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24226"/>
  <mc:AlternateContent xmlns:mc="http://schemas.openxmlformats.org/markup-compatibility/2006">
    <mc:Choice Requires="x15">
      <x15ac:absPath xmlns:x15ac="http://schemas.microsoft.com/office/spreadsheetml/2010/11/ac" url="Z:\2024 FERC Rate Case TO2024\6-Jun 15 Draft Informational Posting\Workpapers\"/>
    </mc:Choice>
  </mc:AlternateContent>
  <xr:revisionPtr revIDLastSave="0" documentId="13_ncr:1_{C4F3E647-3C49-4209-964D-67EAC601DE4E}" xr6:coauthVersionLast="47" xr6:coauthVersionMax="47" xr10:uidLastSave="{00000000-0000-0000-0000-000000000000}"/>
  <bookViews>
    <workbookView xWindow="28680" yWindow="-120" windowWidth="29040" windowHeight="17640" tabRatio="933" activeTab="10" xr2:uid="{38492C4F-BC6C-433B-83E9-E8701B72B8B4}"/>
  </bookViews>
  <sheets>
    <sheet name="2022 Summary" sheetId="214" r:id="rId1"/>
    <sheet name="2021 Summary" sheetId="223" r:id="rId2"/>
    <sheet name="TOT211" sheetId="225" r:id="rId3"/>
    <sheet name="TOT223" sheetId="226" r:id="rId4"/>
    <sheet name="TOT276 (Phase 1)" sheetId="227" r:id="rId5"/>
    <sheet name="TOT276 (Phase 2)" sheetId="228" r:id="rId6"/>
    <sheet name="TOT276 (Phase 3&amp;4)" sheetId="216" r:id="rId7"/>
    <sheet name="TOT321" sheetId="208" r:id="rId8"/>
    <sheet name="TOT381" sheetId="229" r:id="rId9"/>
    <sheet name="TOT411 (Phase 1&amp;2)" sheetId="230" r:id="rId10"/>
    <sheet name="TOT411 (Phase 3-5)" sheetId="217" r:id="rId11"/>
    <sheet name="TOT486" sheetId="200" r:id="rId12"/>
    <sheet name="TOT494-True Up" sheetId="210" r:id="rId13"/>
    <sheet name="TOT497-True Up" sheetId="211" r:id="rId14"/>
    <sheet name="TOT544" sheetId="231" r:id="rId15"/>
    <sheet name="TOT545" sheetId="232" r:id="rId16"/>
    <sheet name="TOT573" sheetId="233" r:id="rId17"/>
    <sheet name="TOT581" sheetId="234" r:id="rId18"/>
    <sheet name="TOT585 (Phase 1&amp;2)" sheetId="235" r:id="rId19"/>
    <sheet name="TOT585 (Phase 3)" sheetId="162" r:id="rId20"/>
    <sheet name="TOT672 (part1)" sheetId="236" r:id="rId21"/>
    <sheet name="TOT679-True Up" sheetId="213" r:id="rId22"/>
    <sheet name="TOT764" sheetId="203" r:id="rId23"/>
    <sheet name="TOT847" sheetId="224" r:id="rId24"/>
    <sheet name="TOT849 (200MW)" sheetId="215" r:id="rId25"/>
    <sheet name="FERC Interest Rate" sheetId="222" r:id="rId26"/>
  </sheets>
  <definedNames>
    <definedName name="_xlnm._FilterDatabase" localSheetId="25" hidden="1">'FERC Interest Rate'!$A$2:$C$2</definedName>
    <definedName name="_xlnm.Print_Area" localSheetId="1">'2021 Summary'!$A$1:$O$119</definedName>
    <definedName name="_xlnm.Print_Area" localSheetId="0">'2022 Summary'!$A$1:$O$87</definedName>
    <definedName name="_xlnm.Print_Area" localSheetId="25">'FERC Interest Rate'!$A$1:$C$106</definedName>
    <definedName name="_xlnm.Print_Area" localSheetId="2">'TOT211'!$A$1:$O$54</definedName>
    <definedName name="_xlnm.Print_Area" localSheetId="3">'TOT223'!$A$1:$O$89</definedName>
    <definedName name="_xlnm.Print_Area" localSheetId="4">'TOT276 (Phase 1)'!$A$1:$O$66</definedName>
    <definedName name="_xlnm.Print_Area" localSheetId="5">'TOT276 (Phase 2)'!$A$1:$O$68</definedName>
    <definedName name="_xlnm.Print_Area" localSheetId="6">'TOT276 (Phase 3&amp;4)'!$A$1:$P$92</definedName>
    <definedName name="_xlnm.Print_Area" localSheetId="7">'TOT321'!$A$1:$O$59</definedName>
    <definedName name="_xlnm.Print_Area" localSheetId="8">'TOT381'!$A$1:$O$53</definedName>
    <definedName name="_xlnm.Print_Area" localSheetId="9">'TOT411 (Phase 1&amp;2)'!$A$1:$O$50</definedName>
    <definedName name="_xlnm.Print_Area" localSheetId="12">'TOT494-True Up'!$A$1:$O$666</definedName>
    <definedName name="_xlnm.Print_Area" localSheetId="13">'TOT497-True Up'!$A$1:$O$1132</definedName>
    <definedName name="_xlnm.Print_Area" localSheetId="14">'TOT544'!$A$1:$O$285</definedName>
    <definedName name="_xlnm.Print_Area" localSheetId="15">'TOT545'!$A$1:$O$285</definedName>
    <definedName name="_xlnm.Print_Area" localSheetId="16">'TOT573'!$A$1:$O$587</definedName>
    <definedName name="_xlnm.Print_Area" localSheetId="17">'TOT581'!$A$1:$O$67</definedName>
    <definedName name="_xlnm.Print_Area" localSheetId="18">'TOT585 (Phase 1&amp;2)'!$A$1:$O$251</definedName>
    <definedName name="_xlnm.Print_Area" localSheetId="19">'TOT585 (Phase 3)'!$A$1:$O$279</definedName>
    <definedName name="_xlnm.Print_Area" localSheetId="20">'TOT672 (part1)'!$A$1:$O$190</definedName>
    <definedName name="_xlnm.Print_Area" localSheetId="22">'TOT764'!$A$1:$O$984</definedName>
    <definedName name="_xlnm.Print_Area" localSheetId="24">'TOT849 (200MW)'!$A$1:$O$496</definedName>
    <definedName name="_xlnm.Print_Titles" localSheetId="1">'2021 Summary'!$1:$1</definedName>
    <definedName name="_xlnm.Print_Titles" localSheetId="25">'FERC Interest Rate'!$1:$2</definedName>
    <definedName name="_xlnm.Print_Titles" localSheetId="2">'TOT211'!$1:$28</definedName>
    <definedName name="_xlnm.Print_Titles" localSheetId="3">'TOT223'!$1:$32</definedName>
    <definedName name="_xlnm.Print_Titles" localSheetId="4">'TOT276 (Phase 1)'!$1:$29</definedName>
    <definedName name="_xlnm.Print_Titles" localSheetId="5">'TOT276 (Phase 2)'!$1:$29</definedName>
    <definedName name="_xlnm.Print_Titles" localSheetId="6">'TOT276 (Phase 3&amp;4)'!$1:$31</definedName>
    <definedName name="_xlnm.Print_Titles" localSheetId="8">'TOT381'!$1:$28</definedName>
    <definedName name="_xlnm.Print_Titles" localSheetId="9">'TOT411 (Phase 1&amp;2)'!$1:$28</definedName>
    <definedName name="_xlnm.Print_Titles" localSheetId="12">'TOT494-True Up'!$26:$26</definedName>
    <definedName name="_xlnm.Print_Titles" localSheetId="13">'TOT497-True Up'!$35:$35</definedName>
    <definedName name="_xlnm.Print_Titles" localSheetId="14">'TOT544'!$28:$28</definedName>
    <definedName name="_xlnm.Print_Titles" localSheetId="15">'TOT545'!$28:$28</definedName>
    <definedName name="_xlnm.Print_Titles" localSheetId="16">'TOT573'!$32:$32</definedName>
    <definedName name="_xlnm.Print_Titles" localSheetId="17">'TOT581'!$32:$32</definedName>
    <definedName name="_xlnm.Print_Titles" localSheetId="18">'TOT585 (Phase 1&amp;2)'!$35:$35</definedName>
    <definedName name="_xlnm.Print_Titles" localSheetId="19">'TOT585 (Phase 3)'!$34:$34</definedName>
    <definedName name="_xlnm.Print_Titles" localSheetId="20">'TOT672 (part1)'!$28:$28</definedName>
    <definedName name="_xlnm.Print_Titles" localSheetId="21">'TOT679-True Up'!$10:$10</definedName>
    <definedName name="_xlnm.Print_Titles" localSheetId="22">'TOT764'!$35:$35</definedName>
    <definedName name="_xlnm.Print_Titles" localSheetId="23">'TOT847'!$29:$29</definedName>
    <definedName name="_xlnm.Print_Titles" localSheetId="24">'TOT849 (200MW)'!$36:$36</definedName>
    <definedName name="Z_6086CA2F_D319_4FB4_8773_987A9787386E_.wvu.PrintArea" localSheetId="1" hidden="1">'2021 Summary'!$A$1:$I$117</definedName>
    <definedName name="Z_6086CA2F_D319_4FB4_8773_987A9787386E_.wvu.PrintTitles" localSheetId="1" hidden="1">'2021 Summary'!$1:$1</definedName>
  </definedNames>
  <calcPr calcId="191029"/>
  <customWorkbookViews>
    <customWorkbookView name="Standard Configuration - Personal View" guid="{6086CA2F-D319-4FB4-8773-987A9787386E}" mergeInterval="0" personalView="1" maximized="1" windowWidth="1020" windowHeight="578" tabRatio="100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06" i="213" l="1"/>
  <c r="O73" i="213"/>
  <c r="L184" i="236"/>
  <c r="L183" i="236"/>
  <c r="L182" i="236"/>
  <c r="L181" i="236"/>
  <c r="L177" i="236"/>
  <c r="L172" i="236"/>
  <c r="K169" i="236"/>
  <c r="M169" i="236" s="1"/>
  <c r="M168" i="236"/>
  <c r="K168" i="236"/>
  <c r="K167" i="236"/>
  <c r="C167" i="236"/>
  <c r="B167" i="236" s="1"/>
  <c r="K166" i="236"/>
  <c r="M166" i="236" s="1"/>
  <c r="G166" i="236"/>
  <c r="L188" i="236" s="1"/>
  <c r="C166" i="236"/>
  <c r="D166" i="236" s="1"/>
  <c r="L161" i="236"/>
  <c r="L155" i="236"/>
  <c r="K142" i="236"/>
  <c r="M142" i="236" s="1"/>
  <c r="K141" i="236"/>
  <c r="M141" i="236" s="1"/>
  <c r="K140" i="236"/>
  <c r="M140" i="236" s="1"/>
  <c r="K139" i="236"/>
  <c r="M139" i="236" s="1"/>
  <c r="G139" i="236"/>
  <c r="E139" i="236"/>
  <c r="C139" i="236"/>
  <c r="D139" i="236" s="1"/>
  <c r="L121" i="236"/>
  <c r="K115" i="236"/>
  <c r="M115" i="236" s="1"/>
  <c r="M114" i="236"/>
  <c r="K114" i="236"/>
  <c r="K113" i="236"/>
  <c r="M113" i="236" s="1"/>
  <c r="M112" i="236"/>
  <c r="K112" i="236"/>
  <c r="K111" i="236"/>
  <c r="G111" i="236"/>
  <c r="E111" i="236"/>
  <c r="D111" i="236"/>
  <c r="C111" i="236"/>
  <c r="L104" i="236"/>
  <c r="L103" i="236"/>
  <c r="L101" i="236"/>
  <c r="L97" i="236"/>
  <c r="L96" i="236"/>
  <c r="L94" i="236"/>
  <c r="L93" i="236"/>
  <c r="L91" i="236"/>
  <c r="M87" i="236"/>
  <c r="K87" i="236"/>
  <c r="M86" i="236"/>
  <c r="K86" i="236"/>
  <c r="K85" i="236"/>
  <c r="M85" i="236" s="1"/>
  <c r="K84" i="236"/>
  <c r="M84" i="236" s="1"/>
  <c r="M83" i="236"/>
  <c r="K83" i="236"/>
  <c r="G83" i="236"/>
  <c r="H83" i="236"/>
  <c r="E83" i="236"/>
  <c r="C83" i="236"/>
  <c r="D83" i="236" s="1"/>
  <c r="C84" i="236" s="1"/>
  <c r="B84" i="236" s="1"/>
  <c r="L74" i="236"/>
  <c r="L72" i="236"/>
  <c r="K59" i="236"/>
  <c r="K58" i="236"/>
  <c r="M58" i="236" s="1"/>
  <c r="K57" i="236"/>
  <c r="M57" i="236" s="1"/>
  <c r="K56" i="236"/>
  <c r="M56" i="236" s="1"/>
  <c r="M55" i="236"/>
  <c r="K55" i="236"/>
  <c r="D55" i="236"/>
  <c r="K54" i="236"/>
  <c r="M54" i="236" s="1"/>
  <c r="G54" i="236"/>
  <c r="L69" i="236" s="1"/>
  <c r="E54" i="236"/>
  <c r="C54" i="236"/>
  <c r="D54" i="236" s="1"/>
  <c r="C55" i="236" s="1"/>
  <c r="B55" i="236" s="1"/>
  <c r="L48" i="236"/>
  <c r="V32" i="236"/>
  <c r="S32" i="236"/>
  <c r="V31" i="236"/>
  <c r="S31" i="236"/>
  <c r="V30" i="236"/>
  <c r="T30" i="236"/>
  <c r="U30" i="236" s="1"/>
  <c r="S30" i="236"/>
  <c r="Q30" i="236"/>
  <c r="K30" i="236"/>
  <c r="V29" i="236"/>
  <c r="T29" i="236"/>
  <c r="S29" i="236"/>
  <c r="R29" i="236"/>
  <c r="R30" i="236" s="1"/>
  <c r="Q29" i="236"/>
  <c r="M29" i="236"/>
  <c r="K29" i="236"/>
  <c r="C29" i="236"/>
  <c r="D29" i="236" s="1"/>
  <c r="E25" i="236"/>
  <c r="D25" i="236"/>
  <c r="C25" i="236"/>
  <c r="F24" i="236"/>
  <c r="F23" i="236"/>
  <c r="E22" i="236"/>
  <c r="D22" i="236"/>
  <c r="C22" i="236"/>
  <c r="J21" i="236"/>
  <c r="F21" i="236"/>
  <c r="F20" i="236"/>
  <c r="F19" i="236"/>
  <c r="F18" i="236"/>
  <c r="F17" i="236"/>
  <c r="F16" i="236"/>
  <c r="J15" i="236"/>
  <c r="F15" i="236"/>
  <c r="J14" i="236"/>
  <c r="F14" i="236"/>
  <c r="F13" i="236"/>
  <c r="F12" i="236"/>
  <c r="F11" i="236"/>
  <c r="F10" i="236"/>
  <c r="F9" i="236"/>
  <c r="F8" i="236"/>
  <c r="F7" i="236"/>
  <c r="F6" i="236"/>
  <c r="F5" i="236"/>
  <c r="F4" i="236"/>
  <c r="F3" i="236"/>
  <c r="F2" i="236"/>
  <c r="L44" i="236" l="1"/>
  <c r="L42" i="236"/>
  <c r="L37" i="236"/>
  <c r="L41" i="236"/>
  <c r="L34" i="236"/>
  <c r="L47" i="236"/>
  <c r="G29" i="236"/>
  <c r="L40" i="236"/>
  <c r="L36" i="236"/>
  <c r="L46" i="236"/>
  <c r="L38" i="236"/>
  <c r="L39" i="236"/>
  <c r="L49" i="236"/>
  <c r="L43" i="236"/>
  <c r="L33" i="236"/>
  <c r="L45" i="236"/>
  <c r="L35" i="236"/>
  <c r="N83" i="236"/>
  <c r="O83" i="236"/>
  <c r="R31" i="236"/>
  <c r="Q31" i="236"/>
  <c r="C30" i="236"/>
  <c r="B30" i="236" s="1"/>
  <c r="E29" i="236"/>
  <c r="D30" i="236"/>
  <c r="M30" i="236"/>
  <c r="L132" i="236"/>
  <c r="L131" i="236"/>
  <c r="L119" i="236"/>
  <c r="L130" i="236"/>
  <c r="L118" i="236"/>
  <c r="L129" i="236"/>
  <c r="L124" i="236"/>
  <c r="L134" i="236"/>
  <c r="L122" i="236"/>
  <c r="L126" i="236"/>
  <c r="L125" i="236"/>
  <c r="V40" i="236" s="1"/>
  <c r="L127" i="236"/>
  <c r="L133" i="236"/>
  <c r="B29" i="236"/>
  <c r="L120" i="236"/>
  <c r="L78" i="236"/>
  <c r="L66" i="236"/>
  <c r="L75" i="236"/>
  <c r="L77" i="236"/>
  <c r="L64" i="236"/>
  <c r="L76" i="236"/>
  <c r="L65" i="236"/>
  <c r="L70" i="236"/>
  <c r="L71" i="236"/>
  <c r="H54" i="236"/>
  <c r="O54" i="236" s="1"/>
  <c r="E55" i="236"/>
  <c r="C56" i="236"/>
  <c r="B56" i="236" s="1"/>
  <c r="D56" i="236"/>
  <c r="L63" i="236"/>
  <c r="L73" i="236"/>
  <c r="F22" i="236"/>
  <c r="F25" i="236" s="1"/>
  <c r="L67" i="236"/>
  <c r="M167" i="236"/>
  <c r="L62" i="236"/>
  <c r="L68" i="236"/>
  <c r="L123" i="236"/>
  <c r="L128" i="236"/>
  <c r="U29" i="236"/>
  <c r="M111" i="236"/>
  <c r="L154" i="236"/>
  <c r="L153" i="236"/>
  <c r="L152" i="236"/>
  <c r="L151" i="236"/>
  <c r="L158" i="236"/>
  <c r="L146" i="236"/>
  <c r="L157" i="236"/>
  <c r="L145" i="236"/>
  <c r="L156" i="236"/>
  <c r="L150" i="236"/>
  <c r="L148" i="236"/>
  <c r="H139" i="236"/>
  <c r="N139" i="236" s="1"/>
  <c r="L149" i="236"/>
  <c r="L160" i="236"/>
  <c r="L147" i="236"/>
  <c r="L159" i="236"/>
  <c r="D84" i="236"/>
  <c r="D112" i="236"/>
  <c r="C112" i="236"/>
  <c r="B112" i="236" s="1"/>
  <c r="H111" i="236"/>
  <c r="L106" i="236"/>
  <c r="L105" i="236"/>
  <c r="L100" i="236"/>
  <c r="L98" i="236"/>
  <c r="L92" i="236"/>
  <c r="L102" i="236"/>
  <c r="V45" i="236" s="1"/>
  <c r="L90" i="236"/>
  <c r="L95" i="236"/>
  <c r="L99" i="236"/>
  <c r="H166" i="236"/>
  <c r="E166" i="236"/>
  <c r="D167" i="236"/>
  <c r="D140" i="236"/>
  <c r="C140" i="236"/>
  <c r="B140" i="236" s="1"/>
  <c r="L178" i="236"/>
  <c r="L179" i="236"/>
  <c r="L180" i="236"/>
  <c r="L173" i="236"/>
  <c r="L190" i="236" s="1"/>
  <c r="L185" i="236"/>
  <c r="L174" i="236"/>
  <c r="L186" i="236"/>
  <c r="L175" i="236"/>
  <c r="L187" i="236"/>
  <c r="L176" i="236"/>
  <c r="G55" i="236" l="1"/>
  <c r="N111" i="236"/>
  <c r="O111" i="236"/>
  <c r="E56" i="236"/>
  <c r="D57" i="236"/>
  <c r="C57" i="236"/>
  <c r="B57" i="236" s="1"/>
  <c r="V35" i="236"/>
  <c r="E30" i="236"/>
  <c r="D31" i="236"/>
  <c r="C31" i="236"/>
  <c r="B31" i="236" s="1"/>
  <c r="V39" i="236"/>
  <c r="V48" i="236"/>
  <c r="V34" i="236"/>
  <c r="V43" i="236"/>
  <c r="V46" i="236"/>
  <c r="H29" i="236"/>
  <c r="O29" i="236" s="1"/>
  <c r="V37" i="236"/>
  <c r="E140" i="236"/>
  <c r="D141" i="236"/>
  <c r="C141" i="236"/>
  <c r="B141" i="236" s="1"/>
  <c r="V33" i="236"/>
  <c r="L80" i="236"/>
  <c r="V52" i="236" s="1"/>
  <c r="E167" i="236"/>
  <c r="D168" i="236"/>
  <c r="C168" i="236"/>
  <c r="B168" i="236" s="1"/>
  <c r="O139" i="236"/>
  <c r="V49" i="236"/>
  <c r="V38" i="236"/>
  <c r="N54" i="236"/>
  <c r="O166" i="236"/>
  <c r="V42" i="236"/>
  <c r="L136" i="236"/>
  <c r="L163" i="236"/>
  <c r="D113" i="236"/>
  <c r="C113" i="236"/>
  <c r="B113" i="236" s="1"/>
  <c r="E112" i="236"/>
  <c r="V41" i="236"/>
  <c r="N166" i="236"/>
  <c r="L108" i="236"/>
  <c r="V36" i="236"/>
  <c r="L51" i="236"/>
  <c r="R32" i="236"/>
  <c r="Q32" i="236"/>
  <c r="E84" i="236"/>
  <c r="D85" i="236"/>
  <c r="C85" i="236"/>
  <c r="B85" i="236" s="1"/>
  <c r="V44" i="236"/>
  <c r="V47" i="236"/>
  <c r="G84" i="236"/>
  <c r="G30" i="236" l="1"/>
  <c r="G112" i="236"/>
  <c r="D86" i="236"/>
  <c r="E85" i="236"/>
  <c r="C86" i="236"/>
  <c r="B86" i="236" s="1"/>
  <c r="E168" i="236"/>
  <c r="D169" i="236"/>
  <c r="C169" i="236"/>
  <c r="B169" i="236" s="1"/>
  <c r="E113" i="236"/>
  <c r="D114" i="236"/>
  <c r="C114" i="236"/>
  <c r="B114" i="236" s="1"/>
  <c r="R33" i="236"/>
  <c r="Q33" i="236"/>
  <c r="V51" i="236"/>
  <c r="V53" i="236" s="1"/>
  <c r="N29" i="236"/>
  <c r="D32" i="236"/>
  <c r="C32" i="236"/>
  <c r="B32" i="236" s="1"/>
  <c r="E31" i="236"/>
  <c r="H84" i="236"/>
  <c r="N84" i="236" s="1"/>
  <c r="C142" i="236"/>
  <c r="B142" i="236" s="1"/>
  <c r="E141" i="236"/>
  <c r="D142" i="236"/>
  <c r="D58" i="236"/>
  <c r="C58" i="236"/>
  <c r="B58" i="236" s="1"/>
  <c r="E57" i="236"/>
  <c r="H55" i="236"/>
  <c r="N55" i="236" s="1"/>
  <c r="G167" i="236"/>
  <c r="G140" i="236"/>
  <c r="O55" i="236" l="1"/>
  <c r="D33" i="236"/>
  <c r="E32" i="236"/>
  <c r="C33" i="236"/>
  <c r="B33" i="236" s="1"/>
  <c r="C170" i="236"/>
  <c r="B170" i="236" s="1"/>
  <c r="E169" i="236"/>
  <c r="D170" i="236"/>
  <c r="D143" i="236"/>
  <c r="C143" i="236"/>
  <c r="B143" i="236" s="1"/>
  <c r="E142" i="236"/>
  <c r="G56" i="236"/>
  <c r="R34" i="236"/>
  <c r="Q34" i="236"/>
  <c r="E86" i="236"/>
  <c r="C87" i="236"/>
  <c r="B87" i="236" s="1"/>
  <c r="D87" i="236"/>
  <c r="H140" i="236"/>
  <c r="O84" i="236"/>
  <c r="E114" i="236"/>
  <c r="D115" i="236"/>
  <c r="C115" i="236"/>
  <c r="B115" i="236" s="1"/>
  <c r="H112" i="236"/>
  <c r="O112" i="236" s="1"/>
  <c r="C59" i="236"/>
  <c r="B59" i="236" s="1"/>
  <c r="D59" i="236"/>
  <c r="E58" i="236"/>
  <c r="H167" i="236"/>
  <c r="O167" i="236" s="1"/>
  <c r="H30" i="236"/>
  <c r="N30" i="236" s="1"/>
  <c r="G168" i="236" l="1"/>
  <c r="G113" i="236"/>
  <c r="D144" i="236"/>
  <c r="C144" i="236"/>
  <c r="B144" i="236" s="1"/>
  <c r="E143" i="236"/>
  <c r="G85" i="236"/>
  <c r="E87" i="236"/>
  <c r="C88" i="236"/>
  <c r="B88" i="236" s="1"/>
  <c r="D88" i="236"/>
  <c r="D171" i="236"/>
  <c r="C171" i="236"/>
  <c r="B171" i="236" s="1"/>
  <c r="E170" i="236"/>
  <c r="N140" i="236"/>
  <c r="O140" i="236"/>
  <c r="N112" i="236"/>
  <c r="C60" i="236"/>
  <c r="B60" i="236" s="1"/>
  <c r="E59" i="236"/>
  <c r="D60" i="236"/>
  <c r="I39" i="236"/>
  <c r="I37" i="236"/>
  <c r="H51" i="236"/>
  <c r="I42" i="236"/>
  <c r="I36" i="236"/>
  <c r="I38" i="236"/>
  <c r="I34" i="236"/>
  <c r="I48" i="236"/>
  <c r="I35" i="236"/>
  <c r="I47" i="236"/>
  <c r="I40" i="236"/>
  <c r="I49" i="236"/>
  <c r="I44" i="236"/>
  <c r="I33" i="236"/>
  <c r="I46" i="236"/>
  <c r="I41" i="236"/>
  <c r="I45" i="236"/>
  <c r="I43" i="236"/>
  <c r="H56" i="236"/>
  <c r="O56" i="236" s="1"/>
  <c r="E33" i="236"/>
  <c r="D34" i="236"/>
  <c r="C34" i="236"/>
  <c r="B34" i="236" s="1"/>
  <c r="Q35" i="236"/>
  <c r="R35" i="236"/>
  <c r="O30" i="236"/>
  <c r="N167" i="236"/>
  <c r="E115" i="236"/>
  <c r="D116" i="236"/>
  <c r="C116" i="236"/>
  <c r="B116" i="236" s="1"/>
  <c r="N56" i="236" l="1"/>
  <c r="G57" i="236"/>
  <c r="C172" i="236"/>
  <c r="B172" i="236" s="1"/>
  <c r="E171" i="236"/>
  <c r="D172" i="236"/>
  <c r="G141" i="236"/>
  <c r="D89" i="236"/>
  <c r="C89" i="236"/>
  <c r="B89" i="236" s="1"/>
  <c r="E88" i="236"/>
  <c r="E144" i="236"/>
  <c r="D145" i="236"/>
  <c r="C145" i="236"/>
  <c r="B145" i="236" s="1"/>
  <c r="C117" i="236"/>
  <c r="B117" i="236" s="1"/>
  <c r="E116" i="236"/>
  <c r="D117" i="236"/>
  <c r="I51" i="236"/>
  <c r="H85" i="236"/>
  <c r="O85" i="236" s="1"/>
  <c r="H113" i="236"/>
  <c r="N113" i="236" s="1"/>
  <c r="D35" i="236"/>
  <c r="E34" i="236"/>
  <c r="C35" i="236"/>
  <c r="B35" i="236" s="1"/>
  <c r="H168" i="236"/>
  <c r="N168" i="236" s="1"/>
  <c r="R36" i="236"/>
  <c r="Q36" i="236"/>
  <c r="G31" i="236"/>
  <c r="D61" i="236"/>
  <c r="C61" i="236"/>
  <c r="B61" i="236" s="1"/>
  <c r="E60" i="236"/>
  <c r="G86" i="236" l="1"/>
  <c r="D36" i="236"/>
  <c r="C36" i="236"/>
  <c r="B36" i="236" s="1"/>
  <c r="E35" i="236"/>
  <c r="D173" i="236"/>
  <c r="E172" i="236"/>
  <c r="C173" i="236"/>
  <c r="B173" i="236" s="1"/>
  <c r="O168" i="236"/>
  <c r="C118" i="236"/>
  <c r="B118" i="236" s="1"/>
  <c r="D118" i="236"/>
  <c r="E117" i="236"/>
  <c r="D90" i="236"/>
  <c r="C90" i="236"/>
  <c r="B90" i="236" s="1"/>
  <c r="E89" i="236"/>
  <c r="Q37" i="236"/>
  <c r="R37" i="236"/>
  <c r="H141" i="236"/>
  <c r="O141" i="236" s="1"/>
  <c r="C62" i="236"/>
  <c r="B62" i="236" s="1"/>
  <c r="D62" i="236"/>
  <c r="E61" i="236"/>
  <c r="D146" i="236"/>
  <c r="E145" i="236"/>
  <c r="C146" i="236"/>
  <c r="B146" i="236" s="1"/>
  <c r="N85" i="236"/>
  <c r="O113" i="236"/>
  <c r="J31" i="236"/>
  <c r="H57" i="236"/>
  <c r="G142" i="236" l="1"/>
  <c r="Q38" i="236"/>
  <c r="R38" i="236"/>
  <c r="D174" i="236"/>
  <c r="E173" i="236"/>
  <c r="C174" i="236"/>
  <c r="B174" i="236" s="1"/>
  <c r="D147" i="236"/>
  <c r="E146" i="236"/>
  <c r="C147" i="236"/>
  <c r="B147" i="236" s="1"/>
  <c r="E62" i="236"/>
  <c r="D63" i="236"/>
  <c r="C63" i="236"/>
  <c r="B63" i="236" s="1"/>
  <c r="E90" i="236"/>
  <c r="D91" i="236"/>
  <c r="C91" i="236"/>
  <c r="B91" i="236" s="1"/>
  <c r="O57" i="236"/>
  <c r="E36" i="236"/>
  <c r="D37" i="236"/>
  <c r="C37" i="236"/>
  <c r="B37" i="236" s="1"/>
  <c r="K31" i="236"/>
  <c r="D119" i="236"/>
  <c r="E118" i="236"/>
  <c r="C119" i="236"/>
  <c r="B119" i="236" s="1"/>
  <c r="N31" i="236"/>
  <c r="N57" i="236"/>
  <c r="G114" i="236"/>
  <c r="N141" i="236"/>
  <c r="G169" i="236"/>
  <c r="H86" i="236"/>
  <c r="O86" i="236" s="1"/>
  <c r="G87" i="236" l="1"/>
  <c r="H114" i="236"/>
  <c r="O114" i="236" s="1"/>
  <c r="C120" i="236"/>
  <c r="B120" i="236" s="1"/>
  <c r="D120" i="236"/>
  <c r="E119" i="236"/>
  <c r="D175" i="236"/>
  <c r="E174" i="236"/>
  <c r="C175" i="236"/>
  <c r="B175" i="236" s="1"/>
  <c r="C38" i="236"/>
  <c r="B38" i="236" s="1"/>
  <c r="E37" i="236"/>
  <c r="D38" i="236"/>
  <c r="D148" i="236"/>
  <c r="E147" i="236"/>
  <c r="C148" i="236"/>
  <c r="B148" i="236" s="1"/>
  <c r="R39" i="236"/>
  <c r="Q39" i="236"/>
  <c r="E63" i="236"/>
  <c r="D64" i="236"/>
  <c r="C64" i="236"/>
  <c r="B64" i="236" s="1"/>
  <c r="N86" i="236"/>
  <c r="O31" i="236"/>
  <c r="H169" i="236"/>
  <c r="O169" i="236" s="1"/>
  <c r="G58" i="236"/>
  <c r="E91" i="236"/>
  <c r="D92" i="236"/>
  <c r="C92" i="236"/>
  <c r="B92" i="236" s="1"/>
  <c r="H142" i="236"/>
  <c r="G170" i="236" l="1"/>
  <c r="G115" i="236"/>
  <c r="C176" i="236"/>
  <c r="B176" i="236" s="1"/>
  <c r="D176" i="236"/>
  <c r="E175" i="236"/>
  <c r="I185" i="236"/>
  <c r="I172" i="236"/>
  <c r="I181" i="236"/>
  <c r="I187" i="236"/>
  <c r="I174" i="236"/>
  <c r="I188" i="236"/>
  <c r="I183" i="236"/>
  <c r="I176" i="236"/>
  <c r="I178" i="236"/>
  <c r="I177" i="236"/>
  <c r="I173" i="236"/>
  <c r="I175" i="236"/>
  <c r="H190" i="236"/>
  <c r="I186" i="236"/>
  <c r="I182" i="236"/>
  <c r="I180" i="236"/>
  <c r="I184" i="236"/>
  <c r="I179" i="236"/>
  <c r="D149" i="236"/>
  <c r="E148" i="236"/>
  <c r="C149" i="236"/>
  <c r="B149" i="236" s="1"/>
  <c r="D121" i="236"/>
  <c r="E120" i="236"/>
  <c r="C121" i="236"/>
  <c r="B121" i="236" s="1"/>
  <c r="Q40" i="236"/>
  <c r="R40" i="236"/>
  <c r="D93" i="236"/>
  <c r="C93" i="236"/>
  <c r="B93" i="236" s="1"/>
  <c r="E92" i="236"/>
  <c r="N169" i="236"/>
  <c r="I156" i="236"/>
  <c r="H163" i="236"/>
  <c r="I160" i="236"/>
  <c r="I154" i="236"/>
  <c r="I147" i="236"/>
  <c r="I151" i="236"/>
  <c r="I145" i="236"/>
  <c r="I148" i="236"/>
  <c r="I155" i="236"/>
  <c r="I150" i="236"/>
  <c r="I152" i="236"/>
  <c r="I158" i="236"/>
  <c r="I153" i="236"/>
  <c r="I149" i="236"/>
  <c r="I157" i="236"/>
  <c r="I161" i="236"/>
  <c r="I146" i="236"/>
  <c r="I159" i="236"/>
  <c r="N142" i="236"/>
  <c r="N114" i="236"/>
  <c r="E38" i="236"/>
  <c r="C39" i="236"/>
  <c r="B39" i="236" s="1"/>
  <c r="D39" i="236"/>
  <c r="O142" i="236"/>
  <c r="G32" i="236"/>
  <c r="C65" i="236"/>
  <c r="B65" i="236" s="1"/>
  <c r="E64" i="236"/>
  <c r="D65" i="236"/>
  <c r="H58" i="236"/>
  <c r="H87" i="236"/>
  <c r="I90" i="236" l="1"/>
  <c r="I100" i="236"/>
  <c r="I91" i="236"/>
  <c r="I95" i="236"/>
  <c r="I104" i="236"/>
  <c r="I99" i="236"/>
  <c r="I96" i="236"/>
  <c r="I93" i="236"/>
  <c r="I102" i="236"/>
  <c r="I94" i="236"/>
  <c r="I98" i="236"/>
  <c r="H108" i="236"/>
  <c r="I101" i="236"/>
  <c r="I92" i="236"/>
  <c r="I97" i="236"/>
  <c r="I103" i="236"/>
  <c r="I106" i="236"/>
  <c r="I105" i="236"/>
  <c r="O87" i="236"/>
  <c r="I190" i="236"/>
  <c r="G143" i="236"/>
  <c r="E93" i="236"/>
  <c r="D94" i="236"/>
  <c r="C94" i="236"/>
  <c r="B94" i="236" s="1"/>
  <c r="C40" i="236"/>
  <c r="B40" i="236" s="1"/>
  <c r="E39" i="236"/>
  <c r="D40" i="236"/>
  <c r="D122" i="236"/>
  <c r="C122" i="236"/>
  <c r="B122" i="236" s="1"/>
  <c r="E121" i="236"/>
  <c r="D177" i="236"/>
  <c r="C177" i="236"/>
  <c r="B177" i="236" s="1"/>
  <c r="E176" i="236"/>
  <c r="I163" i="236"/>
  <c r="R41" i="236"/>
  <c r="Q41" i="236"/>
  <c r="E65" i="236"/>
  <c r="D66" i="236"/>
  <c r="C66" i="236"/>
  <c r="B66" i="236" s="1"/>
  <c r="C150" i="236"/>
  <c r="B150" i="236" s="1"/>
  <c r="E149" i="236"/>
  <c r="D150" i="236"/>
  <c r="H115" i="236"/>
  <c r="N115" i="236" s="1"/>
  <c r="N58" i="236"/>
  <c r="O58" i="236"/>
  <c r="N87" i="236"/>
  <c r="J32" i="236"/>
  <c r="J170" i="236"/>
  <c r="C178" i="236" l="1"/>
  <c r="B178" i="236" s="1"/>
  <c r="E177" i="236"/>
  <c r="D178" i="236"/>
  <c r="G88" i="236"/>
  <c r="E94" i="236"/>
  <c r="C95" i="236"/>
  <c r="B95" i="236" s="1"/>
  <c r="D95" i="236"/>
  <c r="K32" i="236"/>
  <c r="D123" i="236"/>
  <c r="C123" i="236"/>
  <c r="B123" i="236" s="1"/>
  <c r="E122" i="236"/>
  <c r="C67" i="236"/>
  <c r="B67" i="236" s="1"/>
  <c r="E66" i="236"/>
  <c r="D67" i="236"/>
  <c r="G59" i="236"/>
  <c r="N32" i="236"/>
  <c r="O32" i="236" s="1"/>
  <c r="D41" i="236"/>
  <c r="E40" i="236"/>
  <c r="C41" i="236"/>
  <c r="B41" i="236" s="1"/>
  <c r="J143" i="236"/>
  <c r="N143" i="236" s="1"/>
  <c r="O143" i="236" s="1"/>
  <c r="I122" i="236"/>
  <c r="I132" i="236"/>
  <c r="I126" i="236"/>
  <c r="I128" i="236"/>
  <c r="H136" i="236"/>
  <c r="I120" i="236"/>
  <c r="I124" i="236"/>
  <c r="I131" i="236"/>
  <c r="I133" i="236"/>
  <c r="I130" i="236"/>
  <c r="I123" i="236"/>
  <c r="I134" i="236"/>
  <c r="I119" i="236"/>
  <c r="I127" i="236"/>
  <c r="I125" i="236"/>
  <c r="I118" i="236"/>
  <c r="I121" i="236"/>
  <c r="I129" i="236"/>
  <c r="O115" i="236"/>
  <c r="K170" i="236"/>
  <c r="N170" i="236"/>
  <c r="O170" i="236" s="1"/>
  <c r="D151" i="236"/>
  <c r="E150" i="236"/>
  <c r="C151" i="236"/>
  <c r="B151" i="236" s="1"/>
  <c r="R42" i="236"/>
  <c r="Q42" i="236"/>
  <c r="I108" i="236"/>
  <c r="I136" i="236" l="1"/>
  <c r="G144" i="236"/>
  <c r="D152" i="236"/>
  <c r="E151" i="236"/>
  <c r="C152" i="236"/>
  <c r="B152" i="236" s="1"/>
  <c r="G33" i="236"/>
  <c r="D124" i="236"/>
  <c r="E123" i="236"/>
  <c r="C124" i="236"/>
  <c r="B124" i="236" s="1"/>
  <c r="H59" i="236"/>
  <c r="N59" i="236" s="1"/>
  <c r="O59" i="236" s="1"/>
  <c r="G60" i="236" s="1"/>
  <c r="E95" i="236"/>
  <c r="D96" i="236"/>
  <c r="C96" i="236"/>
  <c r="B96" i="236" s="1"/>
  <c r="G171" i="236"/>
  <c r="C68" i="236"/>
  <c r="B68" i="236" s="1"/>
  <c r="D68" i="236"/>
  <c r="E67" i="236"/>
  <c r="J88" i="236"/>
  <c r="K143" i="236"/>
  <c r="D179" i="236"/>
  <c r="C179" i="236"/>
  <c r="B179" i="236" s="1"/>
  <c r="E178" i="236"/>
  <c r="G116" i="236"/>
  <c r="R43" i="236"/>
  <c r="Q43" i="236"/>
  <c r="D42" i="236"/>
  <c r="C42" i="236"/>
  <c r="B42" i="236" s="1"/>
  <c r="E41" i="236"/>
  <c r="J60" i="236" l="1"/>
  <c r="N60" i="236" s="1"/>
  <c r="O60" i="236" s="1"/>
  <c r="G61" i="236" s="1"/>
  <c r="K88" i="236"/>
  <c r="D43" i="236"/>
  <c r="E42" i="236"/>
  <c r="C43" i="236"/>
  <c r="B43" i="236" s="1"/>
  <c r="D180" i="236"/>
  <c r="E179" i="236"/>
  <c r="C180" i="236"/>
  <c r="B180" i="236" s="1"/>
  <c r="N88" i="236"/>
  <c r="O88" i="236" s="1"/>
  <c r="G89" i="236" s="1"/>
  <c r="I62" i="236"/>
  <c r="I70" i="236"/>
  <c r="I67" i="236"/>
  <c r="I74" i="236"/>
  <c r="I68" i="236"/>
  <c r="I72" i="236"/>
  <c r="I65" i="236"/>
  <c r="I69" i="236"/>
  <c r="I75" i="236"/>
  <c r="I64" i="236"/>
  <c r="I71" i="236"/>
  <c r="I66" i="236"/>
  <c r="I77" i="236"/>
  <c r="I78" i="236"/>
  <c r="I73" i="236"/>
  <c r="I63" i="236"/>
  <c r="H80" i="236"/>
  <c r="I76" i="236"/>
  <c r="J33" i="236"/>
  <c r="N33" i="236" s="1"/>
  <c r="E68" i="236"/>
  <c r="D69" i="236"/>
  <c r="C69" i="236"/>
  <c r="B69" i="236" s="1"/>
  <c r="R44" i="236"/>
  <c r="Q44" i="236"/>
  <c r="D125" i="236"/>
  <c r="E124" i="236"/>
  <c r="C125" i="236"/>
  <c r="B125" i="236" s="1"/>
  <c r="D153" i="236"/>
  <c r="E152" i="236"/>
  <c r="C153" i="236"/>
  <c r="B153" i="236" s="1"/>
  <c r="J171" i="236"/>
  <c r="J116" i="236"/>
  <c r="N116" i="236" s="1"/>
  <c r="O116" i="236" s="1"/>
  <c r="G117" i="236" s="1"/>
  <c r="C97" i="236"/>
  <c r="B97" i="236" s="1"/>
  <c r="D97" i="236"/>
  <c r="E96" i="236"/>
  <c r="J144" i="236"/>
  <c r="N144" i="236" s="1"/>
  <c r="O144" i="236" s="1"/>
  <c r="G145" i="236" s="1"/>
  <c r="J145" i="236" l="1"/>
  <c r="N145" i="236" s="1"/>
  <c r="J117" i="236"/>
  <c r="K117" i="236" s="1"/>
  <c r="J61" i="236"/>
  <c r="D181" i="236"/>
  <c r="E180" i="236"/>
  <c r="C181" i="236"/>
  <c r="B181" i="236" s="1"/>
  <c r="S35" i="236"/>
  <c r="S40" i="236"/>
  <c r="D126" i="236"/>
  <c r="E125" i="236"/>
  <c r="C126" i="236"/>
  <c r="B126" i="236" s="1"/>
  <c r="S47" i="236"/>
  <c r="S43" i="236"/>
  <c r="D98" i="236"/>
  <c r="E97" i="236"/>
  <c r="C98" i="236"/>
  <c r="B98" i="236" s="1"/>
  <c r="S39" i="236"/>
  <c r="S34" i="236"/>
  <c r="S45" i="236"/>
  <c r="C44" i="236"/>
  <c r="B44" i="236" s="1"/>
  <c r="E43" i="236"/>
  <c r="D44" i="236"/>
  <c r="S46" i="236"/>
  <c r="S36" i="236"/>
  <c r="R45" i="236"/>
  <c r="Q45" i="236"/>
  <c r="S44" i="236"/>
  <c r="S38" i="236"/>
  <c r="K33" i="236"/>
  <c r="M33" i="236" s="1"/>
  <c r="K171" i="236"/>
  <c r="S49" i="236"/>
  <c r="S41" i="236"/>
  <c r="C154" i="236"/>
  <c r="B154" i="236" s="1"/>
  <c r="E153" i="236"/>
  <c r="D154" i="236"/>
  <c r="N171" i="236"/>
  <c r="O171" i="236" s="1"/>
  <c r="G172" i="236" s="1"/>
  <c r="S48" i="236"/>
  <c r="S33" i="236"/>
  <c r="I80" i="236"/>
  <c r="S52" i="236" s="1"/>
  <c r="K144" i="236"/>
  <c r="K145" i="236"/>
  <c r="M145" i="236" s="1"/>
  <c r="K116" i="236"/>
  <c r="E69" i="236"/>
  <c r="D70" i="236"/>
  <c r="C70" i="236"/>
  <c r="B70" i="236" s="1"/>
  <c r="S37" i="236"/>
  <c r="J89" i="236"/>
  <c r="N89" i="236" s="1"/>
  <c r="O89" i="236" s="1"/>
  <c r="G90" i="236" s="1"/>
  <c r="S42" i="236"/>
  <c r="K60" i="236"/>
  <c r="T31" i="236"/>
  <c r="O145" i="236" l="1"/>
  <c r="G146" i="236" s="1"/>
  <c r="J90" i="236"/>
  <c r="N90" i="236" s="1"/>
  <c r="J146" i="236"/>
  <c r="N146" i="236" s="1"/>
  <c r="O146" i="236"/>
  <c r="G147" i="236" s="1"/>
  <c r="D182" i="236"/>
  <c r="E181" i="236"/>
  <c r="C182" i="236"/>
  <c r="B182" i="236" s="1"/>
  <c r="T32" i="236"/>
  <c r="U32" i="236" s="1"/>
  <c r="K61" i="236"/>
  <c r="R46" i="236"/>
  <c r="Q46" i="236"/>
  <c r="N61" i="236"/>
  <c r="O61" i="236" s="1"/>
  <c r="G62" i="236" s="1"/>
  <c r="D127" i="236"/>
  <c r="E126" i="236"/>
  <c r="C127" i="236"/>
  <c r="B127" i="236" s="1"/>
  <c r="S51" i="236"/>
  <c r="S53" i="236" s="1"/>
  <c r="N117" i="236"/>
  <c r="O117" i="236" s="1"/>
  <c r="G118" i="236" s="1"/>
  <c r="C155" i="236"/>
  <c r="B155" i="236" s="1"/>
  <c r="D155" i="236"/>
  <c r="E154" i="236"/>
  <c r="K89" i="236"/>
  <c r="E70" i="236"/>
  <c r="D71" i="236"/>
  <c r="C71" i="236"/>
  <c r="B71" i="236" s="1"/>
  <c r="U31" i="236"/>
  <c r="J172" i="236"/>
  <c r="D45" i="236"/>
  <c r="C45" i="236"/>
  <c r="B45" i="236" s="1"/>
  <c r="E44" i="236"/>
  <c r="E98" i="236"/>
  <c r="C99" i="236"/>
  <c r="B99" i="236" s="1"/>
  <c r="D99" i="236"/>
  <c r="O33" i="236"/>
  <c r="K90" i="236" l="1"/>
  <c r="M90" i="236" s="1"/>
  <c r="O90" i="236" s="1"/>
  <c r="G91" i="236" s="1"/>
  <c r="J118" i="236"/>
  <c r="N118" i="236" s="1"/>
  <c r="D183" i="236"/>
  <c r="E182" i="236"/>
  <c r="C183" i="236"/>
  <c r="B183" i="236" s="1"/>
  <c r="C128" i="236"/>
  <c r="B128" i="236" s="1"/>
  <c r="E127" i="236"/>
  <c r="D128" i="236"/>
  <c r="E45" i="236"/>
  <c r="D46" i="236"/>
  <c r="C46" i="236"/>
  <c r="B46" i="236" s="1"/>
  <c r="J62" i="236"/>
  <c r="N62" i="236" s="1"/>
  <c r="K172" i="236"/>
  <c r="M172" i="236" s="1"/>
  <c r="N172" i="236"/>
  <c r="J147" i="236"/>
  <c r="K147" i="236" s="1"/>
  <c r="M147" i="236" s="1"/>
  <c r="O147" i="236"/>
  <c r="G148" i="236" s="1"/>
  <c r="Q47" i="236"/>
  <c r="R47" i="236"/>
  <c r="K146" i="236"/>
  <c r="M146" i="236" s="1"/>
  <c r="G34" i="236"/>
  <c r="E71" i="236"/>
  <c r="D72" i="236"/>
  <c r="C72" i="236"/>
  <c r="B72" i="236" s="1"/>
  <c r="E155" i="236"/>
  <c r="D156" i="236"/>
  <c r="C156" i="236"/>
  <c r="B156" i="236" s="1"/>
  <c r="D100" i="236"/>
  <c r="E99" i="236"/>
  <c r="C100" i="236"/>
  <c r="B100" i="236" s="1"/>
  <c r="O91" i="236" l="1"/>
  <c r="G92" i="236" s="1"/>
  <c r="J91" i="236"/>
  <c r="N91" i="236" s="1"/>
  <c r="O172" i="236"/>
  <c r="G173" i="236" s="1"/>
  <c r="O173" i="236" s="1"/>
  <c r="G174" i="236" s="1"/>
  <c r="N147" i="236"/>
  <c r="T33" i="236"/>
  <c r="K62" i="236"/>
  <c r="O34" i="236"/>
  <c r="G35" i="236" s="1"/>
  <c r="J34" i="236"/>
  <c r="C184" i="236"/>
  <c r="B184" i="236" s="1"/>
  <c r="E183" i="236"/>
  <c r="D184" i="236"/>
  <c r="K118" i="236"/>
  <c r="D101" i="236"/>
  <c r="E100" i="236"/>
  <c r="C101" i="236"/>
  <c r="B101" i="236" s="1"/>
  <c r="C157" i="236"/>
  <c r="B157" i="236" s="1"/>
  <c r="D157" i="236"/>
  <c r="E156" i="236"/>
  <c r="O148" i="236"/>
  <c r="G149" i="236" s="1"/>
  <c r="J148" i="236"/>
  <c r="N148" i="236" s="1"/>
  <c r="K91" i="236"/>
  <c r="M91" i="236" s="1"/>
  <c r="R48" i="236"/>
  <c r="Q48" i="236"/>
  <c r="C47" i="236"/>
  <c r="B47" i="236" s="1"/>
  <c r="D47" i="236"/>
  <c r="E46" i="236"/>
  <c r="D129" i="236"/>
  <c r="E128" i="236"/>
  <c r="C129" i="236"/>
  <c r="B129" i="236" s="1"/>
  <c r="D73" i="236"/>
  <c r="E72" i="236"/>
  <c r="C73" i="236"/>
  <c r="B73" i="236" s="1"/>
  <c r="J92" i="236"/>
  <c r="K92" i="236" s="1"/>
  <c r="M92" i="236" s="1"/>
  <c r="O92" i="236"/>
  <c r="G93" i="236" s="1"/>
  <c r="J173" i="236" l="1"/>
  <c r="O93" i="236"/>
  <c r="G94" i="236" s="1"/>
  <c r="J93" i="236"/>
  <c r="K93" i="236" s="1"/>
  <c r="M93" i="236" s="1"/>
  <c r="K34" i="236"/>
  <c r="M34" i="236" s="1"/>
  <c r="N34" i="236"/>
  <c r="O35" i="236"/>
  <c r="G36" i="236" s="1"/>
  <c r="J35" i="236"/>
  <c r="K35" i="236" s="1"/>
  <c r="M35" i="236" s="1"/>
  <c r="D102" i="236"/>
  <c r="C102" i="236"/>
  <c r="B102" i="236" s="1"/>
  <c r="E101" i="236"/>
  <c r="M62" i="236"/>
  <c r="R49" i="236"/>
  <c r="Q49" i="236"/>
  <c r="U33" i="236"/>
  <c r="M118" i="236"/>
  <c r="K173" i="236"/>
  <c r="M173" i="236" s="1"/>
  <c r="D130" i="236"/>
  <c r="E129" i="236"/>
  <c r="C130" i="236"/>
  <c r="B130" i="236" s="1"/>
  <c r="O149" i="236"/>
  <c r="G150" i="236" s="1"/>
  <c r="J149" i="236"/>
  <c r="K149" i="236" s="1"/>
  <c r="M149" i="236" s="1"/>
  <c r="N173" i="236"/>
  <c r="K148" i="236"/>
  <c r="M148" i="236" s="1"/>
  <c r="O174" i="236"/>
  <c r="G175" i="236" s="1"/>
  <c r="J174" i="236"/>
  <c r="K174" i="236" s="1"/>
  <c r="M174" i="236" s="1"/>
  <c r="C74" i="236"/>
  <c r="B74" i="236" s="1"/>
  <c r="D74" i="236"/>
  <c r="E73" i="236"/>
  <c r="D185" i="236"/>
  <c r="E184" i="236"/>
  <c r="C185" i="236"/>
  <c r="B185" i="236" s="1"/>
  <c r="N92" i="236"/>
  <c r="D48" i="236"/>
  <c r="C48" i="236"/>
  <c r="B48" i="236" s="1"/>
  <c r="E47" i="236"/>
  <c r="D158" i="236"/>
  <c r="E157" i="236"/>
  <c r="C158" i="236"/>
  <c r="B158" i="236" s="1"/>
  <c r="N174" i="236" l="1"/>
  <c r="C49" i="236"/>
  <c r="B49" i="236" s="1"/>
  <c r="D49" i="236"/>
  <c r="E48" i="236"/>
  <c r="O118" i="236"/>
  <c r="G119" i="236" s="1"/>
  <c r="C103" i="236"/>
  <c r="B103" i="236" s="1"/>
  <c r="D103" i="236"/>
  <c r="E102" i="236"/>
  <c r="N35" i="236"/>
  <c r="D186" i="236"/>
  <c r="E185" i="236"/>
  <c r="C186" i="236"/>
  <c r="B186" i="236" s="1"/>
  <c r="N149" i="236"/>
  <c r="J36" i="236"/>
  <c r="K36" i="236" s="1"/>
  <c r="M36" i="236" s="1"/>
  <c r="O36" i="236"/>
  <c r="G37" i="236" s="1"/>
  <c r="O150" i="236"/>
  <c r="G151" i="236" s="1"/>
  <c r="J150" i="236"/>
  <c r="K150" i="236" s="1"/>
  <c r="M150" i="236" s="1"/>
  <c r="D75" i="236"/>
  <c r="E74" i="236"/>
  <c r="C75" i="236"/>
  <c r="B75" i="236" s="1"/>
  <c r="D159" i="236"/>
  <c r="E158" i="236"/>
  <c r="C159" i="236"/>
  <c r="B159" i="236" s="1"/>
  <c r="D131" i="236"/>
  <c r="E130" i="236"/>
  <c r="C131" i="236"/>
  <c r="B131" i="236" s="1"/>
  <c r="O62" i="236"/>
  <c r="G63" i="236" s="1"/>
  <c r="J94" i="236"/>
  <c r="N94" i="236" s="1"/>
  <c r="O94" i="236"/>
  <c r="G95" i="236" s="1"/>
  <c r="J175" i="236"/>
  <c r="K175" i="236" s="1"/>
  <c r="M175" i="236" s="1"/>
  <c r="O175" i="236"/>
  <c r="G176" i="236" s="1"/>
  <c r="N93" i="236"/>
  <c r="N150" i="236" l="1"/>
  <c r="C132" i="236"/>
  <c r="B132" i="236" s="1"/>
  <c r="E131" i="236"/>
  <c r="D132" i="236"/>
  <c r="O151" i="236"/>
  <c r="G152" i="236" s="1"/>
  <c r="J151" i="236"/>
  <c r="K151" i="236" s="1"/>
  <c r="M151" i="236" s="1"/>
  <c r="N175" i="236"/>
  <c r="N36" i="236"/>
  <c r="E103" i="236"/>
  <c r="C104" i="236"/>
  <c r="B104" i="236" s="1"/>
  <c r="D104" i="236"/>
  <c r="O37" i="236"/>
  <c r="G38" i="236" s="1"/>
  <c r="J37" i="236"/>
  <c r="K37" i="236" s="1"/>
  <c r="M37" i="236" s="1"/>
  <c r="J176" i="236"/>
  <c r="K176" i="236" s="1"/>
  <c r="M176" i="236" s="1"/>
  <c r="O176" i="236"/>
  <c r="G177" i="236" s="1"/>
  <c r="J119" i="236"/>
  <c r="N119" i="236" s="1"/>
  <c r="O119" i="236"/>
  <c r="G120" i="236" s="1"/>
  <c r="D160" i="236"/>
  <c r="E159" i="236"/>
  <c r="C160" i="236"/>
  <c r="B160" i="236" s="1"/>
  <c r="O95" i="236"/>
  <c r="G96" i="236" s="1"/>
  <c r="J95" i="236"/>
  <c r="K95" i="236" s="1"/>
  <c r="M95" i="236" s="1"/>
  <c r="O63" i="236"/>
  <c r="G64" i="236" s="1"/>
  <c r="J63" i="236"/>
  <c r="N63" i="236" s="1"/>
  <c r="C76" i="236"/>
  <c r="B76" i="236" s="1"/>
  <c r="E75" i="236"/>
  <c r="D76" i="236"/>
  <c r="E49" i="236"/>
  <c r="K94" i="236"/>
  <c r="M94" i="236" s="1"/>
  <c r="D187" i="236"/>
  <c r="E186" i="236"/>
  <c r="C187" i="236"/>
  <c r="B187" i="236" s="1"/>
  <c r="D77" i="236" l="1"/>
  <c r="C77" i="236"/>
  <c r="B77" i="236" s="1"/>
  <c r="E76" i="236"/>
  <c r="J120" i="236"/>
  <c r="K120" i="236" s="1"/>
  <c r="M120" i="236" s="1"/>
  <c r="O120" i="236"/>
  <c r="G121" i="236" s="1"/>
  <c r="K119" i="236"/>
  <c r="M119" i="236" s="1"/>
  <c r="N176" i="236"/>
  <c r="J64" i="236"/>
  <c r="O64" i="236"/>
  <c r="G65" i="236" s="1"/>
  <c r="J177" i="236"/>
  <c r="K177" i="236" s="1"/>
  <c r="M177" i="236" s="1"/>
  <c r="O177" i="236"/>
  <c r="G178" i="236" s="1"/>
  <c r="N151" i="236"/>
  <c r="J152" i="236"/>
  <c r="K152" i="236" s="1"/>
  <c r="M152" i="236" s="1"/>
  <c r="O152" i="236"/>
  <c r="G153" i="236" s="1"/>
  <c r="N95" i="236"/>
  <c r="D133" i="236"/>
  <c r="E132" i="236"/>
  <c r="C133" i="236"/>
  <c r="B133" i="236" s="1"/>
  <c r="C188" i="236"/>
  <c r="B188" i="236" s="1"/>
  <c r="E187" i="236"/>
  <c r="D188" i="236"/>
  <c r="O96" i="236"/>
  <c r="G97" i="236" s="1"/>
  <c r="J96" i="236"/>
  <c r="K96" i="236" s="1"/>
  <c r="M96" i="236" s="1"/>
  <c r="N37" i="236"/>
  <c r="T34" i="236"/>
  <c r="K63" i="236"/>
  <c r="J38" i="236"/>
  <c r="K38" i="236" s="1"/>
  <c r="M38" i="236" s="1"/>
  <c r="N38" i="236"/>
  <c r="O38" i="236"/>
  <c r="G39" i="236" s="1"/>
  <c r="D105" i="236"/>
  <c r="E104" i="236"/>
  <c r="C105" i="236"/>
  <c r="B105" i="236" s="1"/>
  <c r="D161" i="236"/>
  <c r="E160" i="236"/>
  <c r="C161" i="236"/>
  <c r="B161" i="236" s="1"/>
  <c r="T35" i="236" l="1"/>
  <c r="U35" i="236" s="1"/>
  <c r="K64" i="236"/>
  <c r="M64" i="236" s="1"/>
  <c r="M63" i="236"/>
  <c r="N64" i="236"/>
  <c r="U34" i="236"/>
  <c r="C134" i="236"/>
  <c r="B134" i="236" s="1"/>
  <c r="D134" i="236"/>
  <c r="E133" i="236"/>
  <c r="J121" i="236"/>
  <c r="N121" i="236" s="1"/>
  <c r="O121" i="236"/>
  <c r="G122" i="236" s="1"/>
  <c r="N96" i="236"/>
  <c r="N152" i="236"/>
  <c r="N120" i="236"/>
  <c r="E161" i="236"/>
  <c r="O97" i="236"/>
  <c r="G98" i="236" s="1"/>
  <c r="J97" i="236"/>
  <c r="K97" i="236" s="1"/>
  <c r="M97" i="236" s="1"/>
  <c r="C106" i="236"/>
  <c r="B106" i="236" s="1"/>
  <c r="D106" i="236"/>
  <c r="E105" i="236"/>
  <c r="E188" i="236"/>
  <c r="N177" i="236"/>
  <c r="J153" i="236"/>
  <c r="K153" i="236" s="1"/>
  <c r="M153" i="236" s="1"/>
  <c r="O153" i="236"/>
  <c r="G154" i="236" s="1"/>
  <c r="O39" i="236"/>
  <c r="G40" i="236" s="1"/>
  <c r="J39" i="236"/>
  <c r="K39" i="236" s="1"/>
  <c r="M39" i="236" s="1"/>
  <c r="J178" i="236"/>
  <c r="K178" i="236" s="1"/>
  <c r="M178" i="236" s="1"/>
  <c r="O178" i="236"/>
  <c r="G179" i="236" s="1"/>
  <c r="J65" i="236"/>
  <c r="N65" i="236" s="1"/>
  <c r="O65" i="236"/>
  <c r="G66" i="236" s="1"/>
  <c r="D78" i="236"/>
  <c r="C78" i="236"/>
  <c r="B78" i="236" s="1"/>
  <c r="E77" i="236"/>
  <c r="N178" i="236" l="1"/>
  <c r="N153" i="236"/>
  <c r="N39" i="236"/>
  <c r="N97" i="236"/>
  <c r="O40" i="236"/>
  <c r="G41" i="236" s="1"/>
  <c r="J40" i="236"/>
  <c r="K40" i="236" s="1"/>
  <c r="M40" i="236" s="1"/>
  <c r="E134" i="236"/>
  <c r="O98" i="236"/>
  <c r="G99" i="236" s="1"/>
  <c r="J98" i="236"/>
  <c r="K98" i="236" s="1"/>
  <c r="M98" i="236" s="1"/>
  <c r="J154" i="236"/>
  <c r="K154" i="236" s="1"/>
  <c r="M154" i="236" s="1"/>
  <c r="O154" i="236"/>
  <c r="G155" i="236" s="1"/>
  <c r="E78" i="236"/>
  <c r="J66" i="236"/>
  <c r="N66" i="236" s="1"/>
  <c r="O66" i="236"/>
  <c r="G67" i="236" s="1"/>
  <c r="T36" i="236"/>
  <c r="U36" i="236" s="1"/>
  <c r="K65" i="236"/>
  <c r="M65" i="236" s="1"/>
  <c r="J179" i="236"/>
  <c r="K179" i="236" s="1"/>
  <c r="M179" i="236" s="1"/>
  <c r="O179" i="236"/>
  <c r="G180" i="236" s="1"/>
  <c r="E106" i="236"/>
  <c r="J122" i="236"/>
  <c r="K122" i="236" s="1"/>
  <c r="M122" i="236" s="1"/>
  <c r="O122" i="236"/>
  <c r="G123" i="236" s="1"/>
  <c r="K121" i="236"/>
  <c r="M121" i="236" s="1"/>
  <c r="J180" i="236" l="1"/>
  <c r="K180" i="236" s="1"/>
  <c r="M180" i="236" s="1"/>
  <c r="O180" i="236"/>
  <c r="G181" i="236" s="1"/>
  <c r="J155" i="236"/>
  <c r="K155" i="236" s="1"/>
  <c r="M155" i="236" s="1"/>
  <c r="O155" i="236"/>
  <c r="G156" i="236" s="1"/>
  <c r="N179" i="236"/>
  <c r="O99" i="236"/>
  <c r="G100" i="236" s="1"/>
  <c r="J99" i="236"/>
  <c r="K99" i="236" s="1"/>
  <c r="M99" i="236" s="1"/>
  <c r="N98" i="236"/>
  <c r="J123" i="236"/>
  <c r="K123" i="236" s="1"/>
  <c r="M123" i="236" s="1"/>
  <c r="O123" i="236"/>
  <c r="G124" i="236" s="1"/>
  <c r="J67" i="236"/>
  <c r="N67" i="236" s="1"/>
  <c r="O67" i="236"/>
  <c r="G68" i="236" s="1"/>
  <c r="N122" i="236"/>
  <c r="T37" i="236"/>
  <c r="U37" i="236" s="1"/>
  <c r="K66" i="236"/>
  <c r="M66" i="236" s="1"/>
  <c r="J41" i="236"/>
  <c r="K41" i="236" s="1"/>
  <c r="M41" i="236" s="1"/>
  <c r="O41" i="236"/>
  <c r="G42" i="236" s="1"/>
  <c r="N40" i="236"/>
  <c r="N154" i="236"/>
  <c r="N123" i="236" l="1"/>
  <c r="J42" i="236"/>
  <c r="K42" i="236" s="1"/>
  <c r="M42" i="236" s="1"/>
  <c r="O42" i="236"/>
  <c r="G43" i="236" s="1"/>
  <c r="N41" i="236"/>
  <c r="J100" i="236"/>
  <c r="K100" i="236" s="1"/>
  <c r="M100" i="236" s="1"/>
  <c r="O100" i="236"/>
  <c r="G101" i="236" s="1"/>
  <c r="N99" i="236"/>
  <c r="N155" i="236"/>
  <c r="J68" i="236"/>
  <c r="N68" i="236" s="1"/>
  <c r="O68" i="236"/>
  <c r="G69" i="236" s="1"/>
  <c r="J156" i="236"/>
  <c r="K156" i="236" s="1"/>
  <c r="M156" i="236" s="1"/>
  <c r="O156" i="236"/>
  <c r="G157" i="236" s="1"/>
  <c r="T38" i="236"/>
  <c r="U38" i="236" s="1"/>
  <c r="K67" i="236"/>
  <c r="M67" i="236" s="1"/>
  <c r="J124" i="236"/>
  <c r="K124" i="236" s="1"/>
  <c r="M124" i="236" s="1"/>
  <c r="O124" i="236"/>
  <c r="G125" i="236" s="1"/>
  <c r="J181" i="236"/>
  <c r="K181" i="236" s="1"/>
  <c r="M181" i="236" s="1"/>
  <c r="O181" i="236"/>
  <c r="G182" i="236" s="1"/>
  <c r="N180" i="236"/>
  <c r="N156" i="236" l="1"/>
  <c r="O182" i="236"/>
  <c r="G183" i="236" s="1"/>
  <c r="J182" i="236"/>
  <c r="K182" i="236" s="1"/>
  <c r="M182" i="236" s="1"/>
  <c r="N181" i="236"/>
  <c r="J69" i="236"/>
  <c r="N69" i="236" s="1"/>
  <c r="O69" i="236"/>
  <c r="G70" i="236" s="1"/>
  <c r="T39" i="236"/>
  <c r="U39" i="236" s="1"/>
  <c r="K68" i="236"/>
  <c r="M68" i="236" s="1"/>
  <c r="J125" i="236"/>
  <c r="K125" i="236" s="1"/>
  <c r="M125" i="236" s="1"/>
  <c r="O125" i="236"/>
  <c r="G126" i="236" s="1"/>
  <c r="N124" i="236"/>
  <c r="N100" i="236"/>
  <c r="J101" i="236"/>
  <c r="K101" i="236" s="1"/>
  <c r="M101" i="236" s="1"/>
  <c r="O101" i="236"/>
  <c r="G102" i="236" s="1"/>
  <c r="J157" i="236"/>
  <c r="K157" i="236" s="1"/>
  <c r="M157" i="236" s="1"/>
  <c r="O157" i="236"/>
  <c r="G158" i="236" s="1"/>
  <c r="O43" i="236"/>
  <c r="G44" i="236" s="1"/>
  <c r="J43" i="236"/>
  <c r="K43" i="236" s="1"/>
  <c r="M43" i="236" s="1"/>
  <c r="N42" i="236"/>
  <c r="N125" i="236" l="1"/>
  <c r="O126" i="236"/>
  <c r="G127" i="236" s="1"/>
  <c r="J126" i="236"/>
  <c r="K126" i="236" s="1"/>
  <c r="M126" i="236" s="1"/>
  <c r="J44" i="236"/>
  <c r="K44" i="236" s="1"/>
  <c r="M44" i="236" s="1"/>
  <c r="O44" i="236"/>
  <c r="G45" i="236" s="1"/>
  <c r="N43" i="236"/>
  <c r="J158" i="236"/>
  <c r="K158" i="236" s="1"/>
  <c r="M158" i="236" s="1"/>
  <c r="O158" i="236"/>
  <c r="G159" i="236" s="1"/>
  <c r="N157" i="236"/>
  <c r="J70" i="236"/>
  <c r="N70" i="236" s="1"/>
  <c r="O70" i="236"/>
  <c r="G71" i="236" s="1"/>
  <c r="O102" i="236"/>
  <c r="G103" i="236" s="1"/>
  <c r="J102" i="236"/>
  <c r="K102" i="236" s="1"/>
  <c r="M102" i="236" s="1"/>
  <c r="T40" i="236"/>
  <c r="U40" i="236" s="1"/>
  <c r="K69" i="236"/>
  <c r="M69" i="236" s="1"/>
  <c r="N101" i="236"/>
  <c r="N182" i="236"/>
  <c r="O183" i="236"/>
  <c r="G184" i="236" s="1"/>
  <c r="J183" i="236"/>
  <c r="K183" i="236" s="1"/>
  <c r="M183" i="236" s="1"/>
  <c r="N183" i="236" l="1"/>
  <c r="O184" i="236"/>
  <c r="G185" i="236" s="1"/>
  <c r="J184" i="236"/>
  <c r="K184" i="236" s="1"/>
  <c r="M184" i="236" s="1"/>
  <c r="N158" i="236"/>
  <c r="J159" i="236"/>
  <c r="K159" i="236" s="1"/>
  <c r="M159" i="236" s="1"/>
  <c r="O159" i="236"/>
  <c r="G160" i="236" s="1"/>
  <c r="O45" i="236"/>
  <c r="G46" i="236" s="1"/>
  <c r="J45" i="236"/>
  <c r="K45" i="236" s="1"/>
  <c r="M45" i="236" s="1"/>
  <c r="N102" i="236"/>
  <c r="N44" i="236"/>
  <c r="O103" i="236"/>
  <c r="G104" i="236" s="1"/>
  <c r="J103" i="236"/>
  <c r="K103" i="236" s="1"/>
  <c r="M103" i="236" s="1"/>
  <c r="N126" i="236"/>
  <c r="O71" i="236"/>
  <c r="G72" i="236" s="1"/>
  <c r="J71" i="236"/>
  <c r="O127" i="236"/>
  <c r="G128" i="236" s="1"/>
  <c r="J127" i="236"/>
  <c r="K127" i="236" s="1"/>
  <c r="M127" i="236" s="1"/>
  <c r="T41" i="236"/>
  <c r="U41" i="236" s="1"/>
  <c r="K70" i="236"/>
  <c r="M70" i="236" s="1"/>
  <c r="N127" i="236" l="1"/>
  <c r="N45" i="236"/>
  <c r="O128" i="236"/>
  <c r="G129" i="236" s="1"/>
  <c r="J128" i="236"/>
  <c r="K128" i="236" s="1"/>
  <c r="M128" i="236" s="1"/>
  <c r="J46" i="236"/>
  <c r="K46" i="236" s="1"/>
  <c r="M46" i="236" s="1"/>
  <c r="O46" i="236"/>
  <c r="G47" i="236" s="1"/>
  <c r="T42" i="236"/>
  <c r="U42" i="236" s="1"/>
  <c r="K71" i="236"/>
  <c r="M71" i="236" s="1"/>
  <c r="O160" i="236"/>
  <c r="G161" i="236" s="1"/>
  <c r="J160" i="236"/>
  <c r="K160" i="236" s="1"/>
  <c r="M160" i="236" s="1"/>
  <c r="N71" i="236"/>
  <c r="N159" i="236"/>
  <c r="O72" i="236"/>
  <c r="G73" i="236" s="1"/>
  <c r="J72" i="236"/>
  <c r="N103" i="236"/>
  <c r="N184" i="236"/>
  <c r="O104" i="236"/>
  <c r="G105" i="236" s="1"/>
  <c r="J104" i="236"/>
  <c r="K104" i="236" s="1"/>
  <c r="M104" i="236" s="1"/>
  <c r="O185" i="236"/>
  <c r="G186" i="236" s="1"/>
  <c r="J185" i="236"/>
  <c r="K185" i="236" s="1"/>
  <c r="M185" i="236" s="1"/>
  <c r="N185" i="236" l="1"/>
  <c r="O186" i="236"/>
  <c r="G187" i="236" s="1"/>
  <c r="J186" i="236"/>
  <c r="K186" i="236" s="1"/>
  <c r="M186" i="236" s="1"/>
  <c r="O161" i="236"/>
  <c r="O163" i="236" s="1"/>
  <c r="J161" i="236"/>
  <c r="G163" i="236"/>
  <c r="N104" i="236"/>
  <c r="O105" i="236"/>
  <c r="G106" i="236" s="1"/>
  <c r="J105" i="236"/>
  <c r="K105" i="236" s="1"/>
  <c r="M105" i="236" s="1"/>
  <c r="N46" i="236"/>
  <c r="J47" i="236"/>
  <c r="K47" i="236" s="1"/>
  <c r="M47" i="236" s="1"/>
  <c r="O47" i="236"/>
  <c r="G48" i="236" s="1"/>
  <c r="T43" i="236"/>
  <c r="U43" i="236" s="1"/>
  <c r="K72" i="236"/>
  <c r="M72" i="236" s="1"/>
  <c r="O73" i="236"/>
  <c r="G74" i="236" s="1"/>
  <c r="J73" i="236"/>
  <c r="N73" i="236" s="1"/>
  <c r="N72" i="236"/>
  <c r="N128" i="236"/>
  <c r="O129" i="236"/>
  <c r="G130" i="236" s="1"/>
  <c r="J129" i="236"/>
  <c r="K129" i="236" s="1"/>
  <c r="M129" i="236" s="1"/>
  <c r="N160" i="236"/>
  <c r="N129" i="236" l="1"/>
  <c r="O130" i="236"/>
  <c r="G131" i="236" s="1"/>
  <c r="J130" i="236"/>
  <c r="K130" i="236" s="1"/>
  <c r="M130" i="236" s="1"/>
  <c r="O106" i="236"/>
  <c r="O108" i="236" s="1"/>
  <c r="J106" i="236"/>
  <c r="G108" i="236"/>
  <c r="N105" i="236"/>
  <c r="T44" i="236"/>
  <c r="U44" i="236" s="1"/>
  <c r="K73" i="236"/>
  <c r="M73" i="236" s="1"/>
  <c r="O74" i="236"/>
  <c r="G75" i="236" s="1"/>
  <c r="J74" i="236"/>
  <c r="K161" i="236"/>
  <c r="J163" i="236"/>
  <c r="N161" i="236"/>
  <c r="N163" i="236" s="1"/>
  <c r="O48" i="236"/>
  <c r="G49" i="236" s="1"/>
  <c r="J48" i="236"/>
  <c r="K48" i="236" s="1"/>
  <c r="M48" i="236" s="1"/>
  <c r="N47" i="236"/>
  <c r="J187" i="236"/>
  <c r="K187" i="236" s="1"/>
  <c r="M187" i="236" s="1"/>
  <c r="O187" i="236"/>
  <c r="G188" i="236" s="1"/>
  <c r="N186" i="236"/>
  <c r="N187" i="236" l="1"/>
  <c r="O75" i="236"/>
  <c r="G76" i="236" s="1"/>
  <c r="J75" i="236"/>
  <c r="N75" i="236" s="1"/>
  <c r="J188" i="236"/>
  <c r="N188" i="236" s="1"/>
  <c r="N190" i="236" s="1"/>
  <c r="O188" i="236"/>
  <c r="O190" i="236" s="1"/>
  <c r="G190" i="236"/>
  <c r="N48" i="236"/>
  <c r="K106" i="236"/>
  <c r="J108" i="236"/>
  <c r="O49" i="236"/>
  <c r="O51" i="236" s="1"/>
  <c r="J49" i="236"/>
  <c r="N49" i="236" s="1"/>
  <c r="G51" i="236"/>
  <c r="N106" i="236"/>
  <c r="N108" i="236" s="1"/>
  <c r="M161" i="236"/>
  <c r="M163" i="236" s="1"/>
  <c r="K163" i="236"/>
  <c r="J131" i="236"/>
  <c r="K131" i="236" s="1"/>
  <c r="M131" i="236" s="1"/>
  <c r="O131" i="236"/>
  <c r="G132" i="236" s="1"/>
  <c r="T45" i="236"/>
  <c r="U45" i="236" s="1"/>
  <c r="K74" i="236"/>
  <c r="M74" i="236" s="1"/>
  <c r="N130" i="236"/>
  <c r="N74" i="236"/>
  <c r="M106" i="236" l="1"/>
  <c r="M108" i="236" s="1"/>
  <c r="K108" i="236"/>
  <c r="N131" i="236"/>
  <c r="J132" i="236"/>
  <c r="K132" i="236" s="1"/>
  <c r="M132" i="236" s="1"/>
  <c r="O132" i="236"/>
  <c r="G133" i="236" s="1"/>
  <c r="K188" i="236"/>
  <c r="J190" i="236"/>
  <c r="T46" i="236"/>
  <c r="U46" i="236" s="1"/>
  <c r="K75" i="236"/>
  <c r="M75" i="236" s="1"/>
  <c r="N51" i="236"/>
  <c r="J76" i="236"/>
  <c r="N76" i="236" s="1"/>
  <c r="O76" i="236"/>
  <c r="G77" i="236" s="1"/>
  <c r="K49" i="236"/>
  <c r="J51" i="236"/>
  <c r="M188" i="236" l="1"/>
  <c r="M190" i="236" s="1"/>
  <c r="K190" i="236"/>
  <c r="N132" i="236"/>
  <c r="J133" i="236"/>
  <c r="K133" i="236" s="1"/>
  <c r="M133" i="236" s="1"/>
  <c r="O133" i="236"/>
  <c r="G134" i="236" s="1"/>
  <c r="M49" i="236"/>
  <c r="M51" i="236" s="1"/>
  <c r="K51" i="236"/>
  <c r="O77" i="236"/>
  <c r="G78" i="236" s="1"/>
  <c r="J77" i="236"/>
  <c r="T47" i="236"/>
  <c r="U47" i="236" s="1"/>
  <c r="K76" i="236"/>
  <c r="M76" i="236" s="1"/>
  <c r="T48" i="236" l="1"/>
  <c r="U48" i="236" s="1"/>
  <c r="K77" i="236"/>
  <c r="M77" i="236" s="1"/>
  <c r="N77" i="236"/>
  <c r="O78" i="236"/>
  <c r="O80" i="236" s="1"/>
  <c r="J78" i="236"/>
  <c r="G80" i="236"/>
  <c r="N133" i="236"/>
  <c r="J134" i="236"/>
  <c r="N134" i="236" s="1"/>
  <c r="N136" i="236" s="1"/>
  <c r="O134" i="236"/>
  <c r="O136" i="236" s="1"/>
  <c r="G136" i="236"/>
  <c r="K134" i="236" l="1"/>
  <c r="J136" i="236"/>
  <c r="T49" i="236"/>
  <c r="K78" i="236"/>
  <c r="J80" i="236"/>
  <c r="T52" i="236" s="1"/>
  <c r="N78" i="236"/>
  <c r="N80" i="236" s="1"/>
  <c r="M78" i="236" l="1"/>
  <c r="M80" i="236" s="1"/>
  <c r="K80" i="236"/>
  <c r="U49" i="236"/>
  <c r="U51" i="236" s="1"/>
  <c r="T51" i="236"/>
  <c r="T53" i="236" s="1"/>
  <c r="M134" i="236"/>
  <c r="M136" i="236" s="1"/>
  <c r="K136" i="236"/>
  <c r="U52" i="236" l="1"/>
  <c r="U53" i="236" s="1"/>
  <c r="L248" i="235" l="1"/>
  <c r="L247" i="235"/>
  <c r="L246" i="235"/>
  <c r="L245" i="235"/>
  <c r="L244" i="235"/>
  <c r="L243" i="235"/>
  <c r="L242" i="235"/>
  <c r="L241" i="235"/>
  <c r="L240" i="235"/>
  <c r="L239" i="235"/>
  <c r="L238" i="235"/>
  <c r="L237" i="235"/>
  <c r="L236" i="235"/>
  <c r="L235" i="235"/>
  <c r="L234" i="235"/>
  <c r="L233" i="235"/>
  <c r="L232" i="235"/>
  <c r="L231" i="235"/>
  <c r="L230" i="235"/>
  <c r="L229" i="235"/>
  <c r="M228" i="235"/>
  <c r="K228" i="235"/>
  <c r="K227" i="235"/>
  <c r="M227" i="235" s="1"/>
  <c r="M226" i="235"/>
  <c r="K226" i="235"/>
  <c r="M225" i="235"/>
  <c r="K225" i="235"/>
  <c r="M224" i="235"/>
  <c r="K224" i="235"/>
  <c r="G224" i="235"/>
  <c r="C224" i="235"/>
  <c r="L219" i="235"/>
  <c r="L218" i="235"/>
  <c r="L217" i="235"/>
  <c r="L216" i="235"/>
  <c r="L215" i="235"/>
  <c r="L214" i="235"/>
  <c r="L213" i="235"/>
  <c r="L212" i="235"/>
  <c r="L211" i="235"/>
  <c r="L210" i="235"/>
  <c r="L209" i="235"/>
  <c r="L208" i="235"/>
  <c r="L207" i="235"/>
  <c r="L206" i="235"/>
  <c r="L205" i="235"/>
  <c r="L204" i="235"/>
  <c r="L203" i="235"/>
  <c r="L221" i="235" s="1"/>
  <c r="L202" i="235"/>
  <c r="L201" i="235"/>
  <c r="L200" i="235"/>
  <c r="M199" i="235"/>
  <c r="K199" i="235"/>
  <c r="M198" i="235"/>
  <c r="K198" i="235"/>
  <c r="M197" i="235"/>
  <c r="K197" i="235"/>
  <c r="M196" i="235"/>
  <c r="K196" i="235"/>
  <c r="K195" i="235"/>
  <c r="M195" i="235" s="1"/>
  <c r="K194" i="235"/>
  <c r="G194" i="235"/>
  <c r="C194" i="235"/>
  <c r="D194" i="235" s="1"/>
  <c r="D195" i="235" s="1"/>
  <c r="L189" i="235"/>
  <c r="L188" i="235"/>
  <c r="L187" i="235"/>
  <c r="L186" i="235"/>
  <c r="L185" i="235"/>
  <c r="L184" i="235"/>
  <c r="L183" i="235"/>
  <c r="L182" i="235"/>
  <c r="L181" i="235"/>
  <c r="L180" i="235"/>
  <c r="L179" i="235"/>
  <c r="L178" i="235"/>
  <c r="L177" i="235"/>
  <c r="L176" i="235"/>
  <c r="L175" i="235"/>
  <c r="L174" i="235"/>
  <c r="L173" i="235"/>
  <c r="L172" i="235"/>
  <c r="L171" i="235"/>
  <c r="L170" i="235"/>
  <c r="K169" i="235"/>
  <c r="M169" i="235" s="1"/>
  <c r="M168" i="235"/>
  <c r="K168" i="235"/>
  <c r="K167" i="235"/>
  <c r="M167" i="235" s="1"/>
  <c r="K166" i="235"/>
  <c r="M166" i="235" s="1"/>
  <c r="K165" i="235"/>
  <c r="M165" i="235" s="1"/>
  <c r="K164" i="235"/>
  <c r="K163" i="235"/>
  <c r="M163" i="235" s="1"/>
  <c r="G163" i="235"/>
  <c r="C163" i="235"/>
  <c r="L158" i="235"/>
  <c r="L157" i="235"/>
  <c r="L156" i="235"/>
  <c r="L155" i="235"/>
  <c r="L154" i="235"/>
  <c r="L153" i="235"/>
  <c r="L152" i="235"/>
  <c r="L151" i="235"/>
  <c r="L150" i="235"/>
  <c r="L149" i="235"/>
  <c r="V46" i="235" s="1"/>
  <c r="L148" i="235"/>
  <c r="L147" i="235"/>
  <c r="L146" i="235"/>
  <c r="L145" i="235"/>
  <c r="L144" i="235"/>
  <c r="L143" i="235"/>
  <c r="L142" i="235"/>
  <c r="L141" i="235"/>
  <c r="V38" i="235" s="1"/>
  <c r="L140" i="235"/>
  <c r="L139" i="235"/>
  <c r="K138" i="235"/>
  <c r="M138" i="235" s="1"/>
  <c r="M137" i="235"/>
  <c r="K137" i="235"/>
  <c r="K136" i="235"/>
  <c r="M136" i="235" s="1"/>
  <c r="K135" i="235"/>
  <c r="M135" i="235" s="1"/>
  <c r="K134" i="235"/>
  <c r="M134" i="235" s="1"/>
  <c r="M133" i="235"/>
  <c r="K133" i="235"/>
  <c r="M132" i="235"/>
  <c r="K132" i="235"/>
  <c r="K131" i="235"/>
  <c r="G131" i="235"/>
  <c r="C131" i="235"/>
  <c r="L126" i="235"/>
  <c r="V55" i="235" s="1"/>
  <c r="L125" i="235"/>
  <c r="L124" i="235"/>
  <c r="L123" i="235"/>
  <c r="L122" i="235"/>
  <c r="L121" i="235"/>
  <c r="L120" i="235"/>
  <c r="L119" i="235"/>
  <c r="L118" i="235"/>
  <c r="V47" i="235" s="1"/>
  <c r="L117" i="235"/>
  <c r="L116" i="235"/>
  <c r="L115" i="235"/>
  <c r="L114" i="235"/>
  <c r="L113" i="235"/>
  <c r="L112" i="235"/>
  <c r="L111" i="235"/>
  <c r="L110" i="235"/>
  <c r="L109" i="235"/>
  <c r="L108" i="235"/>
  <c r="L107" i="235"/>
  <c r="M106" i="235"/>
  <c r="K106" i="235"/>
  <c r="K105" i="235"/>
  <c r="M105" i="235" s="1"/>
  <c r="M104" i="235"/>
  <c r="K104" i="235"/>
  <c r="K103" i="235"/>
  <c r="M103" i="235" s="1"/>
  <c r="M102" i="235"/>
  <c r="K102" i="235"/>
  <c r="M101" i="235"/>
  <c r="K101" i="235"/>
  <c r="M100" i="235"/>
  <c r="K100" i="235"/>
  <c r="K99" i="235"/>
  <c r="M99" i="235" s="1"/>
  <c r="M98" i="235"/>
  <c r="K98" i="235"/>
  <c r="G98" i="235"/>
  <c r="C98" i="235"/>
  <c r="D98" i="235" s="1"/>
  <c r="L93" i="235"/>
  <c r="L92" i="235"/>
  <c r="L91" i="235"/>
  <c r="V53" i="235" s="1"/>
  <c r="L90" i="235"/>
  <c r="V52" i="235" s="1"/>
  <c r="L89" i="235"/>
  <c r="L88" i="235"/>
  <c r="L87" i="235"/>
  <c r="V49" i="235" s="1"/>
  <c r="L86" i="235"/>
  <c r="L85" i="235"/>
  <c r="L84" i="235"/>
  <c r="L83" i="235"/>
  <c r="V45" i="235" s="1"/>
  <c r="L82" i="235"/>
  <c r="L81" i="235"/>
  <c r="L80" i="235"/>
  <c r="L79" i="235"/>
  <c r="V41" i="235" s="1"/>
  <c r="L78" i="235"/>
  <c r="L77" i="235"/>
  <c r="L76" i="235"/>
  <c r="L75" i="235"/>
  <c r="V37" i="235" s="1"/>
  <c r="L74" i="235"/>
  <c r="M73" i="235"/>
  <c r="K73" i="235"/>
  <c r="K72" i="235"/>
  <c r="M72" i="235" s="1"/>
  <c r="M71" i="235"/>
  <c r="K71" i="235"/>
  <c r="K70" i="235"/>
  <c r="M70" i="235" s="1"/>
  <c r="K69" i="235"/>
  <c r="M69" i="235" s="1"/>
  <c r="M68" i="235"/>
  <c r="K68" i="235"/>
  <c r="K67" i="235"/>
  <c r="M67" i="235" s="1"/>
  <c r="K66" i="235"/>
  <c r="M66" i="235" s="1"/>
  <c r="K65" i="235"/>
  <c r="M65" i="235" s="1"/>
  <c r="M64" i="235"/>
  <c r="K64" i="235"/>
  <c r="G64" i="235"/>
  <c r="C64" i="235"/>
  <c r="D64" i="235" s="1"/>
  <c r="C65" i="235" s="1"/>
  <c r="B65" i="235" s="1"/>
  <c r="V44" i="235"/>
  <c r="V43" i="235"/>
  <c r="V42" i="235"/>
  <c r="M38" i="235"/>
  <c r="K38" i="235"/>
  <c r="K37" i="235"/>
  <c r="M37" i="235" s="1"/>
  <c r="T36" i="235"/>
  <c r="K36" i="235"/>
  <c r="L31" i="235"/>
  <c r="L30" i="235"/>
  <c r="M30" i="235" s="1"/>
  <c r="L29" i="235"/>
  <c r="J28" i="235"/>
  <c r="C36" i="235" s="1"/>
  <c r="F28" i="235"/>
  <c r="F27" i="235"/>
  <c r="F26" i="235"/>
  <c r="E26" i="235"/>
  <c r="D26" i="235"/>
  <c r="C26" i="235"/>
  <c r="M31" i="235" s="1"/>
  <c r="E22" i="235"/>
  <c r="E29" i="235" s="1"/>
  <c r="D22" i="235"/>
  <c r="D29" i="235" s="1"/>
  <c r="C22" i="235"/>
  <c r="L52" i="235" s="1"/>
  <c r="F21" i="235"/>
  <c r="F20" i="235"/>
  <c r="F19" i="235"/>
  <c r="F18" i="235"/>
  <c r="F17" i="235"/>
  <c r="F16" i="235"/>
  <c r="F15" i="235"/>
  <c r="F14" i="235"/>
  <c r="F13" i="235"/>
  <c r="F12" i="235"/>
  <c r="F11" i="235"/>
  <c r="F10" i="235"/>
  <c r="F9" i="235"/>
  <c r="F8" i="235"/>
  <c r="F7" i="235"/>
  <c r="F6" i="235"/>
  <c r="D5" i="235"/>
  <c r="F5" i="235" s="1"/>
  <c r="F4" i="235"/>
  <c r="F3" i="235"/>
  <c r="F2" i="235"/>
  <c r="K48" i="234"/>
  <c r="M48" i="234" s="1"/>
  <c r="K47" i="234"/>
  <c r="M47" i="234" s="1"/>
  <c r="K46" i="234"/>
  <c r="M46" i="234" s="1"/>
  <c r="M45" i="234"/>
  <c r="K45" i="234"/>
  <c r="K44" i="234"/>
  <c r="M44" i="234" s="1"/>
  <c r="K43" i="234"/>
  <c r="M43" i="234" s="1"/>
  <c r="K42" i="234"/>
  <c r="M42" i="234" s="1"/>
  <c r="K41" i="234"/>
  <c r="M41" i="234" s="1"/>
  <c r="K40" i="234"/>
  <c r="M40" i="234" s="1"/>
  <c r="M39" i="234"/>
  <c r="K39" i="234"/>
  <c r="K38" i="234"/>
  <c r="M38" i="234" s="1"/>
  <c r="M37" i="234"/>
  <c r="K37" i="234"/>
  <c r="K36" i="234"/>
  <c r="M36" i="234" s="1"/>
  <c r="K35" i="234"/>
  <c r="K34" i="234"/>
  <c r="K33" i="234"/>
  <c r="J28" i="234"/>
  <c r="C33" i="234" s="1"/>
  <c r="F28" i="234"/>
  <c r="F27" i="234"/>
  <c r="E26" i="234"/>
  <c r="E29" i="234" s="1"/>
  <c r="D26" i="234"/>
  <c r="D29" i="234" s="1"/>
  <c r="C26" i="234"/>
  <c r="C29" i="234" s="1"/>
  <c r="G33" i="234" s="1"/>
  <c r="F25" i="234"/>
  <c r="F24" i="234"/>
  <c r="F23" i="234"/>
  <c r="F22" i="234"/>
  <c r="F21" i="234"/>
  <c r="F20" i="234"/>
  <c r="F19" i="234"/>
  <c r="F18" i="234"/>
  <c r="F17" i="234"/>
  <c r="F16" i="234"/>
  <c r="F15" i="234"/>
  <c r="F14" i="234"/>
  <c r="F13" i="234"/>
  <c r="F12" i="234"/>
  <c r="F11" i="234"/>
  <c r="F10" i="234"/>
  <c r="F9" i="234"/>
  <c r="F8" i="234"/>
  <c r="F7" i="234"/>
  <c r="F6" i="234"/>
  <c r="F5" i="234"/>
  <c r="F4" i="234"/>
  <c r="F3" i="234"/>
  <c r="F2" i="234"/>
  <c r="F26" i="234" s="1"/>
  <c r="F29" i="234" s="1"/>
  <c r="L584" i="233"/>
  <c r="L583" i="233"/>
  <c r="L582" i="233"/>
  <c r="L581" i="233"/>
  <c r="L580" i="233"/>
  <c r="L579" i="233"/>
  <c r="L578" i="233"/>
  <c r="L577" i="233"/>
  <c r="L576" i="233"/>
  <c r="L575" i="233"/>
  <c r="L574" i="233"/>
  <c r="L573" i="233"/>
  <c r="L572" i="233"/>
  <c r="L571" i="233"/>
  <c r="L570" i="233"/>
  <c r="L569" i="233"/>
  <c r="L568" i="233"/>
  <c r="L567" i="233"/>
  <c r="L566" i="233"/>
  <c r="L565" i="233"/>
  <c r="L586" i="233" s="1"/>
  <c r="M564" i="233"/>
  <c r="K564" i="233"/>
  <c r="K563" i="233"/>
  <c r="M563" i="233" s="1"/>
  <c r="K562" i="233"/>
  <c r="M562" i="233" s="1"/>
  <c r="G562" i="233"/>
  <c r="E562" i="233"/>
  <c r="D562" i="233"/>
  <c r="C562" i="233"/>
  <c r="L557" i="233"/>
  <c r="L556" i="233"/>
  <c r="L555" i="233"/>
  <c r="L554" i="233"/>
  <c r="L553" i="233"/>
  <c r="L552" i="233"/>
  <c r="L551" i="233"/>
  <c r="L550" i="233"/>
  <c r="L549" i="233"/>
  <c r="L548" i="233"/>
  <c r="L547" i="233"/>
  <c r="L546" i="233"/>
  <c r="L545" i="233"/>
  <c r="L544" i="233"/>
  <c r="L543" i="233"/>
  <c r="L542" i="233"/>
  <c r="L541" i="233"/>
  <c r="L540" i="233"/>
  <c r="L539" i="233"/>
  <c r="L538" i="233"/>
  <c r="M537" i="233"/>
  <c r="K537" i="233"/>
  <c r="K536" i="233"/>
  <c r="M536" i="233" s="1"/>
  <c r="K535" i="233"/>
  <c r="M535" i="233" s="1"/>
  <c r="M534" i="233"/>
  <c r="K534" i="233"/>
  <c r="D534" i="233"/>
  <c r="M533" i="233"/>
  <c r="K533" i="233"/>
  <c r="G533" i="233"/>
  <c r="C533" i="233"/>
  <c r="D533" i="233" s="1"/>
  <c r="C534" i="233" s="1"/>
  <c r="E534" i="233" s="1"/>
  <c r="L530" i="233"/>
  <c r="L528" i="233"/>
  <c r="L527" i="233"/>
  <c r="L526" i="233"/>
  <c r="L525" i="233"/>
  <c r="L524" i="233"/>
  <c r="L523" i="233"/>
  <c r="L522" i="233"/>
  <c r="L521" i="233"/>
  <c r="L520" i="233"/>
  <c r="L519" i="233"/>
  <c r="L518" i="233"/>
  <c r="L517" i="233"/>
  <c r="L516" i="233"/>
  <c r="L515" i="233"/>
  <c r="L514" i="233"/>
  <c r="L513" i="233"/>
  <c r="L512" i="233"/>
  <c r="L511" i="233"/>
  <c r="L510" i="233"/>
  <c r="L509" i="233"/>
  <c r="M508" i="233"/>
  <c r="K508" i="233"/>
  <c r="K507" i="233"/>
  <c r="M507" i="233" s="1"/>
  <c r="M506" i="233"/>
  <c r="K506" i="233"/>
  <c r="K505" i="233"/>
  <c r="M505" i="233" s="1"/>
  <c r="K504" i="233"/>
  <c r="G504" i="233"/>
  <c r="C504" i="233"/>
  <c r="D504" i="233" s="1"/>
  <c r="L499" i="233"/>
  <c r="L498" i="233"/>
  <c r="L497" i="233"/>
  <c r="L496" i="233"/>
  <c r="L495" i="233"/>
  <c r="L494" i="233"/>
  <c r="L493" i="233"/>
  <c r="L492" i="233"/>
  <c r="L491" i="233"/>
  <c r="L490" i="233"/>
  <c r="L489" i="233"/>
  <c r="L488" i="233"/>
  <c r="L487" i="233"/>
  <c r="L486" i="233"/>
  <c r="L485" i="233"/>
  <c r="L484" i="233"/>
  <c r="L483" i="233"/>
  <c r="L482" i="233"/>
  <c r="L481" i="233"/>
  <c r="L480" i="233"/>
  <c r="L501" i="233" s="1"/>
  <c r="M479" i="233"/>
  <c r="K479" i="233"/>
  <c r="K478" i="233"/>
  <c r="M478" i="233" s="1"/>
  <c r="M477" i="233"/>
  <c r="K477" i="233"/>
  <c r="K476" i="233"/>
  <c r="M476" i="233" s="1"/>
  <c r="K475" i="233"/>
  <c r="M475" i="233" s="1"/>
  <c r="C475" i="233"/>
  <c r="M474" i="233"/>
  <c r="K474" i="233"/>
  <c r="G474" i="233"/>
  <c r="E474" i="233"/>
  <c r="D474" i="233"/>
  <c r="D475" i="233" s="1"/>
  <c r="D476" i="233" s="1"/>
  <c r="C474" i="233"/>
  <c r="L469" i="233"/>
  <c r="L468" i="233"/>
  <c r="L467" i="233"/>
  <c r="L466" i="233"/>
  <c r="L465" i="233"/>
  <c r="L464" i="233"/>
  <c r="L463" i="233"/>
  <c r="L462" i="233"/>
  <c r="L461" i="233"/>
  <c r="L460" i="233"/>
  <c r="L459" i="233"/>
  <c r="L458" i="233"/>
  <c r="L457" i="233"/>
  <c r="L456" i="233"/>
  <c r="L455" i="233"/>
  <c r="L454" i="233"/>
  <c r="L453" i="233"/>
  <c r="L452" i="233"/>
  <c r="L451" i="233"/>
  <c r="L450" i="233"/>
  <c r="K449" i="233"/>
  <c r="M449" i="233" s="1"/>
  <c r="K448" i="233"/>
  <c r="M448" i="233" s="1"/>
  <c r="M447" i="233"/>
  <c r="K447" i="233"/>
  <c r="K446" i="233"/>
  <c r="M446" i="233" s="1"/>
  <c r="K445" i="233"/>
  <c r="M445" i="233" s="1"/>
  <c r="K444" i="233"/>
  <c r="G444" i="233"/>
  <c r="D444" i="233"/>
  <c r="C444" i="233"/>
  <c r="L439" i="233"/>
  <c r="L438" i="233"/>
  <c r="L437" i="233"/>
  <c r="L436" i="233"/>
  <c r="L435" i="233"/>
  <c r="L434" i="233"/>
  <c r="L433" i="233"/>
  <c r="L432" i="233"/>
  <c r="L431" i="233"/>
  <c r="L430" i="233"/>
  <c r="L429" i="233"/>
  <c r="L428" i="233"/>
  <c r="L427" i="233"/>
  <c r="L426" i="233"/>
  <c r="L425" i="233"/>
  <c r="L424" i="233"/>
  <c r="L423" i="233"/>
  <c r="L422" i="233"/>
  <c r="L421" i="233"/>
  <c r="L420" i="233"/>
  <c r="K419" i="233"/>
  <c r="M419" i="233" s="1"/>
  <c r="K418" i="233"/>
  <c r="M418" i="233" s="1"/>
  <c r="K417" i="233"/>
  <c r="M417" i="233" s="1"/>
  <c r="M416" i="233"/>
  <c r="K416" i="233"/>
  <c r="K415" i="233"/>
  <c r="M415" i="233" s="1"/>
  <c r="K414" i="233"/>
  <c r="G414" i="233"/>
  <c r="C414" i="233"/>
  <c r="D414" i="233" s="1"/>
  <c r="L409" i="233"/>
  <c r="L408" i="233"/>
  <c r="L407" i="233"/>
  <c r="L406" i="233"/>
  <c r="L405" i="233"/>
  <c r="L404" i="233"/>
  <c r="L403" i="233"/>
  <c r="L402" i="233"/>
  <c r="L401" i="233"/>
  <c r="L400" i="233"/>
  <c r="L399" i="233"/>
  <c r="L398" i="233"/>
  <c r="L397" i="233"/>
  <c r="L396" i="233"/>
  <c r="L395" i="233"/>
  <c r="L394" i="233"/>
  <c r="L393" i="233"/>
  <c r="L392" i="233"/>
  <c r="L391" i="233"/>
  <c r="L390" i="233"/>
  <c r="M389" i="233"/>
  <c r="K389" i="233"/>
  <c r="M388" i="233"/>
  <c r="K388" i="233"/>
  <c r="K387" i="233"/>
  <c r="M387" i="233" s="1"/>
  <c r="M386" i="233"/>
  <c r="K386" i="233"/>
  <c r="M385" i="233"/>
  <c r="K385" i="233"/>
  <c r="M384" i="233"/>
  <c r="K384" i="233"/>
  <c r="M383" i="233"/>
  <c r="K383" i="233"/>
  <c r="G383" i="233"/>
  <c r="D383" i="233"/>
  <c r="C383" i="233"/>
  <c r="L378" i="233"/>
  <c r="L377" i="233"/>
  <c r="L376" i="233"/>
  <c r="L375" i="233"/>
  <c r="L374" i="233"/>
  <c r="L373" i="233"/>
  <c r="L372" i="233"/>
  <c r="L371" i="233"/>
  <c r="L370" i="233"/>
  <c r="L369" i="233"/>
  <c r="L368" i="233"/>
  <c r="L367" i="233"/>
  <c r="L366" i="233"/>
  <c r="L365" i="233"/>
  <c r="L364" i="233"/>
  <c r="L363" i="233"/>
  <c r="L362" i="233"/>
  <c r="L361" i="233"/>
  <c r="L360" i="233"/>
  <c r="L359" i="233"/>
  <c r="M358" i="233"/>
  <c r="K358" i="233"/>
  <c r="K357" i="233"/>
  <c r="M357" i="233" s="1"/>
  <c r="K356" i="233"/>
  <c r="M356" i="233" s="1"/>
  <c r="K355" i="233"/>
  <c r="M355" i="233" s="1"/>
  <c r="K354" i="233"/>
  <c r="M354" i="233" s="1"/>
  <c r="M353" i="233"/>
  <c r="K353" i="233"/>
  <c r="M352" i="233"/>
  <c r="K352" i="233"/>
  <c r="G352" i="233"/>
  <c r="C352" i="233"/>
  <c r="D352" i="233" s="1"/>
  <c r="L346" i="233"/>
  <c r="L345" i="233"/>
  <c r="L344" i="233"/>
  <c r="L343" i="233"/>
  <c r="L342" i="233"/>
  <c r="L341" i="233"/>
  <c r="L340" i="233"/>
  <c r="L339" i="233"/>
  <c r="L338" i="233"/>
  <c r="L337" i="233"/>
  <c r="L336" i="233"/>
  <c r="L335" i="233"/>
  <c r="L334" i="233"/>
  <c r="L333" i="233"/>
  <c r="L332" i="233"/>
  <c r="L331" i="233"/>
  <c r="L330" i="233"/>
  <c r="L348" i="233" s="1"/>
  <c r="L329" i="233"/>
  <c r="L328" i="233"/>
  <c r="L327" i="233"/>
  <c r="K326" i="233"/>
  <c r="M326" i="233" s="1"/>
  <c r="K325" i="233"/>
  <c r="M325" i="233" s="1"/>
  <c r="K324" i="233"/>
  <c r="M324" i="233" s="1"/>
  <c r="K323" i="233"/>
  <c r="M322" i="233"/>
  <c r="K322" i="233"/>
  <c r="M321" i="233"/>
  <c r="K321" i="233"/>
  <c r="K320" i="233"/>
  <c r="M320" i="233" s="1"/>
  <c r="G320" i="233"/>
  <c r="H320" i="233"/>
  <c r="D320" i="233"/>
  <c r="E320" i="233" s="1"/>
  <c r="C320" i="233"/>
  <c r="L315" i="233"/>
  <c r="L314" i="233"/>
  <c r="L313" i="233"/>
  <c r="L312" i="233"/>
  <c r="L311" i="233"/>
  <c r="L310" i="233"/>
  <c r="L309" i="233"/>
  <c r="L308" i="233"/>
  <c r="L307" i="233"/>
  <c r="L306" i="233"/>
  <c r="L305" i="233"/>
  <c r="L304" i="233"/>
  <c r="L303" i="233"/>
  <c r="L302" i="233"/>
  <c r="L301" i="233"/>
  <c r="L300" i="233"/>
  <c r="L299" i="233"/>
  <c r="L298" i="233"/>
  <c r="L297" i="233"/>
  <c r="V34" i="233" s="1"/>
  <c r="L296" i="233"/>
  <c r="K295" i="233"/>
  <c r="M295" i="233" s="1"/>
  <c r="K294" i="233"/>
  <c r="M294" i="233" s="1"/>
  <c r="K293" i="233"/>
  <c r="M293" i="233" s="1"/>
  <c r="K292" i="233"/>
  <c r="M292" i="233" s="1"/>
  <c r="K291" i="233"/>
  <c r="M291" i="233" s="1"/>
  <c r="M290" i="233"/>
  <c r="K290" i="233"/>
  <c r="K289" i="233"/>
  <c r="M289" i="233" s="1"/>
  <c r="K288" i="233"/>
  <c r="G288" i="233"/>
  <c r="C288" i="233"/>
  <c r="D288" i="233" s="1"/>
  <c r="L283" i="233"/>
  <c r="L282" i="233"/>
  <c r="L281" i="233"/>
  <c r="L280" i="233"/>
  <c r="L279" i="233"/>
  <c r="L278" i="233"/>
  <c r="L277" i="233"/>
  <c r="L276" i="233"/>
  <c r="L275" i="233"/>
  <c r="L274" i="233"/>
  <c r="L273" i="233"/>
  <c r="L272" i="233"/>
  <c r="L271" i="233"/>
  <c r="L270" i="233"/>
  <c r="L269" i="233"/>
  <c r="L268" i="233"/>
  <c r="L267" i="233"/>
  <c r="L266" i="233"/>
  <c r="L265" i="233"/>
  <c r="L264" i="233"/>
  <c r="M263" i="233"/>
  <c r="K263" i="233"/>
  <c r="K262" i="233"/>
  <c r="M262" i="233" s="1"/>
  <c r="K261" i="233"/>
  <c r="M261" i="233" s="1"/>
  <c r="M260" i="233"/>
  <c r="K260" i="233"/>
  <c r="K259" i="233"/>
  <c r="M259" i="233" s="1"/>
  <c r="K258" i="233"/>
  <c r="M258" i="233" s="1"/>
  <c r="M257" i="233"/>
  <c r="K257" i="233"/>
  <c r="K256" i="233"/>
  <c r="G256" i="233"/>
  <c r="C256" i="233"/>
  <c r="D256" i="233" s="1"/>
  <c r="L251" i="233"/>
  <c r="L250" i="233"/>
  <c r="L249" i="233"/>
  <c r="L248" i="233"/>
  <c r="L247" i="233"/>
  <c r="L246" i="233"/>
  <c r="L245" i="233"/>
  <c r="L244" i="233"/>
  <c r="L243" i="233"/>
  <c r="L242" i="233"/>
  <c r="L241" i="233"/>
  <c r="L240" i="233"/>
  <c r="L239" i="233"/>
  <c r="L238" i="233"/>
  <c r="L237" i="233"/>
  <c r="L236" i="233"/>
  <c r="L235" i="233"/>
  <c r="L234" i="233"/>
  <c r="L233" i="233"/>
  <c r="L232" i="233"/>
  <c r="M231" i="233"/>
  <c r="K231" i="233"/>
  <c r="M230" i="233"/>
  <c r="K230" i="233"/>
  <c r="K229" i="233"/>
  <c r="M229" i="233" s="1"/>
  <c r="K228" i="233"/>
  <c r="M228" i="233" s="1"/>
  <c r="M227" i="233"/>
  <c r="K227" i="233"/>
  <c r="M226" i="233"/>
  <c r="K226" i="233"/>
  <c r="M225" i="233"/>
  <c r="K225" i="233"/>
  <c r="M224" i="233"/>
  <c r="K224" i="233"/>
  <c r="G224" i="233"/>
  <c r="H224" i="233"/>
  <c r="D224" i="233"/>
  <c r="E224" i="233" s="1"/>
  <c r="C224" i="233"/>
  <c r="L219" i="233"/>
  <c r="L218" i="233"/>
  <c r="L217" i="233"/>
  <c r="L216" i="233"/>
  <c r="L215" i="233"/>
  <c r="L214" i="233"/>
  <c r="L213" i="233"/>
  <c r="L212" i="233"/>
  <c r="L211" i="233"/>
  <c r="L210" i="233"/>
  <c r="L209" i="233"/>
  <c r="L208" i="233"/>
  <c r="L207" i="233"/>
  <c r="L206" i="233"/>
  <c r="L205" i="233"/>
  <c r="L204" i="233"/>
  <c r="L221" i="233" s="1"/>
  <c r="L203" i="233"/>
  <c r="L202" i="233"/>
  <c r="L201" i="233"/>
  <c r="L200" i="233"/>
  <c r="K199" i="233"/>
  <c r="M199" i="233" s="1"/>
  <c r="K198" i="233"/>
  <c r="M198" i="233" s="1"/>
  <c r="M197" i="233"/>
  <c r="K197" i="233"/>
  <c r="M196" i="233"/>
  <c r="K196" i="233"/>
  <c r="K195" i="233"/>
  <c r="M195" i="233" s="1"/>
  <c r="K194" i="233"/>
  <c r="M194" i="233" s="1"/>
  <c r="K193" i="233"/>
  <c r="M193" i="233" s="1"/>
  <c r="K192" i="233"/>
  <c r="G192" i="233"/>
  <c r="C192" i="233"/>
  <c r="D192" i="233" s="1"/>
  <c r="L187" i="233"/>
  <c r="L186" i="233"/>
  <c r="L185" i="233"/>
  <c r="L184" i="233"/>
  <c r="L183" i="233"/>
  <c r="L182" i="233"/>
  <c r="L181" i="233"/>
  <c r="L180" i="233"/>
  <c r="L179" i="233"/>
  <c r="L178" i="233"/>
  <c r="L177" i="233"/>
  <c r="L176" i="233"/>
  <c r="L175" i="233"/>
  <c r="L174" i="233"/>
  <c r="L173" i="233"/>
  <c r="L172" i="233"/>
  <c r="L171" i="233"/>
  <c r="L170" i="233"/>
  <c r="L169" i="233"/>
  <c r="L168" i="233"/>
  <c r="M167" i="233"/>
  <c r="K167" i="233"/>
  <c r="M166" i="233"/>
  <c r="K166" i="233"/>
  <c r="K165" i="233"/>
  <c r="M165" i="233" s="1"/>
  <c r="M164" i="233"/>
  <c r="K164" i="233"/>
  <c r="M163" i="233"/>
  <c r="K163" i="233"/>
  <c r="M162" i="233"/>
  <c r="K162" i="233"/>
  <c r="M161" i="233"/>
  <c r="K161" i="233"/>
  <c r="M160" i="233"/>
  <c r="K160" i="233"/>
  <c r="K159" i="233"/>
  <c r="G159" i="233"/>
  <c r="E159" i="233"/>
  <c r="D159" i="233"/>
  <c r="D160" i="233" s="1"/>
  <c r="C159" i="233"/>
  <c r="L154" i="233"/>
  <c r="L153" i="233"/>
  <c r="L152" i="233"/>
  <c r="V50" i="233" s="1"/>
  <c r="L151" i="233"/>
  <c r="L150" i="233"/>
  <c r="L149" i="233"/>
  <c r="L148" i="233"/>
  <c r="L147" i="233"/>
  <c r="L146" i="233"/>
  <c r="L145" i="233"/>
  <c r="L144" i="233"/>
  <c r="L143" i="233"/>
  <c r="L142" i="233"/>
  <c r="L141" i="233"/>
  <c r="L140" i="233"/>
  <c r="L139" i="233"/>
  <c r="L138" i="233"/>
  <c r="L137" i="233"/>
  <c r="L136" i="233"/>
  <c r="L135" i="233"/>
  <c r="M134" i="233"/>
  <c r="K134" i="233"/>
  <c r="M133" i="233"/>
  <c r="K133" i="233"/>
  <c r="M132" i="233"/>
  <c r="K132" i="233"/>
  <c r="K131" i="233"/>
  <c r="M131" i="233" s="1"/>
  <c r="M130" i="233"/>
  <c r="K130" i="233"/>
  <c r="M129" i="233"/>
  <c r="K129" i="233"/>
  <c r="K128" i="233"/>
  <c r="M128" i="233" s="1"/>
  <c r="M127" i="233"/>
  <c r="K127" i="233"/>
  <c r="M126" i="233"/>
  <c r="K126" i="233"/>
  <c r="G126" i="233"/>
  <c r="D126" i="233"/>
  <c r="C126" i="233"/>
  <c r="L121" i="233"/>
  <c r="L120" i="233"/>
  <c r="L119" i="233"/>
  <c r="L118" i="233"/>
  <c r="L117" i="233"/>
  <c r="L116" i="233"/>
  <c r="L115" i="233"/>
  <c r="L114" i="233"/>
  <c r="L113" i="233"/>
  <c r="L112" i="233"/>
  <c r="L111" i="233"/>
  <c r="L110" i="233"/>
  <c r="L109" i="233"/>
  <c r="L108" i="233"/>
  <c r="L107" i="233"/>
  <c r="L106" i="233"/>
  <c r="L105" i="233"/>
  <c r="L104" i="233"/>
  <c r="L103" i="233"/>
  <c r="L102" i="233"/>
  <c r="K101" i="233"/>
  <c r="M101" i="233" s="1"/>
  <c r="M100" i="233"/>
  <c r="K100" i="233"/>
  <c r="M99" i="233"/>
  <c r="K99" i="233"/>
  <c r="K98" i="233"/>
  <c r="M98" i="233" s="1"/>
  <c r="K97" i="233"/>
  <c r="M97" i="233" s="1"/>
  <c r="M96" i="233"/>
  <c r="K96" i="233"/>
  <c r="K95" i="233"/>
  <c r="M95" i="233" s="1"/>
  <c r="M94" i="233"/>
  <c r="K94" i="233"/>
  <c r="M93" i="233"/>
  <c r="K93" i="233"/>
  <c r="G93" i="233"/>
  <c r="C93" i="233"/>
  <c r="D93" i="233" s="1"/>
  <c r="L89" i="233"/>
  <c r="L87" i="233"/>
  <c r="L86" i="233"/>
  <c r="L85" i="233"/>
  <c r="L84" i="233"/>
  <c r="L83" i="233"/>
  <c r="L82" i="233"/>
  <c r="L81" i="233"/>
  <c r="L80" i="233"/>
  <c r="L79" i="233"/>
  <c r="V44" i="233" s="1"/>
  <c r="L78" i="233"/>
  <c r="V43" i="233" s="1"/>
  <c r="L77" i="233"/>
  <c r="L76" i="233"/>
  <c r="L75" i="233"/>
  <c r="L74" i="233"/>
  <c r="L73" i="233"/>
  <c r="L72" i="233"/>
  <c r="L71" i="233"/>
  <c r="L70" i="233"/>
  <c r="L69" i="233"/>
  <c r="L68" i="233"/>
  <c r="K67" i="233"/>
  <c r="M67" i="233" s="1"/>
  <c r="K66" i="233"/>
  <c r="M66" i="233" s="1"/>
  <c r="M65" i="233"/>
  <c r="K65" i="233"/>
  <c r="M64" i="233"/>
  <c r="K64" i="233"/>
  <c r="M63" i="233"/>
  <c r="K63" i="233"/>
  <c r="K62" i="233"/>
  <c r="M62" i="233" s="1"/>
  <c r="K61" i="233"/>
  <c r="M61" i="233" s="1"/>
  <c r="K60" i="233"/>
  <c r="M60" i="233" s="1"/>
  <c r="M59" i="233"/>
  <c r="K59" i="233"/>
  <c r="G59" i="233"/>
  <c r="D59" i="233"/>
  <c r="C59" i="233"/>
  <c r="V52" i="233"/>
  <c r="V51" i="233"/>
  <c r="V49" i="233"/>
  <c r="V48" i="233"/>
  <c r="V47" i="233"/>
  <c r="V46" i="233"/>
  <c r="V45" i="233"/>
  <c r="V42" i="233"/>
  <c r="V40" i="233"/>
  <c r="V39" i="233"/>
  <c r="V38" i="233"/>
  <c r="V37" i="233"/>
  <c r="V36" i="233"/>
  <c r="V35" i="233"/>
  <c r="K34" i="233"/>
  <c r="M34" i="233" s="1"/>
  <c r="V33" i="233"/>
  <c r="T33" i="233"/>
  <c r="R33" i="233"/>
  <c r="Q33" i="233"/>
  <c r="K33" i="233"/>
  <c r="C33" i="233"/>
  <c r="D33" i="233" s="1"/>
  <c r="B33" i="233"/>
  <c r="J27" i="233"/>
  <c r="E26" i="233"/>
  <c r="E29" i="233" s="1"/>
  <c r="D26" i="233"/>
  <c r="D29" i="233" s="1"/>
  <c r="C26" i="233"/>
  <c r="L38" i="233" s="1"/>
  <c r="F25" i="233"/>
  <c r="F24" i="233"/>
  <c r="F23" i="233"/>
  <c r="F22" i="233"/>
  <c r="F21" i="233"/>
  <c r="F20" i="233"/>
  <c r="F19" i="233"/>
  <c r="F18" i="233"/>
  <c r="F17" i="233"/>
  <c r="F16" i="233"/>
  <c r="F15" i="233"/>
  <c r="F14" i="233"/>
  <c r="F13" i="233"/>
  <c r="F12" i="233"/>
  <c r="F11" i="233"/>
  <c r="F10" i="233"/>
  <c r="F9" i="233"/>
  <c r="F8" i="233"/>
  <c r="F7" i="233"/>
  <c r="F6" i="233"/>
  <c r="F5" i="233"/>
  <c r="F4" i="233"/>
  <c r="F3" i="233"/>
  <c r="F2" i="233"/>
  <c r="L282" i="232"/>
  <c r="L281" i="232"/>
  <c r="L280" i="232"/>
  <c r="L279" i="232"/>
  <c r="L278" i="232"/>
  <c r="L277" i="232"/>
  <c r="L276" i="232"/>
  <c r="L275" i="232"/>
  <c r="L274" i="232"/>
  <c r="L273" i="232"/>
  <c r="L272" i="232"/>
  <c r="L271" i="232"/>
  <c r="L270" i="232"/>
  <c r="L269" i="232"/>
  <c r="L268" i="232"/>
  <c r="L267" i="232"/>
  <c r="L266" i="232"/>
  <c r="K265" i="232"/>
  <c r="M265" i="232" s="1"/>
  <c r="M264" i="232"/>
  <c r="K264" i="232"/>
  <c r="M263" i="232"/>
  <c r="K263" i="232"/>
  <c r="K262" i="232"/>
  <c r="M262" i="232" s="1"/>
  <c r="M261" i="232"/>
  <c r="K261" i="232"/>
  <c r="G261" i="232"/>
  <c r="C261" i="232"/>
  <c r="D261" i="232" s="1"/>
  <c r="L256" i="232"/>
  <c r="L255" i="232"/>
  <c r="L254" i="232"/>
  <c r="L253" i="232"/>
  <c r="L252" i="232"/>
  <c r="L251" i="232"/>
  <c r="L250" i="232"/>
  <c r="L249" i="232"/>
  <c r="L248" i="232"/>
  <c r="L247" i="232"/>
  <c r="L246" i="232"/>
  <c r="L245" i="232"/>
  <c r="L244" i="232"/>
  <c r="L243" i="232"/>
  <c r="L242" i="232"/>
  <c r="L241" i="232"/>
  <c r="L240" i="232"/>
  <c r="K239" i="232"/>
  <c r="M239" i="232" s="1"/>
  <c r="K238" i="232"/>
  <c r="M238" i="232" s="1"/>
  <c r="K237" i="232"/>
  <c r="M237" i="232" s="1"/>
  <c r="M236" i="232"/>
  <c r="K236" i="232"/>
  <c r="K235" i="232"/>
  <c r="M234" i="232"/>
  <c r="K234" i="232"/>
  <c r="G234" i="232"/>
  <c r="C234" i="232"/>
  <c r="D234" i="232" s="1"/>
  <c r="L229" i="232"/>
  <c r="L228" i="232"/>
  <c r="L227" i="232"/>
  <c r="L226" i="232"/>
  <c r="L225" i="232"/>
  <c r="L224" i="232"/>
  <c r="L223" i="232"/>
  <c r="L222" i="232"/>
  <c r="L221" i="232"/>
  <c r="L220" i="232"/>
  <c r="L219" i="232"/>
  <c r="L218" i="232"/>
  <c r="L217" i="232"/>
  <c r="L216" i="232"/>
  <c r="L215" i="232"/>
  <c r="L214" i="232"/>
  <c r="L213" i="232"/>
  <c r="K212" i="232"/>
  <c r="M212" i="232" s="1"/>
  <c r="M211" i="232"/>
  <c r="K211" i="232"/>
  <c r="K210" i="232"/>
  <c r="M210" i="232" s="1"/>
  <c r="K209" i="232"/>
  <c r="M209" i="232" s="1"/>
  <c r="M208" i="232"/>
  <c r="K208" i="232"/>
  <c r="K207" i="232"/>
  <c r="M207" i="232" s="1"/>
  <c r="K206" i="232"/>
  <c r="G206" i="232"/>
  <c r="C206" i="232"/>
  <c r="D206" i="232" s="1"/>
  <c r="L201" i="232"/>
  <c r="L200" i="232"/>
  <c r="L199" i="232"/>
  <c r="L198" i="232"/>
  <c r="L197" i="232"/>
  <c r="L196" i="232"/>
  <c r="L195" i="232"/>
  <c r="L194" i="232"/>
  <c r="L193" i="232"/>
  <c r="L192" i="232"/>
  <c r="L191" i="232"/>
  <c r="L190" i="232"/>
  <c r="L189" i="232"/>
  <c r="L188" i="232"/>
  <c r="L187" i="232"/>
  <c r="L186" i="232"/>
  <c r="L185" i="232"/>
  <c r="M184" i="232"/>
  <c r="K184" i="232"/>
  <c r="M183" i="232"/>
  <c r="K183" i="232"/>
  <c r="M182" i="232"/>
  <c r="K182" i="232"/>
  <c r="K181" i="232"/>
  <c r="M181" i="232" s="1"/>
  <c r="M180" i="232"/>
  <c r="K180" i="232"/>
  <c r="K179" i="232"/>
  <c r="M179" i="232" s="1"/>
  <c r="M178" i="232"/>
  <c r="K178" i="232"/>
  <c r="M177" i="232"/>
  <c r="K177" i="232"/>
  <c r="G177" i="232"/>
  <c r="C177" i="232"/>
  <c r="D177" i="232" s="1"/>
  <c r="L172" i="232"/>
  <c r="L171" i="232"/>
  <c r="L170" i="232"/>
  <c r="L169" i="232"/>
  <c r="L168" i="232"/>
  <c r="L167" i="232"/>
  <c r="L166" i="232"/>
  <c r="L165" i="232"/>
  <c r="L164" i="232"/>
  <c r="L163" i="232"/>
  <c r="V39" i="232" s="1"/>
  <c r="L162" i="232"/>
  <c r="L161" i="232"/>
  <c r="L160" i="232"/>
  <c r="L159" i="232"/>
  <c r="L158" i="232"/>
  <c r="L157" i="232"/>
  <c r="L156" i="232"/>
  <c r="K155" i="232"/>
  <c r="M155" i="232" s="1"/>
  <c r="M154" i="232"/>
  <c r="K154" i="232"/>
  <c r="M153" i="232"/>
  <c r="K153" i="232"/>
  <c r="K152" i="232"/>
  <c r="M152" i="232" s="1"/>
  <c r="K151" i="232"/>
  <c r="M151" i="232" s="1"/>
  <c r="K150" i="232"/>
  <c r="M150" i="232" s="1"/>
  <c r="K149" i="232"/>
  <c r="M149" i="232" s="1"/>
  <c r="K148" i="232"/>
  <c r="M148" i="232" s="1"/>
  <c r="M147" i="232"/>
  <c r="K147" i="232"/>
  <c r="G147" i="232"/>
  <c r="C147" i="232"/>
  <c r="D147" i="232" s="1"/>
  <c r="L142" i="232"/>
  <c r="L141" i="232"/>
  <c r="L140" i="232"/>
  <c r="L139" i="232"/>
  <c r="L138" i="232"/>
  <c r="L137" i="232"/>
  <c r="L136" i="232"/>
  <c r="L135" i="232"/>
  <c r="L134" i="232"/>
  <c r="L133" i="232"/>
  <c r="L132" i="232"/>
  <c r="L131" i="232"/>
  <c r="L130" i="232"/>
  <c r="L129" i="232"/>
  <c r="L128" i="232"/>
  <c r="L127" i="232"/>
  <c r="L126" i="232"/>
  <c r="M125" i="232"/>
  <c r="K125" i="232"/>
  <c r="K124" i="232"/>
  <c r="M124" i="232" s="1"/>
  <c r="K123" i="232"/>
  <c r="M123" i="232" s="1"/>
  <c r="M122" i="232"/>
  <c r="K122" i="232"/>
  <c r="K121" i="232"/>
  <c r="M121" i="232" s="1"/>
  <c r="K120" i="232"/>
  <c r="M120" i="232" s="1"/>
  <c r="M119" i="232"/>
  <c r="K119" i="232"/>
  <c r="K118" i="232"/>
  <c r="M118" i="232" s="1"/>
  <c r="M117" i="232"/>
  <c r="K117" i="232"/>
  <c r="M116" i="232"/>
  <c r="K116" i="232"/>
  <c r="G116" i="232"/>
  <c r="D116" i="232"/>
  <c r="C116" i="232"/>
  <c r="L111" i="232"/>
  <c r="L110" i="232"/>
  <c r="L109" i="232"/>
  <c r="L108" i="232"/>
  <c r="L107" i="232"/>
  <c r="L106" i="232"/>
  <c r="L105" i="232"/>
  <c r="L104" i="232"/>
  <c r="L103" i="232"/>
  <c r="L102" i="232"/>
  <c r="L101" i="232"/>
  <c r="L100" i="232"/>
  <c r="V37" i="232" s="1"/>
  <c r="L99" i="232"/>
  <c r="L98" i="232"/>
  <c r="L97" i="232"/>
  <c r="L96" i="232"/>
  <c r="L95" i="232"/>
  <c r="M94" i="232"/>
  <c r="K94" i="232"/>
  <c r="K93" i="232"/>
  <c r="M93" i="232" s="1"/>
  <c r="M92" i="232"/>
  <c r="K92" i="232"/>
  <c r="M91" i="232"/>
  <c r="K91" i="232"/>
  <c r="M90" i="232"/>
  <c r="K90" i="232"/>
  <c r="K89" i="232"/>
  <c r="M89" i="232" s="1"/>
  <c r="M88" i="232"/>
  <c r="K88" i="232"/>
  <c r="K87" i="232"/>
  <c r="M86" i="232"/>
  <c r="K86" i="232"/>
  <c r="M85" i="232"/>
  <c r="K85" i="232"/>
  <c r="G85" i="232"/>
  <c r="C85" i="232"/>
  <c r="D85" i="232" s="1"/>
  <c r="L79" i="232"/>
  <c r="V48" i="232" s="1"/>
  <c r="L78" i="232"/>
  <c r="L77" i="232"/>
  <c r="L76" i="232"/>
  <c r="L75" i="232"/>
  <c r="L74" i="232"/>
  <c r="L73" i="232"/>
  <c r="L72" i="232"/>
  <c r="L71" i="232"/>
  <c r="L70" i="232"/>
  <c r="L69" i="232"/>
  <c r="L68" i="232"/>
  <c r="L67" i="232"/>
  <c r="L66" i="232"/>
  <c r="L65" i="232"/>
  <c r="L64" i="232"/>
  <c r="L63" i="232"/>
  <c r="V32" i="232" s="1"/>
  <c r="K62" i="232"/>
  <c r="M62" i="232" s="1"/>
  <c r="M61" i="232"/>
  <c r="K61" i="232"/>
  <c r="M60" i="232"/>
  <c r="K60" i="232"/>
  <c r="K59" i="232"/>
  <c r="M59" i="232" s="1"/>
  <c r="K58" i="232"/>
  <c r="M58" i="232" s="1"/>
  <c r="M57" i="232"/>
  <c r="K57" i="232"/>
  <c r="K56" i="232"/>
  <c r="M56" i="232" s="1"/>
  <c r="M55" i="232"/>
  <c r="K55" i="232"/>
  <c r="M54" i="232"/>
  <c r="K54" i="232"/>
  <c r="M53" i="232"/>
  <c r="K53" i="232"/>
  <c r="G53" i="232"/>
  <c r="C53" i="232"/>
  <c r="D53" i="232" s="1"/>
  <c r="D54" i="232" s="1"/>
  <c r="L47" i="232"/>
  <c r="L46" i="232"/>
  <c r="V45" i="232"/>
  <c r="V40" i="232"/>
  <c r="L39" i="232"/>
  <c r="L35" i="232"/>
  <c r="L34" i="232"/>
  <c r="V31" i="232"/>
  <c r="U31" i="232"/>
  <c r="T31" i="232"/>
  <c r="S31" i="232"/>
  <c r="V30" i="232"/>
  <c r="T30" i="232"/>
  <c r="U30" i="232" s="1"/>
  <c r="S30" i="232"/>
  <c r="V29" i="232"/>
  <c r="T29" i="232"/>
  <c r="S29" i="232"/>
  <c r="K29" i="232"/>
  <c r="G29" i="232"/>
  <c r="L42" i="232" s="1"/>
  <c r="F24" i="232"/>
  <c r="J23" i="232"/>
  <c r="F23" i="232"/>
  <c r="E22" i="232"/>
  <c r="E25" i="232" s="1"/>
  <c r="D22" i="232"/>
  <c r="D25" i="232" s="1"/>
  <c r="C22" i="232"/>
  <c r="C25" i="232" s="1"/>
  <c r="F21" i="232"/>
  <c r="F20" i="232"/>
  <c r="F19" i="232"/>
  <c r="L18" i="232"/>
  <c r="F18" i="232"/>
  <c r="L17" i="232"/>
  <c r="L20" i="232" s="1"/>
  <c r="F17" i="232"/>
  <c r="L16" i="232"/>
  <c r="K16" i="232"/>
  <c r="J16" i="232"/>
  <c r="F16" i="232"/>
  <c r="N15" i="232"/>
  <c r="M15" i="232"/>
  <c r="F15" i="232"/>
  <c r="N14" i="232"/>
  <c r="M14" i="232"/>
  <c r="F14" i="232"/>
  <c r="N13" i="232"/>
  <c r="M13" i="232"/>
  <c r="F13" i="232"/>
  <c r="N12" i="232"/>
  <c r="M12" i="232"/>
  <c r="F12" i="232"/>
  <c r="N11" i="232"/>
  <c r="M11" i="232"/>
  <c r="F11" i="232"/>
  <c r="N10" i="232"/>
  <c r="M10" i="232"/>
  <c r="F10" i="232"/>
  <c r="N9" i="232"/>
  <c r="M9" i="232"/>
  <c r="F9" i="232"/>
  <c r="N8" i="232"/>
  <c r="M8" i="232"/>
  <c r="F8" i="232"/>
  <c r="N7" i="232"/>
  <c r="M7" i="232"/>
  <c r="F7" i="232"/>
  <c r="N6" i="232"/>
  <c r="M6" i="232"/>
  <c r="F6" i="232"/>
  <c r="N5" i="232"/>
  <c r="M5" i="232"/>
  <c r="F5" i="232"/>
  <c r="N4" i="232"/>
  <c r="N16" i="232" s="1"/>
  <c r="M4" i="232"/>
  <c r="F4" i="232"/>
  <c r="N3" i="232"/>
  <c r="M3" i="232"/>
  <c r="F3" i="232"/>
  <c r="N2" i="232"/>
  <c r="M2" i="232"/>
  <c r="M16" i="232" s="1"/>
  <c r="F2" i="232"/>
  <c r="L282" i="231"/>
  <c r="L281" i="231"/>
  <c r="L280" i="231"/>
  <c r="L279" i="231"/>
  <c r="L278" i="231"/>
  <c r="L277" i="231"/>
  <c r="L276" i="231"/>
  <c r="L275" i="231"/>
  <c r="L274" i="231"/>
  <c r="L273" i="231"/>
  <c r="L272" i="231"/>
  <c r="L271" i="231"/>
  <c r="L270" i="231"/>
  <c r="L269" i="231"/>
  <c r="L268" i="231"/>
  <c r="L267" i="231"/>
  <c r="L284" i="231" s="1"/>
  <c r="L266" i="231"/>
  <c r="M265" i="231"/>
  <c r="K265" i="231"/>
  <c r="M264" i="231"/>
  <c r="K264" i="231"/>
  <c r="M263" i="231"/>
  <c r="K263" i="231"/>
  <c r="M262" i="231"/>
  <c r="K262" i="231"/>
  <c r="K261" i="231"/>
  <c r="G261" i="231"/>
  <c r="C261" i="231"/>
  <c r="D261" i="231" s="1"/>
  <c r="L256" i="231"/>
  <c r="L255" i="231"/>
  <c r="L254" i="231"/>
  <c r="L253" i="231"/>
  <c r="L252" i="231"/>
  <c r="L251" i="231"/>
  <c r="L250" i="231"/>
  <c r="L249" i="231"/>
  <c r="L248" i="231"/>
  <c r="L247" i="231"/>
  <c r="L246" i="231"/>
  <c r="L245" i="231"/>
  <c r="L244" i="231"/>
  <c r="L243" i="231"/>
  <c r="L242" i="231"/>
  <c r="L241" i="231"/>
  <c r="L240" i="231"/>
  <c r="K239" i="231"/>
  <c r="M239" i="231" s="1"/>
  <c r="K238" i="231"/>
  <c r="M238" i="231" s="1"/>
  <c r="K237" i="231"/>
  <c r="M237" i="231" s="1"/>
  <c r="M236" i="231"/>
  <c r="K236" i="231"/>
  <c r="K235" i="231"/>
  <c r="M235" i="231" s="1"/>
  <c r="D235" i="231"/>
  <c r="K234" i="231"/>
  <c r="G234" i="231"/>
  <c r="C234" i="231"/>
  <c r="D234" i="231" s="1"/>
  <c r="C235" i="231" s="1"/>
  <c r="L229" i="231"/>
  <c r="L228" i="231"/>
  <c r="L227" i="231"/>
  <c r="L226" i="231"/>
  <c r="L225" i="231"/>
  <c r="L224" i="231"/>
  <c r="L223" i="231"/>
  <c r="L222" i="231"/>
  <c r="L221" i="231"/>
  <c r="L220" i="231"/>
  <c r="L219" i="231"/>
  <c r="L218" i="231"/>
  <c r="L217" i="231"/>
  <c r="L216" i="231"/>
  <c r="L215" i="231"/>
  <c r="L214" i="231"/>
  <c r="L213" i="231"/>
  <c r="L231" i="231" s="1"/>
  <c r="M212" i="231"/>
  <c r="K212" i="231"/>
  <c r="M211" i="231"/>
  <c r="K211" i="231"/>
  <c r="M210" i="231"/>
  <c r="K210" i="231"/>
  <c r="K209" i="231"/>
  <c r="M209" i="231" s="1"/>
  <c r="K208" i="231"/>
  <c r="M208" i="231" s="1"/>
  <c r="K207" i="231"/>
  <c r="M207" i="231" s="1"/>
  <c r="M206" i="231"/>
  <c r="K206" i="231"/>
  <c r="G206" i="231"/>
  <c r="C206" i="231"/>
  <c r="D206" i="231" s="1"/>
  <c r="L201" i="231"/>
  <c r="L200" i="231"/>
  <c r="L199" i="231"/>
  <c r="L198" i="231"/>
  <c r="L197" i="231"/>
  <c r="L196" i="231"/>
  <c r="L195" i="231"/>
  <c r="L194" i="231"/>
  <c r="L193" i="231"/>
  <c r="L192" i="231"/>
  <c r="L191" i="231"/>
  <c r="L190" i="231"/>
  <c r="L189" i="231"/>
  <c r="L188" i="231"/>
  <c r="L187" i="231"/>
  <c r="L186" i="231"/>
  <c r="L185" i="231"/>
  <c r="K184" i="231"/>
  <c r="M184" i="231" s="1"/>
  <c r="K183" i="231"/>
  <c r="M183" i="231" s="1"/>
  <c r="K182" i="231"/>
  <c r="M182" i="231" s="1"/>
  <c r="K181" i="231"/>
  <c r="M181" i="231" s="1"/>
  <c r="M180" i="231"/>
  <c r="K180" i="231"/>
  <c r="M179" i="231"/>
  <c r="K179" i="231"/>
  <c r="M178" i="231"/>
  <c r="K178" i="231"/>
  <c r="K177" i="231"/>
  <c r="M177" i="231" s="1"/>
  <c r="G177" i="231"/>
  <c r="D177" i="231"/>
  <c r="C177" i="231"/>
  <c r="L172" i="231"/>
  <c r="L171" i="231"/>
  <c r="L170" i="231"/>
  <c r="L169" i="231"/>
  <c r="L168" i="231"/>
  <c r="L167" i="231"/>
  <c r="L166" i="231"/>
  <c r="L165" i="231"/>
  <c r="L164" i="231"/>
  <c r="L163" i="231"/>
  <c r="L162" i="231"/>
  <c r="L161" i="231"/>
  <c r="L160" i="231"/>
  <c r="L159" i="231"/>
  <c r="L158" i="231"/>
  <c r="L157" i="231"/>
  <c r="L156" i="231"/>
  <c r="M155" i="231"/>
  <c r="K155" i="231"/>
  <c r="M154" i="231"/>
  <c r="K154" i="231"/>
  <c r="M153" i="231"/>
  <c r="K153" i="231"/>
  <c r="M152" i="231"/>
  <c r="K152" i="231"/>
  <c r="K151" i="231"/>
  <c r="M151" i="231" s="1"/>
  <c r="K150" i="231"/>
  <c r="M150" i="231" s="1"/>
  <c r="M149" i="231"/>
  <c r="K149" i="231"/>
  <c r="M148" i="231"/>
  <c r="K148" i="231"/>
  <c r="M147" i="231"/>
  <c r="K147" i="231"/>
  <c r="G147" i="231"/>
  <c r="C147" i="231"/>
  <c r="D147" i="231" s="1"/>
  <c r="C148" i="231" s="1"/>
  <c r="L142" i="231"/>
  <c r="L141" i="231"/>
  <c r="L140" i="231"/>
  <c r="L139" i="231"/>
  <c r="L138" i="231"/>
  <c r="L137" i="231"/>
  <c r="L136" i="231"/>
  <c r="L135" i="231"/>
  <c r="L134" i="231"/>
  <c r="L133" i="231"/>
  <c r="L132" i="231"/>
  <c r="L131" i="231"/>
  <c r="L130" i="231"/>
  <c r="L129" i="231"/>
  <c r="L128" i="231"/>
  <c r="L127" i="231"/>
  <c r="L126" i="231"/>
  <c r="K125" i="231"/>
  <c r="M125" i="231" s="1"/>
  <c r="K124" i="231"/>
  <c r="M124" i="231" s="1"/>
  <c r="M123" i="231"/>
  <c r="K123" i="231"/>
  <c r="K122" i="231"/>
  <c r="M122" i="231" s="1"/>
  <c r="K121" i="231"/>
  <c r="M121" i="231" s="1"/>
  <c r="M120" i="231"/>
  <c r="K120" i="231"/>
  <c r="K119" i="231"/>
  <c r="M119" i="231" s="1"/>
  <c r="K118" i="231"/>
  <c r="M118" i="231" s="1"/>
  <c r="M117" i="231"/>
  <c r="K117" i="231"/>
  <c r="K116" i="231"/>
  <c r="G116" i="231"/>
  <c r="C116" i="231"/>
  <c r="D116" i="231" s="1"/>
  <c r="L111" i="231"/>
  <c r="L110" i="231"/>
  <c r="L109" i="231"/>
  <c r="L108" i="231"/>
  <c r="V45" i="231" s="1"/>
  <c r="L107" i="231"/>
  <c r="L106" i="231"/>
  <c r="L105" i="231"/>
  <c r="V42" i="231" s="1"/>
  <c r="L104" i="231"/>
  <c r="L103" i="231"/>
  <c r="L102" i="231"/>
  <c r="L101" i="231"/>
  <c r="L100" i="231"/>
  <c r="L99" i="231"/>
  <c r="L98" i="231"/>
  <c r="L97" i="231"/>
  <c r="L96" i="231"/>
  <c r="L95" i="231"/>
  <c r="L113" i="231" s="1"/>
  <c r="M94" i="231"/>
  <c r="K94" i="231"/>
  <c r="K93" i="231"/>
  <c r="M93" i="231" s="1"/>
  <c r="M92" i="231"/>
  <c r="K92" i="231"/>
  <c r="M91" i="231"/>
  <c r="K91" i="231"/>
  <c r="M90" i="231"/>
  <c r="K90" i="231"/>
  <c r="M89" i="231"/>
  <c r="K89" i="231"/>
  <c r="M88" i="231"/>
  <c r="K88" i="231"/>
  <c r="K87" i="231"/>
  <c r="M87" i="231" s="1"/>
  <c r="M86" i="231"/>
  <c r="K86" i="231"/>
  <c r="M85" i="231"/>
  <c r="K85" i="231"/>
  <c r="G85" i="231"/>
  <c r="E85" i="231"/>
  <c r="D85" i="231"/>
  <c r="C86" i="231" s="1"/>
  <c r="C85" i="231"/>
  <c r="L79" i="231"/>
  <c r="L78" i="231"/>
  <c r="L77" i="231"/>
  <c r="L76" i="231"/>
  <c r="L75" i="231"/>
  <c r="V44" i="231" s="1"/>
  <c r="L74" i="231"/>
  <c r="L73" i="231"/>
  <c r="L72" i="231"/>
  <c r="L71" i="231"/>
  <c r="L70" i="231"/>
  <c r="L69" i="231"/>
  <c r="L68" i="231"/>
  <c r="L67" i="231"/>
  <c r="L66" i="231"/>
  <c r="L65" i="231"/>
  <c r="L64" i="231"/>
  <c r="V33" i="231" s="1"/>
  <c r="L63" i="231"/>
  <c r="K62" i="231"/>
  <c r="M62" i="231" s="1"/>
  <c r="M61" i="231"/>
  <c r="K61" i="231"/>
  <c r="M60" i="231"/>
  <c r="K60" i="231"/>
  <c r="K59" i="231"/>
  <c r="M59" i="231" s="1"/>
  <c r="M58" i="231"/>
  <c r="K58" i="231"/>
  <c r="M57" i="231"/>
  <c r="K57" i="231"/>
  <c r="K56" i="231"/>
  <c r="M56" i="231" s="1"/>
  <c r="M55" i="231"/>
  <c r="K55" i="231"/>
  <c r="M54" i="231"/>
  <c r="K54" i="231"/>
  <c r="K53" i="231"/>
  <c r="G53" i="231"/>
  <c r="C53" i="231"/>
  <c r="D53" i="231" s="1"/>
  <c r="V48" i="231"/>
  <c r="V47" i="231"/>
  <c r="V46" i="231"/>
  <c r="L46" i="231"/>
  <c r="V43" i="231"/>
  <c r="V41" i="231"/>
  <c r="V40" i="231"/>
  <c r="V39" i="231"/>
  <c r="L39" i="231"/>
  <c r="V38" i="231"/>
  <c r="V37" i="231"/>
  <c r="L37" i="231"/>
  <c r="V36" i="231"/>
  <c r="V35" i="231"/>
  <c r="V34" i="231"/>
  <c r="L34" i="231"/>
  <c r="V31" i="231"/>
  <c r="T31" i="231"/>
  <c r="S31" i="231"/>
  <c r="U31" i="231" s="1"/>
  <c r="L31" i="231"/>
  <c r="V30" i="231"/>
  <c r="T30" i="231"/>
  <c r="U30" i="231" s="1"/>
  <c r="S30" i="231"/>
  <c r="L30" i="231"/>
  <c r="V29" i="231"/>
  <c r="U29" i="231"/>
  <c r="T29" i="231"/>
  <c r="S29" i="231"/>
  <c r="K29" i="231"/>
  <c r="G29" i="231"/>
  <c r="L42" i="231" s="1"/>
  <c r="C25" i="231"/>
  <c r="F24" i="231"/>
  <c r="J23" i="231"/>
  <c r="C29" i="231" s="1"/>
  <c r="D29" i="231" s="1"/>
  <c r="F23" i="231"/>
  <c r="E22" i="231"/>
  <c r="E25" i="231" s="1"/>
  <c r="D22" i="231"/>
  <c r="D25" i="231" s="1"/>
  <c r="C22" i="231"/>
  <c r="F21" i="231"/>
  <c r="F20" i="231"/>
  <c r="F19" i="231"/>
  <c r="L18" i="231"/>
  <c r="F18" i="231"/>
  <c r="L17" i="231"/>
  <c r="L20" i="231" s="1"/>
  <c r="F17" i="231"/>
  <c r="L16" i="231"/>
  <c r="K16" i="231"/>
  <c r="J16" i="231"/>
  <c r="F16" i="231"/>
  <c r="N15" i="231"/>
  <c r="M15" i="231"/>
  <c r="F15" i="231"/>
  <c r="N14" i="231"/>
  <c r="M14" i="231"/>
  <c r="F14" i="231"/>
  <c r="N13" i="231"/>
  <c r="M13" i="231"/>
  <c r="F13" i="231"/>
  <c r="N12" i="231"/>
  <c r="M12" i="231"/>
  <c r="F12" i="231"/>
  <c r="N11" i="231"/>
  <c r="M11" i="231"/>
  <c r="F11" i="231"/>
  <c r="N10" i="231"/>
  <c r="M10" i="231"/>
  <c r="F10" i="231"/>
  <c r="N9" i="231"/>
  <c r="M9" i="231"/>
  <c r="F9" i="231"/>
  <c r="N8" i="231"/>
  <c r="M8" i="231"/>
  <c r="F8" i="231"/>
  <c r="N7" i="231"/>
  <c r="M7" i="231"/>
  <c r="F7" i="231"/>
  <c r="N6" i="231"/>
  <c r="M6" i="231"/>
  <c r="F6" i="231"/>
  <c r="N5" i="231"/>
  <c r="M5" i="231"/>
  <c r="M16" i="231" s="1"/>
  <c r="F5" i="231"/>
  <c r="N4" i="231"/>
  <c r="M4" i="231"/>
  <c r="F4" i="231"/>
  <c r="N3" i="231"/>
  <c r="N16" i="231" s="1"/>
  <c r="M3" i="231"/>
  <c r="F3" i="231"/>
  <c r="N2" i="231"/>
  <c r="M2" i="231"/>
  <c r="F2" i="231"/>
  <c r="F22" i="231" s="1"/>
  <c r="F25" i="231" s="1"/>
  <c r="L128" i="235" l="1"/>
  <c r="V39" i="235"/>
  <c r="V40" i="235"/>
  <c r="V48" i="235"/>
  <c r="B98" i="235"/>
  <c r="B64" i="235"/>
  <c r="C99" i="235"/>
  <c r="B99" i="235" s="1"/>
  <c r="L47" i="235"/>
  <c r="L42" i="235"/>
  <c r="C29" i="235"/>
  <c r="E64" i="235"/>
  <c r="H64" i="235"/>
  <c r="N64" i="235" s="1"/>
  <c r="V51" i="235"/>
  <c r="V57" i="235" s="1"/>
  <c r="C195" i="235"/>
  <c r="B195" i="235" s="1"/>
  <c r="F22" i="235"/>
  <c r="F29" i="235" s="1"/>
  <c r="L50" i="235"/>
  <c r="L95" i="235"/>
  <c r="V36" i="235"/>
  <c r="V50" i="235"/>
  <c r="L39" i="235"/>
  <c r="L45" i="235"/>
  <c r="L53" i="235"/>
  <c r="G36" i="235"/>
  <c r="V54" i="235"/>
  <c r="L41" i="235"/>
  <c r="D65" i="235"/>
  <c r="D66" i="235" s="1"/>
  <c r="V35" i="232"/>
  <c r="V43" i="232"/>
  <c r="E116" i="232"/>
  <c r="V33" i="232"/>
  <c r="V41" i="232"/>
  <c r="V36" i="232"/>
  <c r="V44" i="232"/>
  <c r="D178" i="232"/>
  <c r="C178" i="232"/>
  <c r="H177" i="232"/>
  <c r="E177" i="232"/>
  <c r="D86" i="232"/>
  <c r="C87" i="232" s="1"/>
  <c r="E85" i="232"/>
  <c r="V38" i="232"/>
  <c r="V46" i="232"/>
  <c r="L203" i="232"/>
  <c r="V34" i="232"/>
  <c r="V42" i="232"/>
  <c r="L81" i="232"/>
  <c r="L144" i="232"/>
  <c r="V47" i="232"/>
  <c r="C117" i="232"/>
  <c r="E147" i="232"/>
  <c r="L113" i="232"/>
  <c r="H474" i="233"/>
  <c r="D36" i="235"/>
  <c r="B36" i="235"/>
  <c r="C67" i="235"/>
  <c r="B67" i="235" s="1"/>
  <c r="L51" i="235"/>
  <c r="B131" i="235"/>
  <c r="D131" i="235"/>
  <c r="L48" i="235"/>
  <c r="L44" i="235"/>
  <c r="M29" i="235"/>
  <c r="C66" i="235"/>
  <c r="B66" i="235" s="1"/>
  <c r="L46" i="235"/>
  <c r="L49" i="235"/>
  <c r="L191" i="235"/>
  <c r="L55" i="235"/>
  <c r="L54" i="235"/>
  <c r="L43" i="235"/>
  <c r="L57" i="235"/>
  <c r="L58" i="235"/>
  <c r="D224" i="235"/>
  <c r="B224" i="235"/>
  <c r="E65" i="235"/>
  <c r="L40" i="235"/>
  <c r="L56" i="235"/>
  <c r="M131" i="235"/>
  <c r="B163" i="235"/>
  <c r="D163" i="235"/>
  <c r="D99" i="235"/>
  <c r="E98" i="235"/>
  <c r="E195" i="235"/>
  <c r="D196" i="235"/>
  <c r="C196" i="235"/>
  <c r="B196" i="235" s="1"/>
  <c r="M194" i="235"/>
  <c r="M164" i="235"/>
  <c r="L160" i="235"/>
  <c r="L250" i="235"/>
  <c r="B194" i="235"/>
  <c r="H194" i="235"/>
  <c r="N194" i="235" s="1"/>
  <c r="E194" i="235"/>
  <c r="D33" i="234"/>
  <c r="B33" i="234"/>
  <c r="L65" i="234"/>
  <c r="L53" i="234"/>
  <c r="L64" i="234"/>
  <c r="L52" i="234"/>
  <c r="L63" i="234"/>
  <c r="L51" i="234"/>
  <c r="L62" i="234"/>
  <c r="L50" i="234"/>
  <c r="L61" i="234"/>
  <c r="L49" i="234"/>
  <c r="L67" i="234" s="1"/>
  <c r="L60" i="234"/>
  <c r="L59" i="234"/>
  <c r="L58" i="234"/>
  <c r="L55" i="234"/>
  <c r="L54" i="234"/>
  <c r="L57" i="234"/>
  <c r="L56" i="234"/>
  <c r="D54" i="231"/>
  <c r="C54" i="231"/>
  <c r="H53" i="231"/>
  <c r="N53" i="231" s="1"/>
  <c r="E53" i="231"/>
  <c r="E29" i="231"/>
  <c r="C30" i="231"/>
  <c r="D207" i="231"/>
  <c r="C207" i="231"/>
  <c r="L32" i="231"/>
  <c r="L50" i="231" s="1"/>
  <c r="L44" i="231"/>
  <c r="H85" i="231"/>
  <c r="E206" i="231"/>
  <c r="L81" i="231"/>
  <c r="H206" i="231"/>
  <c r="M261" i="231"/>
  <c r="E116" i="231"/>
  <c r="M29" i="231"/>
  <c r="L41" i="231"/>
  <c r="L36" i="231"/>
  <c r="L48" i="231"/>
  <c r="L174" i="231"/>
  <c r="M234" i="231"/>
  <c r="L43" i="231"/>
  <c r="D86" i="231"/>
  <c r="D236" i="231"/>
  <c r="C236" i="231"/>
  <c r="E235" i="231"/>
  <c r="L38" i="231"/>
  <c r="M53" i="231"/>
  <c r="M116" i="231"/>
  <c r="Q29" i="231"/>
  <c r="R29" i="231" s="1"/>
  <c r="L33" i="231"/>
  <c r="L45" i="231"/>
  <c r="L40" i="231"/>
  <c r="H177" i="231"/>
  <c r="E177" i="231"/>
  <c r="D178" i="231"/>
  <c r="C178" i="231"/>
  <c r="L203" i="231"/>
  <c r="V32" i="231"/>
  <c r="V50" i="231" s="1"/>
  <c r="L35" i="231"/>
  <c r="L47" i="231"/>
  <c r="C117" i="231"/>
  <c r="L144" i="231"/>
  <c r="D117" i="231"/>
  <c r="E147" i="231"/>
  <c r="H147" i="231" s="1"/>
  <c r="D148" i="231"/>
  <c r="L258" i="231"/>
  <c r="M29" i="232"/>
  <c r="D262" i="231"/>
  <c r="C262" i="231"/>
  <c r="E234" i="231"/>
  <c r="E261" i="231"/>
  <c r="U29" i="232"/>
  <c r="H234" i="231"/>
  <c r="H261" i="231"/>
  <c r="D55" i="232"/>
  <c r="C55" i="232"/>
  <c r="O261" i="231"/>
  <c r="C29" i="232"/>
  <c r="D29" i="232" s="1"/>
  <c r="Q29" i="232"/>
  <c r="R29" i="232" s="1"/>
  <c r="M87" i="232"/>
  <c r="E178" i="232"/>
  <c r="D179" i="232"/>
  <c r="F22" i="232"/>
  <c r="F25" i="232" s="1"/>
  <c r="L37" i="232"/>
  <c r="E53" i="232"/>
  <c r="H53" i="232" s="1"/>
  <c r="O53" i="232" s="1"/>
  <c r="L32" i="232"/>
  <c r="L44" i="232"/>
  <c r="L174" i="232"/>
  <c r="L41" i="232"/>
  <c r="L36" i="232"/>
  <c r="L48" i="232"/>
  <c r="L31" i="232"/>
  <c r="L43" i="232"/>
  <c r="M235" i="232"/>
  <c r="L38" i="232"/>
  <c r="L33" i="232"/>
  <c r="L45" i="232"/>
  <c r="C54" i="232"/>
  <c r="E54" i="232" s="1"/>
  <c r="L40" i="232"/>
  <c r="D87" i="232"/>
  <c r="L30" i="232"/>
  <c r="H85" i="232"/>
  <c r="C148" i="232"/>
  <c r="D148" i="232"/>
  <c r="E206" i="232"/>
  <c r="H206" i="232" s="1"/>
  <c r="D207" i="232"/>
  <c r="H234" i="232"/>
  <c r="E234" i="232"/>
  <c r="D235" i="232"/>
  <c r="C235" i="232"/>
  <c r="D117" i="232"/>
  <c r="C207" i="232"/>
  <c r="C86" i="232"/>
  <c r="E86" i="232" s="1"/>
  <c r="H147" i="232"/>
  <c r="H116" i="232"/>
  <c r="Q34" i="233"/>
  <c r="R34" i="233"/>
  <c r="M206" i="232"/>
  <c r="F26" i="233"/>
  <c r="L51" i="233"/>
  <c r="L39" i="233"/>
  <c r="L44" i="233"/>
  <c r="L49" i="233"/>
  <c r="L37" i="233"/>
  <c r="L42" i="233"/>
  <c r="L47" i="233"/>
  <c r="L35" i="233"/>
  <c r="L54" i="233"/>
  <c r="L52" i="233"/>
  <c r="L40" i="233"/>
  <c r="L53" i="233"/>
  <c r="L46" i="233"/>
  <c r="L48" i="233"/>
  <c r="L43" i="233"/>
  <c r="G33" i="233"/>
  <c r="L41" i="233"/>
  <c r="L36" i="233"/>
  <c r="L50" i="233"/>
  <c r="L45" i="233"/>
  <c r="C29" i="233"/>
  <c r="L231" i="232"/>
  <c r="L258" i="232"/>
  <c r="L284" i="232"/>
  <c r="C34" i="233"/>
  <c r="E33" i="233"/>
  <c r="H59" i="233"/>
  <c r="C60" i="233"/>
  <c r="V41" i="233"/>
  <c r="H93" i="233"/>
  <c r="O93" i="233" s="1"/>
  <c r="E93" i="233"/>
  <c r="E59" i="233"/>
  <c r="C262" i="232"/>
  <c r="D127" i="233"/>
  <c r="C127" i="233"/>
  <c r="D262" i="232"/>
  <c r="V53" i="233"/>
  <c r="C94" i="233"/>
  <c r="E126" i="233"/>
  <c r="D60" i="233"/>
  <c r="D94" i="233"/>
  <c r="D161" i="233"/>
  <c r="C161" i="233"/>
  <c r="H288" i="233"/>
  <c r="O288" i="233" s="1"/>
  <c r="E288" i="233"/>
  <c r="D289" i="233"/>
  <c r="C289" i="233"/>
  <c r="E261" i="232"/>
  <c r="H261" i="232" s="1"/>
  <c r="L123" i="233"/>
  <c r="V54" i="233" s="1"/>
  <c r="L156" i="233"/>
  <c r="M33" i="233"/>
  <c r="O224" i="233"/>
  <c r="H159" i="233"/>
  <c r="O159" i="233" s="1"/>
  <c r="N224" i="233"/>
  <c r="M159" i="233"/>
  <c r="L189" i="233"/>
  <c r="C160" i="233"/>
  <c r="E160" i="233" s="1"/>
  <c r="H192" i="233"/>
  <c r="E192" i="233"/>
  <c r="D193" i="233"/>
  <c r="C193" i="233"/>
  <c r="C225" i="233"/>
  <c r="D225" i="233"/>
  <c r="L285" i="233"/>
  <c r="E256" i="233"/>
  <c r="D257" i="233"/>
  <c r="C257" i="233"/>
  <c r="L253" i="233"/>
  <c r="M256" i="233"/>
  <c r="M288" i="233"/>
  <c r="M192" i="233"/>
  <c r="O320" i="233"/>
  <c r="N320" i="233"/>
  <c r="E352" i="233"/>
  <c r="D353" i="233"/>
  <c r="L317" i="233"/>
  <c r="C321" i="233"/>
  <c r="D321" i="233"/>
  <c r="C353" i="233"/>
  <c r="M323" i="233"/>
  <c r="L380" i="233"/>
  <c r="L441" i="233"/>
  <c r="E414" i="233"/>
  <c r="H414" i="233" s="1"/>
  <c r="D415" i="233"/>
  <c r="M414" i="233"/>
  <c r="L411" i="233"/>
  <c r="C415" i="233"/>
  <c r="D445" i="233"/>
  <c r="C445" i="233"/>
  <c r="H444" i="233"/>
  <c r="E444" i="233"/>
  <c r="D477" i="233"/>
  <c r="C477" i="233"/>
  <c r="E383" i="233"/>
  <c r="D384" i="233"/>
  <c r="C384" i="233"/>
  <c r="N474" i="233"/>
  <c r="O474" i="233"/>
  <c r="M444" i="233"/>
  <c r="L471" i="233"/>
  <c r="E475" i="233"/>
  <c r="C476" i="233"/>
  <c r="E476" i="233" s="1"/>
  <c r="D505" i="233"/>
  <c r="C505" i="233"/>
  <c r="E504" i="233"/>
  <c r="H504" i="233" s="1"/>
  <c r="L559" i="233"/>
  <c r="C563" i="233"/>
  <c r="D563" i="233"/>
  <c r="H562" i="233"/>
  <c r="O562" i="233" s="1"/>
  <c r="M504" i="233"/>
  <c r="C535" i="233"/>
  <c r="H533" i="233"/>
  <c r="E533" i="233"/>
  <c r="D535" i="233"/>
  <c r="E66" i="235" l="1"/>
  <c r="V58" i="235"/>
  <c r="L60" i="235"/>
  <c r="H98" i="235"/>
  <c r="O98" i="235" s="1"/>
  <c r="D67" i="235"/>
  <c r="C179" i="232"/>
  <c r="V51" i="232"/>
  <c r="V52" i="232" s="1"/>
  <c r="V50" i="232"/>
  <c r="C197" i="235"/>
  <c r="B197" i="235" s="1"/>
  <c r="D197" i="235"/>
  <c r="E196" i="235"/>
  <c r="C164" i="235"/>
  <c r="B164" i="235" s="1"/>
  <c r="E163" i="235"/>
  <c r="D164" i="235"/>
  <c r="V59" i="235"/>
  <c r="O64" i="235"/>
  <c r="C100" i="235"/>
  <c r="B100" i="235" s="1"/>
  <c r="D100" i="235"/>
  <c r="E99" i="235"/>
  <c r="E224" i="235"/>
  <c r="D225" i="235"/>
  <c r="C225" i="235"/>
  <c r="B225" i="235" s="1"/>
  <c r="C68" i="235"/>
  <c r="B68" i="235" s="1"/>
  <c r="D68" i="235"/>
  <c r="H131" i="235"/>
  <c r="E131" i="235"/>
  <c r="D132" i="235"/>
  <c r="C132" i="235"/>
  <c r="B132" i="235" s="1"/>
  <c r="O194" i="235"/>
  <c r="C37" i="235"/>
  <c r="E36" i="235"/>
  <c r="H33" i="234"/>
  <c r="E33" i="234"/>
  <c r="C34" i="234"/>
  <c r="G160" i="233"/>
  <c r="O414" i="233"/>
  <c r="N414" i="233"/>
  <c r="N261" i="232"/>
  <c r="O261" i="232"/>
  <c r="N444" i="233"/>
  <c r="O444" i="233"/>
  <c r="G289" i="233"/>
  <c r="G563" i="233"/>
  <c r="O192" i="233"/>
  <c r="N192" i="233"/>
  <c r="O234" i="232"/>
  <c r="N234" i="232"/>
  <c r="G54" i="232"/>
  <c r="O147" i="231"/>
  <c r="N147" i="231"/>
  <c r="O59" i="233"/>
  <c r="N59" i="233"/>
  <c r="N206" i="232"/>
  <c r="O206" i="232"/>
  <c r="O533" i="233"/>
  <c r="N533" i="233"/>
  <c r="O504" i="233"/>
  <c r="N504" i="233"/>
  <c r="D322" i="233"/>
  <c r="C322" i="233"/>
  <c r="E321" i="233"/>
  <c r="V55" i="233"/>
  <c r="N147" i="232"/>
  <c r="E207" i="232"/>
  <c r="D208" i="232"/>
  <c r="C208" i="232"/>
  <c r="E87" i="232"/>
  <c r="D88" i="232"/>
  <c r="C88" i="232"/>
  <c r="E505" i="233"/>
  <c r="D506" i="233"/>
  <c r="C506" i="233"/>
  <c r="L50" i="232"/>
  <c r="H383" i="233"/>
  <c r="H256" i="233"/>
  <c r="E262" i="232"/>
  <c r="C263" i="232"/>
  <c r="D263" i="232"/>
  <c r="R30" i="231"/>
  <c r="Q30" i="231"/>
  <c r="H116" i="231"/>
  <c r="N177" i="232"/>
  <c r="O177" i="232"/>
  <c r="E289" i="233"/>
  <c r="D290" i="233"/>
  <c r="C290" i="233"/>
  <c r="H33" i="233"/>
  <c r="O33" i="233" s="1"/>
  <c r="O147" i="232"/>
  <c r="D149" i="232"/>
  <c r="C149" i="232"/>
  <c r="E148" i="232"/>
  <c r="N53" i="232"/>
  <c r="E262" i="231"/>
  <c r="D263" i="231"/>
  <c r="C263" i="231"/>
  <c r="E384" i="233"/>
  <c r="C385" i="233"/>
  <c r="D385" i="233"/>
  <c r="D87" i="231"/>
  <c r="C87" i="231"/>
  <c r="E86" i="231"/>
  <c r="N288" i="233"/>
  <c r="N562" i="233"/>
  <c r="E415" i="233"/>
  <c r="D416" i="233"/>
  <c r="C416" i="233"/>
  <c r="G321" i="233"/>
  <c r="E225" i="233"/>
  <c r="D226" i="233"/>
  <c r="C226" i="233"/>
  <c r="E127" i="233"/>
  <c r="D128" i="233"/>
  <c r="C128" i="233"/>
  <c r="D34" i="233"/>
  <c r="B34" i="233"/>
  <c r="D180" i="232"/>
  <c r="C180" i="232"/>
  <c r="E179" i="232"/>
  <c r="D56" i="232"/>
  <c r="C56" i="232"/>
  <c r="E55" i="232"/>
  <c r="E353" i="233"/>
  <c r="D354" i="233"/>
  <c r="C354" i="233"/>
  <c r="D162" i="233"/>
  <c r="E161" i="233"/>
  <c r="C162" i="233"/>
  <c r="O206" i="231"/>
  <c r="N206" i="231"/>
  <c r="E207" i="231"/>
  <c r="D208" i="231"/>
  <c r="C208" i="231"/>
  <c r="E477" i="233"/>
  <c r="D478" i="233"/>
  <c r="C478" i="233"/>
  <c r="N234" i="231"/>
  <c r="N85" i="231"/>
  <c r="N177" i="231"/>
  <c r="H352" i="233"/>
  <c r="C194" i="233"/>
  <c r="E193" i="233"/>
  <c r="D194" i="233"/>
  <c r="N159" i="233"/>
  <c r="Q35" i="233"/>
  <c r="R35" i="233"/>
  <c r="O234" i="231"/>
  <c r="O85" i="231"/>
  <c r="O53" i="231"/>
  <c r="O177" i="231"/>
  <c r="D564" i="233"/>
  <c r="C564" i="233"/>
  <c r="E563" i="233"/>
  <c r="H126" i="233"/>
  <c r="E117" i="232"/>
  <c r="D118" i="232"/>
  <c r="C118" i="232"/>
  <c r="E178" i="231"/>
  <c r="D179" i="231"/>
  <c r="C179" i="231"/>
  <c r="E257" i="233"/>
  <c r="D258" i="233"/>
  <c r="C258" i="233"/>
  <c r="D536" i="233"/>
  <c r="C536" i="233"/>
  <c r="E535" i="233"/>
  <c r="G475" i="233"/>
  <c r="G225" i="233"/>
  <c r="D95" i="233"/>
  <c r="C95" i="233"/>
  <c r="E94" i="233"/>
  <c r="N93" i="233"/>
  <c r="O85" i="232"/>
  <c r="N85" i="232"/>
  <c r="E148" i="231"/>
  <c r="D149" i="231"/>
  <c r="C149" i="231"/>
  <c r="E236" i="231"/>
  <c r="D237" i="231"/>
  <c r="C237" i="231"/>
  <c r="V51" i="231"/>
  <c r="V52" i="231" s="1"/>
  <c r="D55" i="231"/>
  <c r="C55" i="231"/>
  <c r="E54" i="231"/>
  <c r="E29" i="232"/>
  <c r="H29" i="232"/>
  <c r="C30" i="232"/>
  <c r="G94" i="233"/>
  <c r="C61" i="233"/>
  <c r="D61" i="233"/>
  <c r="E60" i="233"/>
  <c r="D236" i="232"/>
  <c r="C236" i="232"/>
  <c r="E235" i="232"/>
  <c r="N261" i="231"/>
  <c r="D30" i="231"/>
  <c r="B30" i="231"/>
  <c r="G262" i="231"/>
  <c r="E445" i="233"/>
  <c r="D446" i="233"/>
  <c r="C446" i="233"/>
  <c r="L56" i="233"/>
  <c r="O116" i="232"/>
  <c r="N116" i="232"/>
  <c r="R30" i="232"/>
  <c r="Q30" i="232"/>
  <c r="D118" i="231"/>
  <c r="C118" i="231"/>
  <c r="E117" i="231"/>
  <c r="H29" i="231"/>
  <c r="N98" i="235" l="1"/>
  <c r="E67" i="235"/>
  <c r="G195" i="235"/>
  <c r="G65" i="235"/>
  <c r="G99" i="235"/>
  <c r="C133" i="235"/>
  <c r="B133" i="235" s="1"/>
  <c r="D133" i="235"/>
  <c r="E132" i="235"/>
  <c r="H224" i="235"/>
  <c r="E100" i="235"/>
  <c r="D101" i="235"/>
  <c r="C101" i="235"/>
  <c r="B101" i="235" s="1"/>
  <c r="O131" i="235"/>
  <c r="N131" i="235"/>
  <c r="H163" i="235"/>
  <c r="C69" i="235"/>
  <c r="B69" i="235" s="1"/>
  <c r="D69" i="235"/>
  <c r="E68" i="235"/>
  <c r="D165" i="235"/>
  <c r="E164" i="235"/>
  <c r="C165" i="235"/>
  <c r="B165" i="235" s="1"/>
  <c r="H36" i="235"/>
  <c r="D198" i="235"/>
  <c r="C198" i="235"/>
  <c r="B198" i="235" s="1"/>
  <c r="E197" i="235"/>
  <c r="D37" i="235"/>
  <c r="B37" i="235"/>
  <c r="C226" i="235"/>
  <c r="B226" i="235" s="1"/>
  <c r="D226" i="235"/>
  <c r="E225" i="235"/>
  <c r="D34" i="234"/>
  <c r="B34" i="234"/>
  <c r="N33" i="234"/>
  <c r="G34" i="233"/>
  <c r="G193" i="233"/>
  <c r="E258" i="233"/>
  <c r="D259" i="233"/>
  <c r="C259" i="233"/>
  <c r="G86" i="231"/>
  <c r="N33" i="233"/>
  <c r="N383" i="233"/>
  <c r="O383" i="233"/>
  <c r="G60" i="233"/>
  <c r="H54" i="232"/>
  <c r="O54" i="232" s="1"/>
  <c r="H289" i="233"/>
  <c r="O289" i="233" s="1"/>
  <c r="N289" i="233"/>
  <c r="G262" i="232"/>
  <c r="O126" i="233"/>
  <c r="N126" i="233"/>
  <c r="G235" i="231"/>
  <c r="E128" i="233"/>
  <c r="D129" i="233"/>
  <c r="C129" i="233"/>
  <c r="C89" i="232"/>
  <c r="D89" i="232"/>
  <c r="E88" i="232"/>
  <c r="G445" i="233"/>
  <c r="O256" i="233"/>
  <c r="N256" i="233"/>
  <c r="N29" i="232"/>
  <c r="O29" i="232"/>
  <c r="R36" i="233"/>
  <c r="Q36" i="233"/>
  <c r="C119" i="231"/>
  <c r="E118" i="231"/>
  <c r="D119" i="231"/>
  <c r="D150" i="231"/>
  <c r="C150" i="231"/>
  <c r="E149" i="231"/>
  <c r="H225" i="233"/>
  <c r="N225" i="233" s="1"/>
  <c r="C209" i="231"/>
  <c r="E208" i="231"/>
  <c r="D209" i="231"/>
  <c r="E263" i="231"/>
  <c r="D264" i="231"/>
  <c r="C264" i="231"/>
  <c r="O116" i="231"/>
  <c r="N116" i="231"/>
  <c r="G534" i="233"/>
  <c r="G235" i="232"/>
  <c r="D96" i="233"/>
  <c r="C96" i="233"/>
  <c r="E95" i="233"/>
  <c r="R31" i="232"/>
  <c r="Q31" i="232"/>
  <c r="C237" i="232"/>
  <c r="E236" i="232"/>
  <c r="D237" i="232"/>
  <c r="D57" i="232"/>
  <c r="C57" i="232"/>
  <c r="E56" i="232"/>
  <c r="E290" i="233"/>
  <c r="D291" i="233"/>
  <c r="C291" i="233"/>
  <c r="E506" i="233"/>
  <c r="D507" i="233"/>
  <c r="C507" i="233"/>
  <c r="D417" i="233"/>
  <c r="E416" i="233"/>
  <c r="C417" i="233"/>
  <c r="H475" i="233"/>
  <c r="E179" i="231"/>
  <c r="D180" i="231"/>
  <c r="C180" i="231"/>
  <c r="G54" i="231"/>
  <c r="D195" i="233"/>
  <c r="C195" i="233"/>
  <c r="E194" i="233"/>
  <c r="E162" i="233"/>
  <c r="D163" i="233"/>
  <c r="C163" i="233"/>
  <c r="D227" i="233"/>
  <c r="C227" i="233"/>
  <c r="E226" i="233"/>
  <c r="D209" i="232"/>
  <c r="C209" i="232"/>
  <c r="E208" i="232"/>
  <c r="G148" i="231"/>
  <c r="G415" i="233"/>
  <c r="B30" i="232"/>
  <c r="D30" i="232"/>
  <c r="E55" i="231"/>
  <c r="D56" i="231"/>
  <c r="C56" i="231"/>
  <c r="E564" i="233"/>
  <c r="D565" i="233"/>
  <c r="C565" i="233"/>
  <c r="B565" i="233" s="1"/>
  <c r="E478" i="233"/>
  <c r="D479" i="233"/>
  <c r="C479" i="233"/>
  <c r="R31" i="231"/>
  <c r="Q31" i="231"/>
  <c r="D62" i="233"/>
  <c r="C62" i="233"/>
  <c r="E61" i="233"/>
  <c r="G178" i="231"/>
  <c r="E180" i="232"/>
  <c r="D181" i="232"/>
  <c r="C181" i="232"/>
  <c r="E87" i="231"/>
  <c r="D88" i="231"/>
  <c r="C88" i="231"/>
  <c r="C264" i="232"/>
  <c r="E263" i="232"/>
  <c r="D264" i="232"/>
  <c r="G505" i="233"/>
  <c r="E446" i="233"/>
  <c r="D447" i="233"/>
  <c r="C447" i="233"/>
  <c r="H262" i="231"/>
  <c r="O262" i="231" s="1"/>
  <c r="G86" i="232"/>
  <c r="C355" i="233"/>
  <c r="D355" i="233"/>
  <c r="E354" i="233"/>
  <c r="H321" i="233"/>
  <c r="G178" i="232"/>
  <c r="G207" i="232"/>
  <c r="C31" i="231"/>
  <c r="E30" i="231"/>
  <c r="D238" i="231"/>
  <c r="C238" i="231"/>
  <c r="E237" i="231"/>
  <c r="C119" i="232"/>
  <c r="D119" i="232"/>
  <c r="E118" i="232"/>
  <c r="O352" i="233"/>
  <c r="N352" i="233"/>
  <c r="E385" i="233"/>
  <c r="D386" i="233"/>
  <c r="C386" i="233"/>
  <c r="E149" i="232"/>
  <c r="D150" i="232"/>
  <c r="C150" i="232"/>
  <c r="D323" i="233"/>
  <c r="C323" i="233"/>
  <c r="E322" i="233"/>
  <c r="H563" i="233"/>
  <c r="N563" i="233" s="1"/>
  <c r="O29" i="231"/>
  <c r="N29" i="231"/>
  <c r="H94" i="233"/>
  <c r="N94" i="233" s="1"/>
  <c r="O94" i="233"/>
  <c r="G117" i="232"/>
  <c r="D537" i="233"/>
  <c r="C537" i="233"/>
  <c r="E536" i="233"/>
  <c r="G207" i="231"/>
  <c r="C35" i="233"/>
  <c r="E34" i="233"/>
  <c r="G148" i="232"/>
  <c r="H160" i="233"/>
  <c r="O563" i="233" l="1"/>
  <c r="N262" i="231"/>
  <c r="G132" i="235"/>
  <c r="D227" i="235"/>
  <c r="C227" i="235"/>
  <c r="B227" i="235" s="1"/>
  <c r="E226" i="235"/>
  <c r="E165" i="235"/>
  <c r="D166" i="235"/>
  <c r="C166" i="235"/>
  <c r="B166" i="235" s="1"/>
  <c r="D134" i="235"/>
  <c r="C134" i="235"/>
  <c r="B134" i="235" s="1"/>
  <c r="E133" i="235"/>
  <c r="N224" i="235"/>
  <c r="O224" i="235"/>
  <c r="E37" i="235"/>
  <c r="C38" i="235"/>
  <c r="D70" i="235"/>
  <c r="E69" i="235"/>
  <c r="C70" i="235"/>
  <c r="B70" i="235" s="1"/>
  <c r="H99" i="235"/>
  <c r="N99" i="235" s="1"/>
  <c r="N163" i="235"/>
  <c r="O163" i="235"/>
  <c r="H65" i="235"/>
  <c r="O65" i="235" s="1"/>
  <c r="E101" i="235"/>
  <c r="C102" i="235"/>
  <c r="B102" i="235" s="1"/>
  <c r="D102" i="235"/>
  <c r="D199" i="235"/>
  <c r="C199" i="235"/>
  <c r="B199" i="235" s="1"/>
  <c r="E198" i="235"/>
  <c r="H195" i="235"/>
  <c r="N195" i="235" s="1"/>
  <c r="N36" i="235"/>
  <c r="O33" i="234"/>
  <c r="E34" i="234"/>
  <c r="C35" i="234"/>
  <c r="G263" i="231"/>
  <c r="G55" i="232"/>
  <c r="H415" i="233"/>
  <c r="O415" i="233" s="1"/>
  <c r="E30" i="232"/>
  <c r="C31" i="232"/>
  <c r="H54" i="231"/>
  <c r="O54" i="231" s="1"/>
  <c r="R32" i="232"/>
  <c r="Q32" i="232"/>
  <c r="H235" i="231"/>
  <c r="N235" i="231" s="1"/>
  <c r="H445" i="233"/>
  <c r="O445" i="233" s="1"/>
  <c r="D538" i="233"/>
  <c r="C538" i="233"/>
  <c r="B538" i="233" s="1"/>
  <c r="E537" i="233"/>
  <c r="D120" i="232"/>
  <c r="C120" i="232"/>
  <c r="E119" i="232"/>
  <c r="H178" i="232"/>
  <c r="H86" i="232"/>
  <c r="N86" i="232" s="1"/>
  <c r="H505" i="233"/>
  <c r="O505" i="233" s="1"/>
  <c r="E181" i="232"/>
  <c r="D182" i="232"/>
  <c r="C182" i="232"/>
  <c r="C480" i="233"/>
  <c r="B480" i="233" s="1"/>
  <c r="E479" i="233"/>
  <c r="D480" i="233"/>
  <c r="E417" i="233"/>
  <c r="D418" i="233"/>
  <c r="C418" i="233"/>
  <c r="H262" i="232"/>
  <c r="O262" i="232" s="1"/>
  <c r="E323" i="233"/>
  <c r="C324" i="233"/>
  <c r="D324" i="233"/>
  <c r="D228" i="233"/>
  <c r="C228" i="233"/>
  <c r="E227" i="233"/>
  <c r="D181" i="231"/>
  <c r="C181" i="231"/>
  <c r="E180" i="231"/>
  <c r="D164" i="233"/>
  <c r="C164" i="233"/>
  <c r="E163" i="233"/>
  <c r="H235" i="232"/>
  <c r="O235" i="232" s="1"/>
  <c r="G290" i="233"/>
  <c r="E259" i="233"/>
  <c r="D260" i="233"/>
  <c r="C260" i="233"/>
  <c r="H148" i="232"/>
  <c r="O148" i="232" s="1"/>
  <c r="G353" i="233"/>
  <c r="G30" i="232"/>
  <c r="N321" i="233"/>
  <c r="G30" i="231"/>
  <c r="O321" i="233"/>
  <c r="E507" i="233"/>
  <c r="D508" i="233"/>
  <c r="C508" i="233"/>
  <c r="G117" i="231"/>
  <c r="O225" i="233"/>
  <c r="E89" i="232"/>
  <c r="D90" i="232"/>
  <c r="C90" i="232"/>
  <c r="R37" i="233"/>
  <c r="Q37" i="233"/>
  <c r="H86" i="231"/>
  <c r="N86" i="231" s="1"/>
  <c r="C97" i="233"/>
  <c r="E96" i="233"/>
  <c r="D97" i="233"/>
  <c r="G95" i="233"/>
  <c r="E237" i="232"/>
  <c r="D238" i="232"/>
  <c r="C238" i="232"/>
  <c r="E57" i="232"/>
  <c r="C58" i="232"/>
  <c r="D58" i="232"/>
  <c r="D566" i="233"/>
  <c r="E565" i="233"/>
  <c r="C566" i="233"/>
  <c r="B566" i="233" s="1"/>
  <c r="E264" i="231"/>
  <c r="D265" i="231"/>
  <c r="C265" i="231"/>
  <c r="D35" i="233"/>
  <c r="B35" i="233"/>
  <c r="H207" i="231"/>
  <c r="O207" i="231" s="1"/>
  <c r="D356" i="233"/>
  <c r="C356" i="233"/>
  <c r="E355" i="233"/>
  <c r="E62" i="233"/>
  <c r="D63" i="233"/>
  <c r="C63" i="233"/>
  <c r="E209" i="232"/>
  <c r="D210" i="232"/>
  <c r="C210" i="232"/>
  <c r="N475" i="233"/>
  <c r="H534" i="233"/>
  <c r="O534" i="233" s="1"/>
  <c r="G127" i="233"/>
  <c r="G384" i="233"/>
  <c r="D265" i="232"/>
  <c r="E264" i="232"/>
  <c r="C265" i="232"/>
  <c r="H178" i="231"/>
  <c r="O178" i="231" s="1"/>
  <c r="D151" i="232"/>
  <c r="C151" i="232"/>
  <c r="E150" i="232"/>
  <c r="D448" i="233"/>
  <c r="C448" i="233"/>
  <c r="E447" i="233"/>
  <c r="E150" i="231"/>
  <c r="C151" i="231"/>
  <c r="D151" i="231"/>
  <c r="D130" i="233"/>
  <c r="C130" i="233"/>
  <c r="E129" i="233"/>
  <c r="H193" i="233"/>
  <c r="O193" i="233" s="1"/>
  <c r="G257" i="233"/>
  <c r="H148" i="231"/>
  <c r="E88" i="231"/>
  <c r="D89" i="231"/>
  <c r="C89" i="231"/>
  <c r="E56" i="231"/>
  <c r="D57" i="231"/>
  <c r="C57" i="231"/>
  <c r="O475" i="233"/>
  <c r="N160" i="233"/>
  <c r="D387" i="233"/>
  <c r="C387" i="233"/>
  <c r="E386" i="233"/>
  <c r="D31" i="231"/>
  <c r="B31" i="231"/>
  <c r="E291" i="233"/>
  <c r="D292" i="233"/>
  <c r="C292" i="233"/>
  <c r="D210" i="231"/>
  <c r="C210" i="231"/>
  <c r="E209" i="231"/>
  <c r="N54" i="232"/>
  <c r="H117" i="232"/>
  <c r="O117" i="232" s="1"/>
  <c r="D239" i="231"/>
  <c r="C239" i="231"/>
  <c r="E238" i="231"/>
  <c r="G564" i="233"/>
  <c r="O160" i="233"/>
  <c r="H207" i="232"/>
  <c r="N207" i="232" s="1"/>
  <c r="R32" i="231"/>
  <c r="Q32" i="231"/>
  <c r="E195" i="233"/>
  <c r="D196" i="233"/>
  <c r="C196" i="233"/>
  <c r="C120" i="231"/>
  <c r="D120" i="231"/>
  <c r="E119" i="231"/>
  <c r="H60" i="233"/>
  <c r="N60" i="233" s="1"/>
  <c r="H34" i="233"/>
  <c r="N34" i="233" s="1"/>
  <c r="N235" i="232" l="1"/>
  <c r="O86" i="231"/>
  <c r="O195" i="235"/>
  <c r="O60" i="233"/>
  <c r="N65" i="235"/>
  <c r="N117" i="232"/>
  <c r="O34" i="233"/>
  <c r="G66" i="235"/>
  <c r="G164" i="235"/>
  <c r="D135" i="235"/>
  <c r="C135" i="235"/>
  <c r="B135" i="235" s="1"/>
  <c r="E134" i="235"/>
  <c r="O99" i="235"/>
  <c r="E199" i="235"/>
  <c r="D200" i="235"/>
  <c r="C200" i="235"/>
  <c r="B200" i="235" s="1"/>
  <c r="E166" i="235"/>
  <c r="C167" i="235"/>
  <c r="B167" i="235" s="1"/>
  <c r="D167" i="235"/>
  <c r="D103" i="235"/>
  <c r="C103" i="235"/>
  <c r="B103" i="235" s="1"/>
  <c r="E102" i="235"/>
  <c r="G196" i="235"/>
  <c r="E70" i="235"/>
  <c r="D71" i="235"/>
  <c r="C71" i="235"/>
  <c r="B71" i="235" s="1"/>
  <c r="D38" i="235"/>
  <c r="B38" i="235"/>
  <c r="D228" i="235"/>
  <c r="C228" i="235"/>
  <c r="B228" i="235" s="1"/>
  <c r="E227" i="235"/>
  <c r="O36" i="235"/>
  <c r="G225" i="235"/>
  <c r="H132" i="235"/>
  <c r="O132" i="235" s="1"/>
  <c r="D35" i="234"/>
  <c r="B35" i="234"/>
  <c r="G34" i="234"/>
  <c r="G446" i="233"/>
  <c r="G118" i="232"/>
  <c r="G55" i="231"/>
  <c r="G208" i="231"/>
  <c r="G416" i="233"/>
  <c r="G263" i="232"/>
  <c r="G149" i="232"/>
  <c r="G87" i="231"/>
  <c r="G322" i="233"/>
  <c r="E120" i="232"/>
  <c r="D121" i="232"/>
  <c r="C121" i="232"/>
  <c r="N415" i="233"/>
  <c r="G535" i="233"/>
  <c r="E324" i="233"/>
  <c r="C325" i="233"/>
  <c r="D325" i="233"/>
  <c r="O207" i="232"/>
  <c r="H257" i="233"/>
  <c r="N257" i="233" s="1"/>
  <c r="D121" i="231"/>
  <c r="C121" i="231"/>
  <c r="E120" i="231"/>
  <c r="G161" i="233"/>
  <c r="O148" i="231"/>
  <c r="E130" i="233"/>
  <c r="D131" i="233"/>
  <c r="C131" i="233"/>
  <c r="D152" i="232"/>
  <c r="C152" i="232"/>
  <c r="E151" i="232"/>
  <c r="E356" i="233"/>
  <c r="D357" i="233"/>
  <c r="C357" i="233"/>
  <c r="J30" i="231"/>
  <c r="H30" i="231"/>
  <c r="D481" i="233"/>
  <c r="C481" i="233"/>
  <c r="B481" i="233" s="1"/>
  <c r="E480" i="233"/>
  <c r="N148" i="231"/>
  <c r="D388" i="233"/>
  <c r="C388" i="233"/>
  <c r="E387" i="233"/>
  <c r="D567" i="233"/>
  <c r="E566" i="233"/>
  <c r="C567" i="233"/>
  <c r="B567" i="233" s="1"/>
  <c r="D91" i="232"/>
  <c r="C91" i="232"/>
  <c r="E90" i="232"/>
  <c r="D261" i="233"/>
  <c r="C261" i="233"/>
  <c r="E260" i="233"/>
  <c r="C165" i="233"/>
  <c r="E164" i="233"/>
  <c r="D165" i="233"/>
  <c r="G61" i="233"/>
  <c r="H564" i="233"/>
  <c r="N193" i="233"/>
  <c r="C152" i="231"/>
  <c r="E151" i="231"/>
  <c r="D152" i="231"/>
  <c r="C211" i="232"/>
  <c r="E210" i="232"/>
  <c r="D211" i="232"/>
  <c r="R38" i="233"/>
  <c r="Q38" i="233"/>
  <c r="R33" i="232"/>
  <c r="Q33" i="232"/>
  <c r="G194" i="233"/>
  <c r="E265" i="232"/>
  <c r="C266" i="232"/>
  <c r="B266" i="232" s="1"/>
  <c r="D266" i="232"/>
  <c r="D59" i="232"/>
  <c r="C59" i="232"/>
  <c r="E58" i="232"/>
  <c r="O86" i="232"/>
  <c r="D539" i="233"/>
  <c r="E538" i="233"/>
  <c r="C539" i="233"/>
  <c r="B539" i="233" s="1"/>
  <c r="N54" i="231"/>
  <c r="G179" i="231"/>
  <c r="E210" i="231"/>
  <c r="D211" i="231"/>
  <c r="C211" i="231"/>
  <c r="G476" i="233"/>
  <c r="E196" i="233"/>
  <c r="D197" i="233"/>
  <c r="C197" i="233"/>
  <c r="H384" i="233"/>
  <c r="O384" i="233" s="1"/>
  <c r="N207" i="231"/>
  <c r="H95" i="233"/>
  <c r="O95" i="233" s="1"/>
  <c r="G226" i="233"/>
  <c r="J30" i="232"/>
  <c r="H30" i="232"/>
  <c r="H55" i="232"/>
  <c r="N55" i="232" s="1"/>
  <c r="E57" i="231"/>
  <c r="D58" i="231"/>
  <c r="C58" i="231"/>
  <c r="D98" i="233"/>
  <c r="C98" i="233"/>
  <c r="E97" i="233"/>
  <c r="H117" i="231"/>
  <c r="O117" i="231" s="1"/>
  <c r="N117" i="231"/>
  <c r="H290" i="233"/>
  <c r="O290" i="233" s="1"/>
  <c r="D182" i="231"/>
  <c r="C182" i="231"/>
  <c r="E181" i="231"/>
  <c r="D183" i="232"/>
  <c r="C183" i="232"/>
  <c r="E182" i="232"/>
  <c r="G35" i="233"/>
  <c r="D240" i="231"/>
  <c r="C240" i="231"/>
  <c r="B240" i="231" s="1"/>
  <c r="E239" i="231"/>
  <c r="H127" i="233"/>
  <c r="C36" i="233"/>
  <c r="E35" i="233"/>
  <c r="H353" i="233"/>
  <c r="N353" i="233" s="1"/>
  <c r="N178" i="232"/>
  <c r="G506" i="233"/>
  <c r="D293" i="233"/>
  <c r="C293" i="233"/>
  <c r="E292" i="233"/>
  <c r="Q33" i="231"/>
  <c r="R33" i="231"/>
  <c r="E63" i="233"/>
  <c r="D64" i="233"/>
  <c r="C64" i="233"/>
  <c r="G236" i="232"/>
  <c r="N262" i="232"/>
  <c r="O178" i="232"/>
  <c r="D31" i="232"/>
  <c r="B31" i="232"/>
  <c r="D266" i="231"/>
  <c r="E265" i="231"/>
  <c r="C266" i="231"/>
  <c r="B266" i="231" s="1"/>
  <c r="E508" i="233"/>
  <c r="D509" i="233"/>
  <c r="C509" i="233"/>
  <c r="B509" i="233" s="1"/>
  <c r="N148" i="232"/>
  <c r="N445" i="233"/>
  <c r="C32" i="231"/>
  <c r="E31" i="231"/>
  <c r="E89" i="231"/>
  <c r="D90" i="231"/>
  <c r="C90" i="231"/>
  <c r="D449" i="233"/>
  <c r="C449" i="233"/>
  <c r="E448" i="233"/>
  <c r="N178" i="231"/>
  <c r="N534" i="233"/>
  <c r="E238" i="232"/>
  <c r="D239" i="232"/>
  <c r="C239" i="232"/>
  <c r="E228" i="233"/>
  <c r="C229" i="233"/>
  <c r="D229" i="233"/>
  <c r="C419" i="233"/>
  <c r="D419" i="233"/>
  <c r="E418" i="233"/>
  <c r="N505" i="233"/>
  <c r="O235" i="231"/>
  <c r="H263" i="231"/>
  <c r="O263" i="231" s="1"/>
  <c r="O353" i="233" l="1"/>
  <c r="N30" i="232"/>
  <c r="O257" i="233"/>
  <c r="N263" i="231"/>
  <c r="O55" i="232"/>
  <c r="G133" i="235"/>
  <c r="H196" i="235"/>
  <c r="O196" i="235" s="1"/>
  <c r="D201" i="235"/>
  <c r="E200" i="235"/>
  <c r="C201" i="235"/>
  <c r="B201" i="235" s="1"/>
  <c r="H225" i="235"/>
  <c r="N225" i="235" s="1"/>
  <c r="G100" i="235"/>
  <c r="E228" i="235"/>
  <c r="D229" i="235"/>
  <c r="C229" i="235"/>
  <c r="B229" i="235" s="1"/>
  <c r="C104" i="235"/>
  <c r="B104" i="235" s="1"/>
  <c r="D104" i="235"/>
  <c r="E103" i="235"/>
  <c r="E135" i="235"/>
  <c r="D136" i="235"/>
  <c r="C136" i="235"/>
  <c r="B136" i="235" s="1"/>
  <c r="C39" i="235"/>
  <c r="E38" i="235"/>
  <c r="D168" i="235"/>
  <c r="C168" i="235"/>
  <c r="B168" i="235" s="1"/>
  <c r="E167" i="235"/>
  <c r="H164" i="235"/>
  <c r="E71" i="235"/>
  <c r="D72" i="235"/>
  <c r="C72" i="235"/>
  <c r="B72" i="235" s="1"/>
  <c r="H66" i="235"/>
  <c r="N132" i="235"/>
  <c r="G37" i="235"/>
  <c r="H34" i="234"/>
  <c r="N34" i="234" s="1"/>
  <c r="E35" i="234"/>
  <c r="C36" i="234"/>
  <c r="G291" i="233"/>
  <c r="G96" i="233"/>
  <c r="R34" i="231"/>
  <c r="Q34" i="231"/>
  <c r="D36" i="233"/>
  <c r="B36" i="233"/>
  <c r="D92" i="232"/>
  <c r="C92" i="232"/>
  <c r="E91" i="232"/>
  <c r="I31" i="231"/>
  <c r="I48" i="231"/>
  <c r="I33" i="231"/>
  <c r="I47" i="231"/>
  <c r="I36" i="231"/>
  <c r="I46" i="231"/>
  <c r="I45" i="231"/>
  <c r="I34" i="231"/>
  <c r="I35" i="231"/>
  <c r="I43" i="231"/>
  <c r="I41" i="231"/>
  <c r="I32" i="231"/>
  <c r="I40" i="231"/>
  <c r="I44" i="231"/>
  <c r="I39" i="231"/>
  <c r="I37" i="231"/>
  <c r="I42" i="231"/>
  <c r="H50" i="231"/>
  <c r="I30" i="231"/>
  <c r="I38" i="231"/>
  <c r="H416" i="233"/>
  <c r="N416" i="233" s="1"/>
  <c r="O416" i="233"/>
  <c r="I42" i="232"/>
  <c r="I44" i="232"/>
  <c r="I30" i="232"/>
  <c r="O30" i="232" s="1"/>
  <c r="I32" i="232"/>
  <c r="I47" i="232"/>
  <c r="I48" i="232"/>
  <c r="I41" i="232"/>
  <c r="I35" i="232"/>
  <c r="I43" i="232"/>
  <c r="I40" i="232"/>
  <c r="I36" i="232"/>
  <c r="H50" i="232"/>
  <c r="I45" i="232"/>
  <c r="I31" i="232"/>
  <c r="I33" i="232"/>
  <c r="I38" i="232"/>
  <c r="I39" i="232"/>
  <c r="I46" i="232"/>
  <c r="I37" i="232"/>
  <c r="I34" i="232"/>
  <c r="E165" i="233"/>
  <c r="D166" i="233"/>
  <c r="C166" i="233"/>
  <c r="H149" i="232"/>
  <c r="N149" i="232" s="1"/>
  <c r="E266" i="231"/>
  <c r="D267" i="231"/>
  <c r="C267" i="231"/>
  <c r="B267" i="231" s="1"/>
  <c r="D294" i="233"/>
  <c r="C294" i="233"/>
  <c r="E293" i="233"/>
  <c r="Q39" i="233"/>
  <c r="R39" i="233"/>
  <c r="H87" i="231"/>
  <c r="O87" i="231" s="1"/>
  <c r="E229" i="233"/>
  <c r="D230" i="233"/>
  <c r="C230" i="233"/>
  <c r="E98" i="233"/>
  <c r="D99" i="233"/>
  <c r="C99" i="233"/>
  <c r="E449" i="233"/>
  <c r="D450" i="233"/>
  <c r="C450" i="233"/>
  <c r="B450" i="233" s="1"/>
  <c r="N127" i="233"/>
  <c r="N290" i="233"/>
  <c r="C59" i="231"/>
  <c r="E58" i="231"/>
  <c r="D59" i="231"/>
  <c r="D198" i="233"/>
  <c r="C198" i="233"/>
  <c r="E197" i="233"/>
  <c r="C540" i="233"/>
  <c r="B540" i="233" s="1"/>
  <c r="D540" i="233"/>
  <c r="E539" i="233"/>
  <c r="D212" i="232"/>
  <c r="C212" i="232"/>
  <c r="E211" i="232"/>
  <c r="N564" i="233"/>
  <c r="E121" i="231"/>
  <c r="D122" i="231"/>
  <c r="C122" i="231"/>
  <c r="G258" i="233"/>
  <c r="E121" i="232"/>
  <c r="D122" i="232"/>
  <c r="C122" i="232"/>
  <c r="O208" i="231"/>
  <c r="N208" i="231"/>
  <c r="H208" i="231"/>
  <c r="E182" i="231"/>
  <c r="C183" i="231"/>
  <c r="D183" i="231"/>
  <c r="G179" i="232"/>
  <c r="H506" i="233"/>
  <c r="N506" i="233" s="1"/>
  <c r="O127" i="233"/>
  <c r="H226" i="233"/>
  <c r="N226" i="233" s="1"/>
  <c r="H476" i="233"/>
  <c r="G87" i="232"/>
  <c r="O564" i="233"/>
  <c r="C568" i="233"/>
  <c r="B568" i="233" s="1"/>
  <c r="D568" i="233"/>
  <c r="E567" i="233"/>
  <c r="D153" i="232"/>
  <c r="E152" i="232"/>
  <c r="C153" i="232"/>
  <c r="D91" i="231"/>
  <c r="C91" i="231"/>
  <c r="E90" i="231"/>
  <c r="D267" i="232"/>
  <c r="C267" i="232"/>
  <c r="B267" i="232" s="1"/>
  <c r="E266" i="232"/>
  <c r="E388" i="233"/>
  <c r="C389" i="233"/>
  <c r="D389" i="233"/>
  <c r="G208" i="232"/>
  <c r="H55" i="231"/>
  <c r="G385" i="233"/>
  <c r="C32" i="232"/>
  <c r="E31" i="232"/>
  <c r="H61" i="233"/>
  <c r="O61" i="233" s="1"/>
  <c r="C132" i="233"/>
  <c r="E131" i="233"/>
  <c r="D132" i="233"/>
  <c r="E325" i="233"/>
  <c r="D326" i="233"/>
  <c r="C326" i="233"/>
  <c r="R34" i="232"/>
  <c r="Q34" i="232"/>
  <c r="H535" i="233"/>
  <c r="G236" i="231"/>
  <c r="G118" i="231"/>
  <c r="G56" i="232"/>
  <c r="E211" i="231"/>
  <c r="D212" i="231"/>
  <c r="C212" i="231"/>
  <c r="D153" i="231"/>
  <c r="C153" i="231"/>
  <c r="E152" i="231"/>
  <c r="D482" i="233"/>
  <c r="E481" i="233"/>
  <c r="C482" i="233"/>
  <c r="B482" i="233" s="1"/>
  <c r="G264" i="231"/>
  <c r="D240" i="232"/>
  <c r="C240" i="232"/>
  <c r="B240" i="232" s="1"/>
  <c r="E239" i="232"/>
  <c r="E509" i="233"/>
  <c r="D510" i="233"/>
  <c r="C510" i="233"/>
  <c r="B510" i="233" s="1"/>
  <c r="C241" i="231"/>
  <c r="B241" i="231" s="1"/>
  <c r="E240" i="231"/>
  <c r="D241" i="231"/>
  <c r="N95" i="233"/>
  <c r="D262" i="233"/>
  <c r="C262" i="233"/>
  <c r="E261" i="233"/>
  <c r="H118" i="232"/>
  <c r="N118" i="232" s="1"/>
  <c r="H161" i="233"/>
  <c r="N161" i="233" s="1"/>
  <c r="G354" i="233"/>
  <c r="E64" i="233"/>
  <c r="D65" i="233"/>
  <c r="C65" i="233"/>
  <c r="D184" i="232"/>
  <c r="E183" i="232"/>
  <c r="C184" i="232"/>
  <c r="E59" i="232"/>
  <c r="D60" i="232"/>
  <c r="C60" i="232"/>
  <c r="H194" i="233"/>
  <c r="O194" i="233" s="1"/>
  <c r="N30" i="231"/>
  <c r="G149" i="231"/>
  <c r="H322" i="233"/>
  <c r="N322" i="233" s="1"/>
  <c r="H263" i="232"/>
  <c r="O263" i="232" s="1"/>
  <c r="H236" i="232"/>
  <c r="N236" i="232" s="1"/>
  <c r="D420" i="233"/>
  <c r="C420" i="233"/>
  <c r="B420" i="233" s="1"/>
  <c r="E419" i="233"/>
  <c r="D32" i="231"/>
  <c r="B32" i="231"/>
  <c r="J35" i="233"/>
  <c r="H35" i="233"/>
  <c r="N384" i="233"/>
  <c r="H179" i="231"/>
  <c r="N179" i="231" s="1"/>
  <c r="E357" i="233"/>
  <c r="D358" i="233"/>
  <c r="C358" i="233"/>
  <c r="H446" i="233"/>
  <c r="O446" i="233" s="1"/>
  <c r="N263" i="232" l="1"/>
  <c r="O322" i="233"/>
  <c r="O506" i="233"/>
  <c r="O161" i="233"/>
  <c r="N61" i="233"/>
  <c r="G197" i="235"/>
  <c r="E136" i="235"/>
  <c r="D137" i="235"/>
  <c r="C137" i="235"/>
  <c r="B137" i="235" s="1"/>
  <c r="H100" i="235"/>
  <c r="O100" i="235" s="1"/>
  <c r="N164" i="235"/>
  <c r="H37" i="235"/>
  <c r="O164" i="235"/>
  <c r="O225" i="235"/>
  <c r="D202" i="235"/>
  <c r="E201" i="235"/>
  <c r="C202" i="235"/>
  <c r="B202" i="235" s="1"/>
  <c r="D105" i="235"/>
  <c r="C105" i="235"/>
  <c r="B105" i="235" s="1"/>
  <c r="E104" i="235"/>
  <c r="D169" i="235"/>
  <c r="C169" i="235"/>
  <c r="B169" i="235" s="1"/>
  <c r="E168" i="235"/>
  <c r="O66" i="235"/>
  <c r="N196" i="235"/>
  <c r="N66" i="235"/>
  <c r="D230" i="235"/>
  <c r="E229" i="235"/>
  <c r="C230" i="235"/>
  <c r="B230" i="235" s="1"/>
  <c r="C73" i="235"/>
  <c r="B73" i="235" s="1"/>
  <c r="E72" i="235"/>
  <c r="D73" i="235"/>
  <c r="D39" i="235"/>
  <c r="B39" i="235"/>
  <c r="Q36" i="235"/>
  <c r="R36" i="235" s="1"/>
  <c r="H133" i="235"/>
  <c r="O133" i="235" s="1"/>
  <c r="N133" i="235"/>
  <c r="O34" i="234"/>
  <c r="B36" i="234"/>
  <c r="D36" i="234"/>
  <c r="G195" i="233"/>
  <c r="G447" i="233"/>
  <c r="D213" i="231"/>
  <c r="C213" i="231"/>
  <c r="B213" i="231" s="1"/>
  <c r="E212" i="231"/>
  <c r="E99" i="233"/>
  <c r="D100" i="233"/>
  <c r="C100" i="233"/>
  <c r="E166" i="233"/>
  <c r="C167" i="233"/>
  <c r="D167" i="233"/>
  <c r="E92" i="232"/>
  <c r="D93" i="232"/>
  <c r="C93" i="232"/>
  <c r="R35" i="232"/>
  <c r="Q35" i="232"/>
  <c r="I38" i="233"/>
  <c r="I39" i="233"/>
  <c r="I52" i="233"/>
  <c r="I45" i="233"/>
  <c r="I53" i="233"/>
  <c r="I42" i="233"/>
  <c r="I40" i="233"/>
  <c r="I37" i="233"/>
  <c r="I41" i="233"/>
  <c r="I50" i="233"/>
  <c r="I35" i="233"/>
  <c r="I36" i="233"/>
  <c r="H56" i="233"/>
  <c r="I46" i="233"/>
  <c r="I48" i="233"/>
  <c r="I47" i="233"/>
  <c r="I43" i="233"/>
  <c r="I51" i="233"/>
  <c r="I44" i="233"/>
  <c r="I54" i="233"/>
  <c r="I49" i="233"/>
  <c r="N194" i="233"/>
  <c r="H354" i="233"/>
  <c r="E262" i="233"/>
  <c r="D263" i="233"/>
  <c r="C263" i="233"/>
  <c r="H264" i="231"/>
  <c r="H56" i="232"/>
  <c r="G62" i="233"/>
  <c r="H208" i="232"/>
  <c r="O208" i="232" s="1"/>
  <c r="E153" i="232"/>
  <c r="D154" i="232"/>
  <c r="C154" i="232"/>
  <c r="G209" i="231"/>
  <c r="D60" i="231"/>
  <c r="C60" i="231"/>
  <c r="E59" i="231"/>
  <c r="E358" i="233"/>
  <c r="D359" i="233"/>
  <c r="C359" i="233"/>
  <c r="B359" i="233" s="1"/>
  <c r="E36" i="233"/>
  <c r="C37" i="233"/>
  <c r="N35" i="233"/>
  <c r="H118" i="231"/>
  <c r="O118" i="231" s="1"/>
  <c r="E326" i="233"/>
  <c r="D327" i="233"/>
  <c r="C327" i="233"/>
  <c r="B327" i="233" s="1"/>
  <c r="D569" i="233"/>
  <c r="E568" i="233"/>
  <c r="C569" i="233"/>
  <c r="B569" i="233" s="1"/>
  <c r="D123" i="232"/>
  <c r="E122" i="232"/>
  <c r="C123" i="232"/>
  <c r="D268" i="231"/>
  <c r="E267" i="231"/>
  <c r="C268" i="231"/>
  <c r="B268" i="231" s="1"/>
  <c r="K30" i="231"/>
  <c r="I50" i="231"/>
  <c r="G162" i="233"/>
  <c r="E241" i="231"/>
  <c r="D242" i="231"/>
  <c r="C242" i="231"/>
  <c r="B242" i="231" s="1"/>
  <c r="O226" i="233"/>
  <c r="E212" i="232"/>
  <c r="D213" i="232"/>
  <c r="C213" i="232"/>
  <c r="B213" i="232" s="1"/>
  <c r="E230" i="233"/>
  <c r="D231" i="233"/>
  <c r="C231" i="233"/>
  <c r="E294" i="233"/>
  <c r="D295" i="233"/>
  <c r="C295" i="233"/>
  <c r="R35" i="231"/>
  <c r="Q35" i="231"/>
  <c r="D511" i="233"/>
  <c r="C511" i="233"/>
  <c r="B511" i="233" s="1"/>
  <c r="E510" i="233"/>
  <c r="D483" i="233"/>
  <c r="E482" i="233"/>
  <c r="C483" i="233"/>
  <c r="B483" i="233" s="1"/>
  <c r="H236" i="231"/>
  <c r="O236" i="231" s="1"/>
  <c r="N236" i="231"/>
  <c r="D133" i="233"/>
  <c r="C133" i="233"/>
  <c r="E132" i="233"/>
  <c r="D32" i="232"/>
  <c r="B32" i="232"/>
  <c r="G128" i="233"/>
  <c r="G264" i="232"/>
  <c r="O30" i="231"/>
  <c r="E32" i="231"/>
  <c r="C33" i="231"/>
  <c r="D61" i="232"/>
  <c r="E60" i="232"/>
  <c r="C61" i="232"/>
  <c r="E184" i="232"/>
  <c r="D185" i="232"/>
  <c r="C185" i="232"/>
  <c r="B185" i="232" s="1"/>
  <c r="G565" i="233"/>
  <c r="E183" i="231"/>
  <c r="D184" i="231"/>
  <c r="C184" i="231"/>
  <c r="D541" i="233"/>
  <c r="E540" i="233"/>
  <c r="C541" i="233"/>
  <c r="B541" i="233" s="1"/>
  <c r="H96" i="233"/>
  <c r="N96" i="233" s="1"/>
  <c r="G323" i="233"/>
  <c r="H385" i="233"/>
  <c r="O385" i="233" s="1"/>
  <c r="G507" i="233"/>
  <c r="H258" i="233"/>
  <c r="O258" i="233" s="1"/>
  <c r="O149" i="232"/>
  <c r="C66" i="233"/>
  <c r="D66" i="233"/>
  <c r="E65" i="233"/>
  <c r="H87" i="232"/>
  <c r="N87" i="232" s="1"/>
  <c r="O87" i="232"/>
  <c r="C451" i="233"/>
  <c r="B451" i="233" s="1"/>
  <c r="D451" i="233"/>
  <c r="E450" i="233"/>
  <c r="I50" i="232"/>
  <c r="K30" i="232"/>
  <c r="H291" i="233"/>
  <c r="O291" i="233" s="1"/>
  <c r="O179" i="231"/>
  <c r="O118" i="232"/>
  <c r="N535" i="233"/>
  <c r="C268" i="232"/>
  <c r="B268" i="232" s="1"/>
  <c r="E267" i="232"/>
  <c r="D268" i="232"/>
  <c r="N87" i="231"/>
  <c r="O236" i="232"/>
  <c r="H149" i="231"/>
  <c r="N149" i="231" s="1"/>
  <c r="C241" i="232"/>
  <c r="B241" i="232" s="1"/>
  <c r="E240" i="232"/>
  <c r="D241" i="232"/>
  <c r="E153" i="231"/>
  <c r="D154" i="231"/>
  <c r="C154" i="231"/>
  <c r="O535" i="233"/>
  <c r="N55" i="231"/>
  <c r="N476" i="233"/>
  <c r="E122" i="231"/>
  <c r="C123" i="231"/>
  <c r="D123" i="231"/>
  <c r="G88" i="231"/>
  <c r="R40" i="233"/>
  <c r="Q40" i="233"/>
  <c r="G417" i="233"/>
  <c r="E389" i="233"/>
  <c r="D390" i="233"/>
  <c r="C390" i="233"/>
  <c r="B390" i="233" s="1"/>
  <c r="N446" i="233"/>
  <c r="G31" i="232"/>
  <c r="C421" i="233"/>
  <c r="B421" i="233" s="1"/>
  <c r="E420" i="233"/>
  <c r="D421" i="233"/>
  <c r="O55" i="231"/>
  <c r="C92" i="231"/>
  <c r="D92" i="231"/>
  <c r="E91" i="231"/>
  <c r="O476" i="233"/>
  <c r="H179" i="232"/>
  <c r="O179" i="232" s="1"/>
  <c r="E198" i="233"/>
  <c r="D199" i="233"/>
  <c r="C199" i="233"/>
  <c r="N179" i="232" l="1"/>
  <c r="O149" i="231"/>
  <c r="N208" i="232"/>
  <c r="N258" i="233"/>
  <c r="N291" i="233"/>
  <c r="G101" i="235"/>
  <c r="G134" i="235"/>
  <c r="G67" i="235"/>
  <c r="D170" i="235"/>
  <c r="E169" i="235"/>
  <c r="C170" i="235"/>
  <c r="B170" i="235" s="1"/>
  <c r="N37" i="235"/>
  <c r="R37" i="235"/>
  <c r="Q37" i="235"/>
  <c r="E39" i="235"/>
  <c r="C40" i="235"/>
  <c r="G226" i="235"/>
  <c r="D74" i="235"/>
  <c r="C74" i="235"/>
  <c r="B74" i="235" s="1"/>
  <c r="E73" i="235"/>
  <c r="D106" i="235"/>
  <c r="C106" i="235"/>
  <c r="B106" i="235" s="1"/>
  <c r="E105" i="235"/>
  <c r="N100" i="235"/>
  <c r="D231" i="235"/>
  <c r="E230" i="235"/>
  <c r="C231" i="235"/>
  <c r="B231" i="235" s="1"/>
  <c r="G165" i="235"/>
  <c r="E137" i="235"/>
  <c r="D138" i="235"/>
  <c r="C138" i="235"/>
  <c r="B138" i="235" s="1"/>
  <c r="C203" i="235"/>
  <c r="B203" i="235" s="1"/>
  <c r="E202" i="235"/>
  <c r="D203" i="235"/>
  <c r="H197" i="235"/>
  <c r="O197" i="235" s="1"/>
  <c r="C37" i="234"/>
  <c r="E36" i="234"/>
  <c r="G35" i="234"/>
  <c r="G119" i="231"/>
  <c r="G237" i="231"/>
  <c r="G259" i="233"/>
  <c r="G386" i="233"/>
  <c r="G180" i="232"/>
  <c r="G292" i="233"/>
  <c r="G119" i="232"/>
  <c r="N385" i="233"/>
  <c r="H565" i="233"/>
  <c r="N565" i="233" s="1"/>
  <c r="D214" i="232"/>
  <c r="C214" i="232"/>
  <c r="B214" i="232" s="1"/>
  <c r="E213" i="232"/>
  <c r="D328" i="233"/>
  <c r="C328" i="233"/>
  <c r="B328" i="233" s="1"/>
  <c r="E327" i="233"/>
  <c r="G209" i="232"/>
  <c r="D269" i="232"/>
  <c r="E268" i="232"/>
  <c r="C269" i="232"/>
  <c r="B269" i="232" s="1"/>
  <c r="D452" i="233"/>
  <c r="E451" i="233"/>
  <c r="C452" i="233"/>
  <c r="B452" i="233" s="1"/>
  <c r="D269" i="231"/>
  <c r="E268" i="231"/>
  <c r="C269" i="231"/>
  <c r="B269" i="231" s="1"/>
  <c r="E263" i="233"/>
  <c r="D264" i="233"/>
  <c r="C264" i="233"/>
  <c r="B264" i="233" s="1"/>
  <c r="H264" i="232"/>
  <c r="O264" i="232" s="1"/>
  <c r="C214" i="231"/>
  <c r="B214" i="231" s="1"/>
  <c r="E213" i="231"/>
  <c r="D214" i="231"/>
  <c r="D93" i="231"/>
  <c r="C93" i="231"/>
  <c r="E92" i="231"/>
  <c r="H417" i="233"/>
  <c r="N417" i="233" s="1"/>
  <c r="D186" i="232"/>
  <c r="C186" i="232"/>
  <c r="B186" i="232" s="1"/>
  <c r="E185" i="232"/>
  <c r="G227" i="233"/>
  <c r="D37" i="233"/>
  <c r="B37" i="233"/>
  <c r="C168" i="233"/>
  <c r="B168" i="233" s="1"/>
  <c r="E167" i="233"/>
  <c r="D168" i="233"/>
  <c r="H447" i="233"/>
  <c r="O447" i="233" s="1"/>
  <c r="G150" i="231"/>
  <c r="D422" i="233"/>
  <c r="E421" i="233"/>
  <c r="C422" i="233"/>
  <c r="B422" i="233" s="1"/>
  <c r="G536" i="233"/>
  <c r="M30" i="232"/>
  <c r="G150" i="232"/>
  <c r="H128" i="233"/>
  <c r="O128" i="233" s="1"/>
  <c r="E295" i="233"/>
  <c r="D296" i="233"/>
  <c r="C296" i="233"/>
  <c r="B296" i="233" s="1"/>
  <c r="D61" i="231"/>
  <c r="C61" i="231"/>
  <c r="E60" i="231"/>
  <c r="H62" i="233"/>
  <c r="D484" i="233"/>
  <c r="E483" i="233"/>
  <c r="C484" i="233"/>
  <c r="B484" i="233" s="1"/>
  <c r="C243" i="231"/>
  <c r="B243" i="231" s="1"/>
  <c r="E242" i="231"/>
  <c r="D243" i="231"/>
  <c r="G88" i="232"/>
  <c r="E32" i="232"/>
  <c r="C33" i="232"/>
  <c r="E123" i="232"/>
  <c r="D124" i="232"/>
  <c r="C124" i="232"/>
  <c r="H209" i="231"/>
  <c r="N209" i="231" s="1"/>
  <c r="G56" i="231"/>
  <c r="R41" i="233"/>
  <c r="Q41" i="233"/>
  <c r="E154" i="231"/>
  <c r="D155" i="231"/>
  <c r="C155" i="231"/>
  <c r="C542" i="233"/>
  <c r="B542" i="233" s="1"/>
  <c r="E541" i="233"/>
  <c r="D542" i="233"/>
  <c r="B33" i="231"/>
  <c r="D33" i="231"/>
  <c r="N118" i="231"/>
  <c r="D360" i="233"/>
  <c r="E359" i="233"/>
  <c r="C360" i="233"/>
  <c r="B360" i="233" s="1"/>
  <c r="O56" i="232"/>
  <c r="N354" i="233"/>
  <c r="G180" i="231"/>
  <c r="C67" i="233"/>
  <c r="D67" i="233"/>
  <c r="E66" i="233"/>
  <c r="D62" i="232"/>
  <c r="C62" i="232"/>
  <c r="E61" i="232"/>
  <c r="D155" i="232"/>
  <c r="E154" i="232"/>
  <c r="C155" i="232"/>
  <c r="N56" i="232"/>
  <c r="O354" i="233"/>
  <c r="I56" i="233"/>
  <c r="K35" i="233"/>
  <c r="O35" i="233"/>
  <c r="Q36" i="232"/>
  <c r="R36" i="232"/>
  <c r="D101" i="233"/>
  <c r="C101" i="233"/>
  <c r="E100" i="233"/>
  <c r="H195" i="233"/>
  <c r="O195" i="233" s="1"/>
  <c r="G477" i="233"/>
  <c r="H88" i="231"/>
  <c r="N88" i="231" s="1"/>
  <c r="E184" i="231"/>
  <c r="D185" i="231"/>
  <c r="C185" i="231"/>
  <c r="B185" i="231" s="1"/>
  <c r="E231" i="233"/>
  <c r="D232" i="233"/>
  <c r="C232" i="233"/>
  <c r="B232" i="233" s="1"/>
  <c r="H162" i="233"/>
  <c r="N162" i="233" s="1"/>
  <c r="O31" i="232"/>
  <c r="J31" i="232"/>
  <c r="N31" i="232" s="1"/>
  <c r="C391" i="233"/>
  <c r="B391" i="233" s="1"/>
  <c r="D391" i="233"/>
  <c r="E390" i="233"/>
  <c r="D124" i="231"/>
  <c r="C124" i="231"/>
  <c r="E123" i="231"/>
  <c r="D242" i="232"/>
  <c r="E241" i="232"/>
  <c r="C242" i="232"/>
  <c r="B242" i="232" s="1"/>
  <c r="H507" i="233"/>
  <c r="O507" i="233" s="1"/>
  <c r="H323" i="233"/>
  <c r="N323" i="233" s="1"/>
  <c r="O96" i="233"/>
  <c r="G31" i="231"/>
  <c r="E133" i="233"/>
  <c r="D134" i="233"/>
  <c r="C134" i="233"/>
  <c r="E511" i="233"/>
  <c r="D512" i="233"/>
  <c r="C512" i="233"/>
  <c r="B512" i="233" s="1"/>
  <c r="R36" i="231"/>
  <c r="Q36" i="231"/>
  <c r="N264" i="231"/>
  <c r="E93" i="232"/>
  <c r="D94" i="232"/>
  <c r="C94" i="232"/>
  <c r="G237" i="232"/>
  <c r="E199" i="233"/>
  <c r="D200" i="233"/>
  <c r="C200" i="233"/>
  <c r="B200" i="233" s="1"/>
  <c r="M30" i="231"/>
  <c r="C570" i="233"/>
  <c r="B570" i="233" s="1"/>
  <c r="D570" i="233"/>
  <c r="E569" i="233"/>
  <c r="O264" i="231"/>
  <c r="N507" i="233" l="1"/>
  <c r="O417" i="233"/>
  <c r="N128" i="233"/>
  <c r="G198" i="235"/>
  <c r="C232" i="235"/>
  <c r="B232" i="235" s="1"/>
  <c r="D232" i="235"/>
  <c r="E231" i="235"/>
  <c r="D204" i="235"/>
  <c r="E203" i="235"/>
  <c r="C204" i="235"/>
  <c r="B204" i="235" s="1"/>
  <c r="E106" i="235"/>
  <c r="D107" i="235"/>
  <c r="C107" i="235"/>
  <c r="B107" i="235" s="1"/>
  <c r="R38" i="235"/>
  <c r="Q38" i="235"/>
  <c r="O37" i="235"/>
  <c r="E74" i="235"/>
  <c r="D75" i="235"/>
  <c r="C75" i="235"/>
  <c r="B75" i="235" s="1"/>
  <c r="E170" i="235"/>
  <c r="D171" i="235"/>
  <c r="C171" i="235"/>
  <c r="B171" i="235" s="1"/>
  <c r="N197" i="235"/>
  <c r="H165" i="235"/>
  <c r="H226" i="235"/>
  <c r="O226" i="235" s="1"/>
  <c r="H67" i="235"/>
  <c r="D40" i="235"/>
  <c r="B40" i="235"/>
  <c r="C139" i="235"/>
  <c r="B139" i="235" s="1"/>
  <c r="E138" i="235"/>
  <c r="D139" i="235"/>
  <c r="H134" i="235"/>
  <c r="H101" i="235"/>
  <c r="N101" i="235" s="1"/>
  <c r="H35" i="234"/>
  <c r="B37" i="234"/>
  <c r="D37" i="234"/>
  <c r="G508" i="233"/>
  <c r="G448" i="233"/>
  <c r="G32" i="232"/>
  <c r="H56" i="231"/>
  <c r="O56" i="231" s="1"/>
  <c r="D453" i="233"/>
  <c r="E452" i="233"/>
  <c r="C453" i="233"/>
  <c r="B453" i="233" s="1"/>
  <c r="D156" i="232"/>
  <c r="C156" i="232"/>
  <c r="B156" i="232" s="1"/>
  <c r="E155" i="232"/>
  <c r="C543" i="233"/>
  <c r="B543" i="233" s="1"/>
  <c r="E542" i="233"/>
  <c r="D543" i="233"/>
  <c r="H150" i="231"/>
  <c r="O150" i="231" s="1"/>
  <c r="N447" i="233"/>
  <c r="H227" i="233"/>
  <c r="O227" i="233" s="1"/>
  <c r="D571" i="233"/>
  <c r="E570" i="233"/>
  <c r="C571" i="233"/>
  <c r="B571" i="233" s="1"/>
  <c r="D513" i="233"/>
  <c r="E512" i="233"/>
  <c r="C513" i="233"/>
  <c r="B513" i="233" s="1"/>
  <c r="O323" i="233"/>
  <c r="D186" i="231"/>
  <c r="C186" i="231"/>
  <c r="B186" i="231" s="1"/>
  <c r="E185" i="231"/>
  <c r="O88" i="231"/>
  <c r="D102" i="233"/>
  <c r="E101" i="233"/>
  <c r="C102" i="233"/>
  <c r="B102" i="233" s="1"/>
  <c r="N180" i="231"/>
  <c r="H180" i="231"/>
  <c r="E93" i="231"/>
  <c r="D94" i="231"/>
  <c r="C94" i="231"/>
  <c r="D265" i="233"/>
  <c r="E264" i="233"/>
  <c r="C265" i="233"/>
  <c r="B265" i="233" s="1"/>
  <c r="D270" i="231"/>
  <c r="E269" i="231"/>
  <c r="C270" i="231"/>
  <c r="B270" i="231" s="1"/>
  <c r="D329" i="233"/>
  <c r="E328" i="233"/>
  <c r="C329" i="233"/>
  <c r="B329" i="233" s="1"/>
  <c r="H119" i="232"/>
  <c r="N119" i="232" s="1"/>
  <c r="H88" i="232"/>
  <c r="O88" i="232" s="1"/>
  <c r="H180" i="232"/>
  <c r="N180" i="232" s="1"/>
  <c r="O180" i="232"/>
  <c r="C125" i="232"/>
  <c r="D125" i="232"/>
  <c r="E124" i="232"/>
  <c r="C169" i="233"/>
  <c r="B169" i="233" s="1"/>
  <c r="E168" i="233"/>
  <c r="D169" i="233"/>
  <c r="D244" i="231"/>
  <c r="C244" i="231"/>
  <c r="B244" i="231" s="1"/>
  <c r="E243" i="231"/>
  <c r="D215" i="231"/>
  <c r="E214" i="231"/>
  <c r="C215" i="231"/>
  <c r="B215" i="231" s="1"/>
  <c r="D95" i="232"/>
  <c r="C95" i="232"/>
  <c r="B95" i="232" s="1"/>
  <c r="E94" i="232"/>
  <c r="D392" i="233"/>
  <c r="E391" i="233"/>
  <c r="C392" i="233"/>
  <c r="B392" i="233" s="1"/>
  <c r="G36" i="233"/>
  <c r="D63" i="232"/>
  <c r="E62" i="232"/>
  <c r="C63" i="232"/>
  <c r="B63" i="232" s="1"/>
  <c r="D68" i="233"/>
  <c r="C68" i="233"/>
  <c r="B68" i="233" s="1"/>
  <c r="E67" i="233"/>
  <c r="G57" i="232"/>
  <c r="N62" i="233"/>
  <c r="D187" i="232"/>
  <c r="E186" i="232"/>
  <c r="C187" i="232"/>
  <c r="B187" i="232" s="1"/>
  <c r="C270" i="232"/>
  <c r="B270" i="232" s="1"/>
  <c r="E269" i="232"/>
  <c r="D270" i="232"/>
  <c r="H386" i="233"/>
  <c r="N386" i="233" s="1"/>
  <c r="G265" i="231"/>
  <c r="H237" i="232"/>
  <c r="O237" i="232" s="1"/>
  <c r="H477" i="233"/>
  <c r="O477" i="233" s="1"/>
  <c r="M35" i="233"/>
  <c r="D156" i="231"/>
  <c r="C156" i="231"/>
  <c r="B156" i="231" s="1"/>
  <c r="E155" i="231"/>
  <c r="O62" i="233"/>
  <c r="G129" i="233"/>
  <c r="O162" i="233"/>
  <c r="B33" i="232"/>
  <c r="D33" i="232"/>
  <c r="H536" i="233"/>
  <c r="O536" i="233" s="1"/>
  <c r="D215" i="232"/>
  <c r="C215" i="232"/>
  <c r="B215" i="232" s="1"/>
  <c r="E214" i="232"/>
  <c r="H259" i="233"/>
  <c r="C125" i="231"/>
  <c r="D125" i="231"/>
  <c r="E124" i="231"/>
  <c r="E134" i="233"/>
  <c r="C135" i="233"/>
  <c r="B135" i="233" s="1"/>
  <c r="D135" i="233"/>
  <c r="G355" i="233"/>
  <c r="D361" i="233"/>
  <c r="E360" i="233"/>
  <c r="C361" i="233"/>
  <c r="B361" i="233" s="1"/>
  <c r="O209" i="231"/>
  <c r="H150" i="232"/>
  <c r="O150" i="232" s="1"/>
  <c r="G418" i="233"/>
  <c r="D233" i="233"/>
  <c r="E232" i="233"/>
  <c r="C233" i="233"/>
  <c r="B233" i="233" s="1"/>
  <c r="N195" i="233"/>
  <c r="D485" i="233"/>
  <c r="E484" i="233"/>
  <c r="C485" i="233"/>
  <c r="B485" i="233" s="1"/>
  <c r="N264" i="232"/>
  <c r="H237" i="231"/>
  <c r="O237" i="231" s="1"/>
  <c r="R37" i="231"/>
  <c r="Q37" i="231"/>
  <c r="R37" i="232"/>
  <c r="Q37" i="232"/>
  <c r="O31" i="231"/>
  <c r="J31" i="231"/>
  <c r="D243" i="232"/>
  <c r="E242" i="232"/>
  <c r="C243" i="232"/>
  <c r="B243" i="232" s="1"/>
  <c r="K31" i="232"/>
  <c r="G196" i="233"/>
  <c r="Q42" i="233"/>
  <c r="R42" i="233"/>
  <c r="E61" i="231"/>
  <c r="D62" i="231"/>
  <c r="C62" i="231"/>
  <c r="D423" i="233"/>
  <c r="E422" i="233"/>
  <c r="C423" i="233"/>
  <c r="B423" i="233" s="1"/>
  <c r="G265" i="232"/>
  <c r="I580" i="233"/>
  <c r="I576" i="233"/>
  <c r="H586" i="233"/>
  <c r="I584" i="233"/>
  <c r="I571" i="233"/>
  <c r="I566" i="233"/>
  <c r="I574" i="233"/>
  <c r="I582" i="233"/>
  <c r="I578" i="233"/>
  <c r="I581" i="233"/>
  <c r="I577" i="233"/>
  <c r="I575" i="233"/>
  <c r="I579" i="233"/>
  <c r="I572" i="233"/>
  <c r="I583" i="233"/>
  <c r="I569" i="233"/>
  <c r="I573" i="233"/>
  <c r="I570" i="233"/>
  <c r="I567" i="233"/>
  <c r="I565" i="233"/>
  <c r="O565" i="233" s="1"/>
  <c r="I568" i="233"/>
  <c r="D297" i="233"/>
  <c r="E296" i="233"/>
  <c r="C297" i="233"/>
  <c r="B297" i="233" s="1"/>
  <c r="D201" i="233"/>
  <c r="E200" i="233"/>
  <c r="C201" i="233"/>
  <c r="B201" i="233" s="1"/>
  <c r="G97" i="233"/>
  <c r="C34" i="231"/>
  <c r="E33" i="231"/>
  <c r="C38" i="233"/>
  <c r="E37" i="233"/>
  <c r="H209" i="232"/>
  <c r="H292" i="233"/>
  <c r="H119" i="231"/>
  <c r="N119" i="231" s="1"/>
  <c r="O386" i="233" l="1"/>
  <c r="N237" i="232"/>
  <c r="N88" i="232"/>
  <c r="N226" i="235"/>
  <c r="O101" i="235"/>
  <c r="G102" i="235" s="1"/>
  <c r="N477" i="233"/>
  <c r="N56" i="231"/>
  <c r="G227" i="235"/>
  <c r="D108" i="235"/>
  <c r="C108" i="235"/>
  <c r="B108" i="235" s="1"/>
  <c r="E107" i="235"/>
  <c r="C140" i="235"/>
  <c r="B140" i="235" s="1"/>
  <c r="E139" i="235"/>
  <c r="D140" i="235"/>
  <c r="N134" i="235"/>
  <c r="O134" i="235"/>
  <c r="E75" i="235"/>
  <c r="C76" i="235"/>
  <c r="B76" i="235" s="1"/>
  <c r="D76" i="235"/>
  <c r="E204" i="235"/>
  <c r="D205" i="235"/>
  <c r="C205" i="235"/>
  <c r="B205" i="235" s="1"/>
  <c r="O165" i="235"/>
  <c r="C41" i="235"/>
  <c r="E40" i="235"/>
  <c r="N165" i="235"/>
  <c r="G38" i="235"/>
  <c r="E232" i="235"/>
  <c r="D233" i="235"/>
  <c r="C233" i="235"/>
  <c r="B233" i="235" s="1"/>
  <c r="R39" i="235"/>
  <c r="Q39" i="235"/>
  <c r="N67" i="235"/>
  <c r="D172" i="235"/>
  <c r="C172" i="235"/>
  <c r="B172" i="235" s="1"/>
  <c r="E171" i="235"/>
  <c r="O67" i="235"/>
  <c r="H198" i="235"/>
  <c r="O198" i="235" s="1"/>
  <c r="E37" i="234"/>
  <c r="C38" i="234"/>
  <c r="N35" i="234"/>
  <c r="G228" i="233"/>
  <c r="G478" i="233"/>
  <c r="G57" i="231"/>
  <c r="G238" i="231"/>
  <c r="C34" i="232"/>
  <c r="E33" i="232"/>
  <c r="C157" i="231"/>
  <c r="B157" i="231" s="1"/>
  <c r="E156" i="231"/>
  <c r="D157" i="231"/>
  <c r="G238" i="232"/>
  <c r="D216" i="231"/>
  <c r="E215" i="231"/>
  <c r="C216" i="231"/>
  <c r="B216" i="231" s="1"/>
  <c r="G151" i="231"/>
  <c r="B34" i="231"/>
  <c r="D34" i="231"/>
  <c r="C170" i="233"/>
  <c r="B170" i="233" s="1"/>
  <c r="E169" i="233"/>
  <c r="D170" i="233"/>
  <c r="D266" i="233"/>
  <c r="E265" i="233"/>
  <c r="C266" i="233"/>
  <c r="B266" i="233" s="1"/>
  <c r="N150" i="231"/>
  <c r="O292" i="233"/>
  <c r="K565" i="233"/>
  <c r="I586" i="233"/>
  <c r="M31" i="232"/>
  <c r="N259" i="233"/>
  <c r="H265" i="231"/>
  <c r="O265" i="231" s="1"/>
  <c r="C188" i="232"/>
  <c r="B188" i="232" s="1"/>
  <c r="D188" i="232"/>
  <c r="E187" i="232"/>
  <c r="C64" i="232"/>
  <c r="B64" i="232" s="1"/>
  <c r="E63" i="232"/>
  <c r="D64" i="232"/>
  <c r="O119" i="232"/>
  <c r="D103" i="233"/>
  <c r="E102" i="233"/>
  <c r="C103" i="233"/>
  <c r="B103" i="233" s="1"/>
  <c r="E543" i="233"/>
  <c r="D544" i="233"/>
  <c r="C544" i="233"/>
  <c r="B544" i="233" s="1"/>
  <c r="D298" i="233"/>
  <c r="E297" i="233"/>
  <c r="C298" i="233"/>
  <c r="B298" i="233" s="1"/>
  <c r="C454" i="233"/>
  <c r="B454" i="233" s="1"/>
  <c r="E453" i="233"/>
  <c r="D454" i="233"/>
  <c r="Q38" i="231"/>
  <c r="R38" i="231"/>
  <c r="D362" i="233"/>
  <c r="E361" i="233"/>
  <c r="C362" i="233"/>
  <c r="B362" i="233" s="1"/>
  <c r="O259" i="233"/>
  <c r="G89" i="231"/>
  <c r="C234" i="233"/>
  <c r="B234" i="233" s="1"/>
  <c r="E233" i="233"/>
  <c r="D234" i="233"/>
  <c r="G210" i="231"/>
  <c r="N292" i="233"/>
  <c r="H196" i="233"/>
  <c r="G566" i="233"/>
  <c r="C424" i="233"/>
  <c r="B424" i="233" s="1"/>
  <c r="E423" i="233"/>
  <c r="D424" i="233"/>
  <c r="H97" i="233"/>
  <c r="N97" i="233" s="1"/>
  <c r="O97" i="233"/>
  <c r="N237" i="231"/>
  <c r="D136" i="233"/>
  <c r="E135" i="233"/>
  <c r="C136" i="233"/>
  <c r="B136" i="233" s="1"/>
  <c r="O36" i="233"/>
  <c r="J36" i="233"/>
  <c r="D393" i="233"/>
  <c r="E392" i="233"/>
  <c r="C393" i="233"/>
  <c r="B393" i="233" s="1"/>
  <c r="E571" i="233"/>
  <c r="D572" i="233"/>
  <c r="C572" i="233"/>
  <c r="B572" i="233" s="1"/>
  <c r="D486" i="233"/>
  <c r="E485" i="233"/>
  <c r="C486" i="233"/>
  <c r="B486" i="233" s="1"/>
  <c r="E244" i="231"/>
  <c r="D245" i="231"/>
  <c r="C245" i="231"/>
  <c r="B245" i="231" s="1"/>
  <c r="G181" i="232"/>
  <c r="E94" i="231"/>
  <c r="D95" i="231"/>
  <c r="C95" i="231"/>
  <c r="B95" i="231" s="1"/>
  <c r="J32" i="232"/>
  <c r="O32" i="232"/>
  <c r="E62" i="231"/>
  <c r="D63" i="231"/>
  <c r="C63" i="231"/>
  <c r="B63" i="231" s="1"/>
  <c r="H355" i="233"/>
  <c r="N355" i="233" s="1"/>
  <c r="G387" i="233"/>
  <c r="H57" i="232"/>
  <c r="O57" i="232" s="1"/>
  <c r="C330" i="233"/>
  <c r="B330" i="233" s="1"/>
  <c r="D330" i="233"/>
  <c r="E329" i="233"/>
  <c r="G151" i="232"/>
  <c r="D514" i="233"/>
  <c r="E513" i="233"/>
  <c r="C514" i="233"/>
  <c r="B514" i="233" s="1"/>
  <c r="O209" i="232"/>
  <c r="D202" i="233"/>
  <c r="E201" i="233"/>
  <c r="C202" i="233"/>
  <c r="B202" i="233" s="1"/>
  <c r="C244" i="232"/>
  <c r="B244" i="232" s="1"/>
  <c r="E243" i="232"/>
  <c r="D244" i="232"/>
  <c r="H418" i="233"/>
  <c r="O418" i="233" s="1"/>
  <c r="C216" i="232"/>
  <c r="B216" i="232" s="1"/>
  <c r="D216" i="232"/>
  <c r="E215" i="232"/>
  <c r="D271" i="232"/>
  <c r="E270" i="232"/>
  <c r="C271" i="232"/>
  <c r="B271" i="232" s="1"/>
  <c r="C187" i="231"/>
  <c r="B187" i="231" s="1"/>
  <c r="E186" i="231"/>
  <c r="D187" i="231"/>
  <c r="H448" i="233"/>
  <c r="O448" i="233" s="1"/>
  <c r="D126" i="232"/>
  <c r="C126" i="232"/>
  <c r="B126" i="232" s="1"/>
  <c r="E125" i="232"/>
  <c r="N209" i="232"/>
  <c r="G163" i="233"/>
  <c r="H129" i="233"/>
  <c r="O129" i="233" s="1"/>
  <c r="G324" i="233"/>
  <c r="N227" i="233"/>
  <c r="G32" i="231"/>
  <c r="R43" i="233"/>
  <c r="Q43" i="233"/>
  <c r="G63" i="233"/>
  <c r="C96" i="232"/>
  <c r="B96" i="232" s="1"/>
  <c r="E95" i="232"/>
  <c r="D96" i="232"/>
  <c r="G89" i="232"/>
  <c r="D271" i="231"/>
  <c r="E270" i="231"/>
  <c r="C271" i="231"/>
  <c r="B271" i="231" s="1"/>
  <c r="C157" i="232"/>
  <c r="B157" i="232" s="1"/>
  <c r="E156" i="232"/>
  <c r="D157" i="232"/>
  <c r="H508" i="233"/>
  <c r="H265" i="232"/>
  <c r="G537" i="233"/>
  <c r="K31" i="231"/>
  <c r="O119" i="231"/>
  <c r="D38" i="233"/>
  <c r="B38" i="233"/>
  <c r="N31" i="231"/>
  <c r="Q38" i="232"/>
  <c r="R38" i="232"/>
  <c r="N150" i="232"/>
  <c r="E125" i="231"/>
  <c r="D126" i="231"/>
  <c r="C126" i="231"/>
  <c r="B126" i="231" s="1"/>
  <c r="N536" i="233"/>
  <c r="C69" i="233"/>
  <c r="B69" i="233" s="1"/>
  <c r="D69" i="233"/>
  <c r="E68" i="233"/>
  <c r="O180" i="231"/>
  <c r="N418" i="233" l="1"/>
  <c r="G199" i="235"/>
  <c r="E76" i="235"/>
  <c r="D77" i="235"/>
  <c r="C77" i="235"/>
  <c r="B77" i="235" s="1"/>
  <c r="H38" i="235"/>
  <c r="E233" i="235"/>
  <c r="D234" i="235"/>
  <c r="C234" i="235"/>
  <c r="B234" i="235" s="1"/>
  <c r="G135" i="235"/>
  <c r="D141" i="235"/>
  <c r="E140" i="235"/>
  <c r="C141" i="235"/>
  <c r="B141" i="235" s="1"/>
  <c r="D41" i="235"/>
  <c r="B41" i="235"/>
  <c r="D109" i="235"/>
  <c r="E108" i="235"/>
  <c r="C109" i="235"/>
  <c r="B109" i="235" s="1"/>
  <c r="D206" i="235"/>
  <c r="E205" i="235"/>
  <c r="C206" i="235"/>
  <c r="B206" i="235" s="1"/>
  <c r="N198" i="235"/>
  <c r="G68" i="235"/>
  <c r="E172" i="235"/>
  <c r="D173" i="235"/>
  <c r="C173" i="235"/>
  <c r="B173" i="235" s="1"/>
  <c r="R40" i="235"/>
  <c r="Q40" i="235"/>
  <c r="H102" i="235"/>
  <c r="G166" i="235"/>
  <c r="H227" i="235"/>
  <c r="O227" i="235" s="1"/>
  <c r="O35" i="234"/>
  <c r="B38" i="234"/>
  <c r="D38" i="234"/>
  <c r="G266" i="231"/>
  <c r="G130" i="233"/>
  <c r="G449" i="233"/>
  <c r="H151" i="232"/>
  <c r="O151" i="232" s="1"/>
  <c r="K32" i="232"/>
  <c r="K36" i="233"/>
  <c r="D299" i="233"/>
  <c r="E298" i="233"/>
  <c r="C299" i="233"/>
  <c r="B299" i="233" s="1"/>
  <c r="D65" i="232"/>
  <c r="C65" i="232"/>
  <c r="B65" i="232" s="1"/>
  <c r="E64" i="232"/>
  <c r="G120" i="231"/>
  <c r="D97" i="232"/>
  <c r="C97" i="232"/>
  <c r="B97" i="232" s="1"/>
  <c r="E96" i="232"/>
  <c r="N129" i="233"/>
  <c r="M31" i="231"/>
  <c r="N508" i="233"/>
  <c r="J32" i="231"/>
  <c r="O32" i="231"/>
  <c r="N57" i="232"/>
  <c r="N36" i="233"/>
  <c r="H210" i="231"/>
  <c r="O210" i="231" s="1"/>
  <c r="C171" i="233"/>
  <c r="B171" i="233" s="1"/>
  <c r="E170" i="233"/>
  <c r="D171" i="233"/>
  <c r="E157" i="232"/>
  <c r="C158" i="232"/>
  <c r="B158" i="232" s="1"/>
  <c r="D158" i="232"/>
  <c r="D331" i="233"/>
  <c r="E330" i="233"/>
  <c r="C331" i="233"/>
  <c r="B331" i="233" s="1"/>
  <c r="D34" i="232"/>
  <c r="B34" i="232"/>
  <c r="D70" i="233"/>
  <c r="E69" i="233"/>
  <c r="C70" i="233"/>
  <c r="B70" i="233" s="1"/>
  <c r="C217" i="232"/>
  <c r="B217" i="232" s="1"/>
  <c r="D217" i="232"/>
  <c r="E216" i="232"/>
  <c r="D203" i="233"/>
  <c r="E202" i="233"/>
  <c r="C203" i="233"/>
  <c r="B203" i="233" s="1"/>
  <c r="D545" i="233"/>
  <c r="C545" i="233"/>
  <c r="B545" i="233" s="1"/>
  <c r="E544" i="233"/>
  <c r="D96" i="231"/>
  <c r="E95" i="231"/>
  <c r="C96" i="231"/>
  <c r="B96" i="231" s="1"/>
  <c r="H324" i="233"/>
  <c r="O324" i="233" s="1"/>
  <c r="H163" i="233"/>
  <c r="N163" i="233" s="1"/>
  <c r="H387" i="233"/>
  <c r="D573" i="233"/>
  <c r="C573" i="233"/>
  <c r="B573" i="233" s="1"/>
  <c r="E572" i="233"/>
  <c r="G260" i="233"/>
  <c r="Q39" i="231"/>
  <c r="R39" i="231"/>
  <c r="D189" i="232"/>
  <c r="E188" i="232"/>
  <c r="C189" i="232"/>
  <c r="B189" i="232" s="1"/>
  <c r="M565" i="233"/>
  <c r="D267" i="233"/>
  <c r="E266" i="233"/>
  <c r="C267" i="233"/>
  <c r="B267" i="233" s="1"/>
  <c r="E34" i="231"/>
  <c r="C35" i="231"/>
  <c r="D217" i="231"/>
  <c r="E216" i="231"/>
  <c r="C217" i="231"/>
  <c r="B217" i="231" s="1"/>
  <c r="D127" i="231"/>
  <c r="E126" i="231"/>
  <c r="C127" i="231"/>
  <c r="B127" i="231" s="1"/>
  <c r="D137" i="233"/>
  <c r="E136" i="233"/>
  <c r="C137" i="233"/>
  <c r="B137" i="233" s="1"/>
  <c r="H537" i="233"/>
  <c r="N537" i="233" s="1"/>
  <c r="H63" i="233"/>
  <c r="O63" i="233" s="1"/>
  <c r="N63" i="233"/>
  <c r="O566" i="233"/>
  <c r="J566" i="233"/>
  <c r="N566" i="233" s="1"/>
  <c r="G293" i="233"/>
  <c r="H238" i="231"/>
  <c r="D272" i="232"/>
  <c r="E271" i="232"/>
  <c r="C272" i="232"/>
  <c r="B272" i="232" s="1"/>
  <c r="E234" i="233"/>
  <c r="D235" i="233"/>
  <c r="C235" i="233"/>
  <c r="B235" i="233" s="1"/>
  <c r="D127" i="232"/>
  <c r="C127" i="232"/>
  <c r="B127" i="232" s="1"/>
  <c r="E126" i="232"/>
  <c r="G210" i="232"/>
  <c r="H181" i="232"/>
  <c r="O181" i="232" s="1"/>
  <c r="C455" i="233"/>
  <c r="B455" i="233" s="1"/>
  <c r="E454" i="233"/>
  <c r="D455" i="233"/>
  <c r="G419" i="233"/>
  <c r="D363" i="233"/>
  <c r="E362" i="233"/>
  <c r="C363" i="233"/>
  <c r="B363" i="233" s="1"/>
  <c r="H151" i="231"/>
  <c r="N151" i="231" s="1"/>
  <c r="H238" i="232"/>
  <c r="O238" i="232" s="1"/>
  <c r="H57" i="231"/>
  <c r="N57" i="231" s="1"/>
  <c r="C487" i="233"/>
  <c r="B487" i="233" s="1"/>
  <c r="D487" i="233"/>
  <c r="E486" i="233"/>
  <c r="H89" i="231"/>
  <c r="N89" i="231" s="1"/>
  <c r="R39" i="232"/>
  <c r="Q39" i="232"/>
  <c r="G181" i="231"/>
  <c r="N265" i="232"/>
  <c r="D272" i="231"/>
  <c r="E271" i="231"/>
  <c r="C272" i="231"/>
  <c r="B272" i="231" s="1"/>
  <c r="D188" i="231"/>
  <c r="E187" i="231"/>
  <c r="C188" i="231"/>
  <c r="B188" i="231" s="1"/>
  <c r="D245" i="232"/>
  <c r="E244" i="232"/>
  <c r="C245" i="232"/>
  <c r="B245" i="232" s="1"/>
  <c r="O355" i="233"/>
  <c r="N196" i="233"/>
  <c r="D158" i="231"/>
  <c r="E157" i="231"/>
  <c r="C158" i="231"/>
  <c r="B158" i="231" s="1"/>
  <c r="O265" i="232"/>
  <c r="D515" i="233"/>
  <c r="E514" i="233"/>
  <c r="C515" i="233"/>
  <c r="B515" i="233" s="1"/>
  <c r="E245" i="231"/>
  <c r="D246" i="231"/>
  <c r="C246" i="231"/>
  <c r="B246" i="231" s="1"/>
  <c r="D394" i="233"/>
  <c r="E393" i="233"/>
  <c r="C394" i="233"/>
  <c r="B394" i="233" s="1"/>
  <c r="G98" i="233"/>
  <c r="O196" i="233"/>
  <c r="D104" i="233"/>
  <c r="C104" i="233"/>
  <c r="B104" i="233" s="1"/>
  <c r="E103" i="233"/>
  <c r="H478" i="233"/>
  <c r="O478" i="233" s="1"/>
  <c r="G58" i="232"/>
  <c r="G37" i="233"/>
  <c r="R44" i="233"/>
  <c r="Q44" i="233"/>
  <c r="N448" i="233"/>
  <c r="D64" i="231"/>
  <c r="C64" i="231"/>
  <c r="B64" i="231" s="1"/>
  <c r="E63" i="231"/>
  <c r="N32" i="232"/>
  <c r="G120" i="232"/>
  <c r="N265" i="231"/>
  <c r="E38" i="233"/>
  <c r="D39" i="233"/>
  <c r="C39" i="233"/>
  <c r="B39" i="233" s="1"/>
  <c r="O508" i="233"/>
  <c r="H89" i="232"/>
  <c r="G33" i="232"/>
  <c r="D425" i="233"/>
  <c r="E424" i="233"/>
  <c r="C425" i="233"/>
  <c r="B425" i="233" s="1"/>
  <c r="H228" i="233"/>
  <c r="O163" i="233" l="1"/>
  <c r="N324" i="233"/>
  <c r="N181" i="232"/>
  <c r="G228" i="235"/>
  <c r="R41" i="235"/>
  <c r="Q41" i="235"/>
  <c r="E173" i="235"/>
  <c r="C174" i="235"/>
  <c r="B174" i="235" s="1"/>
  <c r="D174" i="235"/>
  <c r="D235" i="235"/>
  <c r="E234" i="235"/>
  <c r="C235" i="235"/>
  <c r="B235" i="235" s="1"/>
  <c r="C110" i="235"/>
  <c r="B110" i="235" s="1"/>
  <c r="D110" i="235"/>
  <c r="E109" i="235"/>
  <c r="N227" i="235"/>
  <c r="N38" i="235"/>
  <c r="C42" i="235"/>
  <c r="E41" i="235"/>
  <c r="D142" i="235"/>
  <c r="E141" i="235"/>
  <c r="C142" i="235"/>
  <c r="B142" i="235" s="1"/>
  <c r="D78" i="235"/>
  <c r="E77" i="235"/>
  <c r="C78" i="235"/>
  <c r="B78" i="235" s="1"/>
  <c r="H166" i="235"/>
  <c r="H68" i="235"/>
  <c r="O68" i="235" s="1"/>
  <c r="H135" i="235"/>
  <c r="N135" i="235" s="1"/>
  <c r="O135" i="235"/>
  <c r="N102" i="235"/>
  <c r="O102" i="235"/>
  <c r="D207" i="235"/>
  <c r="E206" i="235"/>
  <c r="C207" i="235"/>
  <c r="B207" i="235" s="1"/>
  <c r="H199" i="235"/>
  <c r="O199" i="235" s="1"/>
  <c r="G200" i="235" s="1"/>
  <c r="C39" i="234"/>
  <c r="E38" i="234"/>
  <c r="G36" i="234"/>
  <c r="G239" i="232"/>
  <c r="G152" i="232"/>
  <c r="G356" i="233"/>
  <c r="C456" i="233"/>
  <c r="B456" i="233" s="1"/>
  <c r="E455" i="233"/>
  <c r="D456" i="233"/>
  <c r="K566" i="233"/>
  <c r="G64" i="233"/>
  <c r="D268" i="233"/>
  <c r="E267" i="233"/>
  <c r="C268" i="233"/>
  <c r="B268" i="233" s="1"/>
  <c r="E34" i="232"/>
  <c r="C35" i="232"/>
  <c r="D204" i="233"/>
  <c r="E203" i="233"/>
  <c r="C204" i="233"/>
  <c r="B204" i="233" s="1"/>
  <c r="G567" i="233"/>
  <c r="D128" i="231"/>
  <c r="E127" i="231"/>
  <c r="C128" i="231"/>
  <c r="B128" i="231" s="1"/>
  <c r="O89" i="232"/>
  <c r="D246" i="232"/>
  <c r="E245" i="232"/>
  <c r="C246" i="232"/>
  <c r="B246" i="232" s="1"/>
  <c r="E573" i="233"/>
  <c r="D574" i="233"/>
  <c r="C574" i="233"/>
  <c r="B574" i="233" s="1"/>
  <c r="D332" i="233"/>
  <c r="E331" i="233"/>
  <c r="C332" i="233"/>
  <c r="B332" i="233" s="1"/>
  <c r="D273" i="231"/>
  <c r="E272" i="231"/>
  <c r="C273" i="231"/>
  <c r="B273" i="231" s="1"/>
  <c r="K32" i="231"/>
  <c r="D66" i="232"/>
  <c r="C66" i="232"/>
  <c r="B66" i="232" s="1"/>
  <c r="E65" i="232"/>
  <c r="R45" i="233"/>
  <c r="Q45" i="233"/>
  <c r="D395" i="233"/>
  <c r="E394" i="233"/>
  <c r="C395" i="233"/>
  <c r="B395" i="233" s="1"/>
  <c r="N228" i="233"/>
  <c r="O228" i="233"/>
  <c r="D40" i="233"/>
  <c r="C40" i="233"/>
  <c r="B40" i="233" s="1"/>
  <c r="E39" i="233"/>
  <c r="J37" i="233"/>
  <c r="N37" i="233" s="1"/>
  <c r="O37" i="233"/>
  <c r="H181" i="231"/>
  <c r="O181" i="231" s="1"/>
  <c r="O57" i="231"/>
  <c r="D364" i="233"/>
  <c r="E363" i="233"/>
  <c r="C364" i="233"/>
  <c r="B364" i="233" s="1"/>
  <c r="H419" i="233"/>
  <c r="O419" i="233" s="1"/>
  <c r="G420" i="233" s="1"/>
  <c r="D273" i="232"/>
  <c r="E272" i="232"/>
  <c r="C273" i="232"/>
  <c r="B273" i="232" s="1"/>
  <c r="N210" i="231"/>
  <c r="E299" i="233"/>
  <c r="D300" i="233"/>
  <c r="C300" i="233"/>
  <c r="B300" i="233" s="1"/>
  <c r="H98" i="233"/>
  <c r="O98" i="233" s="1"/>
  <c r="G99" i="233" s="1"/>
  <c r="D247" i="231"/>
  <c r="C247" i="231"/>
  <c r="B247" i="231" s="1"/>
  <c r="E246" i="231"/>
  <c r="H210" i="232"/>
  <c r="D218" i="231"/>
  <c r="E217" i="231"/>
  <c r="C218" i="231"/>
  <c r="B218" i="231" s="1"/>
  <c r="E217" i="232"/>
  <c r="C218" i="232"/>
  <c r="B218" i="232" s="1"/>
  <c r="D218" i="232"/>
  <c r="D159" i="232"/>
  <c r="C159" i="232"/>
  <c r="B159" i="232" s="1"/>
  <c r="E158" i="232"/>
  <c r="G211" i="231"/>
  <c r="N151" i="232"/>
  <c r="G325" i="233"/>
  <c r="H58" i="232"/>
  <c r="O58" i="232" s="1"/>
  <c r="G59" i="232" s="1"/>
  <c r="Q40" i="232"/>
  <c r="R40" i="232"/>
  <c r="G182" i="232"/>
  <c r="O537" i="233"/>
  <c r="D190" i="232"/>
  <c r="E189" i="232"/>
  <c r="C190" i="232"/>
  <c r="B190" i="232" s="1"/>
  <c r="O387" i="233"/>
  <c r="D97" i="231"/>
  <c r="E96" i="231"/>
  <c r="C97" i="231"/>
  <c r="B97" i="231" s="1"/>
  <c r="D98" i="232"/>
  <c r="E97" i="232"/>
  <c r="C98" i="232"/>
  <c r="B98" i="232" s="1"/>
  <c r="M36" i="233"/>
  <c r="H449" i="233"/>
  <c r="O449" i="233" s="1"/>
  <c r="G450" i="233" s="1"/>
  <c r="E235" i="233"/>
  <c r="D236" i="233"/>
  <c r="C236" i="233"/>
  <c r="B236" i="233" s="1"/>
  <c r="H293" i="233"/>
  <c r="N293" i="233" s="1"/>
  <c r="H260" i="233"/>
  <c r="D426" i="233"/>
  <c r="E425" i="233"/>
  <c r="C426" i="233"/>
  <c r="B426" i="233" s="1"/>
  <c r="D189" i="231"/>
  <c r="E188" i="231"/>
  <c r="C189" i="231"/>
  <c r="B189" i="231" s="1"/>
  <c r="D35" i="231"/>
  <c r="B35" i="231"/>
  <c r="N387" i="233"/>
  <c r="E487" i="233"/>
  <c r="D488" i="233"/>
  <c r="C488" i="233"/>
  <c r="B488" i="233" s="1"/>
  <c r="C105" i="233"/>
  <c r="B105" i="233" s="1"/>
  <c r="D105" i="233"/>
  <c r="E104" i="233"/>
  <c r="O89" i="231"/>
  <c r="N238" i="232"/>
  <c r="N238" i="231"/>
  <c r="R40" i="231"/>
  <c r="Q40" i="231"/>
  <c r="H130" i="233"/>
  <c r="O130" i="233" s="1"/>
  <c r="D65" i="231"/>
  <c r="E64" i="231"/>
  <c r="C65" i="231"/>
  <c r="B65" i="231" s="1"/>
  <c r="N89" i="232"/>
  <c r="O151" i="231"/>
  <c r="G509" i="233"/>
  <c r="H120" i="232"/>
  <c r="N478" i="233"/>
  <c r="G197" i="233"/>
  <c r="G266" i="232"/>
  <c r="D159" i="231"/>
  <c r="E158" i="231"/>
  <c r="C159" i="231"/>
  <c r="B159" i="231" s="1"/>
  <c r="D128" i="232"/>
  <c r="E127" i="232"/>
  <c r="C128" i="232"/>
  <c r="B128" i="232" s="1"/>
  <c r="O238" i="231"/>
  <c r="D138" i="233"/>
  <c r="E137" i="233"/>
  <c r="C138" i="233"/>
  <c r="B138" i="233" s="1"/>
  <c r="D172" i="233"/>
  <c r="E171" i="233"/>
  <c r="C172" i="233"/>
  <c r="B172" i="233" s="1"/>
  <c r="G33" i="231"/>
  <c r="H120" i="231"/>
  <c r="O120" i="231" s="1"/>
  <c r="M32" i="232"/>
  <c r="O33" i="232"/>
  <c r="J33" i="232"/>
  <c r="N33" i="232" s="1"/>
  <c r="G479" i="233"/>
  <c r="D516" i="233"/>
  <c r="E515" i="233"/>
  <c r="C516" i="233"/>
  <c r="B516" i="233" s="1"/>
  <c r="G164" i="233"/>
  <c r="E545" i="233"/>
  <c r="D546" i="233"/>
  <c r="C546" i="233"/>
  <c r="B546" i="233" s="1"/>
  <c r="C71" i="233"/>
  <c r="B71" i="233" s="1"/>
  <c r="D71" i="233"/>
  <c r="E70" i="233"/>
  <c r="N32" i="231"/>
  <c r="J266" i="231"/>
  <c r="H266" i="231"/>
  <c r="N266" i="231" l="1"/>
  <c r="O293" i="233"/>
  <c r="G294" i="233" s="1"/>
  <c r="N58" i="232"/>
  <c r="N120" i="231"/>
  <c r="N181" i="231"/>
  <c r="G69" i="235"/>
  <c r="H200" i="235"/>
  <c r="O38" i="235"/>
  <c r="D208" i="235"/>
  <c r="E207" i="235"/>
  <c r="C208" i="235"/>
  <c r="B208" i="235" s="1"/>
  <c r="G136" i="235"/>
  <c r="C79" i="235"/>
  <c r="B79" i="235" s="1"/>
  <c r="D79" i="235"/>
  <c r="E78" i="235"/>
  <c r="N68" i="235"/>
  <c r="D175" i="235"/>
  <c r="E174" i="235"/>
  <c r="C175" i="235"/>
  <c r="B175" i="235" s="1"/>
  <c r="D143" i="235"/>
  <c r="E142" i="235"/>
  <c r="C143" i="235"/>
  <c r="B143" i="235" s="1"/>
  <c r="N199" i="235"/>
  <c r="E110" i="235"/>
  <c r="C111" i="235"/>
  <c r="B111" i="235" s="1"/>
  <c r="D111" i="235"/>
  <c r="D236" i="235"/>
  <c r="E235" i="235"/>
  <c r="C236" i="235"/>
  <c r="B236" i="235" s="1"/>
  <c r="R42" i="235"/>
  <c r="Q42" i="235"/>
  <c r="N166" i="235"/>
  <c r="G103" i="235"/>
  <c r="O166" i="235"/>
  <c r="D42" i="235"/>
  <c r="B42" i="235"/>
  <c r="H228" i="235"/>
  <c r="N228" i="235" s="1"/>
  <c r="H36" i="234"/>
  <c r="B39" i="234"/>
  <c r="D39" i="234"/>
  <c r="H420" i="233"/>
  <c r="H99" i="233"/>
  <c r="O99" i="233" s="1"/>
  <c r="G100" i="233" s="1"/>
  <c r="G182" i="231"/>
  <c r="G131" i="233"/>
  <c r="H450" i="233"/>
  <c r="D190" i="231"/>
  <c r="E189" i="231"/>
  <c r="C190" i="231"/>
  <c r="B190" i="231" s="1"/>
  <c r="K33" i="232"/>
  <c r="G90" i="231"/>
  <c r="D99" i="232"/>
  <c r="E98" i="232"/>
  <c r="C99" i="232"/>
  <c r="B99" i="232" s="1"/>
  <c r="D274" i="232"/>
  <c r="E273" i="232"/>
  <c r="C274" i="232"/>
  <c r="B274" i="232" s="1"/>
  <c r="G538" i="233"/>
  <c r="G34" i="232"/>
  <c r="C173" i="233"/>
  <c r="B173" i="233" s="1"/>
  <c r="D173" i="233"/>
  <c r="E172" i="233"/>
  <c r="D139" i="233"/>
  <c r="E138" i="233"/>
  <c r="C139" i="233"/>
  <c r="B139" i="233" s="1"/>
  <c r="J266" i="232"/>
  <c r="H266" i="232"/>
  <c r="E236" i="233"/>
  <c r="D237" i="233"/>
  <c r="C237" i="233"/>
  <c r="B237" i="233" s="1"/>
  <c r="H182" i="232"/>
  <c r="O182" i="232" s="1"/>
  <c r="G183" i="232" s="1"/>
  <c r="D365" i="233"/>
  <c r="E364" i="233"/>
  <c r="C365" i="233"/>
  <c r="B365" i="233" s="1"/>
  <c r="D457" i="233"/>
  <c r="E456" i="233"/>
  <c r="C457" i="233"/>
  <c r="B457" i="233" s="1"/>
  <c r="H294" i="233"/>
  <c r="O294" i="233" s="1"/>
  <c r="G295" i="233" s="1"/>
  <c r="D66" i="231"/>
  <c r="E65" i="231"/>
  <c r="C66" i="231"/>
  <c r="B66" i="231" s="1"/>
  <c r="C36" i="231"/>
  <c r="E35" i="231"/>
  <c r="H325" i="233"/>
  <c r="N325" i="233" s="1"/>
  <c r="D160" i="232"/>
  <c r="E159" i="232"/>
  <c r="C160" i="232"/>
  <c r="B160" i="232" s="1"/>
  <c r="N98" i="233"/>
  <c r="E66" i="232"/>
  <c r="D67" i="232"/>
  <c r="C67" i="232"/>
  <c r="B67" i="232" s="1"/>
  <c r="G90" i="232"/>
  <c r="C248" i="231"/>
  <c r="B248" i="231" s="1"/>
  <c r="E247" i="231"/>
  <c r="D248" i="231"/>
  <c r="M566" i="233"/>
  <c r="I276" i="231"/>
  <c r="I273" i="231"/>
  <c r="I279" i="231"/>
  <c r="I281" i="231"/>
  <c r="I282" i="231"/>
  <c r="I270" i="231"/>
  <c r="I280" i="231"/>
  <c r="I275" i="231"/>
  <c r="I266" i="231"/>
  <c r="O266" i="231" s="1"/>
  <c r="G267" i="231" s="1"/>
  <c r="I272" i="231"/>
  <c r="I267" i="231"/>
  <c r="I278" i="231"/>
  <c r="I274" i="231"/>
  <c r="H284" i="231"/>
  <c r="I269" i="231"/>
  <c r="I271" i="231"/>
  <c r="I268" i="231"/>
  <c r="I277" i="231"/>
  <c r="H164" i="233"/>
  <c r="O164" i="233" s="1"/>
  <c r="G165" i="233" s="1"/>
  <c r="G239" i="231"/>
  <c r="H197" i="233"/>
  <c r="O197" i="233" s="1"/>
  <c r="G198" i="233" s="1"/>
  <c r="E105" i="233"/>
  <c r="C106" i="233"/>
  <c r="B106" i="233" s="1"/>
  <c r="D106" i="233"/>
  <c r="E488" i="233"/>
  <c r="C489" i="233"/>
  <c r="B489" i="233" s="1"/>
  <c r="D489" i="233"/>
  <c r="D427" i="233"/>
  <c r="E426" i="233"/>
  <c r="C427" i="233"/>
  <c r="B427" i="233" s="1"/>
  <c r="G58" i="231"/>
  <c r="D41" i="233"/>
  <c r="E40" i="233"/>
  <c r="C41" i="233"/>
  <c r="B41" i="233" s="1"/>
  <c r="O567" i="233"/>
  <c r="G568" i="233" s="1"/>
  <c r="J567" i="233"/>
  <c r="N567" i="233" s="1"/>
  <c r="B35" i="232"/>
  <c r="D35" i="232"/>
  <c r="R46" i="233"/>
  <c r="Q46" i="233"/>
  <c r="D98" i="231"/>
  <c r="E97" i="231"/>
  <c r="C98" i="231"/>
  <c r="B98" i="231" s="1"/>
  <c r="E218" i="232"/>
  <c r="D219" i="232"/>
  <c r="C219" i="232"/>
  <c r="B219" i="232" s="1"/>
  <c r="G229" i="233"/>
  <c r="C247" i="232"/>
  <c r="B247" i="232" s="1"/>
  <c r="D247" i="232"/>
  <c r="E246" i="232"/>
  <c r="C129" i="231"/>
  <c r="B129" i="231" s="1"/>
  <c r="E128" i="231"/>
  <c r="D129" i="231"/>
  <c r="M32" i="231"/>
  <c r="H211" i="231"/>
  <c r="O211" i="231" s="1"/>
  <c r="G212" i="231" s="1"/>
  <c r="D517" i="233"/>
  <c r="E516" i="233"/>
  <c r="C517" i="233"/>
  <c r="B517" i="233" s="1"/>
  <c r="G121" i="231"/>
  <c r="N120" i="232"/>
  <c r="N449" i="233"/>
  <c r="G388" i="233"/>
  <c r="D301" i="233"/>
  <c r="E300" i="233"/>
  <c r="C301" i="233"/>
  <c r="B301" i="233" s="1"/>
  <c r="D333" i="233"/>
  <c r="E332" i="233"/>
  <c r="C333" i="233"/>
  <c r="B333" i="233" s="1"/>
  <c r="D205" i="233"/>
  <c r="E204" i="233"/>
  <c r="C205" i="233"/>
  <c r="B205" i="233" s="1"/>
  <c r="H356" i="233"/>
  <c r="O356" i="233" s="1"/>
  <c r="C129" i="232"/>
  <c r="B129" i="232" s="1"/>
  <c r="E128" i="232"/>
  <c r="D129" i="232"/>
  <c r="O120" i="232"/>
  <c r="N130" i="233"/>
  <c r="N260" i="233"/>
  <c r="N210" i="232"/>
  <c r="D269" i="233"/>
  <c r="E268" i="233"/>
  <c r="C269" i="233"/>
  <c r="B269" i="233" s="1"/>
  <c r="H59" i="232"/>
  <c r="N59" i="232" s="1"/>
  <c r="E71" i="233"/>
  <c r="D72" i="233"/>
  <c r="C72" i="233"/>
  <c r="B72" i="233" s="1"/>
  <c r="O260" i="233"/>
  <c r="R41" i="232"/>
  <c r="Q41" i="232"/>
  <c r="C219" i="231"/>
  <c r="B219" i="231" s="1"/>
  <c r="D219" i="231"/>
  <c r="E218" i="231"/>
  <c r="O210" i="232"/>
  <c r="N419" i="233"/>
  <c r="H152" i="232"/>
  <c r="O152" i="232" s="1"/>
  <c r="G153" i="232" s="1"/>
  <c r="H479" i="233"/>
  <c r="O479" i="233" s="1"/>
  <c r="G480" i="233" s="1"/>
  <c r="O33" i="231"/>
  <c r="J33" i="231"/>
  <c r="N33" i="231" s="1"/>
  <c r="H509" i="233"/>
  <c r="R41" i="231"/>
  <c r="Q41" i="231"/>
  <c r="D191" i="232"/>
  <c r="E190" i="232"/>
  <c r="C191" i="232"/>
  <c r="B191" i="232" s="1"/>
  <c r="G38" i="233"/>
  <c r="C396" i="233"/>
  <c r="B396" i="233" s="1"/>
  <c r="D396" i="233"/>
  <c r="E395" i="233"/>
  <c r="C274" i="231"/>
  <c r="B274" i="231" s="1"/>
  <c r="D274" i="231"/>
  <c r="E273" i="231"/>
  <c r="D575" i="233"/>
  <c r="E574" i="233"/>
  <c r="C575" i="233"/>
  <c r="B575" i="233" s="1"/>
  <c r="D547" i="233"/>
  <c r="E546" i="233"/>
  <c r="C547" i="233"/>
  <c r="B547" i="233" s="1"/>
  <c r="D160" i="231"/>
  <c r="E159" i="231"/>
  <c r="C160" i="231"/>
  <c r="B160" i="231" s="1"/>
  <c r="G152" i="231"/>
  <c r="K37" i="233"/>
  <c r="H64" i="233"/>
  <c r="O64" i="233" s="1"/>
  <c r="G65" i="233" s="1"/>
  <c r="H239" i="232"/>
  <c r="O239" i="232" s="1"/>
  <c r="G240" i="232" s="1"/>
  <c r="N182" i="232" l="1"/>
  <c r="O228" i="235"/>
  <c r="G229" i="235" s="1"/>
  <c r="O325" i="233"/>
  <c r="G326" i="233" s="1"/>
  <c r="N197" i="233"/>
  <c r="N479" i="233"/>
  <c r="N64" i="233"/>
  <c r="O59" i="232"/>
  <c r="G60" i="232" s="1"/>
  <c r="D209" i="235"/>
  <c r="E208" i="235"/>
  <c r="C209" i="235"/>
  <c r="B209" i="235" s="1"/>
  <c r="G167" i="235"/>
  <c r="E42" i="235"/>
  <c r="C43" i="235"/>
  <c r="H136" i="235"/>
  <c r="O136" i="235" s="1"/>
  <c r="G137" i="235" s="1"/>
  <c r="H103" i="235"/>
  <c r="N103" i="235" s="1"/>
  <c r="G39" i="235"/>
  <c r="D176" i="235"/>
  <c r="E175" i="235"/>
  <c r="C176" i="235"/>
  <c r="B176" i="235" s="1"/>
  <c r="D237" i="235"/>
  <c r="E236" i="235"/>
  <c r="C237" i="235"/>
  <c r="B237" i="235" s="1"/>
  <c r="D112" i="235"/>
  <c r="C112" i="235"/>
  <c r="B112" i="235" s="1"/>
  <c r="E111" i="235"/>
  <c r="H221" i="235"/>
  <c r="I216" i="235"/>
  <c r="I200" i="235"/>
  <c r="I208" i="235"/>
  <c r="I205" i="235"/>
  <c r="I219" i="235"/>
  <c r="I202" i="235"/>
  <c r="I218" i="235"/>
  <c r="I206" i="235"/>
  <c r="I201" i="235"/>
  <c r="I215" i="235"/>
  <c r="I213" i="235"/>
  <c r="I204" i="235"/>
  <c r="I210" i="235"/>
  <c r="I207" i="235"/>
  <c r="I212" i="235"/>
  <c r="I209" i="235"/>
  <c r="I203" i="235"/>
  <c r="I217" i="235"/>
  <c r="I211" i="235"/>
  <c r="I214" i="235"/>
  <c r="D144" i="235"/>
  <c r="E143" i="235"/>
  <c r="C144" i="235"/>
  <c r="B144" i="235" s="1"/>
  <c r="Q43" i="235"/>
  <c r="R43" i="235"/>
  <c r="N200" i="235"/>
  <c r="C80" i="235"/>
  <c r="B80" i="235" s="1"/>
  <c r="E79" i="235"/>
  <c r="D80" i="235"/>
  <c r="H69" i="235"/>
  <c r="N69" i="235" s="1"/>
  <c r="C40" i="234"/>
  <c r="E39" i="234"/>
  <c r="N36" i="234"/>
  <c r="H198" i="233"/>
  <c r="N198" i="233" s="1"/>
  <c r="J267" i="231"/>
  <c r="N267" i="231" s="1"/>
  <c r="O267" i="231"/>
  <c r="G268" i="231" s="1"/>
  <c r="J240" i="232"/>
  <c r="H240" i="232"/>
  <c r="H480" i="233"/>
  <c r="N480" i="233" s="1"/>
  <c r="H165" i="233"/>
  <c r="O165" i="233" s="1"/>
  <c r="G166" i="233" s="1"/>
  <c r="H183" i="232"/>
  <c r="N183" i="232" s="1"/>
  <c r="H153" i="232"/>
  <c r="O153" i="232" s="1"/>
  <c r="G154" i="232" s="1"/>
  <c r="H212" i="231"/>
  <c r="N212" i="231" s="1"/>
  <c r="H295" i="233"/>
  <c r="O295" i="233" s="1"/>
  <c r="G296" i="233" s="1"/>
  <c r="H65" i="233"/>
  <c r="N65" i="233" s="1"/>
  <c r="H100" i="233"/>
  <c r="O100" i="233" s="1"/>
  <c r="G101" i="233" s="1"/>
  <c r="G357" i="233"/>
  <c r="D100" i="232"/>
  <c r="E99" i="232"/>
  <c r="C100" i="232"/>
  <c r="B100" i="232" s="1"/>
  <c r="N152" i="232"/>
  <c r="Q47" i="233"/>
  <c r="R47" i="233"/>
  <c r="E67" i="232"/>
  <c r="D68" i="232"/>
  <c r="C68" i="232"/>
  <c r="B68" i="232" s="1"/>
  <c r="D73" i="233"/>
  <c r="C73" i="233"/>
  <c r="B73" i="233" s="1"/>
  <c r="E72" i="233"/>
  <c r="N356" i="233"/>
  <c r="D130" i="232"/>
  <c r="E129" i="232"/>
  <c r="C130" i="232"/>
  <c r="B130" i="232" s="1"/>
  <c r="H121" i="231"/>
  <c r="O121" i="231" s="1"/>
  <c r="G122" i="231" s="1"/>
  <c r="C36" i="232"/>
  <c r="E35" i="232"/>
  <c r="D36" i="231"/>
  <c r="B36" i="231"/>
  <c r="I280" i="232"/>
  <c r="I279" i="232"/>
  <c r="I281" i="232"/>
  <c r="I277" i="232"/>
  <c r="I272" i="232"/>
  <c r="I271" i="232"/>
  <c r="I275" i="232"/>
  <c r="I267" i="232"/>
  <c r="I282" i="232"/>
  <c r="I268" i="232"/>
  <c r="I269" i="232"/>
  <c r="I274" i="232"/>
  <c r="I266" i="232"/>
  <c r="O266" i="232" s="1"/>
  <c r="G267" i="232" s="1"/>
  <c r="I278" i="232"/>
  <c r="I276" i="232"/>
  <c r="I270" i="232"/>
  <c r="H284" i="232"/>
  <c r="I273" i="232"/>
  <c r="H131" i="233"/>
  <c r="N131" i="233" s="1"/>
  <c r="E396" i="233"/>
  <c r="D397" i="233"/>
  <c r="C397" i="233"/>
  <c r="B397" i="233" s="1"/>
  <c r="D174" i="233"/>
  <c r="C174" i="233"/>
  <c r="B174" i="233" s="1"/>
  <c r="E173" i="233"/>
  <c r="I527" i="233"/>
  <c r="I525" i="233"/>
  <c r="I526" i="233"/>
  <c r="I513" i="233"/>
  <c r="I517" i="233"/>
  <c r="I512" i="233"/>
  <c r="I518" i="233"/>
  <c r="I524" i="233"/>
  <c r="I519" i="233"/>
  <c r="I520" i="233"/>
  <c r="I516" i="233"/>
  <c r="H530" i="233"/>
  <c r="I511" i="233"/>
  <c r="I521" i="233"/>
  <c r="I528" i="233"/>
  <c r="I515" i="233"/>
  <c r="I514" i="233"/>
  <c r="I509" i="233"/>
  <c r="I522" i="233"/>
  <c r="I523" i="233"/>
  <c r="I510" i="233"/>
  <c r="G121" i="232"/>
  <c r="M37" i="233"/>
  <c r="O38" i="233"/>
  <c r="G39" i="233" s="1"/>
  <c r="J38" i="233"/>
  <c r="K33" i="231"/>
  <c r="M33" i="231" s="1"/>
  <c r="G211" i="232"/>
  <c r="H229" i="233"/>
  <c r="N229" i="233" s="1"/>
  <c r="O34" i="232"/>
  <c r="G35" i="232" s="1"/>
  <c r="J34" i="232"/>
  <c r="K34" i="232" s="1"/>
  <c r="M34" i="232" s="1"/>
  <c r="H90" i="231"/>
  <c r="N90" i="231" s="1"/>
  <c r="H60" i="232"/>
  <c r="N60" i="232" s="1"/>
  <c r="H388" i="233"/>
  <c r="N388" i="233" s="1"/>
  <c r="K567" i="233"/>
  <c r="C428" i="233"/>
  <c r="B428" i="233" s="1"/>
  <c r="D428" i="233"/>
  <c r="E427" i="233"/>
  <c r="N266" i="232"/>
  <c r="H182" i="231"/>
  <c r="N182" i="231" s="1"/>
  <c r="D458" i="233"/>
  <c r="E457" i="233"/>
  <c r="C458" i="233"/>
  <c r="B458" i="233" s="1"/>
  <c r="H152" i="231"/>
  <c r="O152" i="231" s="1"/>
  <c r="G153" i="231" s="1"/>
  <c r="G34" i="231"/>
  <c r="D220" i="231"/>
  <c r="E219" i="231"/>
  <c r="C220" i="231"/>
  <c r="B220" i="231" s="1"/>
  <c r="E219" i="232"/>
  <c r="D220" i="232"/>
  <c r="C220" i="232"/>
  <c r="B220" i="232" s="1"/>
  <c r="D490" i="233"/>
  <c r="C490" i="233"/>
  <c r="B490" i="233" s="1"/>
  <c r="E489" i="233"/>
  <c r="H239" i="231"/>
  <c r="N239" i="231" s="1"/>
  <c r="D67" i="231"/>
  <c r="E66" i="231"/>
  <c r="C67" i="231"/>
  <c r="B67" i="231" s="1"/>
  <c r="C366" i="233"/>
  <c r="B366" i="233" s="1"/>
  <c r="D366" i="233"/>
  <c r="E365" i="233"/>
  <c r="H538" i="233"/>
  <c r="N538" i="233" s="1"/>
  <c r="M33" i="232"/>
  <c r="C206" i="233"/>
  <c r="B206" i="233" s="1"/>
  <c r="E205" i="233"/>
  <c r="D206" i="233"/>
  <c r="C518" i="233"/>
  <c r="B518" i="233" s="1"/>
  <c r="D518" i="233"/>
  <c r="E517" i="233"/>
  <c r="D130" i="231"/>
  <c r="C130" i="231"/>
  <c r="B130" i="231" s="1"/>
  <c r="E129" i="231"/>
  <c r="O568" i="233"/>
  <c r="G569" i="233" s="1"/>
  <c r="J568" i="233"/>
  <c r="K568" i="233" s="1"/>
  <c r="M568" i="233" s="1"/>
  <c r="D249" i="231"/>
  <c r="E248" i="231"/>
  <c r="C249" i="231"/>
  <c r="B249" i="231" s="1"/>
  <c r="N164" i="233"/>
  <c r="K266" i="231"/>
  <c r="I284" i="231"/>
  <c r="D161" i="232"/>
  <c r="E160" i="232"/>
  <c r="C161" i="232"/>
  <c r="B161" i="232" s="1"/>
  <c r="N99" i="233"/>
  <c r="D161" i="231"/>
  <c r="E160" i="231"/>
  <c r="C161" i="231"/>
  <c r="B161" i="231" s="1"/>
  <c r="D270" i="233"/>
  <c r="E269" i="233"/>
  <c r="C270" i="233"/>
  <c r="B270" i="233" s="1"/>
  <c r="C302" i="233"/>
  <c r="B302" i="233" s="1"/>
  <c r="E301" i="233"/>
  <c r="D302" i="233"/>
  <c r="N211" i="231"/>
  <c r="N294" i="233"/>
  <c r="D275" i="232"/>
  <c r="E274" i="232"/>
  <c r="C275" i="232"/>
  <c r="B275" i="232" s="1"/>
  <c r="D191" i="231"/>
  <c r="E190" i="231"/>
  <c r="C191" i="231"/>
  <c r="B191" i="231" s="1"/>
  <c r="H58" i="231"/>
  <c r="N58" i="231" s="1"/>
  <c r="D576" i="233"/>
  <c r="E575" i="233"/>
  <c r="C576" i="233"/>
  <c r="B576" i="233" s="1"/>
  <c r="D334" i="233"/>
  <c r="E333" i="233"/>
  <c r="C334" i="233"/>
  <c r="B334" i="233" s="1"/>
  <c r="D107" i="233"/>
  <c r="C107" i="233"/>
  <c r="B107" i="233" s="1"/>
  <c r="E106" i="233"/>
  <c r="C140" i="233"/>
  <c r="B140" i="233" s="1"/>
  <c r="D140" i="233"/>
  <c r="E139" i="233"/>
  <c r="I421" i="233"/>
  <c r="I426" i="233"/>
  <c r="I429" i="233"/>
  <c r="I435" i="233"/>
  <c r="I430" i="233"/>
  <c r="H441" i="233"/>
  <c r="I439" i="233"/>
  <c r="I424" i="233"/>
  <c r="I431" i="233"/>
  <c r="I428" i="233"/>
  <c r="I427" i="233"/>
  <c r="I420" i="233"/>
  <c r="I434" i="233"/>
  <c r="I425" i="233"/>
  <c r="I433" i="233"/>
  <c r="I422" i="233"/>
  <c r="I437" i="233"/>
  <c r="I436" i="233"/>
  <c r="I438" i="233"/>
  <c r="I432" i="233"/>
  <c r="I423" i="233"/>
  <c r="D548" i="233"/>
  <c r="E547" i="233"/>
  <c r="C548" i="233"/>
  <c r="B548" i="233" s="1"/>
  <c r="E247" i="232"/>
  <c r="D248" i="232"/>
  <c r="C248" i="232"/>
  <c r="B248" i="232" s="1"/>
  <c r="N239" i="232"/>
  <c r="Q42" i="231"/>
  <c r="R42" i="231"/>
  <c r="E41" i="233"/>
  <c r="C42" i="233"/>
  <c r="B42" i="233" s="1"/>
  <c r="D42" i="233"/>
  <c r="H326" i="233"/>
  <c r="O326" i="233" s="1"/>
  <c r="G327" i="233" s="1"/>
  <c r="I466" i="233"/>
  <c r="I469" i="233"/>
  <c r="I468" i="233"/>
  <c r="I459" i="233"/>
  <c r="H471" i="233"/>
  <c r="I464" i="233"/>
  <c r="I452" i="233"/>
  <c r="I465" i="233"/>
  <c r="I456" i="233"/>
  <c r="I463" i="233"/>
  <c r="I458" i="233"/>
  <c r="I461" i="233"/>
  <c r="I455" i="233"/>
  <c r="I454" i="233"/>
  <c r="I460" i="233"/>
  <c r="I451" i="233"/>
  <c r="I457" i="233"/>
  <c r="I467" i="233"/>
  <c r="I462" i="233"/>
  <c r="I450" i="233"/>
  <c r="I453" i="233"/>
  <c r="N420" i="233"/>
  <c r="D192" i="232"/>
  <c r="E191" i="232"/>
  <c r="C192" i="232"/>
  <c r="B192" i="232" s="1"/>
  <c r="D275" i="231"/>
  <c r="E274" i="231"/>
  <c r="C275" i="231"/>
  <c r="B275" i="231" s="1"/>
  <c r="R42" i="232"/>
  <c r="Q42" i="232"/>
  <c r="G261" i="233"/>
  <c r="N509" i="233"/>
  <c r="C99" i="231"/>
  <c r="B99" i="231" s="1"/>
  <c r="D99" i="231"/>
  <c r="E98" i="231"/>
  <c r="H90" i="232"/>
  <c r="N90" i="232" s="1"/>
  <c r="D238" i="233"/>
  <c r="C238" i="233"/>
  <c r="B238" i="233" s="1"/>
  <c r="E237" i="233"/>
  <c r="N450" i="233"/>
  <c r="O420" i="233"/>
  <c r="G421" i="233" s="1"/>
  <c r="O131" i="233" l="1"/>
  <c r="G132" i="233" s="1"/>
  <c r="O388" i="233"/>
  <c r="G389" i="233" s="1"/>
  <c r="N240" i="232"/>
  <c r="K267" i="231"/>
  <c r="M267" i="231" s="1"/>
  <c r="O182" i="231"/>
  <c r="G183" i="231" s="1"/>
  <c r="O212" i="231"/>
  <c r="G213" i="231" s="1"/>
  <c r="N568" i="233"/>
  <c r="O60" i="232"/>
  <c r="G61" i="232" s="1"/>
  <c r="H61" i="232" s="1"/>
  <c r="O61" i="232" s="1"/>
  <c r="G62" i="232" s="1"/>
  <c r="O90" i="231"/>
  <c r="G91" i="231" s="1"/>
  <c r="O58" i="231"/>
  <c r="G59" i="231" s="1"/>
  <c r="O239" i="231"/>
  <c r="G240" i="231" s="1"/>
  <c r="N326" i="233"/>
  <c r="N152" i="231"/>
  <c r="N34" i="232"/>
  <c r="O103" i="235"/>
  <c r="G104" i="235" s="1"/>
  <c r="N121" i="231"/>
  <c r="O229" i="233"/>
  <c r="G230" i="233" s="1"/>
  <c r="O69" i="235"/>
  <c r="G70" i="235" s="1"/>
  <c r="H70" i="235" s="1"/>
  <c r="N70" i="235" s="1"/>
  <c r="N100" i="233"/>
  <c r="H137" i="235"/>
  <c r="O137" i="235" s="1"/>
  <c r="G138" i="235" s="1"/>
  <c r="R44" i="235"/>
  <c r="Q44" i="235"/>
  <c r="I221" i="235"/>
  <c r="K200" i="235"/>
  <c r="B43" i="235"/>
  <c r="D43" i="235"/>
  <c r="D177" i="235"/>
  <c r="E176" i="235"/>
  <c r="C177" i="235"/>
  <c r="B177" i="235" s="1"/>
  <c r="H39" i="235"/>
  <c r="H167" i="235"/>
  <c r="C145" i="235"/>
  <c r="B145" i="235" s="1"/>
  <c r="E144" i="235"/>
  <c r="D145" i="235"/>
  <c r="E112" i="235"/>
  <c r="C113" i="235"/>
  <c r="B113" i="235" s="1"/>
  <c r="D113" i="235"/>
  <c r="C210" i="235"/>
  <c r="B210" i="235" s="1"/>
  <c r="E209" i="235"/>
  <c r="D210" i="235"/>
  <c r="D238" i="235"/>
  <c r="E237" i="235"/>
  <c r="C238" i="235"/>
  <c r="B238" i="235" s="1"/>
  <c r="C81" i="235"/>
  <c r="B81" i="235" s="1"/>
  <c r="D81" i="235"/>
  <c r="E80" i="235"/>
  <c r="N136" i="235"/>
  <c r="H229" i="235"/>
  <c r="O200" i="235"/>
  <c r="G201" i="235" s="1"/>
  <c r="O36" i="234"/>
  <c r="D40" i="234"/>
  <c r="B40" i="234"/>
  <c r="H166" i="233"/>
  <c r="N166" i="233" s="1"/>
  <c r="H153" i="231"/>
  <c r="O153" i="231" s="1"/>
  <c r="G154" i="231" s="1"/>
  <c r="H154" i="232"/>
  <c r="O154" i="232" s="1"/>
  <c r="G155" i="232" s="1"/>
  <c r="O122" i="231"/>
  <c r="G123" i="231" s="1"/>
  <c r="N122" i="231"/>
  <c r="H122" i="231"/>
  <c r="H101" i="233"/>
  <c r="N101" i="233" s="1"/>
  <c r="H296" i="233"/>
  <c r="N296" i="233" s="1"/>
  <c r="J267" i="232"/>
  <c r="K267" i="232" s="1"/>
  <c r="M267" i="232" s="1"/>
  <c r="O267" i="232"/>
  <c r="G268" i="232" s="1"/>
  <c r="K421" i="233"/>
  <c r="M421" i="233" s="1"/>
  <c r="R43" i="232"/>
  <c r="Q43" i="232"/>
  <c r="C192" i="231"/>
  <c r="B192" i="231" s="1"/>
  <c r="D192" i="231"/>
  <c r="E191" i="231"/>
  <c r="I530" i="233"/>
  <c r="K509" i="233"/>
  <c r="O509" i="233"/>
  <c r="G510" i="233" s="1"/>
  <c r="D131" i="232"/>
  <c r="E130" i="232"/>
  <c r="C131" i="232"/>
  <c r="B131" i="232" s="1"/>
  <c r="H91" i="231"/>
  <c r="O91" i="231" s="1"/>
  <c r="G92" i="231" s="1"/>
  <c r="O569" i="233"/>
  <c r="G570" i="233" s="1"/>
  <c r="J569" i="233"/>
  <c r="K569" i="233" s="1"/>
  <c r="M569" i="233" s="1"/>
  <c r="H357" i="233"/>
  <c r="O357" i="233" s="1"/>
  <c r="G358" i="233" s="1"/>
  <c r="O90" i="232"/>
  <c r="G91" i="232" s="1"/>
  <c r="D549" i="233"/>
  <c r="E548" i="233"/>
  <c r="C549" i="233"/>
  <c r="B549" i="233" s="1"/>
  <c r="D141" i="233"/>
  <c r="E140" i="233"/>
  <c r="C141" i="233"/>
  <c r="B141" i="233" s="1"/>
  <c r="M567" i="233"/>
  <c r="E36" i="231"/>
  <c r="C37" i="231"/>
  <c r="N153" i="232"/>
  <c r="D491" i="233"/>
  <c r="E490" i="233"/>
  <c r="C491" i="233"/>
  <c r="B491" i="233" s="1"/>
  <c r="H211" i="232"/>
  <c r="O211" i="232" s="1"/>
  <c r="G212" i="232" s="1"/>
  <c r="D43" i="233"/>
  <c r="C43" i="233"/>
  <c r="B43" i="233" s="1"/>
  <c r="E42" i="233"/>
  <c r="M266" i="231"/>
  <c r="C68" i="231"/>
  <c r="B68" i="231" s="1"/>
  <c r="E67" i="231"/>
  <c r="D68" i="231"/>
  <c r="K38" i="233"/>
  <c r="M38" i="233" s="1"/>
  <c r="R48" i="233"/>
  <c r="Q48" i="233"/>
  <c r="I250" i="232"/>
  <c r="I240" i="232"/>
  <c r="O240" i="232" s="1"/>
  <c r="G241" i="232" s="1"/>
  <c r="I241" i="232"/>
  <c r="I251" i="232"/>
  <c r="I253" i="232"/>
  <c r="I252" i="232"/>
  <c r="I243" i="232"/>
  <c r="I247" i="232"/>
  <c r="I249" i="232"/>
  <c r="I246" i="232"/>
  <c r="I242" i="232"/>
  <c r="I244" i="232"/>
  <c r="H258" i="232"/>
  <c r="I256" i="232"/>
  <c r="I254" i="232"/>
  <c r="I248" i="232"/>
  <c r="I255" i="232"/>
  <c r="I245" i="232"/>
  <c r="C239" i="233"/>
  <c r="B239" i="233" s="1"/>
  <c r="D239" i="233"/>
  <c r="E238" i="233"/>
  <c r="I471" i="233"/>
  <c r="K450" i="233"/>
  <c r="O450" i="233"/>
  <c r="G451" i="233" s="1"/>
  <c r="D162" i="232"/>
  <c r="E161" i="232"/>
  <c r="C162" i="232"/>
  <c r="B162" i="232" s="1"/>
  <c r="D398" i="233"/>
  <c r="E397" i="233"/>
  <c r="C398" i="233"/>
  <c r="B398" i="233" s="1"/>
  <c r="I441" i="233"/>
  <c r="K420" i="233"/>
  <c r="D577" i="233"/>
  <c r="E576" i="233"/>
  <c r="C577" i="233"/>
  <c r="B577" i="233" s="1"/>
  <c r="D276" i="232"/>
  <c r="E275" i="232"/>
  <c r="C276" i="232"/>
  <c r="B276" i="232" s="1"/>
  <c r="C271" i="233"/>
  <c r="B271" i="233" s="1"/>
  <c r="E270" i="233"/>
  <c r="D271" i="233"/>
  <c r="E130" i="231"/>
  <c r="D131" i="231"/>
  <c r="C131" i="231"/>
  <c r="B131" i="231" s="1"/>
  <c r="I554" i="233"/>
  <c r="I555" i="233"/>
  <c r="I542" i="233"/>
  <c r="I549" i="233"/>
  <c r="I541" i="233"/>
  <c r="I552" i="233"/>
  <c r="I557" i="233"/>
  <c r="I548" i="233"/>
  <c r="I553" i="233"/>
  <c r="H559" i="233"/>
  <c r="I547" i="233"/>
  <c r="I544" i="233"/>
  <c r="I543" i="233"/>
  <c r="I551" i="233"/>
  <c r="I546" i="233"/>
  <c r="I545" i="233"/>
  <c r="I556" i="233"/>
  <c r="I538" i="233"/>
  <c r="I539" i="233"/>
  <c r="I550" i="233"/>
  <c r="I540" i="233"/>
  <c r="E220" i="232"/>
  <c r="D221" i="232"/>
  <c r="C221" i="232"/>
  <c r="B221" i="232" s="1"/>
  <c r="J35" i="232"/>
  <c r="K35" i="232" s="1"/>
  <c r="M35" i="232" s="1"/>
  <c r="O35" i="232"/>
  <c r="G36" i="232" s="1"/>
  <c r="N38" i="233"/>
  <c r="O65" i="233"/>
  <c r="G66" i="233" s="1"/>
  <c r="O183" i="232"/>
  <c r="G184" i="232" s="1"/>
  <c r="C276" i="231"/>
  <c r="B276" i="231" s="1"/>
  <c r="D276" i="231"/>
  <c r="E275" i="231"/>
  <c r="R43" i="231"/>
  <c r="Q43" i="231"/>
  <c r="D459" i="233"/>
  <c r="E458" i="233"/>
  <c r="C459" i="233"/>
  <c r="B459" i="233" s="1"/>
  <c r="J39" i="233"/>
  <c r="K39" i="233" s="1"/>
  <c r="M39" i="233" s="1"/>
  <c r="N39" i="233"/>
  <c r="O39" i="233"/>
  <c r="G40" i="233" s="1"/>
  <c r="J268" i="231"/>
  <c r="K268" i="231" s="1"/>
  <c r="M268" i="231" s="1"/>
  <c r="O268" i="231"/>
  <c r="G269" i="231" s="1"/>
  <c r="D519" i="233"/>
  <c r="E518" i="233"/>
  <c r="C519" i="233"/>
  <c r="B519" i="233" s="1"/>
  <c r="H183" i="231"/>
  <c r="N183" i="231" s="1"/>
  <c r="H389" i="233"/>
  <c r="N389" i="233" s="1"/>
  <c r="O389" i="233"/>
  <c r="G390" i="233" s="1"/>
  <c r="H132" i="233"/>
  <c r="O132" i="233" s="1"/>
  <c r="G133" i="233" s="1"/>
  <c r="N132" i="233"/>
  <c r="B36" i="232"/>
  <c r="D36" i="232"/>
  <c r="O421" i="233"/>
  <c r="G422" i="233" s="1"/>
  <c r="N421" i="233"/>
  <c r="J421" i="233"/>
  <c r="E99" i="231"/>
  <c r="D100" i="231"/>
  <c r="C100" i="231"/>
  <c r="B100" i="231" s="1"/>
  <c r="D250" i="231"/>
  <c r="E249" i="231"/>
  <c r="C250" i="231"/>
  <c r="B250" i="231" s="1"/>
  <c r="E73" i="233"/>
  <c r="D74" i="233"/>
  <c r="C74" i="233"/>
  <c r="B74" i="233" s="1"/>
  <c r="N295" i="233"/>
  <c r="N165" i="233"/>
  <c r="D335" i="233"/>
  <c r="E334" i="233"/>
  <c r="C335" i="233"/>
  <c r="B335" i="233" s="1"/>
  <c r="K266" i="232"/>
  <c r="I284" i="232"/>
  <c r="D193" i="232"/>
  <c r="E192" i="232"/>
  <c r="C193" i="232"/>
  <c r="B193" i="232" s="1"/>
  <c r="C162" i="231"/>
  <c r="B162" i="231" s="1"/>
  <c r="D162" i="231"/>
  <c r="E161" i="231"/>
  <c r="D221" i="231"/>
  <c r="E220" i="231"/>
  <c r="C221" i="231"/>
  <c r="B221" i="231" s="1"/>
  <c r="D101" i="232"/>
  <c r="E100" i="232"/>
  <c r="C101" i="232"/>
  <c r="B101" i="232" s="1"/>
  <c r="O198" i="233"/>
  <c r="G199" i="233" s="1"/>
  <c r="H261" i="233"/>
  <c r="O261" i="233" s="1"/>
  <c r="G262" i="233" s="1"/>
  <c r="O34" i="231"/>
  <c r="G35" i="231" s="1"/>
  <c r="J34" i="231"/>
  <c r="K34" i="231" s="1"/>
  <c r="M34" i="231" s="1"/>
  <c r="J213" i="231"/>
  <c r="N213" i="231" s="1"/>
  <c r="H213" i="231"/>
  <c r="D108" i="233"/>
  <c r="C108" i="233"/>
  <c r="B108" i="233" s="1"/>
  <c r="E107" i="233"/>
  <c r="H59" i="231"/>
  <c r="O59" i="231" s="1"/>
  <c r="G60" i="231" s="1"/>
  <c r="D303" i="233"/>
  <c r="E302" i="233"/>
  <c r="C303" i="233"/>
  <c r="B303" i="233" s="1"/>
  <c r="D207" i="233"/>
  <c r="E206" i="233"/>
  <c r="C207" i="233"/>
  <c r="B207" i="233" s="1"/>
  <c r="J240" i="231"/>
  <c r="H240" i="231"/>
  <c r="N240" i="231" s="1"/>
  <c r="H230" i="233"/>
  <c r="O230" i="233" s="1"/>
  <c r="G231" i="233" s="1"/>
  <c r="N230" i="233"/>
  <c r="H121" i="232"/>
  <c r="N121" i="232" s="1"/>
  <c r="N327" i="233"/>
  <c r="H327" i="233"/>
  <c r="C249" i="232"/>
  <c r="B249" i="232" s="1"/>
  <c r="E248" i="232"/>
  <c r="D249" i="232"/>
  <c r="C367" i="233"/>
  <c r="B367" i="233" s="1"/>
  <c r="D367" i="233"/>
  <c r="E366" i="233"/>
  <c r="D429" i="233"/>
  <c r="E428" i="233"/>
  <c r="C429" i="233"/>
  <c r="B429" i="233" s="1"/>
  <c r="D175" i="233"/>
  <c r="C175" i="233"/>
  <c r="B175" i="233" s="1"/>
  <c r="E174" i="233"/>
  <c r="D69" i="232"/>
  <c r="E68" i="232"/>
  <c r="C69" i="232"/>
  <c r="B69" i="232" s="1"/>
  <c r="I483" i="233"/>
  <c r="I491" i="233"/>
  <c r="I498" i="233"/>
  <c r="I488" i="233"/>
  <c r="I494" i="233"/>
  <c r="I484" i="233"/>
  <c r="I487" i="233"/>
  <c r="I481" i="233"/>
  <c r="I485" i="233"/>
  <c r="H501" i="233"/>
  <c r="I480" i="233"/>
  <c r="I482" i="233"/>
  <c r="I486" i="233"/>
  <c r="I490" i="233"/>
  <c r="I492" i="233"/>
  <c r="I496" i="233"/>
  <c r="I497" i="233"/>
  <c r="I493" i="233"/>
  <c r="I495" i="233"/>
  <c r="I489" i="233"/>
  <c r="I499" i="233"/>
  <c r="O70" i="235" l="1"/>
  <c r="G71" i="235" s="1"/>
  <c r="H71" i="235" s="1"/>
  <c r="O71" i="235" s="1"/>
  <c r="G72" i="235" s="1"/>
  <c r="O121" i="232"/>
  <c r="G122" i="232" s="1"/>
  <c r="O183" i="231"/>
  <c r="G184" i="231" s="1"/>
  <c r="N59" i="231"/>
  <c r="N268" i="231"/>
  <c r="N211" i="232"/>
  <c r="N91" i="231"/>
  <c r="H104" i="235"/>
  <c r="O104" i="235" s="1"/>
  <c r="G105" i="235" s="1"/>
  <c r="H105" i="235" s="1"/>
  <c r="O105" i="235" s="1"/>
  <c r="G106" i="235" s="1"/>
  <c r="H138" i="235"/>
  <c r="N138" i="235" s="1"/>
  <c r="D114" i="235"/>
  <c r="E113" i="235"/>
  <c r="C114" i="235"/>
  <c r="B114" i="235" s="1"/>
  <c r="C82" i="235"/>
  <c r="B82" i="235" s="1"/>
  <c r="D82" i="235"/>
  <c r="E81" i="235"/>
  <c r="N167" i="235"/>
  <c r="I50" i="235"/>
  <c r="I55" i="235"/>
  <c r="I52" i="235"/>
  <c r="I56" i="235"/>
  <c r="I57" i="235"/>
  <c r="I44" i="235"/>
  <c r="I49" i="235"/>
  <c r="I42" i="235"/>
  <c r="I41" i="235"/>
  <c r="I43" i="235"/>
  <c r="I53" i="235"/>
  <c r="I40" i="235"/>
  <c r="I47" i="235"/>
  <c r="I54" i="235"/>
  <c r="I58" i="235"/>
  <c r="I51" i="235"/>
  <c r="I48" i="235"/>
  <c r="H60" i="235"/>
  <c r="I39" i="235"/>
  <c r="I46" i="235"/>
  <c r="I45" i="235"/>
  <c r="I241" i="235"/>
  <c r="I240" i="235"/>
  <c r="I247" i="235"/>
  <c r="I244" i="235"/>
  <c r="I231" i="235"/>
  <c r="I229" i="235"/>
  <c r="I238" i="235"/>
  <c r="I246" i="235"/>
  <c r="I237" i="235"/>
  <c r="I230" i="235"/>
  <c r="I235" i="235"/>
  <c r="I248" i="235"/>
  <c r="I234" i="235"/>
  <c r="I232" i="235"/>
  <c r="I242" i="235"/>
  <c r="I236" i="235"/>
  <c r="I239" i="235"/>
  <c r="H250" i="235"/>
  <c r="I245" i="235"/>
  <c r="I233" i="235"/>
  <c r="I243" i="235"/>
  <c r="C239" i="235"/>
  <c r="B239" i="235" s="1"/>
  <c r="E238" i="235"/>
  <c r="D239" i="235"/>
  <c r="N39" i="235"/>
  <c r="C44" i="235"/>
  <c r="E43" i="235"/>
  <c r="M200" i="235"/>
  <c r="N229" i="235"/>
  <c r="D146" i="235"/>
  <c r="E145" i="235"/>
  <c r="C146" i="235"/>
  <c r="B146" i="235" s="1"/>
  <c r="R45" i="235"/>
  <c r="Q45" i="235"/>
  <c r="J201" i="235"/>
  <c r="O201" i="235"/>
  <c r="G202" i="235" s="1"/>
  <c r="O167" i="235"/>
  <c r="E210" i="235"/>
  <c r="D211" i="235"/>
  <c r="C211" i="235"/>
  <c r="B211" i="235" s="1"/>
  <c r="D178" i="235"/>
  <c r="E177" i="235"/>
  <c r="C178" i="235"/>
  <c r="B178" i="235" s="1"/>
  <c r="N137" i="235"/>
  <c r="C41" i="234"/>
  <c r="E40" i="234"/>
  <c r="G37" i="234"/>
  <c r="H262" i="233"/>
  <c r="O262" i="233" s="1"/>
  <c r="G263" i="233" s="1"/>
  <c r="H231" i="233"/>
  <c r="O231" i="233" s="1"/>
  <c r="G232" i="233" s="1"/>
  <c r="H60" i="231"/>
  <c r="O60" i="231" s="1"/>
  <c r="G61" i="231" s="1"/>
  <c r="H62" i="232"/>
  <c r="N62" i="232" s="1"/>
  <c r="H358" i="233"/>
  <c r="N358" i="233" s="1"/>
  <c r="J241" i="232"/>
  <c r="N241" i="232" s="1"/>
  <c r="O241" i="232"/>
  <c r="G242" i="232" s="1"/>
  <c r="H155" i="232"/>
  <c r="O155" i="232" s="1"/>
  <c r="G156" i="232" s="1"/>
  <c r="H212" i="232"/>
  <c r="O212" i="232" s="1"/>
  <c r="G213" i="232" s="1"/>
  <c r="H154" i="231"/>
  <c r="O154" i="231" s="1"/>
  <c r="G155" i="231" s="1"/>
  <c r="D194" i="232"/>
  <c r="E193" i="232"/>
  <c r="C194" i="232"/>
  <c r="B194" i="232" s="1"/>
  <c r="H184" i="231"/>
  <c r="O184" i="231" s="1"/>
  <c r="G185" i="231" s="1"/>
  <c r="D208" i="233"/>
  <c r="E207" i="233"/>
  <c r="C208" i="233"/>
  <c r="B208" i="233" s="1"/>
  <c r="D222" i="231"/>
  <c r="E221" i="231"/>
  <c r="C222" i="231"/>
  <c r="B222" i="231" s="1"/>
  <c r="D75" i="233"/>
  <c r="E74" i="233"/>
  <c r="C75" i="233"/>
  <c r="B75" i="233" s="1"/>
  <c r="H123" i="231"/>
  <c r="O123" i="231" s="1"/>
  <c r="G124" i="231" s="1"/>
  <c r="E36" i="232"/>
  <c r="C37" i="232"/>
  <c r="J36" i="232"/>
  <c r="K36" i="232" s="1"/>
  <c r="M36" i="232" s="1"/>
  <c r="C272" i="233"/>
  <c r="B272" i="233" s="1"/>
  <c r="E271" i="233"/>
  <c r="D272" i="233"/>
  <c r="D70" i="232"/>
  <c r="E69" i="232"/>
  <c r="C70" i="232"/>
  <c r="B70" i="232" s="1"/>
  <c r="N261" i="233"/>
  <c r="E100" i="231"/>
  <c r="D101" i="231"/>
  <c r="C101" i="231"/>
  <c r="B101" i="231" s="1"/>
  <c r="O40" i="233"/>
  <c r="G41" i="233" s="1"/>
  <c r="J40" i="233"/>
  <c r="K40" i="233" s="1"/>
  <c r="M40" i="233" s="1"/>
  <c r="I559" i="233"/>
  <c r="K538" i="233"/>
  <c r="O538" i="233"/>
  <c r="G539" i="233" s="1"/>
  <c r="D163" i="232"/>
  <c r="E162" i="232"/>
  <c r="C163" i="232"/>
  <c r="B163" i="232" s="1"/>
  <c r="C69" i="231"/>
  <c r="B69" i="231" s="1"/>
  <c r="D69" i="231"/>
  <c r="E68" i="231"/>
  <c r="D550" i="233"/>
  <c r="E549" i="233"/>
  <c r="C550" i="233"/>
  <c r="B550" i="233" s="1"/>
  <c r="N569" i="233"/>
  <c r="J510" i="233"/>
  <c r="N510" i="233" s="1"/>
  <c r="O510" i="233"/>
  <c r="G511" i="233" s="1"/>
  <c r="O268" i="232"/>
  <c r="G269" i="232" s="1"/>
  <c r="J268" i="232"/>
  <c r="K268" i="232" s="1"/>
  <c r="M268" i="232" s="1"/>
  <c r="K480" i="233"/>
  <c r="I501" i="233"/>
  <c r="O480" i="233"/>
  <c r="G481" i="233" s="1"/>
  <c r="D430" i="233"/>
  <c r="E429" i="233"/>
  <c r="C430" i="233"/>
  <c r="B430" i="233" s="1"/>
  <c r="M266" i="232"/>
  <c r="K241" i="232"/>
  <c r="M241" i="232" s="1"/>
  <c r="J570" i="233"/>
  <c r="K570" i="233" s="1"/>
  <c r="M570" i="233" s="1"/>
  <c r="O570" i="233"/>
  <c r="G571" i="233" s="1"/>
  <c r="M509" i="233"/>
  <c r="N154" i="232"/>
  <c r="H122" i="232"/>
  <c r="O122" i="232" s="1"/>
  <c r="G123" i="232" s="1"/>
  <c r="R44" i="231"/>
  <c r="Q44" i="231"/>
  <c r="I328" i="233"/>
  <c r="I346" i="233"/>
  <c r="I341" i="233"/>
  <c r="I332" i="233"/>
  <c r="I340" i="233"/>
  <c r="I343" i="233"/>
  <c r="I335" i="233"/>
  <c r="I330" i="233"/>
  <c r="I337" i="233"/>
  <c r="I331" i="233"/>
  <c r="I333" i="233"/>
  <c r="I327" i="233"/>
  <c r="H348" i="233"/>
  <c r="I345" i="233"/>
  <c r="I342" i="233"/>
  <c r="I334" i="233"/>
  <c r="I339" i="233"/>
  <c r="I329" i="233"/>
  <c r="I344" i="233"/>
  <c r="I338" i="233"/>
  <c r="I336" i="233"/>
  <c r="N61" i="232"/>
  <c r="H199" i="233"/>
  <c r="O199" i="233" s="1"/>
  <c r="G200" i="233" s="1"/>
  <c r="D163" i="231"/>
  <c r="E162" i="231"/>
  <c r="C163" i="231"/>
  <c r="B163" i="231" s="1"/>
  <c r="N35" i="232"/>
  <c r="J451" i="233"/>
  <c r="O451" i="233"/>
  <c r="G452" i="233" s="1"/>
  <c r="K240" i="232"/>
  <c r="I258" i="232"/>
  <c r="N267" i="232"/>
  <c r="J35" i="231"/>
  <c r="K35" i="231" s="1"/>
  <c r="M35" i="231" s="1"/>
  <c r="O35" i="231"/>
  <c r="G36" i="231" s="1"/>
  <c r="N133" i="233"/>
  <c r="H133" i="233"/>
  <c r="O133" i="233" s="1"/>
  <c r="G134" i="233" s="1"/>
  <c r="C520" i="233"/>
  <c r="B520" i="233" s="1"/>
  <c r="D520" i="233"/>
  <c r="E519" i="233"/>
  <c r="C277" i="231"/>
  <c r="B277" i="231" s="1"/>
  <c r="E276" i="231"/>
  <c r="D277" i="231"/>
  <c r="O36" i="232"/>
  <c r="G37" i="232" s="1"/>
  <c r="M420" i="233"/>
  <c r="M450" i="233"/>
  <c r="D492" i="233"/>
  <c r="E491" i="233"/>
  <c r="C492" i="233"/>
  <c r="B492" i="233" s="1"/>
  <c r="D336" i="233"/>
  <c r="E335" i="233"/>
  <c r="C336" i="233"/>
  <c r="B336" i="233" s="1"/>
  <c r="H91" i="232"/>
  <c r="O91" i="232" s="1"/>
  <c r="G92" i="232" s="1"/>
  <c r="H92" i="231"/>
  <c r="O92" i="231" s="1"/>
  <c r="G93" i="231" s="1"/>
  <c r="C304" i="233"/>
  <c r="B304" i="233" s="1"/>
  <c r="E303" i="233"/>
  <c r="D304" i="233"/>
  <c r="C368" i="233"/>
  <c r="B368" i="233" s="1"/>
  <c r="D368" i="233"/>
  <c r="E367" i="233"/>
  <c r="I229" i="231"/>
  <c r="I213" i="231"/>
  <c r="I225" i="231"/>
  <c r="I227" i="231"/>
  <c r="I223" i="231"/>
  <c r="I226" i="231"/>
  <c r="I228" i="231"/>
  <c r="I216" i="231"/>
  <c r="I219" i="231"/>
  <c r="H231" i="231"/>
  <c r="I214" i="231"/>
  <c r="I224" i="231"/>
  <c r="I218" i="231"/>
  <c r="I222" i="231"/>
  <c r="I217" i="231"/>
  <c r="I221" i="231"/>
  <c r="I220" i="231"/>
  <c r="I215" i="231"/>
  <c r="D460" i="233"/>
  <c r="E459" i="233"/>
  <c r="C460" i="233"/>
  <c r="B460" i="233" s="1"/>
  <c r="C277" i="232"/>
  <c r="B277" i="232" s="1"/>
  <c r="E276" i="232"/>
  <c r="D277" i="232"/>
  <c r="Q49" i="233"/>
  <c r="R49" i="233"/>
  <c r="D193" i="231"/>
  <c r="E192" i="231"/>
  <c r="C193" i="231"/>
  <c r="B193" i="231" s="1"/>
  <c r="I307" i="233"/>
  <c r="I313" i="233"/>
  <c r="I303" i="233"/>
  <c r="I302" i="233"/>
  <c r="I308" i="233"/>
  <c r="I306" i="233"/>
  <c r="I297" i="233"/>
  <c r="I314" i="233"/>
  <c r="I299" i="233"/>
  <c r="I309" i="233"/>
  <c r="I300" i="233"/>
  <c r="I298" i="233"/>
  <c r="I311" i="233"/>
  <c r="I312" i="233"/>
  <c r="H317" i="233"/>
  <c r="I296" i="233"/>
  <c r="I304" i="233"/>
  <c r="I310" i="233"/>
  <c r="I315" i="233"/>
  <c r="I305" i="233"/>
  <c r="I301" i="233"/>
  <c r="N153" i="231"/>
  <c r="C102" i="232"/>
  <c r="B102" i="232" s="1"/>
  <c r="D102" i="232"/>
  <c r="E101" i="232"/>
  <c r="D251" i="231"/>
  <c r="E250" i="231"/>
  <c r="C251" i="231"/>
  <c r="B251" i="231" s="1"/>
  <c r="H390" i="233"/>
  <c r="N390" i="233" s="1"/>
  <c r="E221" i="232"/>
  <c r="D222" i="232"/>
  <c r="C222" i="232"/>
  <c r="B222" i="232" s="1"/>
  <c r="N357" i="233"/>
  <c r="O101" i="233"/>
  <c r="G102" i="233" s="1"/>
  <c r="D176" i="233"/>
  <c r="C176" i="233"/>
  <c r="B176" i="233" s="1"/>
  <c r="E175" i="233"/>
  <c r="O422" i="233"/>
  <c r="G423" i="233" s="1"/>
  <c r="J422" i="233"/>
  <c r="K422" i="233" s="1"/>
  <c r="M422" i="233" s="1"/>
  <c r="O269" i="231"/>
  <c r="G270" i="231" s="1"/>
  <c r="J269" i="231"/>
  <c r="D132" i="231"/>
  <c r="E131" i="231"/>
  <c r="C132" i="231"/>
  <c r="B132" i="231" s="1"/>
  <c r="O166" i="233"/>
  <c r="G167" i="233" s="1"/>
  <c r="I243" i="231"/>
  <c r="I252" i="231"/>
  <c r="I253" i="231"/>
  <c r="I245" i="231"/>
  <c r="I256" i="231"/>
  <c r="I250" i="231"/>
  <c r="I242" i="231"/>
  <c r="I255" i="231"/>
  <c r="I251" i="231"/>
  <c r="I254" i="231"/>
  <c r="I241" i="231"/>
  <c r="I247" i="231"/>
  <c r="I248" i="231"/>
  <c r="H258" i="231"/>
  <c r="I249" i="231"/>
  <c r="I240" i="231"/>
  <c r="O240" i="231" s="1"/>
  <c r="G241" i="231" s="1"/>
  <c r="I244" i="231"/>
  <c r="I246" i="231"/>
  <c r="H184" i="232"/>
  <c r="O184" i="232" s="1"/>
  <c r="G185" i="232" s="1"/>
  <c r="D578" i="233"/>
  <c r="E577" i="233"/>
  <c r="C578" i="233"/>
  <c r="B578" i="233" s="1"/>
  <c r="E239" i="233"/>
  <c r="C240" i="233"/>
  <c r="B240" i="233" s="1"/>
  <c r="D240" i="233"/>
  <c r="C142" i="233"/>
  <c r="B142" i="233" s="1"/>
  <c r="D142" i="233"/>
  <c r="E141" i="233"/>
  <c r="D132" i="232"/>
  <c r="E131" i="232"/>
  <c r="C132" i="232"/>
  <c r="B132" i="232" s="1"/>
  <c r="D109" i="233"/>
  <c r="E108" i="233"/>
  <c r="C109" i="233"/>
  <c r="B109" i="233" s="1"/>
  <c r="D250" i="232"/>
  <c r="E249" i="232"/>
  <c r="C250" i="232"/>
  <c r="B250" i="232" s="1"/>
  <c r="N34" i="231"/>
  <c r="H66" i="233"/>
  <c r="O66" i="233" s="1"/>
  <c r="G67" i="233" s="1"/>
  <c r="C399" i="233"/>
  <c r="B399" i="233" s="1"/>
  <c r="E398" i="233"/>
  <c r="D399" i="233"/>
  <c r="E43" i="233"/>
  <c r="D44" i="233"/>
  <c r="C44" i="233"/>
  <c r="B44" i="233" s="1"/>
  <c r="B37" i="231"/>
  <c r="D37" i="231"/>
  <c r="R44" i="232"/>
  <c r="Q44" i="232"/>
  <c r="N104" i="235" l="1"/>
  <c r="N35" i="231"/>
  <c r="N66" i="233"/>
  <c r="N123" i="231"/>
  <c r="N184" i="231"/>
  <c r="O358" i="233"/>
  <c r="G359" i="233" s="1"/>
  <c r="H72" i="235"/>
  <c r="N72" i="235" s="1"/>
  <c r="H106" i="235"/>
  <c r="N106" i="235" s="1"/>
  <c r="K201" i="235"/>
  <c r="D44" i="235"/>
  <c r="B44" i="235"/>
  <c r="C179" i="235"/>
  <c r="B179" i="235" s="1"/>
  <c r="E178" i="235"/>
  <c r="D179" i="235"/>
  <c r="D115" i="235"/>
  <c r="E114" i="235"/>
  <c r="C115" i="235"/>
  <c r="B115" i="235" s="1"/>
  <c r="C240" i="235"/>
  <c r="B240" i="235" s="1"/>
  <c r="E239" i="235"/>
  <c r="D240" i="235"/>
  <c r="I60" i="235"/>
  <c r="K39" i="235"/>
  <c r="N71" i="235"/>
  <c r="C147" i="235"/>
  <c r="B147" i="235" s="1"/>
  <c r="D147" i="235"/>
  <c r="E146" i="235"/>
  <c r="O138" i="235"/>
  <c r="G139" i="235" s="1"/>
  <c r="R46" i="235"/>
  <c r="Q46" i="235"/>
  <c r="G168" i="235"/>
  <c r="I250" i="235"/>
  <c r="K229" i="235"/>
  <c r="O229" i="235"/>
  <c r="G230" i="235" s="1"/>
  <c r="N201" i="235"/>
  <c r="N105" i="235"/>
  <c r="D212" i="235"/>
  <c r="E211" i="235"/>
  <c r="C212" i="235"/>
  <c r="B212" i="235" s="1"/>
  <c r="O202" i="235"/>
  <c r="G203" i="235" s="1"/>
  <c r="J202" i="235"/>
  <c r="K202" i="235" s="1"/>
  <c r="M202" i="235" s="1"/>
  <c r="C83" i="235"/>
  <c r="B83" i="235" s="1"/>
  <c r="E82" i="235"/>
  <c r="D83" i="235"/>
  <c r="H37" i="234"/>
  <c r="D41" i="234"/>
  <c r="B41" i="234"/>
  <c r="J213" i="232"/>
  <c r="H213" i="232"/>
  <c r="N213" i="232" s="1"/>
  <c r="H155" i="231"/>
  <c r="N155" i="231" s="1"/>
  <c r="H67" i="233"/>
  <c r="O67" i="233" s="1"/>
  <c r="G68" i="233" s="1"/>
  <c r="J156" i="232"/>
  <c r="H156" i="232"/>
  <c r="J185" i="232"/>
  <c r="H185" i="232"/>
  <c r="H124" i="231"/>
  <c r="N124" i="231" s="1"/>
  <c r="J185" i="231"/>
  <c r="H185" i="231"/>
  <c r="H93" i="231"/>
  <c r="O93" i="231" s="1"/>
  <c r="G94" i="231" s="1"/>
  <c r="H92" i="232"/>
  <c r="O92" i="232" s="1"/>
  <c r="G93" i="232" s="1"/>
  <c r="H61" i="231"/>
  <c r="O61" i="231" s="1"/>
  <c r="G62" i="231" s="1"/>
  <c r="H200" i="233"/>
  <c r="H232" i="233"/>
  <c r="H123" i="232"/>
  <c r="N123" i="232" s="1"/>
  <c r="H263" i="233"/>
  <c r="O263" i="233" s="1"/>
  <c r="G264" i="233" s="1"/>
  <c r="N263" i="233"/>
  <c r="D45" i="233"/>
  <c r="C45" i="233"/>
  <c r="B45" i="233" s="1"/>
  <c r="E44" i="233"/>
  <c r="N199" i="233"/>
  <c r="I348" i="233"/>
  <c r="K327" i="233"/>
  <c r="D431" i="233"/>
  <c r="E430" i="233"/>
  <c r="C431" i="233"/>
  <c r="B431" i="233" s="1"/>
  <c r="K510" i="233"/>
  <c r="E101" i="231"/>
  <c r="D102" i="231"/>
  <c r="C102" i="231"/>
  <c r="B102" i="231" s="1"/>
  <c r="N212" i="232"/>
  <c r="O62" i="232"/>
  <c r="G63" i="232" s="1"/>
  <c r="M240" i="232"/>
  <c r="E176" i="233"/>
  <c r="D177" i="233"/>
  <c r="C177" i="233"/>
  <c r="B177" i="233" s="1"/>
  <c r="I258" i="231"/>
  <c r="K240" i="231"/>
  <c r="D194" i="231"/>
  <c r="E193" i="231"/>
  <c r="C194" i="231"/>
  <c r="B194" i="231" s="1"/>
  <c r="E368" i="233"/>
  <c r="D369" i="233"/>
  <c r="C369" i="233"/>
  <c r="B369" i="233" s="1"/>
  <c r="N91" i="232"/>
  <c r="J452" i="233"/>
  <c r="K452" i="233" s="1"/>
  <c r="M452" i="233" s="1"/>
  <c r="O452" i="233"/>
  <c r="G453" i="233" s="1"/>
  <c r="J571" i="233"/>
  <c r="O571" i="233"/>
  <c r="G572" i="233" s="1"/>
  <c r="D76" i="233"/>
  <c r="E75" i="233"/>
  <c r="C76" i="233"/>
  <c r="B76" i="233" s="1"/>
  <c r="E520" i="233"/>
  <c r="C521" i="233"/>
  <c r="B521" i="233" s="1"/>
  <c r="D521" i="233"/>
  <c r="K269" i="231"/>
  <c r="I407" i="233"/>
  <c r="I401" i="233"/>
  <c r="I396" i="233"/>
  <c r="I409" i="233"/>
  <c r="I404" i="233"/>
  <c r="I393" i="233"/>
  <c r="I397" i="233"/>
  <c r="I402" i="233"/>
  <c r="I394" i="233"/>
  <c r="I400" i="233"/>
  <c r="I390" i="233"/>
  <c r="O390" i="233" s="1"/>
  <c r="G391" i="233" s="1"/>
  <c r="I408" i="233"/>
  <c r="I392" i="233"/>
  <c r="I398" i="233"/>
  <c r="I403" i="233"/>
  <c r="I405" i="233"/>
  <c r="I399" i="233"/>
  <c r="I391" i="233"/>
  <c r="H411" i="233"/>
  <c r="I395" i="233"/>
  <c r="I406" i="233"/>
  <c r="K451" i="233"/>
  <c r="D164" i="232"/>
  <c r="E163" i="232"/>
  <c r="C164" i="232"/>
  <c r="B164" i="232" s="1"/>
  <c r="D37" i="232"/>
  <c r="B37" i="232"/>
  <c r="N155" i="232"/>
  <c r="N60" i="231"/>
  <c r="D133" i="231"/>
  <c r="E132" i="231"/>
  <c r="C133" i="231"/>
  <c r="B133" i="231" s="1"/>
  <c r="C133" i="232"/>
  <c r="B133" i="232" s="1"/>
  <c r="D133" i="232"/>
  <c r="E132" i="232"/>
  <c r="D579" i="233"/>
  <c r="E578" i="233"/>
  <c r="C579" i="233"/>
  <c r="B579" i="233" s="1"/>
  <c r="N269" i="231"/>
  <c r="R50" i="233"/>
  <c r="Q50" i="233"/>
  <c r="C461" i="233"/>
  <c r="B461" i="233" s="1"/>
  <c r="E460" i="233"/>
  <c r="D461" i="233"/>
  <c r="N36" i="232"/>
  <c r="H134" i="233"/>
  <c r="O134" i="233" s="1"/>
  <c r="G135" i="233" s="1"/>
  <c r="N451" i="233"/>
  <c r="N570" i="233"/>
  <c r="D400" i="233"/>
  <c r="E399" i="233"/>
  <c r="C400" i="233"/>
  <c r="B400" i="233" s="1"/>
  <c r="D251" i="232"/>
  <c r="E250" i="232"/>
  <c r="C251" i="232"/>
  <c r="B251" i="232" s="1"/>
  <c r="J270" i="231"/>
  <c r="K270" i="231" s="1"/>
  <c r="M270" i="231" s="1"/>
  <c r="O270" i="231"/>
  <c r="G271" i="231" s="1"/>
  <c r="H102" i="233"/>
  <c r="D493" i="233"/>
  <c r="E492" i="233"/>
  <c r="C493" i="233"/>
  <c r="B493" i="233" s="1"/>
  <c r="O37" i="232"/>
  <c r="G38" i="232" s="1"/>
  <c r="O481" i="233"/>
  <c r="G482" i="233" s="1"/>
  <c r="J481" i="233"/>
  <c r="D551" i="233"/>
  <c r="E550" i="233"/>
  <c r="C551" i="233"/>
  <c r="B551" i="233" s="1"/>
  <c r="D143" i="233"/>
  <c r="E142" i="233"/>
  <c r="C143" i="233"/>
  <c r="B143" i="233" s="1"/>
  <c r="D252" i="231"/>
  <c r="E251" i="231"/>
  <c r="C252" i="231"/>
  <c r="B252" i="231" s="1"/>
  <c r="E304" i="233"/>
  <c r="D305" i="233"/>
  <c r="C305" i="233"/>
  <c r="B305" i="233" s="1"/>
  <c r="D278" i="231"/>
  <c r="C278" i="231"/>
  <c r="B278" i="231" s="1"/>
  <c r="E277" i="231"/>
  <c r="Q45" i="231"/>
  <c r="R45" i="231"/>
  <c r="O539" i="233"/>
  <c r="G540" i="233" s="1"/>
  <c r="J539" i="233"/>
  <c r="D223" i="231"/>
  <c r="E222" i="231"/>
  <c r="C223" i="231"/>
  <c r="B223" i="231" s="1"/>
  <c r="N184" i="232"/>
  <c r="N422" i="233"/>
  <c r="D278" i="232"/>
  <c r="E277" i="232"/>
  <c r="C278" i="232"/>
  <c r="B278" i="232" s="1"/>
  <c r="O36" i="231"/>
  <c r="G37" i="231" s="1"/>
  <c r="J36" i="231"/>
  <c r="K36" i="231" s="1"/>
  <c r="M36" i="231" s="1"/>
  <c r="N122" i="232"/>
  <c r="M480" i="233"/>
  <c r="M538" i="233"/>
  <c r="C195" i="232"/>
  <c r="B195" i="232" s="1"/>
  <c r="D195" i="232"/>
  <c r="E194" i="232"/>
  <c r="O242" i="232"/>
  <c r="G243" i="232" s="1"/>
  <c r="J242" i="232"/>
  <c r="K242" i="232" s="1"/>
  <c r="M242" i="232" s="1"/>
  <c r="N231" i="233"/>
  <c r="H167" i="233"/>
  <c r="O167" i="233" s="1"/>
  <c r="G168" i="233" s="1"/>
  <c r="J423" i="233"/>
  <c r="K423" i="233" s="1"/>
  <c r="M423" i="233" s="1"/>
  <c r="O423" i="233"/>
  <c r="G424" i="233" s="1"/>
  <c r="I317" i="233"/>
  <c r="K296" i="233"/>
  <c r="O296" i="233"/>
  <c r="G297" i="233" s="1"/>
  <c r="N268" i="232"/>
  <c r="C70" i="231"/>
  <c r="B70" i="231" s="1"/>
  <c r="E69" i="231"/>
  <c r="D70" i="231"/>
  <c r="C71" i="232"/>
  <c r="B71" i="232" s="1"/>
  <c r="E70" i="232"/>
  <c r="D71" i="232"/>
  <c r="O327" i="233"/>
  <c r="G328" i="233" s="1"/>
  <c r="H359" i="233"/>
  <c r="N359" i="233"/>
  <c r="R45" i="232"/>
  <c r="Q45" i="232"/>
  <c r="C38" i="231"/>
  <c r="E37" i="231"/>
  <c r="E240" i="233"/>
  <c r="D241" i="233"/>
  <c r="C241" i="233"/>
  <c r="B241" i="233" s="1"/>
  <c r="D223" i="232"/>
  <c r="C223" i="232"/>
  <c r="B223" i="232" s="1"/>
  <c r="E222" i="232"/>
  <c r="K213" i="231"/>
  <c r="I231" i="231"/>
  <c r="O213" i="231"/>
  <c r="G214" i="231" s="1"/>
  <c r="N92" i="231"/>
  <c r="O269" i="232"/>
  <c r="G270" i="232" s="1"/>
  <c r="J269" i="232"/>
  <c r="K269" i="232" s="1"/>
  <c r="N40" i="233"/>
  <c r="D273" i="233"/>
  <c r="C273" i="233"/>
  <c r="B273" i="233" s="1"/>
  <c r="E272" i="233"/>
  <c r="D209" i="233"/>
  <c r="E208" i="233"/>
  <c r="C209" i="233"/>
  <c r="B209" i="233" s="1"/>
  <c r="N154" i="231"/>
  <c r="N262" i="233"/>
  <c r="O241" i="231"/>
  <c r="G242" i="231" s="1"/>
  <c r="J241" i="231"/>
  <c r="K241" i="231" s="1"/>
  <c r="M241" i="231" s="1"/>
  <c r="D103" i="232"/>
  <c r="E102" i="232"/>
  <c r="C103" i="232"/>
  <c r="B103" i="232" s="1"/>
  <c r="D110" i="233"/>
  <c r="E109" i="233"/>
  <c r="C110" i="233"/>
  <c r="B110" i="233" s="1"/>
  <c r="C337" i="233"/>
  <c r="B337" i="233" s="1"/>
  <c r="D337" i="233"/>
  <c r="E336" i="233"/>
  <c r="C164" i="231"/>
  <c r="B164" i="231" s="1"/>
  <c r="D164" i="231"/>
  <c r="E163" i="231"/>
  <c r="J511" i="233"/>
  <c r="K511" i="233" s="1"/>
  <c r="M511" i="233" s="1"/>
  <c r="O511" i="233"/>
  <c r="G512" i="233" s="1"/>
  <c r="N511" i="233"/>
  <c r="J41" i="233"/>
  <c r="K41" i="233" s="1"/>
  <c r="M41" i="233" s="1"/>
  <c r="O41" i="233"/>
  <c r="G42" i="233" s="1"/>
  <c r="N242" i="232" l="1"/>
  <c r="N61" i="231"/>
  <c r="N270" i="231"/>
  <c r="N241" i="231"/>
  <c r="N423" i="233"/>
  <c r="N452" i="233"/>
  <c r="N202" i="235"/>
  <c r="D241" i="235"/>
  <c r="E240" i="235"/>
  <c r="C241" i="235"/>
  <c r="B241" i="235" s="1"/>
  <c r="O203" i="235"/>
  <c r="G204" i="235" s="1"/>
  <c r="J203" i="235"/>
  <c r="K203" i="235" s="1"/>
  <c r="M203" i="235" s="1"/>
  <c r="E147" i="235"/>
  <c r="D148" i="235"/>
  <c r="C148" i="235"/>
  <c r="B148" i="235" s="1"/>
  <c r="E44" i="235"/>
  <c r="C45" i="235"/>
  <c r="J230" i="235"/>
  <c r="N230" i="235" s="1"/>
  <c r="O230" i="235"/>
  <c r="G231" i="235" s="1"/>
  <c r="M201" i="235"/>
  <c r="D84" i="235"/>
  <c r="C84" i="235"/>
  <c r="B84" i="235" s="1"/>
  <c r="E83" i="235"/>
  <c r="M229" i="235"/>
  <c r="R47" i="235"/>
  <c r="Q47" i="235"/>
  <c r="C180" i="235"/>
  <c r="B180" i="235" s="1"/>
  <c r="D180" i="235"/>
  <c r="E179" i="235"/>
  <c r="D213" i="235"/>
  <c r="E212" i="235"/>
  <c r="C213" i="235"/>
  <c r="B213" i="235" s="1"/>
  <c r="O106" i="235"/>
  <c r="G107" i="235" s="1"/>
  <c r="C116" i="235"/>
  <c r="B116" i="235" s="1"/>
  <c r="E115" i="235"/>
  <c r="D116" i="235"/>
  <c r="H168" i="235"/>
  <c r="O168" i="235" s="1"/>
  <c r="G169" i="235" s="1"/>
  <c r="H139" i="235"/>
  <c r="N139" i="235" s="1"/>
  <c r="M39" i="235"/>
  <c r="O72" i="235"/>
  <c r="G73" i="235" s="1"/>
  <c r="E41" i="234"/>
  <c r="C42" i="234"/>
  <c r="N37" i="234"/>
  <c r="H168" i="233"/>
  <c r="O391" i="233"/>
  <c r="G392" i="233" s="1"/>
  <c r="J391" i="233"/>
  <c r="K391" i="233" s="1"/>
  <c r="M391" i="233" s="1"/>
  <c r="H94" i="231"/>
  <c r="N94" i="231" s="1"/>
  <c r="H68" i="233"/>
  <c r="N68" i="233" s="1"/>
  <c r="H62" i="231"/>
  <c r="O62" i="231" s="1"/>
  <c r="G63" i="231" s="1"/>
  <c r="H135" i="233"/>
  <c r="H93" i="232"/>
  <c r="N93" i="232" s="1"/>
  <c r="D401" i="233"/>
  <c r="E400" i="233"/>
  <c r="C401" i="233"/>
  <c r="B401" i="233" s="1"/>
  <c r="M296" i="233"/>
  <c r="E521" i="233"/>
  <c r="D522" i="233"/>
  <c r="C522" i="233"/>
  <c r="B522" i="233" s="1"/>
  <c r="J63" i="232"/>
  <c r="H63" i="232"/>
  <c r="I197" i="231"/>
  <c r="I198" i="231"/>
  <c r="I187" i="231"/>
  <c r="I189" i="231"/>
  <c r="I201" i="231"/>
  <c r="I194" i="231"/>
  <c r="I195" i="231"/>
  <c r="I191" i="231"/>
  <c r="H203" i="231"/>
  <c r="I192" i="231"/>
  <c r="I199" i="231"/>
  <c r="I186" i="231"/>
  <c r="I193" i="231"/>
  <c r="I185" i="231"/>
  <c r="I196" i="231"/>
  <c r="I200" i="231"/>
  <c r="I188" i="231"/>
  <c r="I190" i="231"/>
  <c r="C111" i="233"/>
  <c r="B111" i="233" s="1"/>
  <c r="D111" i="233"/>
  <c r="E110" i="233"/>
  <c r="D104" i="232"/>
  <c r="E103" i="232"/>
  <c r="C104" i="232"/>
  <c r="B104" i="232" s="1"/>
  <c r="O214" i="231"/>
  <c r="G215" i="231" s="1"/>
  <c r="J214" i="231"/>
  <c r="N214" i="231" s="1"/>
  <c r="E241" i="233"/>
  <c r="D242" i="233"/>
  <c r="C242" i="233"/>
  <c r="B242" i="233" s="1"/>
  <c r="J424" i="233"/>
  <c r="K424" i="233" s="1"/>
  <c r="O424" i="233"/>
  <c r="G425" i="233" s="1"/>
  <c r="O243" i="232"/>
  <c r="G244" i="232" s="1"/>
  <c r="J243" i="232"/>
  <c r="K243" i="232" s="1"/>
  <c r="M243" i="232" s="1"/>
  <c r="J453" i="233"/>
  <c r="O453" i="233"/>
  <c r="G454" i="233" s="1"/>
  <c r="O124" i="231"/>
  <c r="G125" i="231" s="1"/>
  <c r="N67" i="233"/>
  <c r="I120" i="233"/>
  <c r="I119" i="233"/>
  <c r="I121" i="233"/>
  <c r="I110" i="233"/>
  <c r="I111" i="233"/>
  <c r="I107" i="233"/>
  <c r="I103" i="233"/>
  <c r="I104" i="233"/>
  <c r="I113" i="233"/>
  <c r="I112" i="233"/>
  <c r="I102" i="233"/>
  <c r="O102" i="233" s="1"/>
  <c r="G103" i="233" s="1"/>
  <c r="I105" i="233"/>
  <c r="I117" i="233"/>
  <c r="I116" i="233"/>
  <c r="H123" i="233"/>
  <c r="I106" i="233"/>
  <c r="I109" i="233"/>
  <c r="I115" i="233"/>
  <c r="I114" i="233"/>
  <c r="I118" i="233"/>
  <c r="I108" i="233"/>
  <c r="O271" i="231"/>
  <c r="G272" i="231" s="1"/>
  <c r="N271" i="231"/>
  <c r="J271" i="231"/>
  <c r="K271" i="231" s="1"/>
  <c r="M271" i="231" s="1"/>
  <c r="D274" i="233"/>
  <c r="E273" i="233"/>
  <c r="C274" i="233"/>
  <c r="B274" i="233" s="1"/>
  <c r="N36" i="231"/>
  <c r="D494" i="233"/>
  <c r="E493" i="233"/>
  <c r="C494" i="233"/>
  <c r="B494" i="233" s="1"/>
  <c r="R51" i="233"/>
  <c r="Q51" i="233"/>
  <c r="M240" i="231"/>
  <c r="C103" i="231"/>
  <c r="B103" i="231" s="1"/>
  <c r="E102" i="231"/>
  <c r="D103" i="231"/>
  <c r="O123" i="232"/>
  <c r="G124" i="232" s="1"/>
  <c r="K571" i="233"/>
  <c r="M571" i="233" s="1"/>
  <c r="J512" i="233"/>
  <c r="K512" i="233" s="1"/>
  <c r="M512" i="233" s="1"/>
  <c r="O512" i="233"/>
  <c r="G513" i="233" s="1"/>
  <c r="M213" i="231"/>
  <c r="D196" i="232"/>
  <c r="E195" i="232"/>
  <c r="C196" i="232"/>
  <c r="B196" i="232" s="1"/>
  <c r="J37" i="231"/>
  <c r="K37" i="231" s="1"/>
  <c r="M37" i="231" s="1"/>
  <c r="O37" i="231"/>
  <c r="G38" i="231" s="1"/>
  <c r="C552" i="233"/>
  <c r="B552" i="233" s="1"/>
  <c r="D552" i="233"/>
  <c r="E551" i="233"/>
  <c r="N92" i="232"/>
  <c r="O155" i="231"/>
  <c r="G156" i="231" s="1"/>
  <c r="C580" i="233"/>
  <c r="B580" i="233" s="1"/>
  <c r="D580" i="233"/>
  <c r="E579" i="233"/>
  <c r="C38" i="232"/>
  <c r="E37" i="232"/>
  <c r="K481" i="233"/>
  <c r="C165" i="232"/>
  <c r="B165" i="232" s="1"/>
  <c r="D165" i="232"/>
  <c r="E164" i="232"/>
  <c r="H203" i="232"/>
  <c r="I201" i="232"/>
  <c r="I185" i="232"/>
  <c r="O185" i="232" s="1"/>
  <c r="G186" i="232" s="1"/>
  <c r="I198" i="232"/>
  <c r="I199" i="232"/>
  <c r="I186" i="232"/>
  <c r="I194" i="232"/>
  <c r="I187" i="232"/>
  <c r="I193" i="232"/>
  <c r="I191" i="232"/>
  <c r="I196" i="232"/>
  <c r="I195" i="232"/>
  <c r="I192" i="232"/>
  <c r="I188" i="232"/>
  <c r="I189" i="232"/>
  <c r="I197" i="232"/>
  <c r="I200" i="232"/>
  <c r="I190" i="232"/>
  <c r="E337" i="233"/>
  <c r="D338" i="233"/>
  <c r="C338" i="233"/>
  <c r="B338" i="233" s="1"/>
  <c r="O242" i="231"/>
  <c r="G243" i="231" s="1"/>
  <c r="J242" i="231"/>
  <c r="K242" i="231" s="1"/>
  <c r="M242" i="231" s="1"/>
  <c r="M269" i="232"/>
  <c r="N167" i="233"/>
  <c r="D224" i="231"/>
  <c r="E223" i="231"/>
  <c r="C224" i="231"/>
  <c r="B224" i="231" s="1"/>
  <c r="E278" i="231"/>
  <c r="D279" i="231"/>
  <c r="C279" i="231"/>
  <c r="B279" i="231" s="1"/>
  <c r="C253" i="231"/>
  <c r="B253" i="231" s="1"/>
  <c r="D253" i="231"/>
  <c r="E252" i="231"/>
  <c r="N481" i="233"/>
  <c r="N134" i="233"/>
  <c r="D178" i="233"/>
  <c r="E177" i="233"/>
  <c r="C178" i="233"/>
  <c r="B178" i="233" s="1"/>
  <c r="M510" i="233"/>
  <c r="C224" i="232"/>
  <c r="B224" i="232" s="1"/>
  <c r="D224" i="232"/>
  <c r="E223" i="232"/>
  <c r="D195" i="231"/>
  <c r="E194" i="231"/>
  <c r="C195" i="231"/>
  <c r="B195" i="231" s="1"/>
  <c r="D165" i="231"/>
  <c r="E164" i="231"/>
  <c r="C165" i="231"/>
  <c r="B165" i="231" s="1"/>
  <c r="N269" i="232"/>
  <c r="B38" i="231"/>
  <c r="D38" i="231"/>
  <c r="J482" i="233"/>
  <c r="K482" i="233" s="1"/>
  <c r="M482" i="233" s="1"/>
  <c r="O482" i="233"/>
  <c r="G483" i="233" s="1"/>
  <c r="D252" i="232"/>
  <c r="E251" i="232"/>
  <c r="C252" i="232"/>
  <c r="B252" i="232" s="1"/>
  <c r="M451" i="233"/>
  <c r="D77" i="233"/>
  <c r="E76" i="233"/>
  <c r="C77" i="233"/>
  <c r="B77" i="233" s="1"/>
  <c r="D370" i="233"/>
  <c r="E369" i="233"/>
  <c r="C370" i="233"/>
  <c r="B370" i="233" s="1"/>
  <c r="I237" i="233"/>
  <c r="I241" i="233"/>
  <c r="I242" i="233"/>
  <c r="I240" i="233"/>
  <c r="I248" i="233"/>
  <c r="I233" i="233"/>
  <c r="I247" i="233"/>
  <c r="I235" i="233"/>
  <c r="I244" i="233"/>
  <c r="I238" i="233"/>
  <c r="I249" i="233"/>
  <c r="I250" i="233"/>
  <c r="I251" i="233"/>
  <c r="I239" i="233"/>
  <c r="I245" i="233"/>
  <c r="I236" i="233"/>
  <c r="I243" i="233"/>
  <c r="I234" i="233"/>
  <c r="I232" i="233"/>
  <c r="O232" i="233" s="1"/>
  <c r="G233" i="233" s="1"/>
  <c r="I246" i="233"/>
  <c r="H253" i="233"/>
  <c r="D210" i="233"/>
  <c r="E209" i="233"/>
  <c r="C210" i="233"/>
  <c r="B210" i="233" s="1"/>
  <c r="D71" i="231"/>
  <c r="E70" i="231"/>
  <c r="C71" i="231"/>
  <c r="B71" i="231" s="1"/>
  <c r="J270" i="232"/>
  <c r="K270" i="232" s="1"/>
  <c r="M270" i="232" s="1"/>
  <c r="O270" i="232"/>
  <c r="G271" i="232" s="1"/>
  <c r="J328" i="233"/>
  <c r="N328" i="233" s="1"/>
  <c r="O328" i="233"/>
  <c r="G329" i="233" s="1"/>
  <c r="K539" i="233"/>
  <c r="D306" i="233"/>
  <c r="E305" i="233"/>
  <c r="C306" i="233"/>
  <c r="B306" i="233" s="1"/>
  <c r="D134" i="231"/>
  <c r="E133" i="231"/>
  <c r="C134" i="231"/>
  <c r="B134" i="231" s="1"/>
  <c r="N232" i="233"/>
  <c r="N93" i="231"/>
  <c r="N185" i="232"/>
  <c r="I219" i="232"/>
  <c r="I215" i="232"/>
  <c r="I216" i="232"/>
  <c r="H231" i="232"/>
  <c r="I222" i="232"/>
  <c r="I224" i="232"/>
  <c r="I217" i="232"/>
  <c r="I229" i="232"/>
  <c r="I213" i="232"/>
  <c r="O213" i="232" s="1"/>
  <c r="G214" i="232" s="1"/>
  <c r="I228" i="232"/>
  <c r="I226" i="232"/>
  <c r="I218" i="232"/>
  <c r="I227" i="232"/>
  <c r="I221" i="232"/>
  <c r="I220" i="232"/>
  <c r="I225" i="232"/>
  <c r="I214" i="232"/>
  <c r="I223" i="232"/>
  <c r="O297" i="233"/>
  <c r="G298" i="233" s="1"/>
  <c r="J297" i="233"/>
  <c r="N297" i="233" s="1"/>
  <c r="H264" i="233"/>
  <c r="N264" i="233" s="1"/>
  <c r="D279" i="232"/>
  <c r="E278" i="232"/>
  <c r="C279" i="232"/>
  <c r="B279" i="232" s="1"/>
  <c r="N539" i="233"/>
  <c r="N102" i="233"/>
  <c r="N571" i="233"/>
  <c r="I218" i="233"/>
  <c r="I202" i="233"/>
  <c r="I217" i="233"/>
  <c r="I208" i="233"/>
  <c r="I207" i="233"/>
  <c r="I214" i="233"/>
  <c r="I219" i="233"/>
  <c r="I205" i="233"/>
  <c r="I216" i="233"/>
  <c r="I200" i="233"/>
  <c r="I211" i="233"/>
  <c r="I201" i="233"/>
  <c r="I204" i="233"/>
  <c r="I203" i="233"/>
  <c r="I212" i="233"/>
  <c r="I209" i="233"/>
  <c r="I210" i="233"/>
  <c r="H221" i="233"/>
  <c r="I213" i="233"/>
  <c r="I206" i="233"/>
  <c r="I215" i="233"/>
  <c r="I167" i="232"/>
  <c r="I158" i="232"/>
  <c r="I156" i="232"/>
  <c r="I166" i="232"/>
  <c r="I160" i="232"/>
  <c r="I168" i="232"/>
  <c r="I171" i="232"/>
  <c r="I170" i="232"/>
  <c r="I162" i="232"/>
  <c r="I159" i="232"/>
  <c r="I163" i="232"/>
  <c r="I161" i="232"/>
  <c r="I165" i="232"/>
  <c r="I172" i="232"/>
  <c r="I164" i="232"/>
  <c r="I157" i="232"/>
  <c r="I169" i="232"/>
  <c r="H174" i="232"/>
  <c r="R46" i="231"/>
  <c r="Q46" i="231"/>
  <c r="I367" i="233"/>
  <c r="I363" i="233"/>
  <c r="I378" i="233"/>
  <c r="I372" i="233"/>
  <c r="I364" i="233"/>
  <c r="I370" i="233"/>
  <c r="I362" i="233"/>
  <c r="I371" i="233"/>
  <c r="I374" i="233"/>
  <c r="I359" i="233"/>
  <c r="I366" i="233"/>
  <c r="I365" i="233"/>
  <c r="I360" i="233"/>
  <c r="I375" i="233"/>
  <c r="I361" i="233"/>
  <c r="H380" i="233"/>
  <c r="I369" i="233"/>
  <c r="I377" i="233"/>
  <c r="I376" i="233"/>
  <c r="I373" i="233"/>
  <c r="I368" i="233"/>
  <c r="D134" i="232"/>
  <c r="E133" i="232"/>
  <c r="C134" i="232"/>
  <c r="B134" i="232" s="1"/>
  <c r="M327" i="233"/>
  <c r="N41" i="233"/>
  <c r="C72" i="232"/>
  <c r="B72" i="232" s="1"/>
  <c r="E71" i="232"/>
  <c r="D72" i="232"/>
  <c r="O42" i="233"/>
  <c r="G43" i="233" s="1"/>
  <c r="J42" i="233"/>
  <c r="K42" i="233" s="1"/>
  <c r="M42" i="233" s="1"/>
  <c r="R46" i="232"/>
  <c r="Q46" i="232"/>
  <c r="O540" i="233"/>
  <c r="G541" i="233" s="1"/>
  <c r="J540" i="233"/>
  <c r="K540" i="233" s="1"/>
  <c r="M540" i="233" s="1"/>
  <c r="D144" i="233"/>
  <c r="E143" i="233"/>
  <c r="C144" i="233"/>
  <c r="B144" i="233" s="1"/>
  <c r="O38" i="232"/>
  <c r="G39" i="232" s="1"/>
  <c r="D462" i="233"/>
  <c r="C462" i="233"/>
  <c r="B462" i="233" s="1"/>
  <c r="E461" i="233"/>
  <c r="I411" i="233"/>
  <c r="K390" i="233"/>
  <c r="M269" i="231"/>
  <c r="J572" i="233"/>
  <c r="K572" i="233" s="1"/>
  <c r="M572" i="233" s="1"/>
  <c r="O572" i="233"/>
  <c r="G573" i="233" s="1"/>
  <c r="D432" i="233"/>
  <c r="E431" i="233"/>
  <c r="C432" i="233"/>
  <c r="B432" i="233" s="1"/>
  <c r="E45" i="233"/>
  <c r="D46" i="233"/>
  <c r="C46" i="233"/>
  <c r="B46" i="233" s="1"/>
  <c r="N200" i="233"/>
  <c r="N185" i="231"/>
  <c r="N156" i="232"/>
  <c r="N168" i="235" l="1"/>
  <c r="O93" i="232"/>
  <c r="G94" i="232" s="1"/>
  <c r="N424" i="233"/>
  <c r="N63" i="232"/>
  <c r="N482" i="233"/>
  <c r="N243" i="232"/>
  <c r="N42" i="233"/>
  <c r="I150" i="235"/>
  <c r="I152" i="235"/>
  <c r="I155" i="235"/>
  <c r="I158" i="235"/>
  <c r="I139" i="235"/>
  <c r="I149" i="235"/>
  <c r="I147" i="235"/>
  <c r="I144" i="235"/>
  <c r="I145" i="235"/>
  <c r="H160" i="235"/>
  <c r="I156" i="235"/>
  <c r="I154" i="235"/>
  <c r="I140" i="235"/>
  <c r="I142" i="235"/>
  <c r="I141" i="235"/>
  <c r="I157" i="235"/>
  <c r="I146" i="235"/>
  <c r="I148" i="235"/>
  <c r="I153" i="235"/>
  <c r="I151" i="235"/>
  <c r="I143" i="235"/>
  <c r="D214" i="235"/>
  <c r="E213" i="235"/>
  <c r="C214" i="235"/>
  <c r="B214" i="235" s="1"/>
  <c r="D149" i="235"/>
  <c r="E148" i="235"/>
  <c r="C149" i="235"/>
  <c r="B149" i="235" s="1"/>
  <c r="H169" i="235"/>
  <c r="O169" i="235" s="1"/>
  <c r="G170" i="235" s="1"/>
  <c r="N203" i="235"/>
  <c r="E84" i="235"/>
  <c r="D85" i="235"/>
  <c r="C85" i="235"/>
  <c r="B85" i="235" s="1"/>
  <c r="C117" i="235"/>
  <c r="B117" i="235" s="1"/>
  <c r="E116" i="235"/>
  <c r="D117" i="235"/>
  <c r="D181" i="235"/>
  <c r="E180" i="235"/>
  <c r="C181" i="235"/>
  <c r="B181" i="235" s="1"/>
  <c r="O204" i="235"/>
  <c r="G205" i="235" s="1"/>
  <c r="N204" i="235"/>
  <c r="J204" i="235"/>
  <c r="O231" i="235"/>
  <c r="G232" i="235" s="1"/>
  <c r="J231" i="235"/>
  <c r="K231" i="235" s="1"/>
  <c r="M231" i="235" s="1"/>
  <c r="K230" i="235"/>
  <c r="H73" i="235"/>
  <c r="O73" i="235" s="1"/>
  <c r="G74" i="235" s="1"/>
  <c r="R48" i="235"/>
  <c r="Q48" i="235"/>
  <c r="D45" i="235"/>
  <c r="B45" i="235"/>
  <c r="D242" i="235"/>
  <c r="E241" i="235"/>
  <c r="C242" i="235"/>
  <c r="B242" i="235" s="1"/>
  <c r="H107" i="235"/>
  <c r="O39" i="235"/>
  <c r="O37" i="234"/>
  <c r="D42" i="234"/>
  <c r="B42" i="234"/>
  <c r="H63" i="231"/>
  <c r="J63" i="231"/>
  <c r="D78" i="233"/>
  <c r="E77" i="233"/>
  <c r="C78" i="233"/>
  <c r="B78" i="233" s="1"/>
  <c r="O43" i="233"/>
  <c r="G44" i="233" s="1"/>
  <c r="J43" i="233"/>
  <c r="K43" i="233" s="1"/>
  <c r="M43" i="233" s="1"/>
  <c r="C307" i="233"/>
  <c r="B307" i="233" s="1"/>
  <c r="E306" i="233"/>
  <c r="D307" i="233"/>
  <c r="D339" i="233"/>
  <c r="C339" i="233"/>
  <c r="B339" i="233" s="1"/>
  <c r="E338" i="233"/>
  <c r="E165" i="232"/>
  <c r="D166" i="232"/>
  <c r="C166" i="232"/>
  <c r="B166" i="232" s="1"/>
  <c r="D197" i="232"/>
  <c r="E196" i="232"/>
  <c r="C197" i="232"/>
  <c r="B197" i="232" s="1"/>
  <c r="K453" i="233"/>
  <c r="K214" i="231"/>
  <c r="H94" i="232"/>
  <c r="O94" i="232" s="1"/>
  <c r="G95" i="232" s="1"/>
  <c r="D495" i="233"/>
  <c r="E494" i="233"/>
  <c r="C495" i="233"/>
  <c r="B495" i="233" s="1"/>
  <c r="E224" i="232"/>
  <c r="D225" i="232"/>
  <c r="C225" i="232"/>
  <c r="B225" i="232" s="1"/>
  <c r="D523" i="233"/>
  <c r="C523" i="233"/>
  <c r="B523" i="233" s="1"/>
  <c r="E522" i="233"/>
  <c r="D145" i="233"/>
  <c r="E144" i="233"/>
  <c r="C145" i="233"/>
  <c r="B145" i="233" s="1"/>
  <c r="D225" i="231"/>
  <c r="E224" i="231"/>
  <c r="C225" i="231"/>
  <c r="B225" i="231" s="1"/>
  <c r="M481" i="233"/>
  <c r="O215" i="231"/>
  <c r="G216" i="231" s="1"/>
  <c r="J215" i="231"/>
  <c r="K215" i="231" s="1"/>
  <c r="M215" i="231" s="1"/>
  <c r="O94" i="231"/>
  <c r="G95" i="231" s="1"/>
  <c r="J156" i="231"/>
  <c r="H156" i="231"/>
  <c r="D73" i="232"/>
  <c r="C73" i="232"/>
  <c r="B73" i="232" s="1"/>
  <c r="E72" i="232"/>
  <c r="C39" i="231"/>
  <c r="J38" i="231"/>
  <c r="K38" i="231" s="1"/>
  <c r="M38" i="231" s="1"/>
  <c r="E38" i="231"/>
  <c r="O233" i="233"/>
  <c r="G234" i="233" s="1"/>
  <c r="J233" i="233"/>
  <c r="M390" i="233"/>
  <c r="K156" i="232"/>
  <c r="I174" i="232"/>
  <c r="O156" i="232"/>
  <c r="G157" i="232" s="1"/>
  <c r="K297" i="233"/>
  <c r="I231" i="232"/>
  <c r="K213" i="232"/>
  <c r="O244" i="232"/>
  <c r="G245" i="232" s="1"/>
  <c r="J244" i="232"/>
  <c r="K244" i="232" s="1"/>
  <c r="N135" i="233"/>
  <c r="D104" i="231"/>
  <c r="C104" i="231"/>
  <c r="B104" i="231" s="1"/>
  <c r="E103" i="231"/>
  <c r="J329" i="233"/>
  <c r="K329" i="233" s="1"/>
  <c r="M329" i="233" s="1"/>
  <c r="O329" i="233"/>
  <c r="G330" i="233" s="1"/>
  <c r="J186" i="232"/>
  <c r="N186" i="232" s="1"/>
  <c r="O186" i="232"/>
  <c r="G187" i="232" s="1"/>
  <c r="D553" i="233"/>
  <c r="E552" i="233"/>
  <c r="C553" i="233"/>
  <c r="B553" i="233" s="1"/>
  <c r="D275" i="233"/>
  <c r="E274" i="233"/>
  <c r="C275" i="233"/>
  <c r="B275" i="233" s="1"/>
  <c r="M539" i="233"/>
  <c r="N540" i="233"/>
  <c r="I221" i="233"/>
  <c r="K200" i="233"/>
  <c r="O200" i="233"/>
  <c r="G201" i="233" s="1"/>
  <c r="O298" i="233"/>
  <c r="G299" i="233" s="1"/>
  <c r="J298" i="233"/>
  <c r="K298" i="233" s="1"/>
  <c r="M298" i="233" s="1"/>
  <c r="C211" i="233"/>
  <c r="B211" i="233" s="1"/>
  <c r="D211" i="233"/>
  <c r="E210" i="233"/>
  <c r="D254" i="231"/>
  <c r="C254" i="231"/>
  <c r="B254" i="231" s="1"/>
  <c r="E253" i="231"/>
  <c r="K185" i="232"/>
  <c r="I203" i="232"/>
  <c r="J37" i="232"/>
  <c r="N512" i="233"/>
  <c r="I144" i="233"/>
  <c r="I154" i="233"/>
  <c r="I139" i="233"/>
  <c r="I147" i="233"/>
  <c r="I142" i="233"/>
  <c r="I137" i="233"/>
  <c r="I135" i="233"/>
  <c r="I143" i="233"/>
  <c r="I146" i="233"/>
  <c r="I150" i="233"/>
  <c r="I151" i="233"/>
  <c r="I140" i="233"/>
  <c r="I136" i="233"/>
  <c r="I153" i="233"/>
  <c r="I145" i="233"/>
  <c r="I141" i="233"/>
  <c r="H156" i="233"/>
  <c r="I152" i="233"/>
  <c r="I148" i="233"/>
  <c r="I149" i="233"/>
  <c r="I138" i="233"/>
  <c r="I380" i="233"/>
  <c r="K359" i="233"/>
  <c r="O454" i="233"/>
  <c r="G455" i="233" s="1"/>
  <c r="J454" i="233"/>
  <c r="K454" i="233" s="1"/>
  <c r="M454" i="233" s="1"/>
  <c r="I269" i="233"/>
  <c r="I271" i="233"/>
  <c r="I272" i="233"/>
  <c r="I273" i="233"/>
  <c r="I282" i="233"/>
  <c r="I270" i="233"/>
  <c r="I276" i="233"/>
  <c r="I283" i="233"/>
  <c r="H285" i="233"/>
  <c r="I265" i="233"/>
  <c r="I280" i="233"/>
  <c r="I274" i="233"/>
  <c r="I279" i="233"/>
  <c r="I267" i="233"/>
  <c r="I275" i="233"/>
  <c r="I281" i="233"/>
  <c r="I278" i="233"/>
  <c r="I264" i="233"/>
  <c r="I268" i="233"/>
  <c r="I277" i="233"/>
  <c r="I266" i="233"/>
  <c r="O541" i="233"/>
  <c r="G542" i="233" s="1"/>
  <c r="J541" i="233"/>
  <c r="K541" i="233" s="1"/>
  <c r="M541" i="233" s="1"/>
  <c r="K328" i="233"/>
  <c r="D166" i="231"/>
  <c r="E165" i="231"/>
  <c r="C166" i="231"/>
  <c r="B166" i="231" s="1"/>
  <c r="D38" i="232"/>
  <c r="B38" i="232"/>
  <c r="J513" i="233"/>
  <c r="O513" i="233"/>
  <c r="G514" i="233" s="1"/>
  <c r="N513" i="233"/>
  <c r="J425" i="233"/>
  <c r="N425" i="233" s="1"/>
  <c r="O425" i="233"/>
  <c r="G426" i="233" s="1"/>
  <c r="C105" i="232"/>
  <c r="B105" i="232" s="1"/>
  <c r="D105" i="232"/>
  <c r="E104" i="232"/>
  <c r="K185" i="231"/>
  <c r="I203" i="231"/>
  <c r="O185" i="231"/>
  <c r="G186" i="231" s="1"/>
  <c r="O359" i="233"/>
  <c r="G360" i="233" s="1"/>
  <c r="N391" i="233"/>
  <c r="C433" i="233"/>
  <c r="B433" i="233" s="1"/>
  <c r="E432" i="233"/>
  <c r="D433" i="233"/>
  <c r="E462" i="233"/>
  <c r="D463" i="233"/>
  <c r="C463" i="233"/>
  <c r="B463" i="233" s="1"/>
  <c r="D135" i="231"/>
  <c r="E134" i="231"/>
  <c r="C135" i="231"/>
  <c r="B135" i="231" s="1"/>
  <c r="J271" i="232"/>
  <c r="K271" i="232" s="1"/>
  <c r="M271" i="232" s="1"/>
  <c r="O271" i="232"/>
  <c r="G272" i="232" s="1"/>
  <c r="N37" i="231"/>
  <c r="M424" i="233"/>
  <c r="N62" i="231"/>
  <c r="O392" i="233"/>
  <c r="G393" i="233" s="1"/>
  <c r="J392" i="233"/>
  <c r="K392" i="233" s="1"/>
  <c r="M392" i="233" s="1"/>
  <c r="O214" i="232"/>
  <c r="G215" i="232" s="1"/>
  <c r="J214" i="232"/>
  <c r="K214" i="232" s="1"/>
  <c r="M214" i="232" s="1"/>
  <c r="O103" i="233"/>
  <c r="G104" i="233" s="1"/>
  <c r="J103" i="233"/>
  <c r="K103" i="233" s="1"/>
  <c r="M103" i="233" s="1"/>
  <c r="C371" i="233"/>
  <c r="B371" i="233" s="1"/>
  <c r="D371" i="233"/>
  <c r="E370" i="233"/>
  <c r="C253" i="232"/>
  <c r="B253" i="232" s="1"/>
  <c r="D253" i="232"/>
  <c r="E252" i="232"/>
  <c r="N242" i="231"/>
  <c r="D581" i="233"/>
  <c r="E580" i="233"/>
  <c r="C581" i="233"/>
  <c r="B581" i="233" s="1"/>
  <c r="O38" i="231"/>
  <c r="G39" i="231" s="1"/>
  <c r="R52" i="233"/>
  <c r="Q52" i="233"/>
  <c r="N168" i="233"/>
  <c r="C47" i="233"/>
  <c r="B47" i="233" s="1"/>
  <c r="E46" i="233"/>
  <c r="D47" i="233"/>
  <c r="C72" i="231"/>
  <c r="B72" i="231" s="1"/>
  <c r="D72" i="231"/>
  <c r="E71" i="231"/>
  <c r="J573" i="233"/>
  <c r="K573" i="233" s="1"/>
  <c r="M573" i="233" s="1"/>
  <c r="O573" i="233"/>
  <c r="G574" i="233" s="1"/>
  <c r="N573" i="233"/>
  <c r="O39" i="232"/>
  <c r="G40" i="232" s="1"/>
  <c r="R47" i="232"/>
  <c r="Q47" i="232"/>
  <c r="N270" i="232"/>
  <c r="K232" i="233"/>
  <c r="I253" i="233"/>
  <c r="O483" i="233"/>
  <c r="G484" i="233" s="1"/>
  <c r="J483" i="233"/>
  <c r="K483" i="233" s="1"/>
  <c r="M483" i="233" s="1"/>
  <c r="N483" i="233"/>
  <c r="D280" i="231"/>
  <c r="E279" i="231"/>
  <c r="C280" i="231"/>
  <c r="B280" i="231" s="1"/>
  <c r="J243" i="231"/>
  <c r="K243" i="231" s="1"/>
  <c r="M243" i="231" s="1"/>
  <c r="O243" i="231"/>
  <c r="G244" i="231" s="1"/>
  <c r="O272" i="231"/>
  <c r="G273" i="231" s="1"/>
  <c r="J272" i="231"/>
  <c r="K272" i="231" s="1"/>
  <c r="I123" i="233"/>
  <c r="K102" i="233"/>
  <c r="H125" i="231"/>
  <c r="O125" i="231" s="1"/>
  <c r="G126" i="231" s="1"/>
  <c r="D243" i="233"/>
  <c r="C243" i="233"/>
  <c r="B243" i="233" s="1"/>
  <c r="E242" i="233"/>
  <c r="I71" i="232"/>
  <c r="I78" i="232"/>
  <c r="I79" i="232"/>
  <c r="I74" i="232"/>
  <c r="I72" i="232"/>
  <c r="I68" i="232"/>
  <c r="I64" i="232"/>
  <c r="I70" i="232"/>
  <c r="I77" i="232"/>
  <c r="I76" i="232"/>
  <c r="I73" i="232"/>
  <c r="I65" i="232"/>
  <c r="I75" i="232"/>
  <c r="I67" i="232"/>
  <c r="H81" i="232"/>
  <c r="I69" i="232"/>
  <c r="I66" i="232"/>
  <c r="I63" i="232"/>
  <c r="N572" i="233"/>
  <c r="D135" i="232"/>
  <c r="E134" i="232"/>
  <c r="C135" i="232"/>
  <c r="B135" i="232" s="1"/>
  <c r="R47" i="231"/>
  <c r="Q47" i="231"/>
  <c r="C280" i="232"/>
  <c r="B280" i="232" s="1"/>
  <c r="E279" i="232"/>
  <c r="D280" i="232"/>
  <c r="D196" i="231"/>
  <c r="E195" i="231"/>
  <c r="C196" i="231"/>
  <c r="B196" i="231" s="1"/>
  <c r="C179" i="233"/>
  <c r="B179" i="233" s="1"/>
  <c r="E178" i="233"/>
  <c r="D179" i="233"/>
  <c r="H124" i="232"/>
  <c r="N124" i="232" s="1"/>
  <c r="N453" i="233"/>
  <c r="D112" i="233"/>
  <c r="E111" i="233"/>
  <c r="C112" i="233"/>
  <c r="B112" i="233" s="1"/>
  <c r="D402" i="233"/>
  <c r="E401" i="233"/>
  <c r="C402" i="233"/>
  <c r="B402" i="233" s="1"/>
  <c r="I85" i="233"/>
  <c r="I79" i="233"/>
  <c r="I87" i="233"/>
  <c r="I80" i="233"/>
  <c r="I76" i="233"/>
  <c r="I84" i="233"/>
  <c r="I81" i="233"/>
  <c r="I68" i="233"/>
  <c r="I83" i="233"/>
  <c r="I72" i="233"/>
  <c r="I82" i="233"/>
  <c r="I71" i="233"/>
  <c r="H89" i="233"/>
  <c r="I73" i="233"/>
  <c r="I77" i="233"/>
  <c r="I78" i="233"/>
  <c r="I75" i="233"/>
  <c r="I74" i="233"/>
  <c r="I86" i="233"/>
  <c r="I70" i="233"/>
  <c r="I69" i="233"/>
  <c r="I185" i="233"/>
  <c r="I173" i="233"/>
  <c r="I172" i="233"/>
  <c r="I186" i="233"/>
  <c r="I178" i="233"/>
  <c r="H189" i="233"/>
  <c r="I184" i="233"/>
  <c r="I174" i="233"/>
  <c r="I179" i="233"/>
  <c r="I181" i="233"/>
  <c r="I170" i="233"/>
  <c r="I183" i="233"/>
  <c r="I175" i="233"/>
  <c r="I168" i="233"/>
  <c r="O168" i="233" s="1"/>
  <c r="G169" i="233" s="1"/>
  <c r="I187" i="233"/>
  <c r="I169" i="233"/>
  <c r="I180" i="233"/>
  <c r="I176" i="233"/>
  <c r="I171" i="233"/>
  <c r="I182" i="233"/>
  <c r="I177" i="233"/>
  <c r="N244" i="232" l="1"/>
  <c r="N125" i="231"/>
  <c r="N541" i="233"/>
  <c r="N103" i="233"/>
  <c r="N272" i="231"/>
  <c r="O124" i="232"/>
  <c r="G125" i="232" s="1"/>
  <c r="H170" i="235"/>
  <c r="H74" i="235"/>
  <c r="C46" i="235"/>
  <c r="E45" i="235"/>
  <c r="J205" i="235"/>
  <c r="K205" i="235" s="1"/>
  <c r="M205" i="235" s="1"/>
  <c r="O205" i="235"/>
  <c r="G206" i="235" s="1"/>
  <c r="C215" i="235"/>
  <c r="B215" i="235" s="1"/>
  <c r="E214" i="235"/>
  <c r="D215" i="235"/>
  <c r="I118" i="235"/>
  <c r="I120" i="235"/>
  <c r="I123" i="235"/>
  <c r="I109" i="235"/>
  <c r="I117" i="235"/>
  <c r="H128" i="235"/>
  <c r="I115" i="235"/>
  <c r="I110" i="235"/>
  <c r="I122" i="235"/>
  <c r="I111" i="235"/>
  <c r="I126" i="235"/>
  <c r="I116" i="235"/>
  <c r="I121" i="235"/>
  <c r="I113" i="235"/>
  <c r="I125" i="235"/>
  <c r="I112" i="235"/>
  <c r="I124" i="235"/>
  <c r="I107" i="235"/>
  <c r="I114" i="235"/>
  <c r="I119" i="235"/>
  <c r="I108" i="235"/>
  <c r="N73" i="235"/>
  <c r="D182" i="235"/>
  <c r="E181" i="235"/>
  <c r="C182" i="235"/>
  <c r="B182" i="235" s="1"/>
  <c r="N169" i="235"/>
  <c r="N107" i="235"/>
  <c r="M230" i="235"/>
  <c r="E117" i="235"/>
  <c r="C118" i="235"/>
  <c r="B118" i="235" s="1"/>
  <c r="D118" i="235"/>
  <c r="R49" i="235"/>
  <c r="Q49" i="235"/>
  <c r="K139" i="235"/>
  <c r="I160" i="235"/>
  <c r="O139" i="235"/>
  <c r="G140" i="235" s="1"/>
  <c r="G40" i="235"/>
  <c r="N231" i="235"/>
  <c r="D243" i="235"/>
  <c r="E242" i="235"/>
  <c r="C243" i="235"/>
  <c r="B243" i="235" s="1"/>
  <c r="D150" i="235"/>
  <c r="E149" i="235"/>
  <c r="C150" i="235"/>
  <c r="B150" i="235" s="1"/>
  <c r="O232" i="235"/>
  <c r="G233" i="235" s="1"/>
  <c r="J232" i="235"/>
  <c r="K232" i="235" s="1"/>
  <c r="M232" i="235" s="1"/>
  <c r="K204" i="235"/>
  <c r="E85" i="235"/>
  <c r="D86" i="235"/>
  <c r="C86" i="235"/>
  <c r="B86" i="235" s="1"/>
  <c r="E42" i="234"/>
  <c r="C43" i="234"/>
  <c r="G38" i="234"/>
  <c r="O169" i="233"/>
  <c r="G170" i="233" s="1"/>
  <c r="J169" i="233"/>
  <c r="J95" i="232"/>
  <c r="H95" i="232"/>
  <c r="S35" i="233"/>
  <c r="I89" i="233"/>
  <c r="K68" i="233"/>
  <c r="S33" i="233"/>
  <c r="O68" i="233"/>
  <c r="G69" i="233" s="1"/>
  <c r="J244" i="231"/>
  <c r="K244" i="231" s="1"/>
  <c r="M244" i="231" s="1"/>
  <c r="O244" i="231"/>
  <c r="G245" i="231" s="1"/>
  <c r="M232" i="233"/>
  <c r="I285" i="233"/>
  <c r="K264" i="233"/>
  <c r="D212" i="233"/>
  <c r="E211" i="233"/>
  <c r="C212" i="233"/>
  <c r="B212" i="233" s="1"/>
  <c r="M244" i="232"/>
  <c r="M213" i="232"/>
  <c r="N215" i="231"/>
  <c r="D146" i="233"/>
  <c r="E145" i="233"/>
  <c r="C146" i="233"/>
  <c r="B146" i="233" s="1"/>
  <c r="D167" i="232"/>
  <c r="E166" i="232"/>
  <c r="C167" i="232"/>
  <c r="B167" i="232" s="1"/>
  <c r="S34" i="233"/>
  <c r="E307" i="233"/>
  <c r="D308" i="233"/>
  <c r="C308" i="233"/>
  <c r="B308" i="233" s="1"/>
  <c r="S51" i="233"/>
  <c r="J574" i="233"/>
  <c r="K574" i="233" s="1"/>
  <c r="M574" i="233" s="1"/>
  <c r="O574" i="233"/>
  <c r="G575" i="233" s="1"/>
  <c r="O187" i="232"/>
  <c r="G188" i="232" s="1"/>
  <c r="J187" i="232"/>
  <c r="K187" i="232" s="1"/>
  <c r="M187" i="232" s="1"/>
  <c r="J216" i="231"/>
  <c r="K216" i="231" s="1"/>
  <c r="M216" i="231" s="1"/>
  <c r="O216" i="231"/>
  <c r="G217" i="231" s="1"/>
  <c r="M214" i="231"/>
  <c r="S39" i="233"/>
  <c r="S49" i="233"/>
  <c r="N243" i="231"/>
  <c r="N392" i="233"/>
  <c r="I156" i="233"/>
  <c r="K135" i="233"/>
  <c r="D276" i="233"/>
  <c r="E275" i="233"/>
  <c r="C276" i="233"/>
  <c r="B276" i="233" s="1"/>
  <c r="O245" i="232"/>
  <c r="G246" i="232" s="1"/>
  <c r="J245" i="232"/>
  <c r="K245" i="232" s="1"/>
  <c r="M245" i="232" s="1"/>
  <c r="M297" i="233"/>
  <c r="O234" i="233"/>
  <c r="G235" i="233" s="1"/>
  <c r="J234" i="233"/>
  <c r="K234" i="233" s="1"/>
  <c r="M234" i="233" s="1"/>
  <c r="N156" i="231"/>
  <c r="D79" i="233"/>
  <c r="E78" i="233"/>
  <c r="C79" i="233"/>
  <c r="B79" i="233" s="1"/>
  <c r="D106" i="232"/>
  <c r="E105" i="232"/>
  <c r="C106" i="232"/>
  <c r="B106" i="232" s="1"/>
  <c r="C180" i="233"/>
  <c r="B180" i="233" s="1"/>
  <c r="E179" i="233"/>
  <c r="D180" i="233"/>
  <c r="C582" i="233"/>
  <c r="B582" i="233" s="1"/>
  <c r="D582" i="233"/>
  <c r="E581" i="233"/>
  <c r="S40" i="233"/>
  <c r="S41" i="233"/>
  <c r="J393" i="233"/>
  <c r="O393" i="233"/>
  <c r="G394" i="233" s="1"/>
  <c r="N271" i="232"/>
  <c r="J426" i="233"/>
  <c r="K426" i="233" s="1"/>
  <c r="M426" i="233" s="1"/>
  <c r="N426" i="233"/>
  <c r="O426" i="233"/>
  <c r="G427" i="233" s="1"/>
  <c r="M185" i="232"/>
  <c r="N233" i="233"/>
  <c r="O215" i="232"/>
  <c r="G216" i="232" s="1"/>
  <c r="J215" i="232"/>
  <c r="K215" i="232" s="1"/>
  <c r="M215" i="232" s="1"/>
  <c r="S46" i="233"/>
  <c r="K37" i="232"/>
  <c r="M37" i="232" s="1"/>
  <c r="N37" i="232"/>
  <c r="S43" i="233"/>
  <c r="S45" i="233"/>
  <c r="K63" i="232"/>
  <c r="I81" i="232"/>
  <c r="O63" i="232"/>
  <c r="G64" i="232" s="1"/>
  <c r="O272" i="232"/>
  <c r="G273" i="232" s="1"/>
  <c r="J272" i="232"/>
  <c r="K272" i="232" s="1"/>
  <c r="M272" i="232" s="1"/>
  <c r="K425" i="233"/>
  <c r="I160" i="231"/>
  <c r="I169" i="231"/>
  <c r="I168" i="231"/>
  <c r="I163" i="231"/>
  <c r="I167" i="231"/>
  <c r="I172" i="231"/>
  <c r="I161" i="231"/>
  <c r="I156" i="231"/>
  <c r="O156" i="231" s="1"/>
  <c r="G157" i="231" s="1"/>
  <c r="I164" i="231"/>
  <c r="I166" i="231"/>
  <c r="I165" i="231"/>
  <c r="I158" i="231"/>
  <c r="H174" i="231"/>
  <c r="I159" i="231"/>
  <c r="I157" i="231"/>
  <c r="I162" i="231"/>
  <c r="I170" i="231"/>
  <c r="I171" i="231"/>
  <c r="M453" i="233"/>
  <c r="D244" i="233"/>
  <c r="E243" i="233"/>
  <c r="C244" i="233"/>
  <c r="B244" i="233" s="1"/>
  <c r="S42" i="233"/>
  <c r="S52" i="233"/>
  <c r="J126" i="231"/>
  <c r="H126" i="231"/>
  <c r="D281" i="231"/>
  <c r="E280" i="231"/>
  <c r="C281" i="231"/>
  <c r="B281" i="231" s="1"/>
  <c r="D254" i="232"/>
  <c r="E253" i="232"/>
  <c r="C254" i="232"/>
  <c r="B254" i="232" s="1"/>
  <c r="J360" i="233"/>
  <c r="N360" i="233" s="1"/>
  <c r="O360" i="233"/>
  <c r="G361" i="233" s="1"/>
  <c r="N298" i="233"/>
  <c r="N329" i="233"/>
  <c r="J157" i="232"/>
  <c r="N157" i="232" s="1"/>
  <c r="O157" i="232"/>
  <c r="G158" i="232" s="1"/>
  <c r="E523" i="233"/>
  <c r="D524" i="233"/>
  <c r="C524" i="233"/>
  <c r="B524" i="233" s="1"/>
  <c r="C496" i="233"/>
  <c r="B496" i="233" s="1"/>
  <c r="D496" i="233"/>
  <c r="E495" i="233"/>
  <c r="O264" i="233"/>
  <c r="G265" i="233" s="1"/>
  <c r="C39" i="232"/>
  <c r="E38" i="232"/>
  <c r="C226" i="231"/>
  <c r="B226" i="231" s="1"/>
  <c r="E225" i="231"/>
  <c r="D226" i="231"/>
  <c r="S38" i="233"/>
  <c r="S44" i="233"/>
  <c r="C113" i="233"/>
  <c r="B113" i="233" s="1"/>
  <c r="D113" i="233"/>
  <c r="E112" i="233"/>
  <c r="M102" i="233"/>
  <c r="D167" i="231"/>
  <c r="E166" i="231"/>
  <c r="C167" i="231"/>
  <c r="B167" i="231" s="1"/>
  <c r="N454" i="233"/>
  <c r="O299" i="233"/>
  <c r="G300" i="233" s="1"/>
  <c r="J299" i="233"/>
  <c r="K299" i="233" s="1"/>
  <c r="M299" i="233" s="1"/>
  <c r="J330" i="233"/>
  <c r="N330" i="233" s="1"/>
  <c r="O330" i="233"/>
  <c r="G331" i="233" s="1"/>
  <c r="K186" i="232"/>
  <c r="M186" i="232" s="1"/>
  <c r="H125" i="232"/>
  <c r="O125" i="232" s="1"/>
  <c r="G126" i="232" s="1"/>
  <c r="O40" i="232"/>
  <c r="G41" i="232" s="1"/>
  <c r="K169" i="233"/>
  <c r="M169" i="233" s="1"/>
  <c r="S50" i="233"/>
  <c r="D73" i="231"/>
  <c r="E72" i="231"/>
  <c r="C73" i="231"/>
  <c r="B73" i="231" s="1"/>
  <c r="D464" i="233"/>
  <c r="E463" i="233"/>
  <c r="C464" i="233"/>
  <c r="B464" i="233" s="1"/>
  <c r="J186" i="231"/>
  <c r="N186" i="231" s="1"/>
  <c r="O186" i="231"/>
  <c r="G187" i="231" s="1"/>
  <c r="J201" i="233"/>
  <c r="O201" i="233"/>
  <c r="G202" i="233" s="1"/>
  <c r="M156" i="232"/>
  <c r="E339" i="233"/>
  <c r="D340" i="233"/>
  <c r="C340" i="233"/>
  <c r="B340" i="233" s="1"/>
  <c r="N63" i="231"/>
  <c r="D136" i="232"/>
  <c r="E135" i="232"/>
  <c r="C136" i="232"/>
  <c r="B136" i="232" s="1"/>
  <c r="S36" i="233"/>
  <c r="M272" i="231"/>
  <c r="Q48" i="232"/>
  <c r="R48" i="232"/>
  <c r="N38" i="231"/>
  <c r="O104" i="233"/>
  <c r="G105" i="233" s="1"/>
  <c r="J104" i="233"/>
  <c r="K104" i="233" s="1"/>
  <c r="M104" i="233" s="1"/>
  <c r="J514" i="233"/>
  <c r="K514" i="233" s="1"/>
  <c r="M514" i="233" s="1"/>
  <c r="O514" i="233"/>
  <c r="G515" i="233" s="1"/>
  <c r="J542" i="233"/>
  <c r="K542" i="233" s="1"/>
  <c r="M542" i="233" s="1"/>
  <c r="O542" i="233"/>
  <c r="G543" i="233" s="1"/>
  <c r="O455" i="233"/>
  <c r="G456" i="233" s="1"/>
  <c r="J455" i="233"/>
  <c r="K455" i="233" s="1"/>
  <c r="M455" i="233" s="1"/>
  <c r="M200" i="233"/>
  <c r="D105" i="231"/>
  <c r="C105" i="231"/>
  <c r="B105" i="231" s="1"/>
  <c r="E104" i="231"/>
  <c r="D39" i="231"/>
  <c r="B39" i="231"/>
  <c r="H95" i="231"/>
  <c r="J95" i="231"/>
  <c r="T32" i="231" s="1"/>
  <c r="D226" i="232"/>
  <c r="E225" i="232"/>
  <c r="C226" i="232"/>
  <c r="B226" i="232" s="1"/>
  <c r="N43" i="233"/>
  <c r="S48" i="233"/>
  <c r="D281" i="232"/>
  <c r="E280" i="232"/>
  <c r="C281" i="232"/>
  <c r="B281" i="232" s="1"/>
  <c r="D197" i="231"/>
  <c r="E196" i="231"/>
  <c r="C197" i="231"/>
  <c r="B197" i="231" s="1"/>
  <c r="S47" i="233"/>
  <c r="R48" i="231"/>
  <c r="Q48" i="231"/>
  <c r="J484" i="233"/>
  <c r="K484" i="233" s="1"/>
  <c r="M484" i="233" s="1"/>
  <c r="O484" i="233"/>
  <c r="G485" i="233" s="1"/>
  <c r="N484" i="233"/>
  <c r="D48" i="233"/>
  <c r="C48" i="233"/>
  <c r="B48" i="233" s="1"/>
  <c r="E47" i="233"/>
  <c r="O39" i="231"/>
  <c r="G40" i="231" s="1"/>
  <c r="C136" i="231"/>
  <c r="B136" i="231" s="1"/>
  <c r="D136" i="231"/>
  <c r="E135" i="231"/>
  <c r="M185" i="231"/>
  <c r="K513" i="233"/>
  <c r="M328" i="233"/>
  <c r="M359" i="233"/>
  <c r="C255" i="231"/>
  <c r="B255" i="231" s="1"/>
  <c r="D255" i="231"/>
  <c r="E254" i="231"/>
  <c r="C554" i="233"/>
  <c r="B554" i="233" s="1"/>
  <c r="E553" i="233"/>
  <c r="D554" i="233"/>
  <c r="N94" i="232"/>
  <c r="D198" i="232"/>
  <c r="E197" i="232"/>
  <c r="C198" i="232"/>
  <c r="B198" i="232" s="1"/>
  <c r="I74" i="231"/>
  <c r="I71" i="231"/>
  <c r="I73" i="231"/>
  <c r="I70" i="231"/>
  <c r="I68" i="231"/>
  <c r="I63" i="231"/>
  <c r="O63" i="231" s="1"/>
  <c r="G64" i="231" s="1"/>
  <c r="I76" i="231"/>
  <c r="I66" i="231"/>
  <c r="I75" i="231"/>
  <c r="I72" i="231"/>
  <c r="H81" i="231"/>
  <c r="I78" i="231"/>
  <c r="I69" i="231"/>
  <c r="I77" i="231"/>
  <c r="I64" i="231"/>
  <c r="I65" i="231"/>
  <c r="I79" i="231"/>
  <c r="I67" i="231"/>
  <c r="C403" i="233"/>
  <c r="B403" i="233" s="1"/>
  <c r="D403" i="233"/>
  <c r="E402" i="233"/>
  <c r="D74" i="232"/>
  <c r="E73" i="232"/>
  <c r="C74" i="232"/>
  <c r="B74" i="232" s="1"/>
  <c r="I189" i="233"/>
  <c r="K168" i="233"/>
  <c r="K233" i="233"/>
  <c r="M233" i="233" s="1"/>
  <c r="S37" i="233"/>
  <c r="O273" i="231"/>
  <c r="G274" i="231" s="1"/>
  <c r="J273" i="231"/>
  <c r="K273" i="231" s="1"/>
  <c r="M273" i="231" s="1"/>
  <c r="E371" i="233"/>
  <c r="D372" i="233"/>
  <c r="C372" i="233"/>
  <c r="B372" i="233" s="1"/>
  <c r="N214" i="232"/>
  <c r="D434" i="233"/>
  <c r="E433" i="233"/>
  <c r="C434" i="233"/>
  <c r="B434" i="233" s="1"/>
  <c r="J44" i="233"/>
  <c r="K44" i="233" s="1"/>
  <c r="M44" i="233" s="1"/>
  <c r="O44" i="233"/>
  <c r="G45" i="233" s="1"/>
  <c r="O135" i="233"/>
  <c r="G136" i="233" s="1"/>
  <c r="N125" i="232" l="1"/>
  <c r="N95" i="231"/>
  <c r="N104" i="233"/>
  <c r="N272" i="232"/>
  <c r="N455" i="233"/>
  <c r="N574" i="233"/>
  <c r="N95" i="232"/>
  <c r="N232" i="235"/>
  <c r="N244" i="231"/>
  <c r="N234" i="233"/>
  <c r="N44" i="233"/>
  <c r="O233" i="235"/>
  <c r="G234" i="235" s="1"/>
  <c r="J233" i="235"/>
  <c r="K233" i="235" s="1"/>
  <c r="M233" i="235" s="1"/>
  <c r="N205" i="235"/>
  <c r="J40" i="235"/>
  <c r="N40" i="235" s="1"/>
  <c r="D183" i="235"/>
  <c r="E182" i="235"/>
  <c r="C183" i="235"/>
  <c r="B183" i="235" s="1"/>
  <c r="D216" i="235"/>
  <c r="E215" i="235"/>
  <c r="C216" i="235"/>
  <c r="B216" i="235" s="1"/>
  <c r="E86" i="235"/>
  <c r="D87" i="235"/>
  <c r="C87" i="235"/>
  <c r="B87" i="235" s="1"/>
  <c r="O140" i="235"/>
  <c r="G141" i="235" s="1"/>
  <c r="J140" i="235"/>
  <c r="D46" i="235"/>
  <c r="B46" i="235"/>
  <c r="C119" i="235"/>
  <c r="B119" i="235" s="1"/>
  <c r="D119" i="235"/>
  <c r="E118" i="235"/>
  <c r="N74" i="235"/>
  <c r="C151" i="235"/>
  <c r="B151" i="235" s="1"/>
  <c r="D151" i="235"/>
  <c r="E150" i="235"/>
  <c r="M139" i="235"/>
  <c r="M204" i="235"/>
  <c r="I81" i="235"/>
  <c r="I84" i="235"/>
  <c r="I90" i="235"/>
  <c r="I87" i="235"/>
  <c r="I88" i="235"/>
  <c r="I89" i="235"/>
  <c r="I76" i="235"/>
  <c r="I75" i="235"/>
  <c r="I82" i="235"/>
  <c r="I92" i="235"/>
  <c r="I83" i="235"/>
  <c r="I85" i="235"/>
  <c r="I80" i="235"/>
  <c r="I78" i="235"/>
  <c r="I74" i="235"/>
  <c r="H95" i="235"/>
  <c r="I91" i="235"/>
  <c r="I79" i="235"/>
  <c r="I93" i="235"/>
  <c r="I77" i="235"/>
  <c r="I86" i="235"/>
  <c r="I180" i="235"/>
  <c r="I189" i="235"/>
  <c r="I172" i="235"/>
  <c r="I171" i="235"/>
  <c r="I183" i="235"/>
  <c r="I185" i="235"/>
  <c r="I176" i="235"/>
  <c r="I179" i="235"/>
  <c r="I177" i="235"/>
  <c r="I173" i="235"/>
  <c r="H191" i="235"/>
  <c r="I184" i="235"/>
  <c r="I178" i="235"/>
  <c r="I188" i="235"/>
  <c r="I181" i="235"/>
  <c r="I175" i="235"/>
  <c r="I187" i="235"/>
  <c r="I174" i="235"/>
  <c r="I170" i="235"/>
  <c r="O170" i="235" s="1"/>
  <c r="G171" i="235" s="1"/>
  <c r="I186" i="235"/>
  <c r="I182" i="235"/>
  <c r="I128" i="235"/>
  <c r="K107" i="235"/>
  <c r="O107" i="235"/>
  <c r="G108" i="235" s="1"/>
  <c r="N170" i="235"/>
  <c r="C244" i="235"/>
  <c r="B244" i="235" s="1"/>
  <c r="D244" i="235"/>
  <c r="E243" i="235"/>
  <c r="Q50" i="235"/>
  <c r="R50" i="235"/>
  <c r="O206" i="235"/>
  <c r="G207" i="235" s="1"/>
  <c r="J206" i="235"/>
  <c r="K206" i="235" s="1"/>
  <c r="M206" i="235" s="1"/>
  <c r="H38" i="234"/>
  <c r="N38" i="234" s="1"/>
  <c r="O38" i="234" s="1"/>
  <c r="G39" i="234" s="1"/>
  <c r="D43" i="234"/>
  <c r="B43" i="234"/>
  <c r="J126" i="232"/>
  <c r="H126" i="232"/>
  <c r="O157" i="231"/>
  <c r="G158" i="231" s="1"/>
  <c r="J157" i="231"/>
  <c r="K157" i="231" s="1"/>
  <c r="M157" i="231" s="1"/>
  <c r="D435" i="233"/>
  <c r="E434" i="233"/>
  <c r="C435" i="233"/>
  <c r="B435" i="233" s="1"/>
  <c r="C74" i="231"/>
  <c r="B74" i="231" s="1"/>
  <c r="E73" i="231"/>
  <c r="D74" i="231"/>
  <c r="D107" i="232"/>
  <c r="E106" i="232"/>
  <c r="C107" i="232"/>
  <c r="B107" i="232" s="1"/>
  <c r="D198" i="231"/>
  <c r="E197" i="231"/>
  <c r="C198" i="231"/>
  <c r="B198" i="231" s="1"/>
  <c r="J38" i="232"/>
  <c r="O394" i="233"/>
  <c r="G395" i="233" s="1"/>
  <c r="J394" i="233"/>
  <c r="K394" i="233" s="1"/>
  <c r="M394" i="233" s="1"/>
  <c r="J575" i="233"/>
  <c r="K575" i="233" s="1"/>
  <c r="M575" i="233" s="1"/>
  <c r="O575" i="233"/>
  <c r="G576" i="233" s="1"/>
  <c r="D227" i="232"/>
  <c r="E226" i="232"/>
  <c r="C227" i="232"/>
  <c r="B227" i="232" s="1"/>
  <c r="I142" i="231"/>
  <c r="I130" i="231"/>
  <c r="I129" i="231"/>
  <c r="I140" i="231"/>
  <c r="I126" i="231"/>
  <c r="O126" i="231" s="1"/>
  <c r="G127" i="231" s="1"/>
  <c r="I136" i="231"/>
  <c r="I131" i="231"/>
  <c r="I134" i="231"/>
  <c r="H144" i="231"/>
  <c r="I139" i="231"/>
  <c r="I135" i="231"/>
  <c r="I137" i="231"/>
  <c r="I138" i="231"/>
  <c r="I128" i="231"/>
  <c r="I133" i="231"/>
  <c r="I132" i="231"/>
  <c r="I127" i="231"/>
  <c r="I141" i="231"/>
  <c r="K393" i="233"/>
  <c r="O64" i="231"/>
  <c r="G65" i="231" s="1"/>
  <c r="J64" i="231"/>
  <c r="N64" i="231" s="1"/>
  <c r="I81" i="231"/>
  <c r="K63" i="231"/>
  <c r="O187" i="231"/>
  <c r="G188" i="231" s="1"/>
  <c r="J187" i="231"/>
  <c r="K187" i="231" s="1"/>
  <c r="M187" i="231" s="1"/>
  <c r="J331" i="233"/>
  <c r="K331" i="233" s="1"/>
  <c r="M331" i="233" s="1"/>
  <c r="O331" i="233"/>
  <c r="G332" i="233" s="1"/>
  <c r="D39" i="232"/>
  <c r="B39" i="232"/>
  <c r="K360" i="233"/>
  <c r="N126" i="231"/>
  <c r="N393" i="233"/>
  <c r="D583" i="233"/>
  <c r="E582" i="233"/>
  <c r="C583" i="233"/>
  <c r="B583" i="233" s="1"/>
  <c r="D168" i="232"/>
  <c r="E167" i="232"/>
  <c r="C168" i="232"/>
  <c r="B168" i="232" s="1"/>
  <c r="J245" i="231"/>
  <c r="K245" i="231" s="1"/>
  <c r="O245" i="231"/>
  <c r="G246" i="231" s="1"/>
  <c r="O515" i="233"/>
  <c r="G516" i="233" s="1"/>
  <c r="J515" i="233"/>
  <c r="K515" i="233" s="1"/>
  <c r="M515" i="233" s="1"/>
  <c r="J273" i="232"/>
  <c r="K273" i="232" s="1"/>
  <c r="M273" i="232" s="1"/>
  <c r="O273" i="232"/>
  <c r="G274" i="232" s="1"/>
  <c r="O136" i="233"/>
  <c r="G137" i="233" s="1"/>
  <c r="J136" i="233"/>
  <c r="O45" i="233"/>
  <c r="G46" i="233" s="1"/>
  <c r="N45" i="233"/>
  <c r="J45" i="233"/>
  <c r="K45" i="233" s="1"/>
  <c r="M45" i="233" s="1"/>
  <c r="D373" i="233"/>
  <c r="E372" i="233"/>
  <c r="C373" i="233"/>
  <c r="B373" i="233" s="1"/>
  <c r="O40" i="231"/>
  <c r="G41" i="231" s="1"/>
  <c r="O105" i="233"/>
  <c r="G106" i="233" s="1"/>
  <c r="J105" i="233"/>
  <c r="K105" i="233" s="1"/>
  <c r="K186" i="231"/>
  <c r="K330" i="233"/>
  <c r="O265" i="233"/>
  <c r="G266" i="233" s="1"/>
  <c r="N265" i="233"/>
  <c r="J265" i="233"/>
  <c r="O158" i="232"/>
  <c r="G159" i="232" s="1"/>
  <c r="J158" i="232"/>
  <c r="K158" i="232" s="1"/>
  <c r="M158" i="232" s="1"/>
  <c r="O64" i="232"/>
  <c r="G65" i="232" s="1"/>
  <c r="J64" i="232"/>
  <c r="N64" i="232" s="1"/>
  <c r="N245" i="232"/>
  <c r="O217" i="231"/>
  <c r="G218" i="231" s="1"/>
  <c r="J217" i="231"/>
  <c r="D341" i="233"/>
  <c r="E340" i="233"/>
  <c r="C341" i="233"/>
  <c r="B341" i="233" s="1"/>
  <c r="M513" i="233"/>
  <c r="I102" i="231"/>
  <c r="I106" i="231"/>
  <c r="I105" i="231"/>
  <c r="H113" i="231"/>
  <c r="I108" i="231"/>
  <c r="I107" i="231"/>
  <c r="I101" i="231"/>
  <c r="I96" i="231"/>
  <c r="I109" i="231"/>
  <c r="I98" i="231"/>
  <c r="I97" i="231"/>
  <c r="I99" i="231"/>
  <c r="I95" i="231"/>
  <c r="I111" i="231"/>
  <c r="I110" i="231"/>
  <c r="I103" i="231"/>
  <c r="S40" i="231" s="1"/>
  <c r="I100" i="231"/>
  <c r="S37" i="231" s="1"/>
  <c r="I104" i="231"/>
  <c r="O41" i="232"/>
  <c r="G42" i="232" s="1"/>
  <c r="K157" i="232"/>
  <c r="D245" i="233"/>
  <c r="E244" i="233"/>
  <c r="C245" i="233"/>
  <c r="B245" i="233" s="1"/>
  <c r="D80" i="233"/>
  <c r="E79" i="233"/>
  <c r="C80" i="233"/>
  <c r="B80" i="233" s="1"/>
  <c r="J246" i="232"/>
  <c r="K246" i="232" s="1"/>
  <c r="M246" i="232" s="1"/>
  <c r="O246" i="232"/>
  <c r="G247" i="232" s="1"/>
  <c r="D213" i="233"/>
  <c r="E212" i="233"/>
  <c r="C213" i="233"/>
  <c r="B213" i="233" s="1"/>
  <c r="I105" i="232"/>
  <c r="I111" i="232"/>
  <c r="I102" i="232"/>
  <c r="I95" i="232"/>
  <c r="O95" i="232" s="1"/>
  <c r="G96" i="232" s="1"/>
  <c r="I107" i="232"/>
  <c r="I108" i="232"/>
  <c r="I97" i="232"/>
  <c r="I98" i="232"/>
  <c r="I96" i="232"/>
  <c r="I99" i="232"/>
  <c r="I106" i="232"/>
  <c r="I100" i="232"/>
  <c r="I109" i="232"/>
  <c r="I104" i="232"/>
  <c r="I101" i="232"/>
  <c r="I103" i="232"/>
  <c r="I110" i="232"/>
  <c r="H113" i="232"/>
  <c r="O361" i="233"/>
  <c r="G362" i="233" s="1"/>
  <c r="J361" i="233"/>
  <c r="K361" i="233" s="1"/>
  <c r="M361" i="233" s="1"/>
  <c r="M168" i="233"/>
  <c r="K64" i="231"/>
  <c r="M64" i="231" s="1"/>
  <c r="C282" i="232"/>
  <c r="B282" i="232" s="1"/>
  <c r="E281" i="232"/>
  <c r="D282" i="232"/>
  <c r="O456" i="233"/>
  <c r="G457" i="233" s="1"/>
  <c r="J456" i="233"/>
  <c r="K456" i="233" s="1"/>
  <c r="M456" i="233" s="1"/>
  <c r="N299" i="233"/>
  <c r="D497" i="233"/>
  <c r="E496" i="233"/>
  <c r="C497" i="233"/>
  <c r="B497" i="233" s="1"/>
  <c r="D255" i="232"/>
  <c r="E254" i="232"/>
  <c r="C255" i="232"/>
  <c r="B255" i="232" s="1"/>
  <c r="D181" i="233"/>
  <c r="E180" i="233"/>
  <c r="C181" i="233"/>
  <c r="B181" i="233" s="1"/>
  <c r="N216" i="231"/>
  <c r="T32" i="232"/>
  <c r="C555" i="233"/>
  <c r="B555" i="233" s="1"/>
  <c r="E554" i="233"/>
  <c r="D555" i="233"/>
  <c r="E255" i="231"/>
  <c r="D256" i="231"/>
  <c r="C256" i="231"/>
  <c r="B256" i="231" s="1"/>
  <c r="E39" i="231"/>
  <c r="C40" i="231"/>
  <c r="D465" i="233"/>
  <c r="E464" i="233"/>
  <c r="C465" i="233"/>
  <c r="B465" i="233" s="1"/>
  <c r="J300" i="233"/>
  <c r="K300" i="233" s="1"/>
  <c r="M300" i="233" s="1"/>
  <c r="O300" i="233"/>
  <c r="G301" i="233" s="1"/>
  <c r="M63" i="232"/>
  <c r="N215" i="232"/>
  <c r="N187" i="232"/>
  <c r="O69" i="233"/>
  <c r="G70" i="233" s="1"/>
  <c r="J69" i="233"/>
  <c r="N273" i="231"/>
  <c r="S43" i="231"/>
  <c r="E48" i="233"/>
  <c r="C49" i="233"/>
  <c r="B49" i="233" s="1"/>
  <c r="D49" i="233"/>
  <c r="J543" i="233"/>
  <c r="K543" i="233" s="1"/>
  <c r="M543" i="233" s="1"/>
  <c r="O543" i="233"/>
  <c r="G544" i="233" s="1"/>
  <c r="J202" i="233"/>
  <c r="K202" i="233" s="1"/>
  <c r="M202" i="233" s="1"/>
  <c r="O202" i="233"/>
  <c r="G203" i="233" s="1"/>
  <c r="N202" i="233"/>
  <c r="O216" i="232"/>
  <c r="G217" i="232" s="1"/>
  <c r="J216" i="232"/>
  <c r="N216" i="232" s="1"/>
  <c r="E308" i="233"/>
  <c r="D309" i="233"/>
  <c r="C309" i="233"/>
  <c r="B309" i="233" s="1"/>
  <c r="C147" i="233"/>
  <c r="B147" i="233" s="1"/>
  <c r="E146" i="233"/>
  <c r="D147" i="233"/>
  <c r="S53" i="233"/>
  <c r="D404" i="233"/>
  <c r="E403" i="233"/>
  <c r="C404" i="233"/>
  <c r="B404" i="233" s="1"/>
  <c r="D114" i="233"/>
  <c r="E113" i="233"/>
  <c r="C114" i="233"/>
  <c r="B114" i="233" s="1"/>
  <c r="D168" i="231"/>
  <c r="E167" i="231"/>
  <c r="C168" i="231"/>
  <c r="B168" i="231" s="1"/>
  <c r="D75" i="232"/>
  <c r="E74" i="232"/>
  <c r="C75" i="232"/>
  <c r="B75" i="232" s="1"/>
  <c r="D137" i="231"/>
  <c r="E136" i="231"/>
  <c r="C137" i="231"/>
  <c r="B137" i="231" s="1"/>
  <c r="D137" i="232"/>
  <c r="E136" i="232"/>
  <c r="C137" i="232"/>
  <c r="B137" i="232" s="1"/>
  <c r="K201" i="233"/>
  <c r="C227" i="231"/>
  <c r="B227" i="231" s="1"/>
  <c r="E226" i="231"/>
  <c r="D227" i="231"/>
  <c r="I174" i="231"/>
  <c r="K156" i="231"/>
  <c r="J427" i="233"/>
  <c r="K427" i="233" s="1"/>
  <c r="M427" i="233" s="1"/>
  <c r="O427" i="233"/>
  <c r="G428" i="233" s="1"/>
  <c r="D277" i="233"/>
  <c r="E276" i="233"/>
  <c r="C277" i="233"/>
  <c r="B277" i="233" s="1"/>
  <c r="O188" i="232"/>
  <c r="G189" i="232" s="1"/>
  <c r="J188" i="232"/>
  <c r="M68" i="233"/>
  <c r="U33" i="233"/>
  <c r="S39" i="231"/>
  <c r="J485" i="233"/>
  <c r="K485" i="233" s="1"/>
  <c r="M485" i="233" s="1"/>
  <c r="O485" i="233"/>
  <c r="G486" i="233" s="1"/>
  <c r="N542" i="233"/>
  <c r="N201" i="233"/>
  <c r="D525" i="233"/>
  <c r="E524" i="233"/>
  <c r="C525" i="233"/>
  <c r="B525" i="233" s="1"/>
  <c r="D282" i="231"/>
  <c r="E281" i="231"/>
  <c r="C282" i="231"/>
  <c r="B282" i="231" s="1"/>
  <c r="M425" i="233"/>
  <c r="M264" i="233"/>
  <c r="S54" i="233"/>
  <c r="N169" i="233"/>
  <c r="O274" i="231"/>
  <c r="G275" i="231" s="1"/>
  <c r="J274" i="231"/>
  <c r="K274" i="231" s="1"/>
  <c r="M274" i="231" s="1"/>
  <c r="S41" i="231"/>
  <c r="D199" i="232"/>
  <c r="E198" i="232"/>
  <c r="C199" i="232"/>
  <c r="B199" i="232" s="1"/>
  <c r="E105" i="231"/>
  <c r="D106" i="231"/>
  <c r="C106" i="231"/>
  <c r="B106" i="231" s="1"/>
  <c r="N514" i="233"/>
  <c r="O235" i="233"/>
  <c r="G236" i="233" s="1"/>
  <c r="J235" i="233"/>
  <c r="M135" i="233"/>
  <c r="O170" i="233"/>
  <c r="G171" i="233" s="1"/>
  <c r="J170" i="233"/>
  <c r="K170" i="233" s="1"/>
  <c r="M170" i="233" s="1"/>
  <c r="N331" i="233" l="1"/>
  <c r="S38" i="231"/>
  <c r="S44" i="231"/>
  <c r="S45" i="231"/>
  <c r="S55" i="233"/>
  <c r="N394" i="233"/>
  <c r="N427" i="233"/>
  <c r="S35" i="231"/>
  <c r="N187" i="231"/>
  <c r="N206" i="235"/>
  <c r="N456" i="233"/>
  <c r="N300" i="233"/>
  <c r="N245" i="231"/>
  <c r="S46" i="231"/>
  <c r="N170" i="233"/>
  <c r="N274" i="231"/>
  <c r="E244" i="235"/>
  <c r="D245" i="235"/>
  <c r="C245" i="235"/>
  <c r="B245" i="235" s="1"/>
  <c r="S49" i="235"/>
  <c r="S36" i="235"/>
  <c r="I95" i="235"/>
  <c r="K74" i="235"/>
  <c r="S52" i="235"/>
  <c r="J171" i="235"/>
  <c r="K171" i="235" s="1"/>
  <c r="M171" i="235" s="1"/>
  <c r="O171" i="235"/>
  <c r="G172" i="235" s="1"/>
  <c r="S42" i="235"/>
  <c r="S43" i="235"/>
  <c r="C152" i="235"/>
  <c r="B152" i="235" s="1"/>
  <c r="E151" i="235"/>
  <c r="D152" i="235"/>
  <c r="E216" i="235"/>
  <c r="D217" i="235"/>
  <c r="C217" i="235"/>
  <c r="B217" i="235" s="1"/>
  <c r="J108" i="235"/>
  <c r="N108" i="235" s="1"/>
  <c r="O108" i="235"/>
  <c r="G109" i="235" s="1"/>
  <c r="S47" i="235"/>
  <c r="K140" i="235"/>
  <c r="E46" i="235"/>
  <c r="C47" i="235"/>
  <c r="M107" i="235"/>
  <c r="S45" i="235"/>
  <c r="N140" i="235"/>
  <c r="J207" i="235"/>
  <c r="K207" i="235" s="1"/>
  <c r="O207" i="235"/>
  <c r="G208" i="235" s="1"/>
  <c r="S54" i="235"/>
  <c r="O141" i="235"/>
  <c r="G142" i="235" s="1"/>
  <c r="J141" i="235"/>
  <c r="K141" i="235" s="1"/>
  <c r="M141" i="235" s="1"/>
  <c r="S48" i="235"/>
  <c r="S44" i="235"/>
  <c r="N233" i="235"/>
  <c r="S39" i="235"/>
  <c r="S37" i="235"/>
  <c r="C184" i="235"/>
  <c r="B184" i="235" s="1"/>
  <c r="E183" i="235"/>
  <c r="D184" i="235"/>
  <c r="J234" i="235"/>
  <c r="O234" i="235"/>
  <c r="G235" i="235" s="1"/>
  <c r="Q51" i="235"/>
  <c r="R51" i="235"/>
  <c r="I191" i="235"/>
  <c r="K170" i="235"/>
  <c r="S55" i="235"/>
  <c r="S38" i="235"/>
  <c r="E87" i="235"/>
  <c r="C88" i="235"/>
  <c r="B88" i="235" s="1"/>
  <c r="D88" i="235"/>
  <c r="S46" i="235"/>
  <c r="S41" i="235"/>
  <c r="S51" i="235"/>
  <c r="D120" i="235"/>
  <c r="E119" i="235"/>
  <c r="C120" i="235"/>
  <c r="B120" i="235" s="1"/>
  <c r="S40" i="235"/>
  <c r="S53" i="235"/>
  <c r="S50" i="235"/>
  <c r="K40" i="235"/>
  <c r="O74" i="235"/>
  <c r="G75" i="235" s="1"/>
  <c r="H39" i="234"/>
  <c r="N39" i="234" s="1"/>
  <c r="O39" i="234" s="1"/>
  <c r="G40" i="234" s="1"/>
  <c r="E43" i="234"/>
  <c r="C44" i="234"/>
  <c r="D107" i="231"/>
  <c r="E106" i="231"/>
  <c r="C107" i="231"/>
  <c r="B107" i="231" s="1"/>
  <c r="O41" i="231"/>
  <c r="G42" i="231" s="1"/>
  <c r="E282" i="231"/>
  <c r="J39" i="231"/>
  <c r="O266" i="233"/>
  <c r="G267" i="233" s="1"/>
  <c r="J266" i="233"/>
  <c r="K266" i="233" s="1"/>
  <c r="M266" i="233" s="1"/>
  <c r="O428" i="233"/>
  <c r="G429" i="233" s="1"/>
  <c r="J428" i="233"/>
  <c r="K428" i="233" s="1"/>
  <c r="M428" i="233" s="1"/>
  <c r="O362" i="233"/>
  <c r="G363" i="233" s="1"/>
  <c r="J362" i="233"/>
  <c r="K362" i="233" s="1"/>
  <c r="M362" i="233" s="1"/>
  <c r="K95" i="231"/>
  <c r="I113" i="231"/>
  <c r="K136" i="233"/>
  <c r="J96" i="232"/>
  <c r="N96" i="232" s="1"/>
  <c r="O96" i="232"/>
  <c r="G97" i="232" s="1"/>
  <c r="E583" i="233"/>
  <c r="D584" i="233"/>
  <c r="C584" i="233"/>
  <c r="B584" i="233" s="1"/>
  <c r="O395" i="233"/>
  <c r="G396" i="233" s="1"/>
  <c r="J395" i="233"/>
  <c r="K395" i="233" s="1"/>
  <c r="M395" i="233" s="1"/>
  <c r="D148" i="233"/>
  <c r="E147" i="233"/>
  <c r="C148" i="233"/>
  <c r="B148" i="233" s="1"/>
  <c r="D138" i="232"/>
  <c r="C138" i="232"/>
  <c r="B138" i="232" s="1"/>
  <c r="E137" i="232"/>
  <c r="C169" i="231"/>
  <c r="B169" i="231" s="1"/>
  <c r="E168" i="231"/>
  <c r="D169" i="231"/>
  <c r="J203" i="233"/>
  <c r="N203" i="233" s="1"/>
  <c r="O203" i="233"/>
  <c r="G204" i="233" s="1"/>
  <c r="C256" i="232"/>
  <c r="B256" i="232" s="1"/>
  <c r="E255" i="232"/>
  <c r="D256" i="232"/>
  <c r="O247" i="232"/>
  <c r="G248" i="232" s="1"/>
  <c r="J247" i="232"/>
  <c r="K247" i="232" s="1"/>
  <c r="M247" i="232" s="1"/>
  <c r="C246" i="233"/>
  <c r="B246" i="233" s="1"/>
  <c r="D246" i="233"/>
  <c r="E245" i="233"/>
  <c r="N136" i="233"/>
  <c r="D436" i="233"/>
  <c r="E435" i="233"/>
  <c r="C436" i="233"/>
  <c r="B436" i="233" s="1"/>
  <c r="C199" i="231"/>
  <c r="B199" i="231" s="1"/>
  <c r="E198" i="231"/>
  <c r="D199" i="231"/>
  <c r="J46" i="233"/>
  <c r="K46" i="233" s="1"/>
  <c r="M46" i="233" s="1"/>
  <c r="O46" i="233"/>
  <c r="G47" i="233" s="1"/>
  <c r="N46" i="233"/>
  <c r="J301" i="233"/>
  <c r="K301" i="233" s="1"/>
  <c r="M301" i="233" s="1"/>
  <c r="O301" i="233"/>
  <c r="G302" i="233" s="1"/>
  <c r="E256" i="231"/>
  <c r="M157" i="232"/>
  <c r="M330" i="233"/>
  <c r="O137" i="233"/>
  <c r="G138" i="233" s="1"/>
  <c r="J137" i="233"/>
  <c r="K137" i="233" s="1"/>
  <c r="M137" i="233" s="1"/>
  <c r="J246" i="231"/>
  <c r="K246" i="231" s="1"/>
  <c r="M246" i="231" s="1"/>
  <c r="O246" i="231"/>
  <c r="G247" i="231" s="1"/>
  <c r="M393" i="233"/>
  <c r="D228" i="232"/>
  <c r="E227" i="232"/>
  <c r="C228" i="232"/>
  <c r="B228" i="232" s="1"/>
  <c r="O217" i="232"/>
  <c r="G218" i="232" s="1"/>
  <c r="J217" i="232"/>
  <c r="K217" i="232" s="1"/>
  <c r="M217" i="232" s="1"/>
  <c r="O457" i="233"/>
  <c r="G458" i="233" s="1"/>
  <c r="J457" i="233"/>
  <c r="N361" i="233"/>
  <c r="E282" i="232"/>
  <c r="S34" i="231"/>
  <c r="K235" i="233"/>
  <c r="M156" i="231"/>
  <c r="N235" i="233"/>
  <c r="D526" i="233"/>
  <c r="E525" i="233"/>
  <c r="C526" i="233"/>
  <c r="B526" i="233" s="1"/>
  <c r="N543" i="233"/>
  <c r="N246" i="232"/>
  <c r="K64" i="232"/>
  <c r="M186" i="231"/>
  <c r="S48" i="231"/>
  <c r="M245" i="231"/>
  <c r="O188" i="231"/>
  <c r="G189" i="231" s="1"/>
  <c r="J188" i="231"/>
  <c r="N157" i="231"/>
  <c r="K217" i="231"/>
  <c r="D214" i="233"/>
  <c r="E213" i="233"/>
  <c r="C214" i="233"/>
  <c r="B214" i="233" s="1"/>
  <c r="E309" i="233"/>
  <c r="D310" i="233"/>
  <c r="C310" i="233"/>
  <c r="B310" i="233" s="1"/>
  <c r="M63" i="231"/>
  <c r="O158" i="231"/>
  <c r="G159" i="231" s="1"/>
  <c r="J158" i="231"/>
  <c r="K158" i="231" s="1"/>
  <c r="M158" i="231" s="1"/>
  <c r="O516" i="233"/>
  <c r="G517" i="233" s="1"/>
  <c r="J516" i="233"/>
  <c r="K516" i="233" s="1"/>
  <c r="M516" i="233" s="1"/>
  <c r="K188" i="232"/>
  <c r="D115" i="233"/>
  <c r="E114" i="233"/>
  <c r="C115" i="233"/>
  <c r="B115" i="233" s="1"/>
  <c r="T34" i="233"/>
  <c r="K69" i="233"/>
  <c r="C498" i="233"/>
  <c r="B498" i="233" s="1"/>
  <c r="D498" i="233"/>
  <c r="E497" i="233"/>
  <c r="S42" i="231"/>
  <c r="K95" i="232"/>
  <c r="I113" i="232"/>
  <c r="D342" i="233"/>
  <c r="E341" i="233"/>
  <c r="C342" i="233"/>
  <c r="B342" i="233" s="1"/>
  <c r="M105" i="233"/>
  <c r="J127" i="231"/>
  <c r="N127" i="231" s="1"/>
  <c r="O127" i="231"/>
  <c r="G128" i="231" s="1"/>
  <c r="K38" i="232"/>
  <c r="M38" i="232" s="1"/>
  <c r="N38" i="232"/>
  <c r="C108" i="232"/>
  <c r="B108" i="232" s="1"/>
  <c r="E107" i="232"/>
  <c r="D108" i="232"/>
  <c r="O95" i="231"/>
  <c r="G96" i="231" s="1"/>
  <c r="O236" i="233"/>
  <c r="G237" i="233" s="1"/>
  <c r="J236" i="233"/>
  <c r="K236" i="233" s="1"/>
  <c r="M236" i="233" s="1"/>
  <c r="N188" i="232"/>
  <c r="O189" i="232"/>
  <c r="G190" i="232" s="1"/>
  <c r="J189" i="232"/>
  <c r="K189" i="232" s="1"/>
  <c r="M189" i="232" s="1"/>
  <c r="D50" i="233"/>
  <c r="C50" i="233"/>
  <c r="B50" i="233" s="1"/>
  <c r="E49" i="233"/>
  <c r="N69" i="233"/>
  <c r="D466" i="233"/>
  <c r="E465" i="233"/>
  <c r="C466" i="233"/>
  <c r="B466" i="233" s="1"/>
  <c r="S33" i="231"/>
  <c r="O42" i="232"/>
  <c r="G43" i="232" s="1"/>
  <c r="N158" i="232"/>
  <c r="N105" i="233"/>
  <c r="N273" i="232"/>
  <c r="D169" i="232"/>
  <c r="E168" i="232"/>
  <c r="C169" i="232"/>
  <c r="B169" i="232" s="1"/>
  <c r="M360" i="233"/>
  <c r="S32" i="231"/>
  <c r="N575" i="233"/>
  <c r="E74" i="231"/>
  <c r="D75" i="231"/>
  <c r="C75" i="231"/>
  <c r="B75" i="231" s="1"/>
  <c r="I127" i="232"/>
  <c r="I129" i="232"/>
  <c r="S35" i="232" s="1"/>
  <c r="H144" i="232"/>
  <c r="I139" i="232"/>
  <c r="I142" i="232"/>
  <c r="S48" i="232" s="1"/>
  <c r="I138" i="232"/>
  <c r="S44" i="232" s="1"/>
  <c r="I134" i="232"/>
  <c r="I130" i="232"/>
  <c r="I126" i="232"/>
  <c r="I135" i="232"/>
  <c r="S41" i="232" s="1"/>
  <c r="I132" i="232"/>
  <c r="S38" i="232" s="1"/>
  <c r="I128" i="232"/>
  <c r="I131" i="232"/>
  <c r="I133" i="232"/>
  <c r="S39" i="232" s="1"/>
  <c r="I141" i="232"/>
  <c r="S47" i="232" s="1"/>
  <c r="I137" i="232"/>
  <c r="S43" i="232" s="1"/>
  <c r="I136" i="232"/>
  <c r="S42" i="232" s="1"/>
  <c r="I140" i="232"/>
  <c r="S46" i="232" s="1"/>
  <c r="O275" i="231"/>
  <c r="G276" i="231" s="1"/>
  <c r="J275" i="231"/>
  <c r="K275" i="231" s="1"/>
  <c r="M275" i="231" s="1"/>
  <c r="O218" i="231"/>
  <c r="G219" i="231" s="1"/>
  <c r="J218" i="231"/>
  <c r="K218" i="231" s="1"/>
  <c r="M218" i="231" s="1"/>
  <c r="O65" i="231"/>
  <c r="G66" i="231" s="1"/>
  <c r="J65" i="231"/>
  <c r="D138" i="231"/>
  <c r="E137" i="231"/>
  <c r="C138" i="231"/>
  <c r="B138" i="231" s="1"/>
  <c r="J544" i="233"/>
  <c r="K544" i="233" s="1"/>
  <c r="M544" i="233" s="1"/>
  <c r="N544" i="233"/>
  <c r="O544" i="233"/>
  <c r="G545" i="233" s="1"/>
  <c r="O65" i="232"/>
  <c r="G66" i="232" s="1"/>
  <c r="J65" i="232"/>
  <c r="O70" i="233"/>
  <c r="G71" i="233" s="1"/>
  <c r="J70" i="233"/>
  <c r="N70" i="233" s="1"/>
  <c r="E555" i="233"/>
  <c r="D556" i="233"/>
  <c r="C556" i="233"/>
  <c r="B556" i="233" s="1"/>
  <c r="C81" i="233"/>
  <c r="B81" i="233" s="1"/>
  <c r="D81" i="233"/>
  <c r="E80" i="233"/>
  <c r="O106" i="233"/>
  <c r="G107" i="233" s="1"/>
  <c r="J106" i="233"/>
  <c r="N106" i="233" s="1"/>
  <c r="D374" i="233"/>
  <c r="E373" i="233"/>
  <c r="C374" i="233"/>
  <c r="B374" i="233" s="1"/>
  <c r="J274" i="232"/>
  <c r="K274" i="232" s="1"/>
  <c r="M274" i="232" s="1"/>
  <c r="O274" i="232"/>
  <c r="G275" i="232" s="1"/>
  <c r="K127" i="231"/>
  <c r="M127" i="231" s="1"/>
  <c r="K126" i="231"/>
  <c r="I144" i="231"/>
  <c r="S51" i="231" s="1"/>
  <c r="J576" i="233"/>
  <c r="K576" i="233" s="1"/>
  <c r="M576" i="233" s="1"/>
  <c r="O576" i="233"/>
  <c r="G577" i="233" s="1"/>
  <c r="J332" i="233"/>
  <c r="K332" i="233" s="1"/>
  <c r="M332" i="233" s="1"/>
  <c r="O332" i="233"/>
  <c r="G333" i="233" s="1"/>
  <c r="C200" i="232"/>
  <c r="B200" i="232" s="1"/>
  <c r="E199" i="232"/>
  <c r="D200" i="232"/>
  <c r="E227" i="231"/>
  <c r="C228" i="231"/>
  <c r="B228" i="231" s="1"/>
  <c r="D228" i="231"/>
  <c r="S47" i="231"/>
  <c r="N485" i="233"/>
  <c r="J486" i="233"/>
  <c r="K486" i="233" s="1"/>
  <c r="M486" i="233" s="1"/>
  <c r="O486" i="233"/>
  <c r="G487" i="233" s="1"/>
  <c r="M201" i="233"/>
  <c r="D405" i="233"/>
  <c r="E404" i="233"/>
  <c r="C405" i="233"/>
  <c r="B405" i="233" s="1"/>
  <c r="K216" i="232"/>
  <c r="E181" i="233"/>
  <c r="D182" i="233"/>
  <c r="C182" i="233"/>
  <c r="B182" i="233" s="1"/>
  <c r="J159" i="232"/>
  <c r="O159" i="232"/>
  <c r="G160" i="232" s="1"/>
  <c r="S36" i="231"/>
  <c r="N126" i="232"/>
  <c r="O171" i="233"/>
  <c r="G172" i="233" s="1"/>
  <c r="J171" i="233"/>
  <c r="N171" i="233" s="1"/>
  <c r="D278" i="233"/>
  <c r="E277" i="233"/>
  <c r="C278" i="233"/>
  <c r="B278" i="233" s="1"/>
  <c r="C76" i="232"/>
  <c r="B76" i="232" s="1"/>
  <c r="E75" i="232"/>
  <c r="D76" i="232"/>
  <c r="D40" i="231"/>
  <c r="B40" i="231"/>
  <c r="N217" i="231"/>
  <c r="K265" i="233"/>
  <c r="N515" i="233"/>
  <c r="E39" i="232"/>
  <c r="C40" i="232"/>
  <c r="N217" i="232" l="1"/>
  <c r="N218" i="231"/>
  <c r="N274" i="232"/>
  <c r="N247" i="232"/>
  <c r="N141" i="235"/>
  <c r="N275" i="231"/>
  <c r="K96" i="232"/>
  <c r="M96" i="232" s="1"/>
  <c r="E88" i="235"/>
  <c r="D89" i="235"/>
  <c r="C89" i="235"/>
  <c r="B89" i="235" s="1"/>
  <c r="J75" i="235"/>
  <c r="N75" i="235" s="1"/>
  <c r="O75" i="235"/>
  <c r="G76" i="235" s="1"/>
  <c r="D218" i="235"/>
  <c r="E217" i="235"/>
  <c r="C218" i="235"/>
  <c r="B218" i="235" s="1"/>
  <c r="K234" i="235"/>
  <c r="M234" i="235" s="1"/>
  <c r="J172" i="235"/>
  <c r="K172" i="235" s="1"/>
  <c r="M172" i="235" s="1"/>
  <c r="O172" i="235"/>
  <c r="G173" i="235" s="1"/>
  <c r="N234" i="235"/>
  <c r="N171" i="235"/>
  <c r="J235" i="235"/>
  <c r="K235" i="235" s="1"/>
  <c r="M235" i="235" s="1"/>
  <c r="O235" i="235"/>
  <c r="G236" i="235" s="1"/>
  <c r="N207" i="235"/>
  <c r="M140" i="235"/>
  <c r="D47" i="235"/>
  <c r="B47" i="235"/>
  <c r="D185" i="235"/>
  <c r="C185" i="235"/>
  <c r="B185" i="235" s="1"/>
  <c r="E184" i="235"/>
  <c r="J208" i="235"/>
  <c r="K208" i="235" s="1"/>
  <c r="M208" i="235" s="1"/>
  <c r="O208" i="235"/>
  <c r="G209" i="235" s="1"/>
  <c r="D153" i="235"/>
  <c r="E152" i="235"/>
  <c r="C153" i="235"/>
  <c r="B153" i="235" s="1"/>
  <c r="O142" i="235"/>
  <c r="G143" i="235" s="1"/>
  <c r="J142" i="235"/>
  <c r="N142" i="235" s="1"/>
  <c r="M207" i="235"/>
  <c r="E245" i="235"/>
  <c r="D246" i="235"/>
  <c r="C246" i="235"/>
  <c r="B246" i="235" s="1"/>
  <c r="U36" i="235"/>
  <c r="M74" i="235"/>
  <c r="M170" i="235"/>
  <c r="S58" i="235"/>
  <c r="D121" i="235"/>
  <c r="E120" i="235"/>
  <c r="C121" i="235"/>
  <c r="B121" i="235" s="1"/>
  <c r="O109" i="235"/>
  <c r="G110" i="235" s="1"/>
  <c r="J109" i="235"/>
  <c r="K109" i="235" s="1"/>
  <c r="M109" i="235" s="1"/>
  <c r="S57" i="235"/>
  <c r="M40" i="235"/>
  <c r="R52" i="235"/>
  <c r="Q52" i="235"/>
  <c r="K108" i="235"/>
  <c r="H40" i="234"/>
  <c r="N40" i="234" s="1"/>
  <c r="O40" i="234" s="1"/>
  <c r="G41" i="234" s="1"/>
  <c r="D44" i="234"/>
  <c r="B44" i="234"/>
  <c r="C41" i="231"/>
  <c r="E40" i="231"/>
  <c r="J40" i="231"/>
  <c r="M235" i="233"/>
  <c r="O107" i="233"/>
  <c r="G108" i="233" s="1"/>
  <c r="J107" i="233"/>
  <c r="K107" i="233" s="1"/>
  <c r="M107" i="233" s="1"/>
  <c r="J545" i="233"/>
  <c r="K545" i="233" s="1"/>
  <c r="M545" i="233" s="1"/>
  <c r="O545" i="233"/>
  <c r="G546" i="233" s="1"/>
  <c r="O219" i="231"/>
  <c r="G220" i="231" s="1"/>
  <c r="J219" i="231"/>
  <c r="K219" i="231" s="1"/>
  <c r="M219" i="231" s="1"/>
  <c r="N189" i="232"/>
  <c r="E498" i="233"/>
  <c r="D499" i="233"/>
  <c r="C499" i="233"/>
  <c r="B499" i="233" s="1"/>
  <c r="N516" i="233"/>
  <c r="O218" i="232"/>
  <c r="G219" i="232" s="1"/>
  <c r="J218" i="232"/>
  <c r="K218" i="232" s="1"/>
  <c r="M218" i="232" s="1"/>
  <c r="D557" i="233"/>
  <c r="C557" i="233"/>
  <c r="B557" i="233" s="1"/>
  <c r="E556" i="233"/>
  <c r="D77" i="232"/>
  <c r="E76" i="232"/>
  <c r="C77" i="232"/>
  <c r="B77" i="232" s="1"/>
  <c r="E75" i="231"/>
  <c r="D76" i="231"/>
  <c r="C76" i="231"/>
  <c r="B76" i="231" s="1"/>
  <c r="C170" i="232"/>
  <c r="B170" i="232" s="1"/>
  <c r="E169" i="232"/>
  <c r="D170" i="232"/>
  <c r="J190" i="232"/>
  <c r="K190" i="232" s="1"/>
  <c r="M190" i="232" s="1"/>
  <c r="O190" i="232"/>
  <c r="G191" i="232" s="1"/>
  <c r="D343" i="233"/>
  <c r="E342" i="233"/>
  <c r="C343" i="233"/>
  <c r="B343" i="233" s="1"/>
  <c r="O517" i="233"/>
  <c r="G518" i="233" s="1"/>
  <c r="J517" i="233"/>
  <c r="K517" i="233" s="1"/>
  <c r="M517" i="233" s="1"/>
  <c r="O138" i="233"/>
  <c r="G139" i="233" s="1"/>
  <c r="J138" i="233"/>
  <c r="K138" i="233" s="1"/>
  <c r="M138" i="233" s="1"/>
  <c r="D247" i="233"/>
  <c r="C247" i="233"/>
  <c r="B247" i="233" s="1"/>
  <c r="E246" i="233"/>
  <c r="J204" i="233"/>
  <c r="K204" i="233" s="1"/>
  <c r="M204" i="233" s="1"/>
  <c r="O204" i="233"/>
  <c r="G205" i="233" s="1"/>
  <c r="N362" i="233"/>
  <c r="K39" i="231"/>
  <c r="M39" i="231" s="1"/>
  <c r="N39" i="231"/>
  <c r="D201" i="232"/>
  <c r="E200" i="232"/>
  <c r="C201" i="232"/>
  <c r="B201" i="232" s="1"/>
  <c r="M126" i="231"/>
  <c r="J39" i="232"/>
  <c r="D183" i="233"/>
  <c r="E182" i="233"/>
  <c r="C183" i="233"/>
  <c r="B183" i="233" s="1"/>
  <c r="N486" i="233"/>
  <c r="M69" i="233"/>
  <c r="U34" i="233"/>
  <c r="N137" i="233"/>
  <c r="N301" i="233"/>
  <c r="K203" i="233"/>
  <c r="O97" i="232"/>
  <c r="G98" i="232" s="1"/>
  <c r="J97" i="232"/>
  <c r="K97" i="232" s="1"/>
  <c r="M97" i="232" s="1"/>
  <c r="O363" i="233"/>
  <c r="G364" i="233" s="1"/>
  <c r="J363" i="233"/>
  <c r="N363" i="233" s="1"/>
  <c r="B40" i="232"/>
  <c r="D40" i="232"/>
  <c r="K126" i="232"/>
  <c r="I144" i="232"/>
  <c r="S51" i="232" s="1"/>
  <c r="J302" i="233"/>
  <c r="K302" i="233" s="1"/>
  <c r="M302" i="233" s="1"/>
  <c r="O302" i="233"/>
  <c r="G303" i="233" s="1"/>
  <c r="C437" i="233"/>
  <c r="B437" i="233" s="1"/>
  <c r="E436" i="233"/>
  <c r="D437" i="233"/>
  <c r="D170" i="231"/>
  <c r="E169" i="231"/>
  <c r="C170" i="231"/>
  <c r="B170" i="231" s="1"/>
  <c r="D149" i="233"/>
  <c r="E148" i="233"/>
  <c r="C149" i="233"/>
  <c r="B149" i="233" s="1"/>
  <c r="K159" i="232"/>
  <c r="O333" i="233"/>
  <c r="G334" i="233" s="1"/>
  <c r="J333" i="233"/>
  <c r="K333" i="233" s="1"/>
  <c r="M333" i="233" s="1"/>
  <c r="O275" i="232"/>
  <c r="G276" i="232" s="1"/>
  <c r="J275" i="232"/>
  <c r="K275" i="232" s="1"/>
  <c r="M275" i="232" s="1"/>
  <c r="D82" i="233"/>
  <c r="E81" i="233"/>
  <c r="C82" i="233"/>
  <c r="B82" i="233" s="1"/>
  <c r="J276" i="231"/>
  <c r="K276" i="231" s="1"/>
  <c r="M276" i="231" s="1"/>
  <c r="O276" i="231"/>
  <c r="G277" i="231" s="1"/>
  <c r="S32" i="232"/>
  <c r="N158" i="231"/>
  <c r="D215" i="233"/>
  <c r="E214" i="233"/>
  <c r="C215" i="233"/>
  <c r="B215" i="233" s="1"/>
  <c r="D527" i="233"/>
  <c r="E526" i="233"/>
  <c r="C527" i="233"/>
  <c r="B527" i="233" s="1"/>
  <c r="M136" i="233"/>
  <c r="N428" i="233"/>
  <c r="O42" i="231"/>
  <c r="G43" i="231" s="1"/>
  <c r="T35" i="233"/>
  <c r="K70" i="233"/>
  <c r="J71" i="233"/>
  <c r="N71" i="233" s="1"/>
  <c r="O71" i="233"/>
  <c r="G72" i="233" s="1"/>
  <c r="D139" i="231"/>
  <c r="E138" i="231"/>
  <c r="C139" i="231"/>
  <c r="B139" i="231" s="1"/>
  <c r="C467" i="233"/>
  <c r="B467" i="233" s="1"/>
  <c r="E466" i="233"/>
  <c r="D467" i="233"/>
  <c r="O159" i="231"/>
  <c r="G160" i="231" s="1"/>
  <c r="J159" i="231"/>
  <c r="K159" i="231" s="1"/>
  <c r="M159" i="231" s="1"/>
  <c r="M64" i="232"/>
  <c r="C229" i="232"/>
  <c r="B229" i="232" s="1"/>
  <c r="E228" i="232"/>
  <c r="D229" i="232"/>
  <c r="O248" i="232"/>
  <c r="G249" i="232" s="1"/>
  <c r="J248" i="232"/>
  <c r="K248" i="232" s="1"/>
  <c r="M248" i="232" s="1"/>
  <c r="O429" i="233"/>
  <c r="G430" i="233" s="1"/>
  <c r="J429" i="233"/>
  <c r="K429" i="233" s="1"/>
  <c r="M429" i="233" s="1"/>
  <c r="M265" i="233"/>
  <c r="O487" i="233"/>
  <c r="G488" i="233" s="1"/>
  <c r="J487" i="233"/>
  <c r="K487" i="233" s="1"/>
  <c r="M487" i="233" s="1"/>
  <c r="D279" i="233"/>
  <c r="E278" i="233"/>
  <c r="C279" i="233"/>
  <c r="B279" i="233" s="1"/>
  <c r="N332" i="233"/>
  <c r="O43" i="232"/>
  <c r="G44" i="232" s="1"/>
  <c r="M95" i="232"/>
  <c r="O47" i="233"/>
  <c r="G48" i="233" s="1"/>
  <c r="J47" i="233"/>
  <c r="K47" i="233" s="1"/>
  <c r="M47" i="233" s="1"/>
  <c r="N395" i="233"/>
  <c r="M216" i="232"/>
  <c r="K65" i="232"/>
  <c r="M65" i="232" s="1"/>
  <c r="K65" i="231"/>
  <c r="S50" i="231"/>
  <c r="S52" i="231" s="1"/>
  <c r="U32" i="231"/>
  <c r="O237" i="233"/>
  <c r="G238" i="233" s="1"/>
  <c r="J237" i="233"/>
  <c r="K237" i="233" s="1"/>
  <c r="M237" i="233" s="1"/>
  <c r="J128" i="231"/>
  <c r="K128" i="231" s="1"/>
  <c r="M128" i="231" s="1"/>
  <c r="O128" i="231"/>
  <c r="G129" i="231" s="1"/>
  <c r="S40" i="232"/>
  <c r="D116" i="233"/>
  <c r="E115" i="233"/>
  <c r="C116" i="233"/>
  <c r="B116" i="233" s="1"/>
  <c r="M217" i="231"/>
  <c r="K457" i="233"/>
  <c r="M457" i="233" s="1"/>
  <c r="O396" i="233"/>
  <c r="G397" i="233" s="1"/>
  <c r="J396" i="233"/>
  <c r="N396" i="233" s="1"/>
  <c r="N266" i="233"/>
  <c r="O160" i="232"/>
  <c r="G161" i="232" s="1"/>
  <c r="J160" i="232"/>
  <c r="K160" i="232" s="1"/>
  <c r="M160" i="232" s="1"/>
  <c r="N159" i="232"/>
  <c r="S37" i="232"/>
  <c r="K171" i="233"/>
  <c r="E228" i="231"/>
  <c r="C229" i="231"/>
  <c r="B229" i="231" s="1"/>
  <c r="D229" i="231"/>
  <c r="N576" i="233"/>
  <c r="N65" i="232"/>
  <c r="N65" i="231"/>
  <c r="N236" i="233"/>
  <c r="J458" i="233"/>
  <c r="K458" i="233" s="1"/>
  <c r="M458" i="233" s="1"/>
  <c r="O458" i="233"/>
  <c r="G459" i="233" s="1"/>
  <c r="S34" i="232"/>
  <c r="E256" i="232"/>
  <c r="O267" i="233"/>
  <c r="G268" i="233" s="1"/>
  <c r="J267" i="233"/>
  <c r="N267" i="233" s="1"/>
  <c r="J189" i="231"/>
  <c r="K189" i="231" s="1"/>
  <c r="M189" i="231" s="1"/>
  <c r="O189" i="231"/>
  <c r="G190" i="231" s="1"/>
  <c r="C375" i="233"/>
  <c r="B375" i="233" s="1"/>
  <c r="D375" i="233"/>
  <c r="E374" i="233"/>
  <c r="J66" i="232"/>
  <c r="N66" i="232" s="1"/>
  <c r="O66" i="232"/>
  <c r="G67" i="232" s="1"/>
  <c r="J96" i="231"/>
  <c r="N96" i="231" s="1"/>
  <c r="O96" i="231"/>
  <c r="G97" i="231" s="1"/>
  <c r="K188" i="231"/>
  <c r="N457" i="233"/>
  <c r="J247" i="231"/>
  <c r="K247" i="231" s="1"/>
  <c r="M247" i="231" s="1"/>
  <c r="O247" i="231"/>
  <c r="G248" i="231" s="1"/>
  <c r="D200" i="231"/>
  <c r="E199" i="231"/>
  <c r="C200" i="231"/>
  <c r="B200" i="231" s="1"/>
  <c r="M95" i="231"/>
  <c r="S36" i="232"/>
  <c r="D108" i="231"/>
  <c r="E107" i="231"/>
  <c r="C108" i="231"/>
  <c r="B108" i="231" s="1"/>
  <c r="O126" i="232"/>
  <c r="G127" i="232" s="1"/>
  <c r="O577" i="233"/>
  <c r="G578" i="233" s="1"/>
  <c r="J577" i="233"/>
  <c r="K577" i="233" s="1"/>
  <c r="M577" i="233" s="1"/>
  <c r="O66" i="231"/>
  <c r="G67" i="231" s="1"/>
  <c r="J66" i="231"/>
  <c r="O172" i="233"/>
  <c r="G173" i="233" s="1"/>
  <c r="J172" i="233"/>
  <c r="K172" i="233" s="1"/>
  <c r="M172" i="233" s="1"/>
  <c r="D406" i="233"/>
  <c r="E405" i="233"/>
  <c r="C406" i="233"/>
  <c r="B406" i="233" s="1"/>
  <c r="K106" i="233"/>
  <c r="E50" i="233"/>
  <c r="D51" i="233"/>
  <c r="C51" i="233"/>
  <c r="B51" i="233" s="1"/>
  <c r="D109" i="232"/>
  <c r="C109" i="232"/>
  <c r="B109" i="232" s="1"/>
  <c r="E108" i="232"/>
  <c r="M188" i="232"/>
  <c r="E310" i="233"/>
  <c r="C311" i="233"/>
  <c r="B311" i="233" s="1"/>
  <c r="D311" i="233"/>
  <c r="N188" i="231"/>
  <c r="S45" i="232"/>
  <c r="N246" i="231"/>
  <c r="D139" i="232"/>
  <c r="E138" i="232"/>
  <c r="C139" i="232"/>
  <c r="B139" i="232" s="1"/>
  <c r="E584" i="233"/>
  <c r="S33" i="232"/>
  <c r="N128" i="231" l="1"/>
  <c r="N577" i="233"/>
  <c r="N276" i="231"/>
  <c r="N517" i="233"/>
  <c r="N458" i="233"/>
  <c r="N208" i="235"/>
  <c r="N235" i="235"/>
  <c r="N247" i="231"/>
  <c r="N109" i="235"/>
  <c r="N189" i="231"/>
  <c r="N429" i="233"/>
  <c r="N159" i="231"/>
  <c r="N248" i="232"/>
  <c r="N190" i="232"/>
  <c r="N47" i="233"/>
  <c r="N237" i="233"/>
  <c r="J209" i="235"/>
  <c r="K209" i="235" s="1"/>
  <c r="M209" i="235" s="1"/>
  <c r="O209" i="235"/>
  <c r="G210" i="235" s="1"/>
  <c r="J236" i="235"/>
  <c r="K236" i="235" s="1"/>
  <c r="M236" i="235" s="1"/>
  <c r="O236" i="235"/>
  <c r="G237" i="235" s="1"/>
  <c r="D219" i="235"/>
  <c r="E218" i="235"/>
  <c r="C219" i="235"/>
  <c r="B219" i="235" s="1"/>
  <c r="M108" i="235"/>
  <c r="D247" i="235"/>
  <c r="E246" i="235"/>
  <c r="C247" i="235"/>
  <c r="B247" i="235" s="1"/>
  <c r="C122" i="235"/>
  <c r="B122" i="235" s="1"/>
  <c r="E121" i="235"/>
  <c r="D122" i="235"/>
  <c r="J110" i="235"/>
  <c r="N110" i="235" s="1"/>
  <c r="O110" i="235"/>
  <c r="G111" i="235" s="1"/>
  <c r="D186" i="235"/>
  <c r="E185" i="235"/>
  <c r="C186" i="235"/>
  <c r="B186" i="235" s="1"/>
  <c r="J76" i="235"/>
  <c r="N76" i="235" s="1"/>
  <c r="O76" i="235"/>
  <c r="G77" i="235" s="1"/>
  <c r="Q53" i="235"/>
  <c r="R53" i="235"/>
  <c r="K142" i="235"/>
  <c r="J173" i="235"/>
  <c r="K173" i="235" s="1"/>
  <c r="O173" i="235"/>
  <c r="G174" i="235" s="1"/>
  <c r="T37" i="235"/>
  <c r="K75" i="235"/>
  <c r="J143" i="235"/>
  <c r="K143" i="235" s="1"/>
  <c r="M143" i="235" s="1"/>
  <c r="O143" i="235"/>
  <c r="G144" i="235" s="1"/>
  <c r="N172" i="235"/>
  <c r="O40" i="235"/>
  <c r="C48" i="235"/>
  <c r="E47" i="235"/>
  <c r="D90" i="235"/>
  <c r="E89" i="235"/>
  <c r="C90" i="235"/>
  <c r="B90" i="235" s="1"/>
  <c r="S59" i="235"/>
  <c r="D154" i="235"/>
  <c r="E153" i="235"/>
  <c r="C154" i="235"/>
  <c r="B154" i="235" s="1"/>
  <c r="H41" i="234"/>
  <c r="N41" i="234" s="1"/>
  <c r="O41" i="234" s="1"/>
  <c r="G42" i="234" s="1"/>
  <c r="E44" i="234"/>
  <c r="C45" i="234"/>
  <c r="O277" i="231"/>
  <c r="G278" i="231" s="1"/>
  <c r="J277" i="231"/>
  <c r="K277" i="231" s="1"/>
  <c r="M277" i="231" s="1"/>
  <c r="J219" i="232"/>
  <c r="K219" i="232" s="1"/>
  <c r="M219" i="232" s="1"/>
  <c r="O219" i="232"/>
  <c r="G220" i="232" s="1"/>
  <c r="J546" i="233"/>
  <c r="K546" i="233" s="1"/>
  <c r="M546" i="233" s="1"/>
  <c r="O546" i="233"/>
  <c r="G547" i="233" s="1"/>
  <c r="O127" i="232"/>
  <c r="G128" i="232" s="1"/>
  <c r="J127" i="232"/>
  <c r="J67" i="232"/>
  <c r="O67" i="232"/>
  <c r="G68" i="232" s="1"/>
  <c r="O268" i="233"/>
  <c r="G269" i="233" s="1"/>
  <c r="J268" i="233"/>
  <c r="K268" i="233" s="1"/>
  <c r="M268" i="233" s="1"/>
  <c r="O238" i="233"/>
  <c r="G239" i="233" s="1"/>
  <c r="J238" i="233"/>
  <c r="N238" i="233" s="1"/>
  <c r="T36" i="233"/>
  <c r="K71" i="233"/>
  <c r="D528" i="233"/>
  <c r="E527" i="233"/>
  <c r="C528" i="233"/>
  <c r="B528" i="233" s="1"/>
  <c r="K363" i="233"/>
  <c r="E201" i="232"/>
  <c r="N138" i="233"/>
  <c r="D201" i="231"/>
  <c r="E200" i="231"/>
  <c r="C201" i="231"/>
  <c r="B201" i="231" s="1"/>
  <c r="O160" i="231"/>
  <c r="G161" i="231" s="1"/>
  <c r="J160" i="231"/>
  <c r="K160" i="231" s="1"/>
  <c r="O248" i="231"/>
  <c r="G249" i="231" s="1"/>
  <c r="J248" i="231"/>
  <c r="K248" i="231" s="1"/>
  <c r="M248" i="231" s="1"/>
  <c r="N160" i="232"/>
  <c r="J48" i="233"/>
  <c r="K48" i="233" s="1"/>
  <c r="M48" i="233" s="1"/>
  <c r="O48" i="233"/>
  <c r="G49" i="233" s="1"/>
  <c r="J249" i="232"/>
  <c r="K249" i="232" s="1"/>
  <c r="M249" i="232" s="1"/>
  <c r="O249" i="232"/>
  <c r="G250" i="232" s="1"/>
  <c r="D468" i="233"/>
  <c r="E467" i="233"/>
  <c r="C468" i="233"/>
  <c r="B468" i="233" s="1"/>
  <c r="M70" i="233"/>
  <c r="U35" i="233"/>
  <c r="O364" i="233"/>
  <c r="G365" i="233" s="1"/>
  <c r="J364" i="233"/>
  <c r="K364" i="233" s="1"/>
  <c r="M364" i="233" s="1"/>
  <c r="O139" i="233"/>
  <c r="G140" i="233" s="1"/>
  <c r="J139" i="233"/>
  <c r="D171" i="232"/>
  <c r="C171" i="232"/>
  <c r="B171" i="232" s="1"/>
  <c r="E170" i="232"/>
  <c r="D78" i="232"/>
  <c r="E77" i="232"/>
  <c r="C78" i="232"/>
  <c r="B78" i="232" s="1"/>
  <c r="E499" i="233"/>
  <c r="J108" i="233"/>
  <c r="N108" i="233" s="1"/>
  <c r="O108" i="233"/>
  <c r="G109" i="233" s="1"/>
  <c r="O578" i="233"/>
  <c r="G579" i="233" s="1"/>
  <c r="J578" i="233"/>
  <c r="K578" i="233" s="1"/>
  <c r="M578" i="233" s="1"/>
  <c r="J72" i="233"/>
  <c r="O72" i="233"/>
  <c r="G73" i="233" s="1"/>
  <c r="J191" i="232"/>
  <c r="K191" i="232" s="1"/>
  <c r="M191" i="232" s="1"/>
  <c r="O191" i="232"/>
  <c r="G192" i="232" s="1"/>
  <c r="D407" i="233"/>
  <c r="E406" i="233"/>
  <c r="C407" i="233"/>
  <c r="B407" i="233" s="1"/>
  <c r="D280" i="233"/>
  <c r="E279" i="233"/>
  <c r="C280" i="233"/>
  <c r="B280" i="233" s="1"/>
  <c r="D109" i="231"/>
  <c r="E108" i="231"/>
  <c r="C109" i="231"/>
  <c r="B109" i="231" s="1"/>
  <c r="O161" i="232"/>
  <c r="G162" i="232" s="1"/>
  <c r="J161" i="232"/>
  <c r="K161" i="232" s="1"/>
  <c r="M161" i="232" s="1"/>
  <c r="N107" i="233"/>
  <c r="C312" i="233"/>
  <c r="B312" i="233" s="1"/>
  <c r="E311" i="233"/>
  <c r="D312" i="233"/>
  <c r="D52" i="233"/>
  <c r="C52" i="233"/>
  <c r="B52" i="233" s="1"/>
  <c r="E51" i="233"/>
  <c r="N172" i="233"/>
  <c r="D376" i="233"/>
  <c r="E375" i="233"/>
  <c r="C376" i="233"/>
  <c r="B376" i="233" s="1"/>
  <c r="N487" i="233"/>
  <c r="E229" i="232"/>
  <c r="O303" i="233"/>
  <c r="G304" i="233" s="1"/>
  <c r="J303" i="233"/>
  <c r="K303" i="233" s="1"/>
  <c r="M303" i="233" s="1"/>
  <c r="N97" i="232"/>
  <c r="D110" i="232"/>
  <c r="E109" i="232"/>
  <c r="C110" i="232"/>
  <c r="B110" i="232" s="1"/>
  <c r="O173" i="233"/>
  <c r="G174" i="233" s="1"/>
  <c r="J173" i="233"/>
  <c r="K173" i="233" s="1"/>
  <c r="M173" i="233" s="1"/>
  <c r="J459" i="233"/>
  <c r="K459" i="233" s="1"/>
  <c r="M459" i="233" s="1"/>
  <c r="O459" i="233"/>
  <c r="G460" i="233" s="1"/>
  <c r="E229" i="231"/>
  <c r="K396" i="233"/>
  <c r="C117" i="233"/>
  <c r="B117" i="233" s="1"/>
  <c r="D117" i="233"/>
  <c r="E116" i="233"/>
  <c r="M65" i="231"/>
  <c r="J488" i="233"/>
  <c r="K488" i="233" s="1"/>
  <c r="M488" i="233" s="1"/>
  <c r="O488" i="233"/>
  <c r="G489" i="233" s="1"/>
  <c r="N488" i="233"/>
  <c r="O43" i="231"/>
  <c r="G44" i="231" s="1"/>
  <c r="D216" i="233"/>
  <c r="E215" i="233"/>
  <c r="C216" i="233"/>
  <c r="B216" i="233" s="1"/>
  <c r="C83" i="233"/>
  <c r="B83" i="233" s="1"/>
  <c r="D83" i="233"/>
  <c r="E82" i="233"/>
  <c r="N302" i="233"/>
  <c r="J98" i="232"/>
  <c r="O98" i="232"/>
  <c r="G99" i="232" s="1"/>
  <c r="D184" i="233"/>
  <c r="E183" i="233"/>
  <c r="C184" i="233"/>
  <c r="B184" i="233" s="1"/>
  <c r="N204" i="233"/>
  <c r="K66" i="231"/>
  <c r="M66" i="231" s="1"/>
  <c r="M188" i="231"/>
  <c r="D150" i="233"/>
  <c r="E149" i="233"/>
  <c r="C150" i="233"/>
  <c r="B150" i="233" s="1"/>
  <c r="J205" i="233"/>
  <c r="N205" i="233" s="1"/>
  <c r="O205" i="233"/>
  <c r="G206" i="233" s="1"/>
  <c r="O518" i="233"/>
  <c r="G519" i="233" s="1"/>
  <c r="J518" i="233"/>
  <c r="K518" i="233" s="1"/>
  <c r="M518" i="233" s="1"/>
  <c r="K40" i="231"/>
  <c r="M40" i="231" s="1"/>
  <c r="N40" i="231"/>
  <c r="M159" i="232"/>
  <c r="N66" i="231"/>
  <c r="O97" i="231"/>
  <c r="G98" i="231" s="1"/>
  <c r="J97" i="231"/>
  <c r="N97" i="231" s="1"/>
  <c r="O190" i="231"/>
  <c r="G191" i="231" s="1"/>
  <c r="J190" i="231"/>
  <c r="N190" i="231"/>
  <c r="O397" i="233"/>
  <c r="G398" i="233" s="1"/>
  <c r="J397" i="233"/>
  <c r="K397" i="233" s="1"/>
  <c r="M397" i="233" s="1"/>
  <c r="O44" i="232"/>
  <c r="G45" i="232" s="1"/>
  <c r="N275" i="232"/>
  <c r="M203" i="233"/>
  <c r="K39" i="232"/>
  <c r="M39" i="232" s="1"/>
  <c r="N39" i="232"/>
  <c r="E76" i="231"/>
  <c r="D77" i="231"/>
  <c r="C77" i="231"/>
  <c r="B77" i="231" s="1"/>
  <c r="E557" i="233"/>
  <c r="K66" i="232"/>
  <c r="M66" i="232" s="1"/>
  <c r="D438" i="233"/>
  <c r="C438" i="233"/>
  <c r="B438" i="233" s="1"/>
  <c r="E437" i="233"/>
  <c r="O67" i="231"/>
  <c r="G68" i="231" s="1"/>
  <c r="J67" i="231"/>
  <c r="O129" i="231"/>
  <c r="G130" i="231" s="1"/>
  <c r="J129" i="231"/>
  <c r="N129" i="231" s="1"/>
  <c r="O276" i="232"/>
  <c r="G277" i="232" s="1"/>
  <c r="J276" i="232"/>
  <c r="K276" i="232" s="1"/>
  <c r="M276" i="232" s="1"/>
  <c r="N219" i="231"/>
  <c r="D41" i="231"/>
  <c r="B41" i="231"/>
  <c r="T33" i="231"/>
  <c r="K96" i="231"/>
  <c r="D140" i="231"/>
  <c r="E139" i="231"/>
  <c r="C140" i="231"/>
  <c r="B140" i="231" s="1"/>
  <c r="S50" i="232"/>
  <c r="S52" i="232" s="1"/>
  <c r="U32" i="232"/>
  <c r="M126" i="232"/>
  <c r="D344" i="233"/>
  <c r="E343" i="233"/>
  <c r="C344" i="233"/>
  <c r="B344" i="233" s="1"/>
  <c r="O220" i="231"/>
  <c r="G221" i="231" s="1"/>
  <c r="J220" i="231"/>
  <c r="K220" i="231" s="1"/>
  <c r="M220" i="231" s="1"/>
  <c r="C140" i="232"/>
  <c r="B140" i="232" s="1"/>
  <c r="E139" i="232"/>
  <c r="D140" i="232"/>
  <c r="O334" i="233"/>
  <c r="G335" i="233" s="1"/>
  <c r="J334" i="233"/>
  <c r="M106" i="233"/>
  <c r="K267" i="233"/>
  <c r="M171" i="233"/>
  <c r="J430" i="233"/>
  <c r="K430" i="233" s="1"/>
  <c r="M430" i="233" s="1"/>
  <c r="O430" i="233"/>
  <c r="G431" i="233" s="1"/>
  <c r="N333" i="233"/>
  <c r="D171" i="231"/>
  <c r="E170" i="231"/>
  <c r="C171" i="231"/>
  <c r="B171" i="231" s="1"/>
  <c r="C41" i="232"/>
  <c r="E40" i="232"/>
  <c r="D248" i="233"/>
  <c r="E247" i="233"/>
  <c r="C248" i="233"/>
  <c r="B248" i="233" s="1"/>
  <c r="N218" i="232"/>
  <c r="N545" i="233"/>
  <c r="N518" i="233" l="1"/>
  <c r="N173" i="233"/>
  <c r="N546" i="233"/>
  <c r="N143" i="235"/>
  <c r="G41" i="235"/>
  <c r="M173" i="235"/>
  <c r="J111" i="235"/>
  <c r="K111" i="235" s="1"/>
  <c r="M111" i="235" s="1"/>
  <c r="O111" i="235"/>
  <c r="G112" i="235" s="1"/>
  <c r="K110" i="235"/>
  <c r="R54" i="235"/>
  <c r="Q54" i="235"/>
  <c r="M142" i="235"/>
  <c r="J144" i="235"/>
  <c r="N144" i="235" s="1"/>
  <c r="O144" i="235"/>
  <c r="G145" i="235" s="1"/>
  <c r="C123" i="235"/>
  <c r="B123" i="235" s="1"/>
  <c r="D123" i="235"/>
  <c r="E122" i="235"/>
  <c r="E219" i="235"/>
  <c r="J77" i="235"/>
  <c r="O77" i="235"/>
  <c r="G78" i="235" s="1"/>
  <c r="N236" i="235"/>
  <c r="M75" i="235"/>
  <c r="U37" i="235"/>
  <c r="T38" i="235"/>
  <c r="K76" i="235"/>
  <c r="J237" i="235"/>
  <c r="K237" i="235" s="1"/>
  <c r="M237" i="235" s="1"/>
  <c r="O237" i="235"/>
  <c r="G238" i="235" s="1"/>
  <c r="C91" i="235"/>
  <c r="B91" i="235" s="1"/>
  <c r="D91" i="235"/>
  <c r="E90" i="235"/>
  <c r="D248" i="235"/>
  <c r="E247" i="235"/>
  <c r="C248" i="235"/>
  <c r="B248" i="235" s="1"/>
  <c r="N209" i="235"/>
  <c r="N173" i="235"/>
  <c r="D187" i="235"/>
  <c r="E186" i="235"/>
  <c r="C187" i="235"/>
  <c r="B187" i="235" s="1"/>
  <c r="O210" i="235"/>
  <c r="G211" i="235" s="1"/>
  <c r="J210" i="235"/>
  <c r="K210" i="235" s="1"/>
  <c r="M210" i="235" s="1"/>
  <c r="C155" i="235"/>
  <c r="B155" i="235" s="1"/>
  <c r="E154" i="235"/>
  <c r="D155" i="235"/>
  <c r="D48" i="235"/>
  <c r="B48" i="235"/>
  <c r="O174" i="235"/>
  <c r="G175" i="235" s="1"/>
  <c r="J174" i="235"/>
  <c r="H42" i="234"/>
  <c r="N42" i="234" s="1"/>
  <c r="O42" i="234" s="1"/>
  <c r="G43" i="234" s="1"/>
  <c r="D45" i="234"/>
  <c r="B45" i="234"/>
  <c r="K67" i="231"/>
  <c r="M67" i="231" s="1"/>
  <c r="E77" i="231"/>
  <c r="D78" i="231"/>
  <c r="C78" i="231"/>
  <c r="B78" i="231" s="1"/>
  <c r="O174" i="233"/>
  <c r="G175" i="233" s="1"/>
  <c r="J174" i="233"/>
  <c r="N174" i="233" s="1"/>
  <c r="T37" i="233"/>
  <c r="K72" i="233"/>
  <c r="J547" i="233"/>
  <c r="K547" i="233" s="1"/>
  <c r="M547" i="233" s="1"/>
  <c r="O547" i="233"/>
  <c r="G548" i="233" s="1"/>
  <c r="O130" i="231"/>
  <c r="G131" i="231" s="1"/>
  <c r="J130" i="231"/>
  <c r="K130" i="231" s="1"/>
  <c r="M130" i="231" s="1"/>
  <c r="O45" i="232"/>
  <c r="G46" i="232" s="1"/>
  <c r="D313" i="233"/>
  <c r="E312" i="233"/>
  <c r="C313" i="233"/>
  <c r="B313" i="233" s="1"/>
  <c r="J73" i="233"/>
  <c r="N73" i="233" s="1"/>
  <c r="O73" i="233"/>
  <c r="G74" i="233" s="1"/>
  <c r="D79" i="232"/>
  <c r="E78" i="232"/>
  <c r="C79" i="232"/>
  <c r="B79" i="232" s="1"/>
  <c r="K238" i="233"/>
  <c r="M238" i="233" s="1"/>
  <c r="J40" i="232"/>
  <c r="J41" i="231"/>
  <c r="E41" i="231"/>
  <c r="C42" i="231"/>
  <c r="N67" i="231"/>
  <c r="D151" i="233"/>
  <c r="E150" i="233"/>
  <c r="C151" i="233"/>
  <c r="B151" i="233" s="1"/>
  <c r="D185" i="233"/>
  <c r="E184" i="233"/>
  <c r="C185" i="233"/>
  <c r="B185" i="233" s="1"/>
  <c r="D217" i="233"/>
  <c r="E216" i="233"/>
  <c r="C217" i="233"/>
  <c r="B217" i="233" s="1"/>
  <c r="D118" i="233"/>
  <c r="C118" i="233"/>
  <c r="B118" i="233" s="1"/>
  <c r="E117" i="233"/>
  <c r="D281" i="233"/>
  <c r="E280" i="233"/>
  <c r="C281" i="233"/>
  <c r="B281" i="233" s="1"/>
  <c r="N248" i="231"/>
  <c r="O239" i="233"/>
  <c r="G240" i="233" s="1"/>
  <c r="J239" i="233"/>
  <c r="K239" i="233" s="1"/>
  <c r="M239" i="233" s="1"/>
  <c r="D41" i="232"/>
  <c r="B41" i="232"/>
  <c r="N220" i="231"/>
  <c r="O68" i="231"/>
  <c r="G69" i="231" s="1"/>
  <c r="J68" i="231"/>
  <c r="N68" i="231" s="1"/>
  <c r="N397" i="233"/>
  <c r="N578" i="233"/>
  <c r="J249" i="231"/>
  <c r="K249" i="231" s="1"/>
  <c r="M249" i="231" s="1"/>
  <c r="O249" i="231"/>
  <c r="G250" i="231" s="1"/>
  <c r="J220" i="232"/>
  <c r="K220" i="232" s="1"/>
  <c r="M220" i="232" s="1"/>
  <c r="O220" i="232"/>
  <c r="G221" i="232" s="1"/>
  <c r="M267" i="233"/>
  <c r="J221" i="231"/>
  <c r="K221" i="231" s="1"/>
  <c r="M221" i="231" s="1"/>
  <c r="O221" i="231"/>
  <c r="G222" i="231" s="1"/>
  <c r="O398" i="233"/>
  <c r="G399" i="233" s="1"/>
  <c r="J398" i="233"/>
  <c r="K398" i="233" s="1"/>
  <c r="M398" i="233" s="1"/>
  <c r="J99" i="232"/>
  <c r="K99" i="232" s="1"/>
  <c r="M99" i="232" s="1"/>
  <c r="O99" i="232"/>
  <c r="G100" i="232" s="1"/>
  <c r="D111" i="232"/>
  <c r="E110" i="232"/>
  <c r="C111" i="232"/>
  <c r="B111" i="232" s="1"/>
  <c r="O579" i="233"/>
  <c r="G580" i="233" s="1"/>
  <c r="J579" i="233"/>
  <c r="K579" i="233" s="1"/>
  <c r="M579" i="233" s="1"/>
  <c r="D172" i="232"/>
  <c r="E171" i="232"/>
  <c r="C172" i="232"/>
  <c r="B172" i="232" s="1"/>
  <c r="D469" i="233"/>
  <c r="E468" i="233"/>
  <c r="C469" i="233"/>
  <c r="B469" i="233" s="1"/>
  <c r="N160" i="231"/>
  <c r="M363" i="233"/>
  <c r="N268" i="233"/>
  <c r="K98" i="232"/>
  <c r="M396" i="233"/>
  <c r="D377" i="233"/>
  <c r="E376" i="233"/>
  <c r="C377" i="233"/>
  <c r="B377" i="233" s="1"/>
  <c r="J109" i="233"/>
  <c r="K109" i="233" s="1"/>
  <c r="M109" i="233" s="1"/>
  <c r="O109" i="233"/>
  <c r="G110" i="233" s="1"/>
  <c r="M160" i="231"/>
  <c r="O269" i="233"/>
  <c r="G270" i="233" s="1"/>
  <c r="J269" i="233"/>
  <c r="N219" i="232"/>
  <c r="D172" i="231"/>
  <c r="E171" i="231"/>
  <c r="C172" i="231"/>
  <c r="B172" i="231" s="1"/>
  <c r="C141" i="231"/>
  <c r="B141" i="231" s="1"/>
  <c r="D141" i="231"/>
  <c r="E140" i="231"/>
  <c r="N276" i="232"/>
  <c r="K190" i="231"/>
  <c r="N98" i="232"/>
  <c r="O44" i="231"/>
  <c r="G45" i="231" s="1"/>
  <c r="N161" i="232"/>
  <c r="K139" i="233"/>
  <c r="M139" i="233" s="1"/>
  <c r="J250" i="232"/>
  <c r="K250" i="232" s="1"/>
  <c r="M250" i="232" s="1"/>
  <c r="O250" i="232"/>
  <c r="G251" i="232" s="1"/>
  <c r="O161" i="231"/>
  <c r="G162" i="231" s="1"/>
  <c r="J161" i="231"/>
  <c r="K161" i="231" s="1"/>
  <c r="M161" i="231" s="1"/>
  <c r="O68" i="232"/>
  <c r="G69" i="232" s="1"/>
  <c r="J68" i="232"/>
  <c r="N68" i="232" s="1"/>
  <c r="K334" i="233"/>
  <c r="M334" i="233" s="1"/>
  <c r="D345" i="233"/>
  <c r="E344" i="233"/>
  <c r="C345" i="233"/>
  <c r="B345" i="233" s="1"/>
  <c r="O277" i="232"/>
  <c r="G278" i="232" s="1"/>
  <c r="J277" i="232"/>
  <c r="K277" i="232" s="1"/>
  <c r="M277" i="232" s="1"/>
  <c r="D439" i="233"/>
  <c r="C439" i="233"/>
  <c r="B439" i="233" s="1"/>
  <c r="E438" i="233"/>
  <c r="O191" i="231"/>
  <c r="G192" i="231" s="1"/>
  <c r="J191" i="231"/>
  <c r="K191" i="231" s="1"/>
  <c r="M191" i="231" s="1"/>
  <c r="J162" i="232"/>
  <c r="K162" i="232" s="1"/>
  <c r="M162" i="232" s="1"/>
  <c r="O162" i="232"/>
  <c r="G163" i="232" s="1"/>
  <c r="C408" i="233"/>
  <c r="B408" i="233" s="1"/>
  <c r="E407" i="233"/>
  <c r="D408" i="233"/>
  <c r="K108" i="233"/>
  <c r="M108" i="233" s="1"/>
  <c r="N139" i="233"/>
  <c r="K67" i="232"/>
  <c r="M67" i="232" s="1"/>
  <c r="N277" i="231"/>
  <c r="N334" i="233"/>
  <c r="K97" i="231"/>
  <c r="M97" i="231" s="1"/>
  <c r="T34" i="231"/>
  <c r="U34" i="231" s="1"/>
  <c r="O519" i="233"/>
  <c r="G520" i="233" s="1"/>
  <c r="J519" i="233"/>
  <c r="K519" i="233" s="1"/>
  <c r="M519" i="233" s="1"/>
  <c r="J489" i="233"/>
  <c r="K489" i="233" s="1"/>
  <c r="M489" i="233" s="1"/>
  <c r="O489" i="233"/>
  <c r="G490" i="233" s="1"/>
  <c r="N459" i="233"/>
  <c r="N303" i="233"/>
  <c r="N191" i="232"/>
  <c r="O140" i="233"/>
  <c r="G141" i="233" s="1"/>
  <c r="J140" i="233"/>
  <c r="K140" i="233" s="1"/>
  <c r="M140" i="233" s="1"/>
  <c r="N249" i="232"/>
  <c r="E528" i="233"/>
  <c r="N67" i="232"/>
  <c r="O431" i="233"/>
  <c r="G432" i="233" s="1"/>
  <c r="J431" i="233"/>
  <c r="K431" i="233" s="1"/>
  <c r="M431" i="233" s="1"/>
  <c r="O335" i="233"/>
  <c r="G336" i="233" s="1"/>
  <c r="J335" i="233"/>
  <c r="K335" i="233" s="1"/>
  <c r="M335" i="233" s="1"/>
  <c r="M96" i="231"/>
  <c r="J460" i="233"/>
  <c r="K460" i="233" s="1"/>
  <c r="M460" i="233" s="1"/>
  <c r="O460" i="233"/>
  <c r="G461" i="233" s="1"/>
  <c r="N460" i="233"/>
  <c r="J192" i="232"/>
  <c r="K192" i="232" s="1"/>
  <c r="M192" i="232" s="1"/>
  <c r="O192" i="232"/>
  <c r="G193" i="232" s="1"/>
  <c r="J49" i="233"/>
  <c r="K49" i="233" s="1"/>
  <c r="M49" i="233" s="1"/>
  <c r="O49" i="233"/>
  <c r="G50" i="233" s="1"/>
  <c r="E201" i="231"/>
  <c r="T33" i="232"/>
  <c r="K127" i="232"/>
  <c r="J278" i="231"/>
  <c r="K278" i="231" s="1"/>
  <c r="M278" i="231" s="1"/>
  <c r="O278" i="231"/>
  <c r="G279" i="231" s="1"/>
  <c r="D249" i="233"/>
  <c r="E248" i="233"/>
  <c r="C249" i="233"/>
  <c r="B249" i="233" s="1"/>
  <c r="D141" i="232"/>
  <c r="E140" i="232"/>
  <c r="C141" i="232"/>
  <c r="B141" i="232" s="1"/>
  <c r="U33" i="231"/>
  <c r="O98" i="231"/>
  <c r="G99" i="231" s="1"/>
  <c r="J98" i="231"/>
  <c r="N98" i="231" s="1"/>
  <c r="O206" i="233"/>
  <c r="G207" i="233" s="1"/>
  <c r="J206" i="233"/>
  <c r="K206" i="233" s="1"/>
  <c r="M206" i="233" s="1"/>
  <c r="C84" i="233"/>
  <c r="B84" i="233" s="1"/>
  <c r="E83" i="233"/>
  <c r="D84" i="233"/>
  <c r="O304" i="233"/>
  <c r="G305" i="233" s="1"/>
  <c r="J304" i="233"/>
  <c r="K304" i="233" s="1"/>
  <c r="M304" i="233" s="1"/>
  <c r="D110" i="231"/>
  <c r="E109" i="231"/>
  <c r="C110" i="231"/>
  <c r="B110" i="231" s="1"/>
  <c r="N364" i="233"/>
  <c r="N48" i="233"/>
  <c r="M71" i="233"/>
  <c r="U36" i="233"/>
  <c r="N127" i="232"/>
  <c r="N430" i="233"/>
  <c r="K129" i="231"/>
  <c r="K205" i="233"/>
  <c r="M205" i="233" s="1"/>
  <c r="D53" i="233"/>
  <c r="E52" i="233"/>
  <c r="C53" i="233"/>
  <c r="B53" i="233" s="1"/>
  <c r="N72" i="233"/>
  <c r="O365" i="233"/>
  <c r="G366" i="233" s="1"/>
  <c r="J365" i="233"/>
  <c r="K365" i="233" s="1"/>
  <c r="M365" i="233" s="1"/>
  <c r="O128" i="232"/>
  <c r="G129" i="232" s="1"/>
  <c r="J128" i="232"/>
  <c r="N191" i="231" l="1"/>
  <c r="N99" i="232"/>
  <c r="N335" i="233"/>
  <c r="N49" i="233"/>
  <c r="N161" i="231"/>
  <c r="N237" i="235"/>
  <c r="N249" i="231"/>
  <c r="N278" i="231"/>
  <c r="N140" i="233"/>
  <c r="E48" i="235"/>
  <c r="C49" i="235"/>
  <c r="R55" i="235"/>
  <c r="Q55" i="235"/>
  <c r="T39" i="235"/>
  <c r="K77" i="235"/>
  <c r="E155" i="235"/>
  <c r="D156" i="235"/>
  <c r="C156" i="235"/>
  <c r="B156" i="235" s="1"/>
  <c r="J238" i="235"/>
  <c r="K238" i="235" s="1"/>
  <c r="M238" i="235" s="1"/>
  <c r="O238" i="235"/>
  <c r="G239" i="235" s="1"/>
  <c r="M110" i="235"/>
  <c r="M76" i="235"/>
  <c r="U38" i="235"/>
  <c r="D124" i="235"/>
  <c r="C124" i="235"/>
  <c r="B124" i="235" s="1"/>
  <c r="E123" i="235"/>
  <c r="J112" i="235"/>
  <c r="K112" i="235" s="1"/>
  <c r="M112" i="235" s="1"/>
  <c r="O112" i="235"/>
  <c r="G113" i="235" s="1"/>
  <c r="E248" i="235"/>
  <c r="N111" i="235"/>
  <c r="N210" i="235"/>
  <c r="O211" i="235"/>
  <c r="G212" i="235" s="1"/>
  <c r="J211" i="235"/>
  <c r="K211" i="235" s="1"/>
  <c r="M211" i="235" s="1"/>
  <c r="J145" i="235"/>
  <c r="K145" i="235" s="1"/>
  <c r="M145" i="235" s="1"/>
  <c r="O145" i="235"/>
  <c r="G146" i="235" s="1"/>
  <c r="K174" i="235"/>
  <c r="K144" i="235"/>
  <c r="M144" i="235" s="1"/>
  <c r="N174" i="235"/>
  <c r="D92" i="235"/>
  <c r="C92" i="235"/>
  <c r="B92" i="235" s="1"/>
  <c r="E91" i="235"/>
  <c r="N77" i="235"/>
  <c r="O175" i="235"/>
  <c r="G176" i="235" s="1"/>
  <c r="J175" i="235"/>
  <c r="K175" i="235" s="1"/>
  <c r="M175" i="235" s="1"/>
  <c r="D188" i="235"/>
  <c r="E187" i="235"/>
  <c r="C188" i="235"/>
  <c r="B188" i="235" s="1"/>
  <c r="J78" i="235"/>
  <c r="O78" i="235"/>
  <c r="G79" i="235" s="1"/>
  <c r="J41" i="235"/>
  <c r="N41" i="235" s="1"/>
  <c r="H43" i="234"/>
  <c r="N43" i="234" s="1"/>
  <c r="O43" i="234" s="1"/>
  <c r="G44" i="234" s="1"/>
  <c r="E45" i="234"/>
  <c r="C46" i="234"/>
  <c r="M129" i="231"/>
  <c r="J279" i="231"/>
  <c r="K279" i="231" s="1"/>
  <c r="M279" i="231" s="1"/>
  <c r="O279" i="231"/>
  <c r="G280" i="231" s="1"/>
  <c r="J193" i="232"/>
  <c r="K193" i="232" s="1"/>
  <c r="M193" i="232" s="1"/>
  <c r="O193" i="232"/>
  <c r="G194" i="232" s="1"/>
  <c r="O432" i="233"/>
  <c r="G433" i="233" s="1"/>
  <c r="J432" i="233"/>
  <c r="K432" i="233" s="1"/>
  <c r="M432" i="233" s="1"/>
  <c r="J490" i="233"/>
  <c r="K490" i="233" s="1"/>
  <c r="M490" i="233" s="1"/>
  <c r="O490" i="233"/>
  <c r="G491" i="233" s="1"/>
  <c r="J110" i="233"/>
  <c r="K110" i="233" s="1"/>
  <c r="M110" i="233" s="1"/>
  <c r="O110" i="233"/>
  <c r="G111" i="233" s="1"/>
  <c r="O580" i="233"/>
  <c r="G581" i="233" s="1"/>
  <c r="J580" i="233"/>
  <c r="K580" i="233" s="1"/>
  <c r="M580" i="233" s="1"/>
  <c r="K40" i="232"/>
  <c r="M40" i="232" s="1"/>
  <c r="N40" i="232"/>
  <c r="M72" i="233"/>
  <c r="U37" i="233"/>
  <c r="N365" i="233"/>
  <c r="O305" i="233"/>
  <c r="G306" i="233" s="1"/>
  <c r="J305" i="233"/>
  <c r="K305" i="233" s="1"/>
  <c r="M305" i="233" s="1"/>
  <c r="O99" i="231"/>
  <c r="G100" i="231" s="1"/>
  <c r="J99" i="231"/>
  <c r="K68" i="232"/>
  <c r="M68" i="232" s="1"/>
  <c r="O45" i="231"/>
  <c r="G46" i="231" s="1"/>
  <c r="N221" i="231"/>
  <c r="K68" i="231"/>
  <c r="M68" i="231" s="1"/>
  <c r="D282" i="233"/>
  <c r="E281" i="233"/>
  <c r="C282" i="233"/>
  <c r="B282" i="233" s="1"/>
  <c r="D186" i="233"/>
  <c r="E185" i="233"/>
  <c r="C186" i="233"/>
  <c r="B186" i="233" s="1"/>
  <c r="C314" i="233"/>
  <c r="B314" i="233" s="1"/>
  <c r="E313" i="233"/>
  <c r="D314" i="233"/>
  <c r="M127" i="232"/>
  <c r="J461" i="233"/>
  <c r="K461" i="233" s="1"/>
  <c r="M461" i="233" s="1"/>
  <c r="O461" i="233"/>
  <c r="G462" i="233" s="1"/>
  <c r="N519" i="233"/>
  <c r="J69" i="232"/>
  <c r="N69" i="232" s="1"/>
  <c r="O69" i="232"/>
  <c r="G70" i="232" s="1"/>
  <c r="E172" i="231"/>
  <c r="E111" i="232"/>
  <c r="O69" i="231"/>
  <c r="G70" i="231" s="1"/>
  <c r="J69" i="231"/>
  <c r="J520" i="233"/>
  <c r="K520" i="233" s="1"/>
  <c r="M520" i="233" s="1"/>
  <c r="O520" i="233"/>
  <c r="G521" i="233" s="1"/>
  <c r="D378" i="233"/>
  <c r="E377" i="233"/>
  <c r="C378" i="233"/>
  <c r="B378" i="233" s="1"/>
  <c r="E469" i="233"/>
  <c r="J221" i="232"/>
  <c r="K221" i="232" s="1"/>
  <c r="M221" i="232" s="1"/>
  <c r="O221" i="232"/>
  <c r="G222" i="232" s="1"/>
  <c r="O46" i="232"/>
  <c r="G47" i="232" s="1"/>
  <c r="O175" i="233"/>
  <c r="G176" i="233" s="1"/>
  <c r="J175" i="233"/>
  <c r="K175" i="233" s="1"/>
  <c r="M175" i="233" s="1"/>
  <c r="K174" i="233"/>
  <c r="M174" i="233" s="1"/>
  <c r="C85" i="233"/>
  <c r="B85" i="233" s="1"/>
  <c r="D85" i="233"/>
  <c r="E84" i="233"/>
  <c r="U33" i="232"/>
  <c r="N277" i="232"/>
  <c r="N162" i="232"/>
  <c r="O278" i="232"/>
  <c r="G279" i="232" s="1"/>
  <c r="J278" i="232"/>
  <c r="K278" i="232" s="1"/>
  <c r="M278" i="232" s="1"/>
  <c r="O162" i="231"/>
  <c r="G163" i="231" s="1"/>
  <c r="J162" i="231"/>
  <c r="K162" i="231" s="1"/>
  <c r="M162" i="231" s="1"/>
  <c r="K269" i="233"/>
  <c r="M269" i="233" s="1"/>
  <c r="O100" i="232"/>
  <c r="G101" i="232" s="1"/>
  <c r="J100" i="232"/>
  <c r="N220" i="232"/>
  <c r="J41" i="232"/>
  <c r="E41" i="232"/>
  <c r="C42" i="232"/>
  <c r="E118" i="233"/>
  <c r="C119" i="233"/>
  <c r="B119" i="233" s="1"/>
  <c r="D119" i="233"/>
  <c r="C152" i="233"/>
  <c r="B152" i="233" s="1"/>
  <c r="D152" i="233"/>
  <c r="E151" i="233"/>
  <c r="E79" i="232"/>
  <c r="N130" i="231"/>
  <c r="E78" i="231"/>
  <c r="D79" i="231"/>
  <c r="C79" i="231"/>
  <c r="B79" i="231" s="1"/>
  <c r="D54" i="233"/>
  <c r="C54" i="233"/>
  <c r="B54" i="233" s="1"/>
  <c r="E53" i="233"/>
  <c r="C142" i="232"/>
  <c r="B142" i="232" s="1"/>
  <c r="E141" i="232"/>
  <c r="D142" i="232"/>
  <c r="O141" i="233"/>
  <c r="G142" i="233" s="1"/>
  <c r="N141" i="233"/>
  <c r="J141" i="233"/>
  <c r="K141" i="233" s="1"/>
  <c r="M141" i="233" s="1"/>
  <c r="J163" i="232"/>
  <c r="K163" i="232" s="1"/>
  <c r="M163" i="232" s="1"/>
  <c r="O163" i="232"/>
  <c r="G164" i="232" s="1"/>
  <c r="N250" i="232"/>
  <c r="M190" i="231"/>
  <c r="N269" i="233"/>
  <c r="N239" i="233"/>
  <c r="J74" i="233"/>
  <c r="N74" i="233" s="1"/>
  <c r="O74" i="233"/>
  <c r="G75" i="233" s="1"/>
  <c r="O131" i="231"/>
  <c r="G132" i="231" s="1"/>
  <c r="J131" i="231"/>
  <c r="K131" i="231" s="1"/>
  <c r="M131" i="231" s="1"/>
  <c r="O50" i="233"/>
  <c r="G51" i="233" s="1"/>
  <c r="J50" i="233"/>
  <c r="K50" i="233" s="1"/>
  <c r="M50" i="233" s="1"/>
  <c r="O251" i="232"/>
  <c r="G252" i="232" s="1"/>
  <c r="J251" i="232"/>
  <c r="K251" i="232" s="1"/>
  <c r="M251" i="232" s="1"/>
  <c r="O270" i="233"/>
  <c r="G271" i="233" s="1"/>
  <c r="J270" i="233"/>
  <c r="K270" i="233" s="1"/>
  <c r="M270" i="233" s="1"/>
  <c r="E172" i="232"/>
  <c r="D42" i="231"/>
  <c r="B42" i="231"/>
  <c r="O366" i="233"/>
  <c r="G367" i="233" s="1"/>
  <c r="J366" i="233"/>
  <c r="K366" i="233" s="1"/>
  <c r="M366" i="233" s="1"/>
  <c r="E439" i="233"/>
  <c r="T34" i="232"/>
  <c r="U34" i="232" s="1"/>
  <c r="K128" i="232"/>
  <c r="M128" i="232" s="1"/>
  <c r="N206" i="233"/>
  <c r="O336" i="233"/>
  <c r="G337" i="233" s="1"/>
  <c r="J336" i="233"/>
  <c r="K336" i="233" s="1"/>
  <c r="M336" i="233" s="1"/>
  <c r="D346" i="233"/>
  <c r="E345" i="233"/>
  <c r="C346" i="233"/>
  <c r="B346" i="233" s="1"/>
  <c r="M98" i="232"/>
  <c r="J399" i="233"/>
  <c r="K399" i="233" s="1"/>
  <c r="M399" i="233" s="1"/>
  <c r="O399" i="233"/>
  <c r="G400" i="233" s="1"/>
  <c r="O250" i="231"/>
  <c r="G251" i="231" s="1"/>
  <c r="J250" i="231"/>
  <c r="K250" i="231" s="1"/>
  <c r="M250" i="231" s="1"/>
  <c r="O240" i="233"/>
  <c r="G241" i="233" s="1"/>
  <c r="J240" i="233"/>
  <c r="K240" i="233" s="1"/>
  <c r="M240" i="233" s="1"/>
  <c r="T38" i="233"/>
  <c r="K73" i="233"/>
  <c r="N547" i="233"/>
  <c r="J129" i="232"/>
  <c r="N129" i="232" s="1"/>
  <c r="O129" i="232"/>
  <c r="G130" i="232" s="1"/>
  <c r="D111" i="231"/>
  <c r="E110" i="231"/>
  <c r="C111" i="231"/>
  <c r="B111" i="231" s="1"/>
  <c r="O207" i="233"/>
  <c r="G208" i="233" s="1"/>
  <c r="J207" i="233"/>
  <c r="K207" i="233" s="1"/>
  <c r="M207" i="233" s="1"/>
  <c r="D250" i="233"/>
  <c r="E249" i="233"/>
  <c r="C250" i="233"/>
  <c r="B250" i="233" s="1"/>
  <c r="N398" i="233"/>
  <c r="C218" i="233"/>
  <c r="B218" i="233" s="1"/>
  <c r="E217" i="233"/>
  <c r="D218" i="233"/>
  <c r="K41" i="231"/>
  <c r="M41" i="231" s="1"/>
  <c r="N41" i="231"/>
  <c r="J548" i="233"/>
  <c r="K548" i="233" s="1"/>
  <c r="M548" i="233" s="1"/>
  <c r="O548" i="233"/>
  <c r="G549" i="233" s="1"/>
  <c r="N304" i="233"/>
  <c r="D409" i="233"/>
  <c r="E408" i="233"/>
  <c r="C409" i="233"/>
  <c r="B409" i="233" s="1"/>
  <c r="N128" i="232"/>
  <c r="K98" i="231"/>
  <c r="M98" i="231" s="1"/>
  <c r="T35" i="231"/>
  <c r="N192" i="232"/>
  <c r="N431" i="233"/>
  <c r="N489" i="233"/>
  <c r="O192" i="231"/>
  <c r="G193" i="231" s="1"/>
  <c r="J192" i="231"/>
  <c r="K192" i="231" s="1"/>
  <c r="M192" i="231" s="1"/>
  <c r="E141" i="231"/>
  <c r="D142" i="231"/>
  <c r="C142" i="231"/>
  <c r="B142" i="231" s="1"/>
  <c r="N109" i="233"/>
  <c r="N579" i="233"/>
  <c r="J222" i="231"/>
  <c r="K222" i="231" s="1"/>
  <c r="M222" i="231" s="1"/>
  <c r="O222" i="231"/>
  <c r="G223" i="231" s="1"/>
  <c r="N145" i="235" l="1"/>
  <c r="N366" i="233"/>
  <c r="N336" i="233"/>
  <c r="N399" i="233"/>
  <c r="N221" i="232"/>
  <c r="N240" i="233"/>
  <c r="N131" i="231"/>
  <c r="N207" i="233"/>
  <c r="N270" i="233"/>
  <c r="N251" i="232"/>
  <c r="T40" i="235"/>
  <c r="K78" i="235"/>
  <c r="C93" i="235"/>
  <c r="B93" i="235" s="1"/>
  <c r="E92" i="235"/>
  <c r="D93" i="235"/>
  <c r="N211" i="235"/>
  <c r="E156" i="235"/>
  <c r="C157" i="235"/>
  <c r="B157" i="235" s="1"/>
  <c r="D157" i="235"/>
  <c r="J212" i="235"/>
  <c r="K212" i="235" s="1"/>
  <c r="M212" i="235" s="1"/>
  <c r="O212" i="235"/>
  <c r="G213" i="235" s="1"/>
  <c r="C125" i="235"/>
  <c r="B125" i="235" s="1"/>
  <c r="D125" i="235"/>
  <c r="E124" i="235"/>
  <c r="D189" i="235"/>
  <c r="E188" i="235"/>
  <c r="C189" i="235"/>
  <c r="B189" i="235" s="1"/>
  <c r="U39" i="235"/>
  <c r="M77" i="235"/>
  <c r="N175" i="235"/>
  <c r="M174" i="235"/>
  <c r="O176" i="235"/>
  <c r="G177" i="235" s="1"/>
  <c r="J176" i="235"/>
  <c r="K176" i="235" s="1"/>
  <c r="M176" i="235" s="1"/>
  <c r="K41" i="235"/>
  <c r="O146" i="235"/>
  <c r="G147" i="235" s="1"/>
  <c r="J146" i="235"/>
  <c r="O113" i="235"/>
  <c r="G114" i="235" s="1"/>
  <c r="J113" i="235"/>
  <c r="K113" i="235" s="1"/>
  <c r="M113" i="235" s="1"/>
  <c r="N238" i="235"/>
  <c r="B49" i="235"/>
  <c r="D49" i="235"/>
  <c r="J79" i="235"/>
  <c r="O79" i="235"/>
  <c r="G80" i="235" s="1"/>
  <c r="N112" i="235"/>
  <c r="O239" i="235"/>
  <c r="G240" i="235" s="1"/>
  <c r="J239" i="235"/>
  <c r="K239" i="235" s="1"/>
  <c r="M239" i="235" s="1"/>
  <c r="N78" i="235"/>
  <c r="H44" i="234"/>
  <c r="N44" i="234" s="1"/>
  <c r="O44" i="234" s="1"/>
  <c r="G45" i="234" s="1"/>
  <c r="D46" i="234"/>
  <c r="B46" i="234"/>
  <c r="E409" i="233"/>
  <c r="E111" i="231"/>
  <c r="O251" i="231"/>
  <c r="G252" i="231" s="1"/>
  <c r="J251" i="231"/>
  <c r="K251" i="231" s="1"/>
  <c r="M251" i="231" s="1"/>
  <c r="C43" i="231"/>
  <c r="E42" i="231"/>
  <c r="N163" i="232"/>
  <c r="O46" i="231"/>
  <c r="G47" i="231" s="1"/>
  <c r="O193" i="231"/>
  <c r="G194" i="231" s="1"/>
  <c r="J193" i="231"/>
  <c r="K193" i="231" s="1"/>
  <c r="M193" i="231" s="1"/>
  <c r="N192" i="231"/>
  <c r="N250" i="231"/>
  <c r="O337" i="233"/>
  <c r="G338" i="233" s="1"/>
  <c r="J337" i="233"/>
  <c r="K337" i="233" s="1"/>
  <c r="M337" i="233" s="1"/>
  <c r="O132" i="231"/>
  <c r="G133" i="231" s="1"/>
  <c r="J132" i="231"/>
  <c r="K132" i="231" s="1"/>
  <c r="M132" i="231" s="1"/>
  <c r="O164" i="232"/>
  <c r="G165" i="232" s="1"/>
  <c r="J164" i="232"/>
  <c r="K164" i="232" s="1"/>
  <c r="M164" i="232" s="1"/>
  <c r="E54" i="233"/>
  <c r="D120" i="233"/>
  <c r="C120" i="233"/>
  <c r="B120" i="233" s="1"/>
  <c r="E119" i="233"/>
  <c r="O47" i="232"/>
  <c r="G48" i="232" s="1"/>
  <c r="N520" i="233"/>
  <c r="N461" i="233"/>
  <c r="N432" i="233"/>
  <c r="K69" i="231"/>
  <c r="M69" i="231" s="1"/>
  <c r="O462" i="233"/>
  <c r="G463" i="233" s="1"/>
  <c r="J462" i="233"/>
  <c r="K462" i="233" s="1"/>
  <c r="M462" i="233" s="1"/>
  <c r="C187" i="233"/>
  <c r="B187" i="233" s="1"/>
  <c r="E186" i="233"/>
  <c r="D187" i="233"/>
  <c r="O433" i="233"/>
  <c r="G434" i="233" s="1"/>
  <c r="J433" i="233"/>
  <c r="K433" i="233" s="1"/>
  <c r="M433" i="233" s="1"/>
  <c r="N222" i="231"/>
  <c r="N548" i="233"/>
  <c r="K129" i="232"/>
  <c r="M129" i="232" s="1"/>
  <c r="T35" i="232"/>
  <c r="U35" i="232" s="1"/>
  <c r="J400" i="233"/>
  <c r="K400" i="233" s="1"/>
  <c r="M400" i="233" s="1"/>
  <c r="O400" i="233"/>
  <c r="G401" i="233" s="1"/>
  <c r="E79" i="231"/>
  <c r="N162" i="231"/>
  <c r="J222" i="232"/>
  <c r="K222" i="232" s="1"/>
  <c r="M222" i="232" s="1"/>
  <c r="O222" i="232"/>
  <c r="G223" i="232" s="1"/>
  <c r="N69" i="231"/>
  <c r="K99" i="231"/>
  <c r="M99" i="231" s="1"/>
  <c r="T36" i="231"/>
  <c r="U36" i="231" s="1"/>
  <c r="N193" i="232"/>
  <c r="J223" i="231"/>
  <c r="K223" i="231" s="1"/>
  <c r="M223" i="231" s="1"/>
  <c r="O223" i="231"/>
  <c r="G224" i="231" s="1"/>
  <c r="O549" i="233"/>
  <c r="G550" i="233" s="1"/>
  <c r="J549" i="233"/>
  <c r="K549" i="233" s="1"/>
  <c r="M549" i="233" s="1"/>
  <c r="J75" i="233"/>
  <c r="N75" i="233" s="1"/>
  <c r="O75" i="233"/>
  <c r="G76" i="233" s="1"/>
  <c r="O163" i="231"/>
  <c r="G164" i="231" s="1"/>
  <c r="N163" i="231"/>
  <c r="J163" i="231"/>
  <c r="K163" i="231" s="1"/>
  <c r="M163" i="231" s="1"/>
  <c r="D86" i="233"/>
  <c r="C86" i="233"/>
  <c r="B86" i="233" s="1"/>
  <c r="E85" i="233"/>
  <c r="O70" i="231"/>
  <c r="G71" i="231" s="1"/>
  <c r="J70" i="231"/>
  <c r="N70" i="231" s="1"/>
  <c r="N99" i="231"/>
  <c r="N580" i="233"/>
  <c r="J194" i="232"/>
  <c r="K194" i="232" s="1"/>
  <c r="M194" i="232" s="1"/>
  <c r="O194" i="232"/>
  <c r="G195" i="232" s="1"/>
  <c r="C251" i="233"/>
  <c r="B251" i="233" s="1"/>
  <c r="E250" i="233"/>
  <c r="D251" i="233"/>
  <c r="O271" i="233"/>
  <c r="G272" i="233" s="1"/>
  <c r="J271" i="233"/>
  <c r="N271" i="233" s="1"/>
  <c r="T39" i="233"/>
  <c r="K74" i="233"/>
  <c r="O142" i="233"/>
  <c r="G143" i="233" s="1"/>
  <c r="J142" i="233"/>
  <c r="N142" i="233" s="1"/>
  <c r="D42" i="232"/>
  <c r="B42" i="232"/>
  <c r="O100" i="231"/>
  <c r="G101" i="231" s="1"/>
  <c r="J100" i="231"/>
  <c r="O581" i="233"/>
  <c r="G582" i="233" s="1"/>
  <c r="J581" i="233"/>
  <c r="K581" i="233" s="1"/>
  <c r="M581" i="233" s="1"/>
  <c r="U35" i="231"/>
  <c r="M73" i="233"/>
  <c r="U38" i="233"/>
  <c r="E142" i="232"/>
  <c r="N278" i="232"/>
  <c r="C283" i="233"/>
  <c r="B283" i="233" s="1"/>
  <c r="E282" i="233"/>
  <c r="D283" i="233"/>
  <c r="N110" i="233"/>
  <c r="J280" i="231"/>
  <c r="K280" i="231" s="1"/>
  <c r="M280" i="231" s="1"/>
  <c r="O280" i="231"/>
  <c r="G281" i="231" s="1"/>
  <c r="K41" i="232"/>
  <c r="M41" i="232" s="1"/>
  <c r="N41" i="232"/>
  <c r="J279" i="232"/>
  <c r="K279" i="232" s="1"/>
  <c r="M279" i="232" s="1"/>
  <c r="O279" i="232"/>
  <c r="G280" i="232" s="1"/>
  <c r="D315" i="233"/>
  <c r="E314" i="233"/>
  <c r="C315" i="233"/>
  <c r="B315" i="233" s="1"/>
  <c r="N305" i="233"/>
  <c r="J111" i="233"/>
  <c r="K111" i="233" s="1"/>
  <c r="M111" i="233" s="1"/>
  <c r="O111" i="233"/>
  <c r="G112" i="233" s="1"/>
  <c r="N111" i="233"/>
  <c r="N279" i="231"/>
  <c r="J130" i="232"/>
  <c r="N130" i="232" s="1"/>
  <c r="O130" i="232"/>
  <c r="G131" i="232" s="1"/>
  <c r="D219" i="233"/>
  <c r="E218" i="233"/>
  <c r="C219" i="233"/>
  <c r="B219" i="233" s="1"/>
  <c r="J208" i="233"/>
  <c r="K208" i="233" s="1"/>
  <c r="M208" i="233" s="1"/>
  <c r="O208" i="233"/>
  <c r="G209" i="233" s="1"/>
  <c r="J252" i="232"/>
  <c r="K252" i="232" s="1"/>
  <c r="M252" i="232" s="1"/>
  <c r="O252" i="232"/>
  <c r="G253" i="232" s="1"/>
  <c r="O306" i="233"/>
  <c r="G307" i="233" s="1"/>
  <c r="J306" i="233"/>
  <c r="K306" i="233" s="1"/>
  <c r="M306" i="233" s="1"/>
  <c r="E346" i="233"/>
  <c r="K100" i="232"/>
  <c r="O176" i="233"/>
  <c r="G177" i="233" s="1"/>
  <c r="J176" i="233"/>
  <c r="K176" i="233" s="1"/>
  <c r="M176" i="233" s="1"/>
  <c r="E378" i="233"/>
  <c r="N490" i="233"/>
  <c r="E142" i="231"/>
  <c r="O241" i="233"/>
  <c r="G242" i="233" s="1"/>
  <c r="J241" i="233"/>
  <c r="K241" i="233" s="1"/>
  <c r="M241" i="233" s="1"/>
  <c r="O367" i="233"/>
  <c r="G368" i="233" s="1"/>
  <c r="J367" i="233"/>
  <c r="K367" i="233" s="1"/>
  <c r="M367" i="233" s="1"/>
  <c r="N50" i="233"/>
  <c r="D153" i="233"/>
  <c r="E152" i="233"/>
  <c r="C153" i="233"/>
  <c r="B153" i="233" s="1"/>
  <c r="N100" i="232"/>
  <c r="N175" i="233"/>
  <c r="J70" i="232"/>
  <c r="N70" i="232" s="1"/>
  <c r="O70" i="232"/>
  <c r="G71" i="232" s="1"/>
  <c r="J491" i="233"/>
  <c r="K491" i="233" s="1"/>
  <c r="M491" i="233" s="1"/>
  <c r="O491" i="233"/>
  <c r="G492" i="233" s="1"/>
  <c r="J51" i="233"/>
  <c r="K51" i="233" s="1"/>
  <c r="M51" i="233" s="1"/>
  <c r="O51" i="233"/>
  <c r="G52" i="233" s="1"/>
  <c r="O101" i="232"/>
  <c r="G102" i="232" s="1"/>
  <c r="J101" i="232"/>
  <c r="K101" i="232" s="1"/>
  <c r="M101" i="232" s="1"/>
  <c r="J521" i="233"/>
  <c r="K521" i="233" s="1"/>
  <c r="M521" i="233" s="1"/>
  <c r="O521" i="233"/>
  <c r="G522" i="233" s="1"/>
  <c r="K69" i="232"/>
  <c r="M69" i="232" s="1"/>
  <c r="N222" i="232" l="1"/>
  <c r="N208" i="233"/>
  <c r="N164" i="232"/>
  <c r="N491" i="233"/>
  <c r="N337" i="233"/>
  <c r="N51" i="233"/>
  <c r="N241" i="233"/>
  <c r="N549" i="233"/>
  <c r="N212" i="235"/>
  <c r="N581" i="233"/>
  <c r="T41" i="235"/>
  <c r="K79" i="235"/>
  <c r="E157" i="235"/>
  <c r="D158" i="235"/>
  <c r="C158" i="235"/>
  <c r="B158" i="235" s="1"/>
  <c r="E49" i="235"/>
  <c r="C50" i="235"/>
  <c r="N176" i="235"/>
  <c r="J177" i="235"/>
  <c r="K177" i="235" s="1"/>
  <c r="M177" i="235" s="1"/>
  <c r="O177" i="235"/>
  <c r="G178" i="235" s="1"/>
  <c r="E189" i="235"/>
  <c r="N113" i="235"/>
  <c r="O80" i="235"/>
  <c r="G81" i="235" s="1"/>
  <c r="J80" i="235"/>
  <c r="N80" i="235" s="1"/>
  <c r="M41" i="235"/>
  <c r="N239" i="235"/>
  <c r="O114" i="235"/>
  <c r="G115" i="235" s="1"/>
  <c r="J114" i="235"/>
  <c r="D126" i="235"/>
  <c r="E125" i="235"/>
  <c r="C126" i="235"/>
  <c r="B126" i="235" s="1"/>
  <c r="E93" i="235"/>
  <c r="O240" i="235"/>
  <c r="G241" i="235" s="1"/>
  <c r="J240" i="235"/>
  <c r="K240" i="235" s="1"/>
  <c r="M240" i="235" s="1"/>
  <c r="K146" i="235"/>
  <c r="M146" i="235" s="1"/>
  <c r="N146" i="235"/>
  <c r="O147" i="235"/>
  <c r="G148" i="235" s="1"/>
  <c r="J147" i="235"/>
  <c r="K147" i="235" s="1"/>
  <c r="M147" i="235" s="1"/>
  <c r="J213" i="235"/>
  <c r="K213" i="235" s="1"/>
  <c r="M213" i="235" s="1"/>
  <c r="O213" i="235"/>
  <c r="G214" i="235" s="1"/>
  <c r="M78" i="235"/>
  <c r="U40" i="235"/>
  <c r="N79" i="235"/>
  <c r="H45" i="234"/>
  <c r="N45" i="234" s="1"/>
  <c r="O45" i="234" s="1"/>
  <c r="G46" i="234" s="1"/>
  <c r="E46" i="234"/>
  <c r="C47" i="234"/>
  <c r="J522" i="233"/>
  <c r="K522" i="233" s="1"/>
  <c r="M522" i="233" s="1"/>
  <c r="O522" i="233"/>
  <c r="G523" i="233" s="1"/>
  <c r="O71" i="232"/>
  <c r="G72" i="232" s="1"/>
  <c r="J71" i="232"/>
  <c r="N71" i="232" s="1"/>
  <c r="O368" i="233"/>
  <c r="G369" i="233" s="1"/>
  <c r="J368" i="233"/>
  <c r="K368" i="233" s="1"/>
  <c r="M368" i="233" s="1"/>
  <c r="J133" i="231"/>
  <c r="K133" i="231" s="1"/>
  <c r="M133" i="231" s="1"/>
  <c r="O133" i="231"/>
  <c r="G134" i="231" s="1"/>
  <c r="M100" i="232"/>
  <c r="U39" i="233"/>
  <c r="M74" i="233"/>
  <c r="O164" i="231"/>
  <c r="G165" i="231" s="1"/>
  <c r="J164" i="231"/>
  <c r="K164" i="231" s="1"/>
  <c r="M164" i="231" s="1"/>
  <c r="N462" i="233"/>
  <c r="E315" i="233"/>
  <c r="K70" i="232"/>
  <c r="M70" i="232" s="1"/>
  <c r="O242" i="233"/>
  <c r="G243" i="233" s="1"/>
  <c r="J242" i="233"/>
  <c r="K242" i="233" s="1"/>
  <c r="M242" i="233" s="1"/>
  <c r="N242" i="233"/>
  <c r="E219" i="233"/>
  <c r="K271" i="233"/>
  <c r="M271" i="233" s="1"/>
  <c r="J76" i="233"/>
  <c r="N76" i="233" s="1"/>
  <c r="O76" i="233"/>
  <c r="G77" i="233" s="1"/>
  <c r="O338" i="233"/>
  <c r="G339" i="233" s="1"/>
  <c r="J338" i="233"/>
  <c r="K338" i="233" s="1"/>
  <c r="M338" i="233" s="1"/>
  <c r="K100" i="231"/>
  <c r="M100" i="231" s="1"/>
  <c r="T37" i="231"/>
  <c r="U37" i="231" s="1"/>
  <c r="O52" i="233"/>
  <c r="G53" i="233" s="1"/>
  <c r="J52" i="233"/>
  <c r="K52" i="233" s="1"/>
  <c r="M52" i="233" s="1"/>
  <c r="N100" i="231"/>
  <c r="O272" i="233"/>
  <c r="G273" i="233" s="1"/>
  <c r="J272" i="233"/>
  <c r="K272" i="233" s="1"/>
  <c r="M272" i="233" s="1"/>
  <c r="N101" i="232"/>
  <c r="O102" i="232"/>
  <c r="G103" i="232" s="1"/>
  <c r="J102" i="232"/>
  <c r="K102" i="232" s="1"/>
  <c r="M102" i="232" s="1"/>
  <c r="N306" i="233"/>
  <c r="J131" i="232"/>
  <c r="N131" i="232" s="1"/>
  <c r="O131" i="232"/>
  <c r="G132" i="232" s="1"/>
  <c r="O101" i="231"/>
  <c r="G102" i="231" s="1"/>
  <c r="J101" i="231"/>
  <c r="N101" i="231" s="1"/>
  <c r="E251" i="233"/>
  <c r="O71" i="231"/>
  <c r="G72" i="231" s="1"/>
  <c r="J71" i="231"/>
  <c r="N433" i="233"/>
  <c r="N251" i="231"/>
  <c r="J582" i="233"/>
  <c r="K582" i="233" s="1"/>
  <c r="M582" i="233" s="1"/>
  <c r="O582" i="233"/>
  <c r="G583" i="233" s="1"/>
  <c r="J42" i="231"/>
  <c r="D43" i="231"/>
  <c r="B43" i="231"/>
  <c r="O307" i="233"/>
  <c r="G308" i="233" s="1"/>
  <c r="J307" i="233"/>
  <c r="K307" i="233" s="1"/>
  <c r="M307" i="233" s="1"/>
  <c r="O280" i="232"/>
  <c r="G281" i="232" s="1"/>
  <c r="J280" i="232"/>
  <c r="K280" i="232" s="1"/>
  <c r="M280" i="232" s="1"/>
  <c r="N252" i="232"/>
  <c r="K130" i="232"/>
  <c r="M130" i="232" s="1"/>
  <c r="T36" i="232"/>
  <c r="U36" i="232" s="1"/>
  <c r="N279" i="232"/>
  <c r="O550" i="233"/>
  <c r="G551" i="233" s="1"/>
  <c r="J550" i="233"/>
  <c r="K550" i="233" s="1"/>
  <c r="M550" i="233" s="1"/>
  <c r="O434" i="233"/>
  <c r="G435" i="233" s="1"/>
  <c r="J434" i="233"/>
  <c r="K434" i="233" s="1"/>
  <c r="M434" i="233" s="1"/>
  <c r="N193" i="231"/>
  <c r="O252" i="231"/>
  <c r="G253" i="231" s="1"/>
  <c r="J252" i="231"/>
  <c r="K252" i="231" s="1"/>
  <c r="M252" i="231" s="1"/>
  <c r="T40" i="233"/>
  <c r="K75" i="233"/>
  <c r="C154" i="233"/>
  <c r="B154" i="233" s="1"/>
  <c r="D154" i="233"/>
  <c r="E153" i="233"/>
  <c r="J253" i="232"/>
  <c r="K253" i="232" s="1"/>
  <c r="M253" i="232" s="1"/>
  <c r="O253" i="232"/>
  <c r="G254" i="232" s="1"/>
  <c r="N223" i="231"/>
  <c r="E187" i="233"/>
  <c r="J194" i="231"/>
  <c r="K194" i="231" s="1"/>
  <c r="M194" i="231" s="1"/>
  <c r="O194" i="231"/>
  <c r="G195" i="231" s="1"/>
  <c r="O463" i="233"/>
  <c r="G464" i="233" s="1"/>
  <c r="J463" i="233"/>
  <c r="K463" i="233" s="1"/>
  <c r="M463" i="233" s="1"/>
  <c r="J223" i="232"/>
  <c r="K223" i="232" s="1"/>
  <c r="M223" i="232" s="1"/>
  <c r="O223" i="232"/>
  <c r="G224" i="232" s="1"/>
  <c r="E42" i="232"/>
  <c r="C43" i="232"/>
  <c r="J224" i="231"/>
  <c r="K224" i="231" s="1"/>
  <c r="M224" i="231" s="1"/>
  <c r="O224" i="231"/>
  <c r="G225" i="231" s="1"/>
  <c r="O165" i="232"/>
  <c r="G166" i="232" s="1"/>
  <c r="J165" i="232"/>
  <c r="K165" i="232" s="1"/>
  <c r="M165" i="232" s="1"/>
  <c r="E283" i="233"/>
  <c r="K70" i="231"/>
  <c r="M70" i="231" s="1"/>
  <c r="J492" i="233"/>
  <c r="K492" i="233" s="1"/>
  <c r="M492" i="233" s="1"/>
  <c r="O492" i="233"/>
  <c r="G493" i="233" s="1"/>
  <c r="N176" i="233"/>
  <c r="O209" i="233"/>
  <c r="G210" i="233" s="1"/>
  <c r="J209" i="233"/>
  <c r="K209" i="233" s="1"/>
  <c r="M209" i="233" s="1"/>
  <c r="O112" i="233"/>
  <c r="G113" i="233" s="1"/>
  <c r="J112" i="233"/>
  <c r="K112" i="233" s="1"/>
  <c r="M112" i="233" s="1"/>
  <c r="N280" i="231"/>
  <c r="K142" i="233"/>
  <c r="M142" i="233" s="1"/>
  <c r="N194" i="232"/>
  <c r="D87" i="233"/>
  <c r="C87" i="233"/>
  <c r="B87" i="233" s="1"/>
  <c r="E86" i="233"/>
  <c r="N400" i="233"/>
  <c r="O48" i="232"/>
  <c r="O50" i="232" s="1"/>
  <c r="G50" i="232"/>
  <c r="D121" i="233"/>
  <c r="E120" i="233"/>
  <c r="C121" i="233"/>
  <c r="B121" i="233" s="1"/>
  <c r="N521" i="233"/>
  <c r="N367" i="233"/>
  <c r="O177" i="233"/>
  <c r="G178" i="233" s="1"/>
  <c r="J177" i="233"/>
  <c r="K177" i="233" s="1"/>
  <c r="M177" i="233" s="1"/>
  <c r="O281" i="231"/>
  <c r="G282" i="231" s="1"/>
  <c r="J281" i="231"/>
  <c r="K281" i="231" s="1"/>
  <c r="M281" i="231" s="1"/>
  <c r="J143" i="233"/>
  <c r="K143" i="233" s="1"/>
  <c r="M143" i="233" s="1"/>
  <c r="O143" i="233"/>
  <c r="G144" i="233" s="1"/>
  <c r="O195" i="232"/>
  <c r="G196" i="232" s="1"/>
  <c r="J195" i="232"/>
  <c r="K195" i="232" s="1"/>
  <c r="M195" i="232" s="1"/>
  <c r="J401" i="233"/>
  <c r="K401" i="233" s="1"/>
  <c r="M401" i="233" s="1"/>
  <c r="O401" i="233"/>
  <c r="G402" i="233" s="1"/>
  <c r="N132" i="231"/>
  <c r="O47" i="231"/>
  <c r="G48" i="231" s="1"/>
  <c r="N307" i="233" l="1"/>
  <c r="N463" i="233"/>
  <c r="N550" i="233"/>
  <c r="N177" i="235"/>
  <c r="N195" i="232"/>
  <c r="N165" i="232"/>
  <c r="N338" i="233"/>
  <c r="N177" i="233"/>
  <c r="N194" i="231"/>
  <c r="N112" i="233"/>
  <c r="N143" i="233"/>
  <c r="N240" i="235"/>
  <c r="J241" i="235"/>
  <c r="K241" i="235" s="1"/>
  <c r="M241" i="235" s="1"/>
  <c r="O241" i="235"/>
  <c r="G242" i="235" s="1"/>
  <c r="O41" i="235"/>
  <c r="G42" i="235" s="1"/>
  <c r="N213" i="235"/>
  <c r="D50" i="235"/>
  <c r="B50" i="235"/>
  <c r="O214" i="235"/>
  <c r="G215" i="235" s="1"/>
  <c r="J214" i="235"/>
  <c r="K214" i="235" s="1"/>
  <c r="M214" i="235" s="1"/>
  <c r="T42" i="235"/>
  <c r="K80" i="235"/>
  <c r="J81" i="235"/>
  <c r="O81" i="235"/>
  <c r="G82" i="235" s="1"/>
  <c r="E158" i="235"/>
  <c r="O148" i="235"/>
  <c r="G149" i="235" s="1"/>
  <c r="J148" i="235"/>
  <c r="K148" i="235" s="1"/>
  <c r="M148" i="235" s="1"/>
  <c r="E126" i="235"/>
  <c r="N147" i="235"/>
  <c r="K114" i="235"/>
  <c r="M114" i="235" s="1"/>
  <c r="O115" i="235"/>
  <c r="G116" i="235" s="1"/>
  <c r="J115" i="235"/>
  <c r="K115" i="235" s="1"/>
  <c r="M115" i="235" s="1"/>
  <c r="J178" i="235"/>
  <c r="K178" i="235" s="1"/>
  <c r="M178" i="235" s="1"/>
  <c r="O178" i="235"/>
  <c r="G179" i="235" s="1"/>
  <c r="M79" i="235"/>
  <c r="U41" i="235"/>
  <c r="N114" i="235"/>
  <c r="H46" i="234"/>
  <c r="N46" i="234" s="1"/>
  <c r="O46" i="234" s="1"/>
  <c r="G47" i="234" s="1"/>
  <c r="N47" i="234" s="1"/>
  <c r="O47" i="234" s="1"/>
  <c r="G48" i="234" s="1"/>
  <c r="N48" i="234" s="1"/>
  <c r="O48" i="234" s="1"/>
  <c r="G49" i="234" s="1"/>
  <c r="D47" i="234"/>
  <c r="B47" i="234"/>
  <c r="N224" i="231"/>
  <c r="J195" i="231"/>
  <c r="K195" i="231" s="1"/>
  <c r="M195" i="231" s="1"/>
  <c r="O195" i="231"/>
  <c r="G196" i="231" s="1"/>
  <c r="J339" i="233"/>
  <c r="K339" i="233" s="1"/>
  <c r="M339" i="233" s="1"/>
  <c r="O339" i="233"/>
  <c r="G340" i="233" s="1"/>
  <c r="N133" i="231"/>
  <c r="J273" i="233"/>
  <c r="K273" i="233" s="1"/>
  <c r="M273" i="233" s="1"/>
  <c r="O273" i="233"/>
  <c r="G274" i="233" s="1"/>
  <c r="O196" i="232"/>
  <c r="G197" i="232" s="1"/>
  <c r="J196" i="232"/>
  <c r="K196" i="232" s="1"/>
  <c r="M196" i="232" s="1"/>
  <c r="E87" i="233"/>
  <c r="N492" i="233"/>
  <c r="J225" i="231"/>
  <c r="K225" i="231" s="1"/>
  <c r="M225" i="231" s="1"/>
  <c r="O225" i="231"/>
  <c r="G226" i="231" s="1"/>
  <c r="O551" i="233"/>
  <c r="G552" i="233" s="1"/>
  <c r="J551" i="233"/>
  <c r="K551" i="233" s="1"/>
  <c r="M551" i="233" s="1"/>
  <c r="C44" i="231"/>
  <c r="E43" i="231"/>
  <c r="J43" i="231"/>
  <c r="K101" i="231"/>
  <c r="M101" i="231" s="1"/>
  <c r="T38" i="231"/>
  <c r="U38" i="231" s="1"/>
  <c r="N272" i="233"/>
  <c r="J134" i="231"/>
  <c r="K134" i="231" s="1"/>
  <c r="M134" i="231" s="1"/>
  <c r="O134" i="231"/>
  <c r="G135" i="231" s="1"/>
  <c r="M75" i="233"/>
  <c r="U40" i="233"/>
  <c r="O48" i="231"/>
  <c r="O50" i="231" s="1"/>
  <c r="G50" i="231"/>
  <c r="J132" i="232"/>
  <c r="N132" i="232" s="1"/>
  <c r="O132" i="232"/>
  <c r="G133" i="232" s="1"/>
  <c r="N368" i="233"/>
  <c r="J42" i="232"/>
  <c r="N252" i="231"/>
  <c r="N582" i="233"/>
  <c r="N52" i="233"/>
  <c r="J165" i="231"/>
  <c r="K165" i="231" s="1"/>
  <c r="M165" i="231" s="1"/>
  <c r="O165" i="231"/>
  <c r="G166" i="231" s="1"/>
  <c r="O369" i="233"/>
  <c r="G370" i="233" s="1"/>
  <c r="J369" i="233"/>
  <c r="K369" i="233" s="1"/>
  <c r="M369" i="233" s="1"/>
  <c r="N281" i="231"/>
  <c r="N223" i="232"/>
  <c r="N253" i="232"/>
  <c r="O253" i="231"/>
  <c r="G254" i="231" s="1"/>
  <c r="J253" i="231"/>
  <c r="K253" i="231" s="1"/>
  <c r="M253" i="231" s="1"/>
  <c r="N280" i="232"/>
  <c r="K131" i="232"/>
  <c r="M131" i="232" s="1"/>
  <c r="T37" i="232"/>
  <c r="U37" i="232" s="1"/>
  <c r="J53" i="233"/>
  <c r="K53" i="233" s="1"/>
  <c r="M53" i="233" s="1"/>
  <c r="O53" i="233"/>
  <c r="G54" i="233" s="1"/>
  <c r="N164" i="231"/>
  <c r="O77" i="233"/>
  <c r="G78" i="233" s="1"/>
  <c r="J77" i="233"/>
  <c r="N77" i="233"/>
  <c r="J583" i="233"/>
  <c r="K583" i="233" s="1"/>
  <c r="M583" i="233" s="1"/>
  <c r="O583" i="233"/>
  <c r="G584" i="233" s="1"/>
  <c r="J282" i="231"/>
  <c r="N282" i="231" s="1"/>
  <c r="O282" i="231"/>
  <c r="O284" i="231" s="1"/>
  <c r="G284" i="231"/>
  <c r="O224" i="232"/>
  <c r="G225" i="232" s="1"/>
  <c r="J224" i="232"/>
  <c r="K224" i="232" s="1"/>
  <c r="M224" i="232" s="1"/>
  <c r="O254" i="232"/>
  <c r="G255" i="232" s="1"/>
  <c r="J254" i="232"/>
  <c r="K254" i="232" s="1"/>
  <c r="M254" i="232" s="1"/>
  <c r="K71" i="232"/>
  <c r="M71" i="232" s="1"/>
  <c r="J144" i="233"/>
  <c r="K144" i="233" s="1"/>
  <c r="M144" i="233" s="1"/>
  <c r="N144" i="233"/>
  <c r="O144" i="233"/>
  <c r="G145" i="233" s="1"/>
  <c r="J402" i="233"/>
  <c r="K402" i="233" s="1"/>
  <c r="M402" i="233" s="1"/>
  <c r="O402" i="233"/>
  <c r="G403" i="233" s="1"/>
  <c r="J113" i="233"/>
  <c r="K113" i="233" s="1"/>
  <c r="M113" i="233" s="1"/>
  <c r="O113" i="233"/>
  <c r="G114" i="233" s="1"/>
  <c r="O281" i="232"/>
  <c r="G282" i="232" s="1"/>
  <c r="J281" i="232"/>
  <c r="K281" i="232" s="1"/>
  <c r="M281" i="232" s="1"/>
  <c r="K71" i="231"/>
  <c r="M71" i="231" s="1"/>
  <c r="O72" i="232"/>
  <c r="G73" i="232" s="1"/>
  <c r="J72" i="232"/>
  <c r="O493" i="233"/>
  <c r="G494" i="233" s="1"/>
  <c r="J493" i="233"/>
  <c r="K493" i="233" s="1"/>
  <c r="M493" i="233" s="1"/>
  <c r="D43" i="232"/>
  <c r="B43" i="232"/>
  <c r="N401" i="233"/>
  <c r="J178" i="233"/>
  <c r="K178" i="233" s="1"/>
  <c r="M178" i="233" s="1"/>
  <c r="O178" i="233"/>
  <c r="G179" i="233" s="1"/>
  <c r="N209" i="233"/>
  <c r="N434" i="233"/>
  <c r="N71" i="231"/>
  <c r="N102" i="232"/>
  <c r="J523" i="233"/>
  <c r="K523" i="233" s="1"/>
  <c r="M523" i="233" s="1"/>
  <c r="O523" i="233"/>
  <c r="G524" i="233" s="1"/>
  <c r="N523" i="233"/>
  <c r="K42" i="231"/>
  <c r="M42" i="231" s="1"/>
  <c r="N42" i="231"/>
  <c r="T41" i="233"/>
  <c r="K76" i="233"/>
  <c r="J464" i="233"/>
  <c r="K464" i="233" s="1"/>
  <c r="M464" i="233" s="1"/>
  <c r="O464" i="233"/>
  <c r="G465" i="233" s="1"/>
  <c r="E154" i="233"/>
  <c r="J435" i="233"/>
  <c r="K435" i="233" s="1"/>
  <c r="M435" i="233" s="1"/>
  <c r="O435" i="233"/>
  <c r="G436" i="233" s="1"/>
  <c r="O72" i="231"/>
  <c r="G73" i="231" s="1"/>
  <c r="J72" i="231"/>
  <c r="N72" i="231" s="1"/>
  <c r="O103" i="232"/>
  <c r="G104" i="232" s="1"/>
  <c r="J103" i="232"/>
  <c r="K103" i="232" s="1"/>
  <c r="M103" i="232" s="1"/>
  <c r="O243" i="233"/>
  <c r="G244" i="233" s="1"/>
  <c r="N243" i="233"/>
  <c r="J243" i="233"/>
  <c r="K243" i="233" s="1"/>
  <c r="M243" i="233" s="1"/>
  <c r="N522" i="233"/>
  <c r="E121" i="233"/>
  <c r="O102" i="231"/>
  <c r="G103" i="231" s="1"/>
  <c r="J102" i="231"/>
  <c r="N102" i="231" s="1"/>
  <c r="O210" i="233"/>
  <c r="G211" i="233" s="1"/>
  <c r="J210" i="233"/>
  <c r="K210" i="233" s="1"/>
  <c r="M210" i="233" s="1"/>
  <c r="O166" i="232"/>
  <c r="G167" i="232" s="1"/>
  <c r="J166" i="232"/>
  <c r="K166" i="232" s="1"/>
  <c r="M166" i="232" s="1"/>
  <c r="O308" i="233"/>
  <c r="G309" i="233" s="1"/>
  <c r="J308" i="233"/>
  <c r="K308" i="233" s="1"/>
  <c r="M308" i="233" s="1"/>
  <c r="N435" i="233" l="1"/>
  <c r="N165" i="231"/>
  <c r="N308" i="233"/>
  <c r="N166" i="232"/>
  <c r="N284" i="231"/>
  <c r="N281" i="232"/>
  <c r="N103" i="232"/>
  <c r="N214" i="235"/>
  <c r="N493" i="233"/>
  <c r="N210" i="233"/>
  <c r="N148" i="235"/>
  <c r="N178" i="235"/>
  <c r="O215" i="235"/>
  <c r="G216" i="235" s="1"/>
  <c r="J215" i="235"/>
  <c r="K215" i="235" s="1"/>
  <c r="M215" i="235" s="1"/>
  <c r="O179" i="235"/>
  <c r="G180" i="235" s="1"/>
  <c r="J179" i="235"/>
  <c r="K179" i="235" s="1"/>
  <c r="M179" i="235" s="1"/>
  <c r="J149" i="235"/>
  <c r="K149" i="235" s="1"/>
  <c r="M149" i="235" s="1"/>
  <c r="O149" i="235"/>
  <c r="G150" i="235" s="1"/>
  <c r="C51" i="235"/>
  <c r="E50" i="235"/>
  <c r="N115" i="235"/>
  <c r="J42" i="235"/>
  <c r="N42" i="235" s="1"/>
  <c r="O116" i="235"/>
  <c r="G117" i="235" s="1"/>
  <c r="J116" i="235"/>
  <c r="K116" i="235" s="1"/>
  <c r="M116" i="235" s="1"/>
  <c r="J82" i="235"/>
  <c r="N82" i="235" s="1"/>
  <c r="O82" i="235"/>
  <c r="G83" i="235" s="1"/>
  <c r="T43" i="235"/>
  <c r="K81" i="235"/>
  <c r="J242" i="235"/>
  <c r="K242" i="235" s="1"/>
  <c r="M242" i="235" s="1"/>
  <c r="O242" i="235"/>
  <c r="G243" i="235" s="1"/>
  <c r="N81" i="235"/>
  <c r="M80" i="235"/>
  <c r="U42" i="235"/>
  <c r="N241" i="235"/>
  <c r="C48" i="234"/>
  <c r="E47" i="234"/>
  <c r="I64" i="234"/>
  <c r="I62" i="234"/>
  <c r="I61" i="234"/>
  <c r="I54" i="234"/>
  <c r="I53" i="234"/>
  <c r="I57" i="234"/>
  <c r="I59" i="234"/>
  <c r="I60" i="234"/>
  <c r="I56" i="234"/>
  <c r="I63" i="234"/>
  <c r="I49" i="234"/>
  <c r="I58" i="234"/>
  <c r="I65" i="234"/>
  <c r="I51" i="234"/>
  <c r="I50" i="234"/>
  <c r="I52" i="234"/>
  <c r="I55" i="234"/>
  <c r="H67" i="234"/>
  <c r="J282" i="232"/>
  <c r="O282" i="232"/>
  <c r="O284" i="232" s="1"/>
  <c r="G284" i="232"/>
  <c r="J103" i="231"/>
  <c r="N103" i="231" s="1"/>
  <c r="O103" i="231"/>
  <c r="G104" i="231" s="1"/>
  <c r="N583" i="233"/>
  <c r="D44" i="231"/>
  <c r="B44" i="231"/>
  <c r="J197" i="232"/>
  <c r="K197" i="232" s="1"/>
  <c r="M197" i="232" s="1"/>
  <c r="O197" i="232"/>
  <c r="G198" i="232" s="1"/>
  <c r="O73" i="231"/>
  <c r="G74" i="231" s="1"/>
  <c r="J73" i="231"/>
  <c r="N73" i="231" s="1"/>
  <c r="C44" i="232"/>
  <c r="J43" i="232"/>
  <c r="E43" i="232"/>
  <c r="N254" i="232"/>
  <c r="N273" i="233"/>
  <c r="J309" i="233"/>
  <c r="K309" i="233" s="1"/>
  <c r="M309" i="233" s="1"/>
  <c r="O309" i="233"/>
  <c r="G310" i="233" s="1"/>
  <c r="J255" i="232"/>
  <c r="K255" i="232" s="1"/>
  <c r="M255" i="232" s="1"/>
  <c r="O255" i="232"/>
  <c r="G256" i="232" s="1"/>
  <c r="T42" i="233"/>
  <c r="K77" i="233"/>
  <c r="K42" i="232"/>
  <c r="M42" i="232" s="1"/>
  <c r="N42" i="232"/>
  <c r="N134" i="231"/>
  <c r="N225" i="231"/>
  <c r="N551" i="233"/>
  <c r="O436" i="233"/>
  <c r="G437" i="233" s="1"/>
  <c r="J436" i="233"/>
  <c r="K436" i="233" s="1"/>
  <c r="M436" i="233" s="1"/>
  <c r="O114" i="233"/>
  <c r="G115" i="233" s="1"/>
  <c r="J114" i="233"/>
  <c r="K114" i="233" s="1"/>
  <c r="M114" i="233" s="1"/>
  <c r="O552" i="233"/>
  <c r="G553" i="233" s="1"/>
  <c r="J552" i="233"/>
  <c r="K552" i="233" s="1"/>
  <c r="M552" i="233" s="1"/>
  <c r="N113" i="233"/>
  <c r="N224" i="232"/>
  <c r="O78" i="233"/>
  <c r="G79" i="233" s="1"/>
  <c r="J78" i="233"/>
  <c r="J135" i="231"/>
  <c r="K135" i="231" s="1"/>
  <c r="M135" i="231" s="1"/>
  <c r="O135" i="231"/>
  <c r="G136" i="231" s="1"/>
  <c r="O226" i="231"/>
  <c r="G227" i="231" s="1"/>
  <c r="J226" i="231"/>
  <c r="K226" i="231" s="1"/>
  <c r="M226" i="231" s="1"/>
  <c r="J340" i="233"/>
  <c r="K340" i="233" s="1"/>
  <c r="M340" i="233" s="1"/>
  <c r="O340" i="233"/>
  <c r="G341" i="233" s="1"/>
  <c r="J584" i="233"/>
  <c r="N584" i="233" s="1"/>
  <c r="O584" i="233"/>
  <c r="O586" i="233" s="1"/>
  <c r="G586" i="233"/>
  <c r="J274" i="233"/>
  <c r="K274" i="233" s="1"/>
  <c r="M274" i="233" s="1"/>
  <c r="O274" i="233"/>
  <c r="G275" i="233" s="1"/>
  <c r="N253" i="231"/>
  <c r="J524" i="233"/>
  <c r="K524" i="233" s="1"/>
  <c r="M524" i="233" s="1"/>
  <c r="O524" i="233"/>
  <c r="G525" i="233" s="1"/>
  <c r="O254" i="231"/>
  <c r="G255" i="231" s="1"/>
  <c r="J254" i="231"/>
  <c r="K254" i="231" s="1"/>
  <c r="M254" i="231" s="1"/>
  <c r="O494" i="233"/>
  <c r="G495" i="233" s="1"/>
  <c r="J494" i="233"/>
  <c r="K494" i="233" s="1"/>
  <c r="M494" i="233" s="1"/>
  <c r="N402" i="233"/>
  <c r="J167" i="232"/>
  <c r="K167" i="232" s="1"/>
  <c r="M167" i="232" s="1"/>
  <c r="O167" i="232"/>
  <c r="G168" i="232" s="1"/>
  <c r="J244" i="233"/>
  <c r="K244" i="233" s="1"/>
  <c r="M244" i="233" s="1"/>
  <c r="O244" i="233"/>
  <c r="G245" i="233" s="1"/>
  <c r="N244" i="233"/>
  <c r="J465" i="233"/>
  <c r="K465" i="233" s="1"/>
  <c r="M465" i="233" s="1"/>
  <c r="O465" i="233"/>
  <c r="G466" i="233" s="1"/>
  <c r="K72" i="232"/>
  <c r="M72" i="232" s="1"/>
  <c r="O403" i="233"/>
  <c r="G404" i="233" s="1"/>
  <c r="J403" i="233"/>
  <c r="K403" i="233" s="1"/>
  <c r="M403" i="233" s="1"/>
  <c r="J225" i="232"/>
  <c r="K225" i="232" s="1"/>
  <c r="M225" i="232" s="1"/>
  <c r="O225" i="232"/>
  <c r="G226" i="232" s="1"/>
  <c r="O54" i="233"/>
  <c r="O56" i="233" s="1"/>
  <c r="J54" i="233"/>
  <c r="N54" i="233" s="1"/>
  <c r="N56" i="233" s="1"/>
  <c r="G56" i="233"/>
  <c r="N339" i="233"/>
  <c r="N464" i="233"/>
  <c r="N72" i="232"/>
  <c r="N53" i="233"/>
  <c r="N369" i="233"/>
  <c r="O133" i="232"/>
  <c r="G134" i="232" s="1"/>
  <c r="J133" i="232"/>
  <c r="N195" i="231"/>
  <c r="J73" i="232"/>
  <c r="N73" i="232" s="1"/>
  <c r="O73" i="232"/>
  <c r="G74" i="232" s="1"/>
  <c r="J145" i="233"/>
  <c r="K145" i="233" s="1"/>
  <c r="M145" i="233" s="1"/>
  <c r="O145" i="233"/>
  <c r="G146" i="233" s="1"/>
  <c r="O370" i="233"/>
  <c r="G371" i="233" s="1"/>
  <c r="J370" i="233"/>
  <c r="K370" i="233" s="1"/>
  <c r="M370" i="233" s="1"/>
  <c r="K132" i="232"/>
  <c r="M132" i="232" s="1"/>
  <c r="T38" i="232"/>
  <c r="U38" i="232" s="1"/>
  <c r="J196" i="231"/>
  <c r="K196" i="231" s="1"/>
  <c r="M196" i="231" s="1"/>
  <c r="O196" i="231"/>
  <c r="G197" i="231" s="1"/>
  <c r="O211" i="233"/>
  <c r="G212" i="233" s="1"/>
  <c r="J211" i="233"/>
  <c r="K211" i="233" s="1"/>
  <c r="M211" i="233" s="1"/>
  <c r="O104" i="232"/>
  <c r="G105" i="232" s="1"/>
  <c r="J104" i="232"/>
  <c r="K104" i="232" s="1"/>
  <c r="M104" i="232" s="1"/>
  <c r="U41" i="233"/>
  <c r="M76" i="233"/>
  <c r="J179" i="233"/>
  <c r="K179" i="233" s="1"/>
  <c r="M179" i="233" s="1"/>
  <c r="O179" i="233"/>
  <c r="G180" i="233" s="1"/>
  <c r="K43" i="231"/>
  <c r="M43" i="231" s="1"/>
  <c r="N43" i="231"/>
  <c r="K102" i="231"/>
  <c r="M102" i="231" s="1"/>
  <c r="T39" i="231"/>
  <c r="U39" i="231" s="1"/>
  <c r="K72" i="231"/>
  <c r="M72" i="231" s="1"/>
  <c r="N178" i="233"/>
  <c r="K282" i="231"/>
  <c r="J284" i="231"/>
  <c r="J166" i="231"/>
  <c r="K166" i="231" s="1"/>
  <c r="M166" i="231" s="1"/>
  <c r="O166" i="231"/>
  <c r="G167" i="231" s="1"/>
  <c r="N196" i="232"/>
  <c r="N370" i="233" l="1"/>
  <c r="N403" i="233"/>
  <c r="N309" i="233"/>
  <c r="N340" i="233"/>
  <c r="N225" i="232"/>
  <c r="N167" i="232"/>
  <c r="N116" i="235"/>
  <c r="N179" i="233"/>
  <c r="N586" i="233"/>
  <c r="N166" i="231"/>
  <c r="N145" i="233"/>
  <c r="N552" i="233"/>
  <c r="N254" i="231"/>
  <c r="N242" i="235"/>
  <c r="N135" i="231"/>
  <c r="N436" i="233"/>
  <c r="M81" i="235"/>
  <c r="U43" i="235"/>
  <c r="D51" i="235"/>
  <c r="B51" i="235"/>
  <c r="J150" i="235"/>
  <c r="K150" i="235" s="1"/>
  <c r="M150" i="235" s="1"/>
  <c r="O150" i="235"/>
  <c r="G151" i="235" s="1"/>
  <c r="J83" i="235"/>
  <c r="N83" i="235" s="1"/>
  <c r="O83" i="235"/>
  <c r="G84" i="235" s="1"/>
  <c r="N149" i="235"/>
  <c r="T44" i="235"/>
  <c r="K82" i="235"/>
  <c r="N179" i="235"/>
  <c r="O117" i="235"/>
  <c r="G118" i="235" s="1"/>
  <c r="J117" i="235"/>
  <c r="K117" i="235" s="1"/>
  <c r="M117" i="235" s="1"/>
  <c r="O180" i="235"/>
  <c r="G181" i="235" s="1"/>
  <c r="J180" i="235"/>
  <c r="K180" i="235" s="1"/>
  <c r="M180" i="235" s="1"/>
  <c r="K42" i="235"/>
  <c r="M42" i="235" s="1"/>
  <c r="O42" i="235" s="1"/>
  <c r="G43" i="235" s="1"/>
  <c r="N215" i="235"/>
  <c r="O243" i="235"/>
  <c r="G244" i="235" s="1"/>
  <c r="J243" i="235"/>
  <c r="K243" i="235" s="1"/>
  <c r="M243" i="235" s="1"/>
  <c r="O216" i="235"/>
  <c r="G217" i="235" s="1"/>
  <c r="J216" i="235"/>
  <c r="K216" i="235" s="1"/>
  <c r="M216" i="235" s="1"/>
  <c r="I67" i="234"/>
  <c r="B48" i="234"/>
  <c r="D48" i="234"/>
  <c r="J197" i="231"/>
  <c r="K197" i="231" s="1"/>
  <c r="M197" i="231" s="1"/>
  <c r="O197" i="231"/>
  <c r="G198" i="231" s="1"/>
  <c r="O212" i="233"/>
  <c r="G213" i="233" s="1"/>
  <c r="J212" i="233"/>
  <c r="K212" i="233" s="1"/>
  <c r="M212" i="233" s="1"/>
  <c r="J74" i="232"/>
  <c r="N74" i="232" s="1"/>
  <c r="O74" i="232"/>
  <c r="G75" i="232" s="1"/>
  <c r="N465" i="233"/>
  <c r="O495" i="233"/>
  <c r="G496" i="233" s="1"/>
  <c r="J495" i="233"/>
  <c r="K495" i="233" s="1"/>
  <c r="M495" i="233" s="1"/>
  <c r="T43" i="233"/>
  <c r="K78" i="233"/>
  <c r="J310" i="233"/>
  <c r="K310" i="233" s="1"/>
  <c r="M310" i="233" s="1"/>
  <c r="O310" i="233"/>
  <c r="G311" i="233" s="1"/>
  <c r="J167" i="231"/>
  <c r="K167" i="231" s="1"/>
  <c r="M167" i="231" s="1"/>
  <c r="O167" i="231"/>
  <c r="G168" i="231" s="1"/>
  <c r="N196" i="231"/>
  <c r="K73" i="232"/>
  <c r="M73" i="232" s="1"/>
  <c r="K54" i="233"/>
  <c r="J56" i="233"/>
  <c r="O466" i="233"/>
  <c r="G467" i="233" s="1"/>
  <c r="J466" i="233"/>
  <c r="K466" i="233" s="1"/>
  <c r="M466" i="233" s="1"/>
  <c r="N78" i="233"/>
  <c r="O437" i="233"/>
  <c r="G438" i="233" s="1"/>
  <c r="J437" i="233"/>
  <c r="K437" i="233" s="1"/>
  <c r="M437" i="233" s="1"/>
  <c r="N197" i="232"/>
  <c r="J255" i="231"/>
  <c r="K255" i="231" s="1"/>
  <c r="M255" i="231" s="1"/>
  <c r="O255" i="231"/>
  <c r="G256" i="231" s="1"/>
  <c r="K133" i="232"/>
  <c r="M133" i="232" s="1"/>
  <c r="T39" i="232"/>
  <c r="U39" i="232" s="1"/>
  <c r="J226" i="232"/>
  <c r="K226" i="232" s="1"/>
  <c r="M226" i="232" s="1"/>
  <c r="O226" i="232"/>
  <c r="G227" i="232" s="1"/>
  <c r="J245" i="233"/>
  <c r="K245" i="233" s="1"/>
  <c r="M245" i="233" s="1"/>
  <c r="O245" i="233"/>
  <c r="G246" i="233" s="1"/>
  <c r="N524" i="233"/>
  <c r="J341" i="233"/>
  <c r="K341" i="233" s="1"/>
  <c r="M341" i="233" s="1"/>
  <c r="O341" i="233"/>
  <c r="G342" i="233" s="1"/>
  <c r="N133" i="232"/>
  <c r="J525" i="233"/>
  <c r="K525" i="233" s="1"/>
  <c r="M525" i="233" s="1"/>
  <c r="O525" i="233"/>
  <c r="G526" i="233" s="1"/>
  <c r="C45" i="231"/>
  <c r="E44" i="231"/>
  <c r="M282" i="231"/>
  <c r="M284" i="231" s="1"/>
  <c r="K284" i="231"/>
  <c r="O134" i="232"/>
  <c r="G135" i="232" s="1"/>
  <c r="J134" i="232"/>
  <c r="N134" i="232" s="1"/>
  <c r="J168" i="232"/>
  <c r="K168" i="232" s="1"/>
  <c r="M168" i="232" s="1"/>
  <c r="O168" i="232"/>
  <c r="G169" i="232" s="1"/>
  <c r="K43" i="232"/>
  <c r="M43" i="232" s="1"/>
  <c r="N43" i="232"/>
  <c r="J104" i="231"/>
  <c r="N104" i="231" s="1"/>
  <c r="O104" i="231"/>
  <c r="G105" i="231" s="1"/>
  <c r="K584" i="233"/>
  <c r="J586" i="233"/>
  <c r="J371" i="233"/>
  <c r="K371" i="233" s="1"/>
  <c r="M371" i="233" s="1"/>
  <c r="O371" i="233"/>
  <c r="G372" i="233" s="1"/>
  <c r="N226" i="231"/>
  <c r="O553" i="233"/>
  <c r="G554" i="233" s="1"/>
  <c r="J553" i="233"/>
  <c r="K553" i="233" s="1"/>
  <c r="M553" i="233" s="1"/>
  <c r="M77" i="233"/>
  <c r="U42" i="233"/>
  <c r="D44" i="232"/>
  <c r="B44" i="232"/>
  <c r="K103" i="231"/>
  <c r="M103" i="231" s="1"/>
  <c r="T40" i="231"/>
  <c r="U40" i="231" s="1"/>
  <c r="O180" i="233"/>
  <c r="G181" i="233" s="1"/>
  <c r="J180" i="233"/>
  <c r="K180" i="233" s="1"/>
  <c r="M180" i="233" s="1"/>
  <c r="J105" i="232"/>
  <c r="K105" i="232" s="1"/>
  <c r="M105" i="232" s="1"/>
  <c r="O105" i="232"/>
  <c r="G106" i="232" s="1"/>
  <c r="J275" i="233"/>
  <c r="K275" i="233" s="1"/>
  <c r="M275" i="233" s="1"/>
  <c r="O275" i="233"/>
  <c r="G276" i="233" s="1"/>
  <c r="O227" i="231"/>
  <c r="G228" i="231" s="1"/>
  <c r="J227" i="231"/>
  <c r="K227" i="231" s="1"/>
  <c r="M227" i="231" s="1"/>
  <c r="N104" i="232"/>
  <c r="O404" i="233"/>
  <c r="G405" i="233" s="1"/>
  <c r="J404" i="233"/>
  <c r="K404" i="233" s="1"/>
  <c r="M404" i="233" s="1"/>
  <c r="N274" i="233"/>
  <c r="N114" i="233"/>
  <c r="O256" i="232"/>
  <c r="O258" i="232" s="1"/>
  <c r="J256" i="232"/>
  <c r="N256" i="232" s="1"/>
  <c r="G258" i="232"/>
  <c r="K73" i="231"/>
  <c r="M73" i="231" s="1"/>
  <c r="J146" i="233"/>
  <c r="K146" i="233" s="1"/>
  <c r="M146" i="233" s="1"/>
  <c r="O146" i="233"/>
  <c r="G147" i="233" s="1"/>
  <c r="O136" i="231"/>
  <c r="G137" i="231" s="1"/>
  <c r="J136" i="231"/>
  <c r="K136" i="231" s="1"/>
  <c r="M136" i="231" s="1"/>
  <c r="J115" i="233"/>
  <c r="K115" i="233" s="1"/>
  <c r="M115" i="233" s="1"/>
  <c r="O115" i="233"/>
  <c r="G116" i="233" s="1"/>
  <c r="O74" i="231"/>
  <c r="G75" i="231" s="1"/>
  <c r="J74" i="231"/>
  <c r="N74" i="231" s="1"/>
  <c r="K282" i="232"/>
  <c r="J284" i="232"/>
  <c r="O79" i="233"/>
  <c r="G80" i="233" s="1"/>
  <c r="J79" i="233"/>
  <c r="N79" i="233" s="1"/>
  <c r="N211" i="233"/>
  <c r="N494" i="233"/>
  <c r="N255" i="232"/>
  <c r="O198" i="232"/>
  <c r="G199" i="232" s="1"/>
  <c r="J198" i="232"/>
  <c r="K198" i="232" s="1"/>
  <c r="M198" i="232" s="1"/>
  <c r="N198" i="232"/>
  <c r="N282" i="232"/>
  <c r="N284" i="232" s="1"/>
  <c r="N245" i="233" l="1"/>
  <c r="N258" i="232"/>
  <c r="N216" i="235"/>
  <c r="N275" i="233"/>
  <c r="N167" i="231"/>
  <c r="N243" i="235"/>
  <c r="N168" i="232"/>
  <c r="N495" i="233"/>
  <c r="J43" i="235"/>
  <c r="O84" i="235"/>
  <c r="G85" i="235" s="1"/>
  <c r="J84" i="235"/>
  <c r="T45" i="235"/>
  <c r="K83" i="235"/>
  <c r="N180" i="235"/>
  <c r="N150" i="235"/>
  <c r="O181" i="235"/>
  <c r="G182" i="235" s="1"/>
  <c r="J181" i="235"/>
  <c r="K181" i="235" s="1"/>
  <c r="M181" i="235" s="1"/>
  <c r="O151" i="235"/>
  <c r="G152" i="235" s="1"/>
  <c r="J151" i="235"/>
  <c r="K151" i="235" s="1"/>
  <c r="M151" i="235" s="1"/>
  <c r="J217" i="235"/>
  <c r="K217" i="235" s="1"/>
  <c r="M217" i="235" s="1"/>
  <c r="O217" i="235"/>
  <c r="G218" i="235" s="1"/>
  <c r="N117" i="235"/>
  <c r="J118" i="235"/>
  <c r="K118" i="235" s="1"/>
  <c r="M118" i="235" s="1"/>
  <c r="O118" i="235"/>
  <c r="G119" i="235" s="1"/>
  <c r="C52" i="235"/>
  <c r="E51" i="235"/>
  <c r="O244" i="235"/>
  <c r="G245" i="235" s="1"/>
  <c r="J244" i="235"/>
  <c r="K244" i="235" s="1"/>
  <c r="M244" i="235" s="1"/>
  <c r="M82" i="235"/>
  <c r="U44" i="235"/>
  <c r="C49" i="234"/>
  <c r="E48" i="234"/>
  <c r="K74" i="231"/>
  <c r="M74" i="231" s="1"/>
  <c r="J342" i="233"/>
  <c r="K342" i="233" s="1"/>
  <c r="M342" i="233" s="1"/>
  <c r="O342" i="233"/>
  <c r="G343" i="233" s="1"/>
  <c r="O75" i="231"/>
  <c r="G76" i="231" s="1"/>
  <c r="J75" i="231"/>
  <c r="N75" i="231" s="1"/>
  <c r="N227" i="231"/>
  <c r="J135" i="232"/>
  <c r="N135" i="232" s="1"/>
  <c r="O135" i="232"/>
  <c r="G136" i="232" s="1"/>
  <c r="N255" i="231"/>
  <c r="O496" i="233"/>
  <c r="G497" i="233" s="1"/>
  <c r="J496" i="233"/>
  <c r="K496" i="233" s="1"/>
  <c r="M496" i="233" s="1"/>
  <c r="J276" i="233"/>
  <c r="K276" i="233" s="1"/>
  <c r="M276" i="233" s="1"/>
  <c r="O276" i="233"/>
  <c r="G277" i="233" s="1"/>
  <c r="J105" i="231"/>
  <c r="N105" i="231" s="1"/>
  <c r="O105" i="231"/>
  <c r="G106" i="231" s="1"/>
  <c r="O246" i="233"/>
  <c r="G247" i="233" s="1"/>
  <c r="J246" i="233"/>
  <c r="K246" i="233" s="1"/>
  <c r="M246" i="233" s="1"/>
  <c r="O438" i="233"/>
  <c r="G439" i="233" s="1"/>
  <c r="J438" i="233"/>
  <c r="K438" i="233" s="1"/>
  <c r="M438" i="233" s="1"/>
  <c r="J168" i="231"/>
  <c r="K168" i="231" s="1"/>
  <c r="M168" i="231" s="1"/>
  <c r="O168" i="231"/>
  <c r="G169" i="231" s="1"/>
  <c r="O199" i="232"/>
  <c r="G200" i="232" s="1"/>
  <c r="J199" i="232"/>
  <c r="K199" i="232" s="1"/>
  <c r="M199" i="232" s="1"/>
  <c r="K256" i="232"/>
  <c r="J258" i="232"/>
  <c r="N115" i="233"/>
  <c r="K104" i="231"/>
  <c r="M104" i="231" s="1"/>
  <c r="T41" i="231"/>
  <c r="U41" i="231" s="1"/>
  <c r="B45" i="231"/>
  <c r="D45" i="231"/>
  <c r="N437" i="233"/>
  <c r="K74" i="232"/>
  <c r="M74" i="232" s="1"/>
  <c r="O116" i="233"/>
  <c r="G117" i="233" s="1"/>
  <c r="J116" i="233"/>
  <c r="K116" i="233" s="1"/>
  <c r="M116" i="233" s="1"/>
  <c r="O75" i="232"/>
  <c r="G76" i="232" s="1"/>
  <c r="J75" i="232"/>
  <c r="N105" i="232"/>
  <c r="J44" i="231"/>
  <c r="N226" i="232"/>
  <c r="N310" i="233"/>
  <c r="O228" i="231"/>
  <c r="G229" i="231" s="1"/>
  <c r="J228" i="231"/>
  <c r="K228" i="231" s="1"/>
  <c r="M228" i="231" s="1"/>
  <c r="T44" i="233"/>
  <c r="K79" i="233"/>
  <c r="N136" i="231"/>
  <c r="J106" i="232"/>
  <c r="K106" i="232" s="1"/>
  <c r="M106" i="232" s="1"/>
  <c r="O106" i="232"/>
  <c r="G107" i="232" s="1"/>
  <c r="N553" i="233"/>
  <c r="N525" i="233"/>
  <c r="O227" i="232"/>
  <c r="G228" i="232" s="1"/>
  <c r="J227" i="232"/>
  <c r="K227" i="232" s="1"/>
  <c r="M227" i="232" s="1"/>
  <c r="N466" i="233"/>
  <c r="O311" i="233"/>
  <c r="G312" i="233" s="1"/>
  <c r="J311" i="233"/>
  <c r="K311" i="233" s="1"/>
  <c r="M311" i="233" s="1"/>
  <c r="N212" i="233"/>
  <c r="O137" i="231"/>
  <c r="G138" i="231" s="1"/>
  <c r="J137" i="231"/>
  <c r="K137" i="231" s="1"/>
  <c r="M137" i="231" s="1"/>
  <c r="J554" i="233"/>
  <c r="K554" i="233" s="1"/>
  <c r="M554" i="233" s="1"/>
  <c r="O554" i="233"/>
  <c r="G555" i="233" s="1"/>
  <c r="O169" i="232"/>
  <c r="G170" i="232" s="1"/>
  <c r="J169" i="232"/>
  <c r="K169" i="232" s="1"/>
  <c r="M169" i="232" s="1"/>
  <c r="J526" i="233"/>
  <c r="K526" i="233" s="1"/>
  <c r="M526" i="233" s="1"/>
  <c r="O526" i="233"/>
  <c r="G527" i="233" s="1"/>
  <c r="J213" i="233"/>
  <c r="K213" i="233" s="1"/>
  <c r="M213" i="233" s="1"/>
  <c r="O213" i="233"/>
  <c r="G214" i="233" s="1"/>
  <c r="E44" i="232"/>
  <c r="C45" i="232"/>
  <c r="O80" i="233"/>
  <c r="G81" i="233" s="1"/>
  <c r="J80" i="233"/>
  <c r="N80" i="233" s="1"/>
  <c r="N146" i="233"/>
  <c r="N404" i="233"/>
  <c r="N180" i="233"/>
  <c r="O467" i="233"/>
  <c r="G468" i="233" s="1"/>
  <c r="J467" i="233"/>
  <c r="K467" i="233" s="1"/>
  <c r="M467" i="233" s="1"/>
  <c r="U43" i="233"/>
  <c r="M78" i="233"/>
  <c r="N197" i="231"/>
  <c r="O147" i="233"/>
  <c r="G148" i="233" s="1"/>
  <c r="J147" i="233"/>
  <c r="K147" i="233" s="1"/>
  <c r="M147" i="233" s="1"/>
  <c r="J405" i="233"/>
  <c r="K405" i="233" s="1"/>
  <c r="M405" i="233" s="1"/>
  <c r="O405" i="233"/>
  <c r="G406" i="233" s="1"/>
  <c r="N371" i="233"/>
  <c r="J198" i="231"/>
  <c r="K198" i="231" s="1"/>
  <c r="M198" i="231" s="1"/>
  <c r="O198" i="231"/>
  <c r="G199" i="231" s="1"/>
  <c r="M584" i="233"/>
  <c r="M586" i="233" s="1"/>
  <c r="K586" i="233"/>
  <c r="M282" i="232"/>
  <c r="M284" i="232" s="1"/>
  <c r="K284" i="232"/>
  <c r="N181" i="233"/>
  <c r="J181" i="233"/>
  <c r="K181" i="233" s="1"/>
  <c r="M181" i="233" s="1"/>
  <c r="O181" i="233"/>
  <c r="G182" i="233" s="1"/>
  <c r="J372" i="233"/>
  <c r="K372" i="233" s="1"/>
  <c r="M372" i="233" s="1"/>
  <c r="O372" i="233"/>
  <c r="G373" i="233" s="1"/>
  <c r="K134" i="232"/>
  <c r="M134" i="232" s="1"/>
  <c r="T40" i="232"/>
  <c r="U40" i="232" s="1"/>
  <c r="N341" i="233"/>
  <c r="J256" i="231"/>
  <c r="N256" i="231" s="1"/>
  <c r="N258" i="231" s="1"/>
  <c r="O256" i="231"/>
  <c r="O258" i="231" s="1"/>
  <c r="G258" i="231"/>
  <c r="M54" i="233"/>
  <c r="M56" i="233" s="1"/>
  <c r="K56" i="233"/>
  <c r="N342" i="233" l="1"/>
  <c r="N276" i="233"/>
  <c r="N147" i="233"/>
  <c r="N199" i="232"/>
  <c r="N168" i="231"/>
  <c r="N213" i="233"/>
  <c r="N311" i="233"/>
  <c r="N372" i="233"/>
  <c r="N405" i="233"/>
  <c r="D52" i="235"/>
  <c r="B52" i="235"/>
  <c r="J182" i="235"/>
  <c r="K182" i="235" s="1"/>
  <c r="M182" i="235" s="1"/>
  <c r="O182" i="235"/>
  <c r="G183" i="235" s="1"/>
  <c r="O119" i="235"/>
  <c r="G120" i="235" s="1"/>
  <c r="J119" i="235"/>
  <c r="K119" i="235" s="1"/>
  <c r="M119" i="235" s="1"/>
  <c r="N181" i="235"/>
  <c r="N118" i="235"/>
  <c r="M83" i="235"/>
  <c r="U45" i="235"/>
  <c r="O218" i="235"/>
  <c r="G219" i="235" s="1"/>
  <c r="J218" i="235"/>
  <c r="K218" i="235" s="1"/>
  <c r="M218" i="235" s="1"/>
  <c r="T46" i="235"/>
  <c r="K84" i="235"/>
  <c r="N217" i="235"/>
  <c r="N84" i="235"/>
  <c r="N244" i="235"/>
  <c r="N151" i="235"/>
  <c r="J85" i="235"/>
  <c r="N85" i="235" s="1"/>
  <c r="O85" i="235"/>
  <c r="G86" i="235" s="1"/>
  <c r="O245" i="235"/>
  <c r="G246" i="235" s="1"/>
  <c r="J245" i="235"/>
  <c r="K245" i="235" s="1"/>
  <c r="M245" i="235" s="1"/>
  <c r="K43" i="235"/>
  <c r="M43" i="235" s="1"/>
  <c r="O152" i="235"/>
  <c r="G153" i="235" s="1"/>
  <c r="J152" i="235"/>
  <c r="K152" i="235" s="1"/>
  <c r="M152" i="235" s="1"/>
  <c r="N43" i="235"/>
  <c r="B49" i="234"/>
  <c r="D49" i="234"/>
  <c r="O170" i="232"/>
  <c r="G171" i="232" s="1"/>
  <c r="J170" i="232"/>
  <c r="K170" i="232" s="1"/>
  <c r="M170" i="232" s="1"/>
  <c r="O312" i="233"/>
  <c r="G313" i="233" s="1"/>
  <c r="J312" i="233"/>
  <c r="K312" i="233" s="1"/>
  <c r="M312" i="233" s="1"/>
  <c r="M79" i="233"/>
  <c r="U44" i="233"/>
  <c r="N116" i="233"/>
  <c r="M256" i="232"/>
  <c r="M258" i="232" s="1"/>
  <c r="K258" i="232"/>
  <c r="O247" i="233"/>
  <c r="G248" i="233" s="1"/>
  <c r="J247" i="233"/>
  <c r="K247" i="233" s="1"/>
  <c r="M247" i="233" s="1"/>
  <c r="O136" i="232"/>
  <c r="G137" i="232" s="1"/>
  <c r="J136" i="232"/>
  <c r="T45" i="233"/>
  <c r="K80" i="233"/>
  <c r="N169" i="232"/>
  <c r="K135" i="232"/>
  <c r="M135" i="232" s="1"/>
  <c r="T41" i="232"/>
  <c r="U41" i="232" s="1"/>
  <c r="O81" i="233"/>
  <c r="G82" i="233" s="1"/>
  <c r="J81" i="233"/>
  <c r="N81" i="233" s="1"/>
  <c r="K256" i="231"/>
  <c r="J258" i="231"/>
  <c r="J228" i="232"/>
  <c r="K228" i="232" s="1"/>
  <c r="M228" i="232" s="1"/>
  <c r="O228" i="232"/>
  <c r="G229" i="232" s="1"/>
  <c r="O169" i="231"/>
  <c r="G170" i="231" s="1"/>
  <c r="J169" i="231"/>
  <c r="K169" i="231" s="1"/>
  <c r="M169" i="231" s="1"/>
  <c r="J277" i="233"/>
  <c r="K277" i="233" s="1"/>
  <c r="M277" i="233" s="1"/>
  <c r="O277" i="233"/>
  <c r="G278" i="233" s="1"/>
  <c r="O148" i="233"/>
  <c r="G149" i="233" s="1"/>
  <c r="J148" i="233"/>
  <c r="K148" i="233" s="1"/>
  <c r="M148" i="233" s="1"/>
  <c r="K75" i="231"/>
  <c r="M75" i="231" s="1"/>
  <c r="N198" i="231"/>
  <c r="J44" i="232"/>
  <c r="N554" i="233"/>
  <c r="J45" i="231"/>
  <c r="C46" i="231"/>
  <c r="E45" i="231"/>
  <c r="J76" i="231"/>
  <c r="N76" i="231" s="1"/>
  <c r="O76" i="231"/>
  <c r="G77" i="231" s="1"/>
  <c r="K105" i="231"/>
  <c r="M105" i="231" s="1"/>
  <c r="T42" i="231"/>
  <c r="U42" i="231" s="1"/>
  <c r="B45" i="232"/>
  <c r="D45" i="232"/>
  <c r="O199" i="231"/>
  <c r="G200" i="231" s="1"/>
  <c r="J199" i="231"/>
  <c r="K199" i="231" s="1"/>
  <c r="M199" i="231" s="1"/>
  <c r="J214" i="233"/>
  <c r="K214" i="233" s="1"/>
  <c r="M214" i="233" s="1"/>
  <c r="O214" i="233"/>
  <c r="G215" i="233" s="1"/>
  <c r="K44" i="231"/>
  <c r="M44" i="231" s="1"/>
  <c r="N44" i="231"/>
  <c r="O229" i="231"/>
  <c r="O231" i="231" s="1"/>
  <c r="J229" i="231"/>
  <c r="N229" i="231" s="1"/>
  <c r="G231" i="231"/>
  <c r="N467" i="233"/>
  <c r="N137" i="231"/>
  <c r="N106" i="232"/>
  <c r="J439" i="233"/>
  <c r="N439" i="233" s="1"/>
  <c r="O439" i="233"/>
  <c r="O441" i="233" s="1"/>
  <c r="G441" i="233"/>
  <c r="N496" i="233"/>
  <c r="J343" i="233"/>
  <c r="K343" i="233" s="1"/>
  <c r="M343" i="233" s="1"/>
  <c r="O343" i="233"/>
  <c r="G344" i="233" s="1"/>
  <c r="O117" i="233"/>
  <c r="G118" i="233" s="1"/>
  <c r="J117" i="233"/>
  <c r="K117" i="233" s="1"/>
  <c r="M117" i="233" s="1"/>
  <c r="J555" i="233"/>
  <c r="K555" i="233" s="1"/>
  <c r="M555" i="233" s="1"/>
  <c r="O555" i="233"/>
  <c r="G556" i="233" s="1"/>
  <c r="J373" i="233"/>
  <c r="K373" i="233" s="1"/>
  <c r="M373" i="233" s="1"/>
  <c r="O373" i="233"/>
  <c r="G374" i="233" s="1"/>
  <c r="O468" i="233"/>
  <c r="G469" i="233" s="1"/>
  <c r="J468" i="233"/>
  <c r="K468" i="233" s="1"/>
  <c r="M468" i="233" s="1"/>
  <c r="O138" i="231"/>
  <c r="G139" i="231" s="1"/>
  <c r="J138" i="231"/>
  <c r="K138" i="231" s="1"/>
  <c r="M138" i="231" s="1"/>
  <c r="J107" i="232"/>
  <c r="K107" i="232" s="1"/>
  <c r="M107" i="232" s="1"/>
  <c r="O107" i="232"/>
  <c r="G108" i="232" s="1"/>
  <c r="K75" i="232"/>
  <c r="M75" i="232" s="1"/>
  <c r="N438" i="233"/>
  <c r="O497" i="233"/>
  <c r="G498" i="233" s="1"/>
  <c r="J497" i="233"/>
  <c r="K497" i="233" s="1"/>
  <c r="M497" i="233" s="1"/>
  <c r="J106" i="231"/>
  <c r="N106" i="231" s="1"/>
  <c r="O106" i="231"/>
  <c r="G107" i="231" s="1"/>
  <c r="N228" i="231"/>
  <c r="O406" i="233"/>
  <c r="G407" i="233" s="1"/>
  <c r="J406" i="233"/>
  <c r="K406" i="233" s="1"/>
  <c r="M406" i="233" s="1"/>
  <c r="N526" i="233"/>
  <c r="N75" i="232"/>
  <c r="O200" i="232"/>
  <c r="G201" i="232" s="1"/>
  <c r="J200" i="232"/>
  <c r="K200" i="232" s="1"/>
  <c r="M200" i="232" s="1"/>
  <c r="N227" i="232"/>
  <c r="O182" i="233"/>
  <c r="G183" i="233" s="1"/>
  <c r="J182" i="233"/>
  <c r="K182" i="233" s="1"/>
  <c r="M182" i="233" s="1"/>
  <c r="O527" i="233"/>
  <c r="G528" i="233" s="1"/>
  <c r="J527" i="233"/>
  <c r="K527" i="233" s="1"/>
  <c r="M527" i="233" s="1"/>
  <c r="O76" i="232"/>
  <c r="G77" i="232" s="1"/>
  <c r="J76" i="232"/>
  <c r="N246" i="233"/>
  <c r="O43" i="235" l="1"/>
  <c r="G44" i="235" s="1"/>
  <c r="J44" i="235" s="1"/>
  <c r="N527" i="233"/>
  <c r="N468" i="233"/>
  <c r="N441" i="233"/>
  <c r="N497" i="233"/>
  <c r="N107" i="232"/>
  <c r="N245" i="235"/>
  <c r="J86" i="235"/>
  <c r="N86" i="235" s="1"/>
  <c r="O86" i="235"/>
  <c r="G87" i="235" s="1"/>
  <c r="T47" i="235"/>
  <c r="K85" i="235"/>
  <c r="N119" i="235"/>
  <c r="N152" i="235"/>
  <c r="O153" i="235"/>
  <c r="G154" i="235" s="1"/>
  <c r="J153" i="235"/>
  <c r="K153" i="235" s="1"/>
  <c r="M153" i="235" s="1"/>
  <c r="O120" i="235"/>
  <c r="G121" i="235" s="1"/>
  <c r="J120" i="235"/>
  <c r="K120" i="235" s="1"/>
  <c r="M120" i="235" s="1"/>
  <c r="U46" i="235"/>
  <c r="M84" i="235"/>
  <c r="N182" i="235"/>
  <c r="J183" i="235"/>
  <c r="K183" i="235" s="1"/>
  <c r="M183" i="235" s="1"/>
  <c r="O183" i="235"/>
  <c r="G184" i="235" s="1"/>
  <c r="N218" i="235"/>
  <c r="J246" i="235"/>
  <c r="K246" i="235" s="1"/>
  <c r="M246" i="235" s="1"/>
  <c r="O246" i="235"/>
  <c r="G247" i="235" s="1"/>
  <c r="J219" i="235"/>
  <c r="N219" i="235" s="1"/>
  <c r="O219" i="235"/>
  <c r="O221" i="235" s="1"/>
  <c r="G221" i="235"/>
  <c r="E52" i="235"/>
  <c r="C53" i="235"/>
  <c r="E49" i="234"/>
  <c r="C50" i="234"/>
  <c r="J49" i="234"/>
  <c r="K45" i="231"/>
  <c r="M45" i="231" s="1"/>
  <c r="N45" i="231"/>
  <c r="O107" i="231"/>
  <c r="G108" i="231" s="1"/>
  <c r="J107" i="231"/>
  <c r="N214" i="233"/>
  <c r="N277" i="233"/>
  <c r="O248" i="233"/>
  <c r="G249" i="233" s="1"/>
  <c r="J248" i="233"/>
  <c r="K248" i="233" s="1"/>
  <c r="M248" i="233" s="1"/>
  <c r="D46" i="231"/>
  <c r="B46" i="231"/>
  <c r="N406" i="233"/>
  <c r="J108" i="232"/>
  <c r="K108" i="232" s="1"/>
  <c r="M108" i="232" s="1"/>
  <c r="O108" i="232"/>
  <c r="G109" i="232" s="1"/>
  <c r="N555" i="233"/>
  <c r="J215" i="233"/>
  <c r="K215" i="233" s="1"/>
  <c r="M215" i="233" s="1"/>
  <c r="O215" i="233"/>
  <c r="G216" i="233" s="1"/>
  <c r="O278" i="233"/>
  <c r="G279" i="233" s="1"/>
  <c r="J278" i="233"/>
  <c r="K278" i="233" s="1"/>
  <c r="M278" i="233" s="1"/>
  <c r="O82" i="233"/>
  <c r="G83" i="233" s="1"/>
  <c r="J82" i="233"/>
  <c r="O183" i="233"/>
  <c r="G184" i="233" s="1"/>
  <c r="J183" i="233"/>
  <c r="K183" i="233" s="1"/>
  <c r="M183" i="233" s="1"/>
  <c r="O139" i="231"/>
  <c r="G140" i="231" s="1"/>
  <c r="J139" i="231"/>
  <c r="K139" i="231" s="1"/>
  <c r="M139" i="231" s="1"/>
  <c r="N117" i="233"/>
  <c r="O200" i="231"/>
  <c r="G201" i="231" s="1"/>
  <c r="J200" i="231"/>
  <c r="K200" i="231" s="1"/>
  <c r="M200" i="231" s="1"/>
  <c r="K44" i="232"/>
  <c r="M44" i="232" s="1"/>
  <c r="N44" i="232"/>
  <c r="O170" i="231"/>
  <c r="G171" i="231" s="1"/>
  <c r="J170" i="231"/>
  <c r="K170" i="231" s="1"/>
  <c r="M170" i="231" s="1"/>
  <c r="M80" i="233"/>
  <c r="U45" i="233"/>
  <c r="O407" i="233"/>
  <c r="G408" i="233" s="1"/>
  <c r="N407" i="233"/>
  <c r="J407" i="233"/>
  <c r="K407" i="233" s="1"/>
  <c r="M407" i="233" s="1"/>
  <c r="N169" i="231"/>
  <c r="K106" i="231"/>
  <c r="M106" i="231" s="1"/>
  <c r="T43" i="231"/>
  <c r="U43" i="231" s="1"/>
  <c r="N138" i="231"/>
  <c r="O118" i="233"/>
  <c r="G119" i="233" s="1"/>
  <c r="J118" i="233"/>
  <c r="K118" i="233" s="1"/>
  <c r="M118" i="233" s="1"/>
  <c r="C46" i="232"/>
  <c r="E45" i="232"/>
  <c r="N228" i="232"/>
  <c r="J556" i="233"/>
  <c r="K556" i="233" s="1"/>
  <c r="M556" i="233" s="1"/>
  <c r="O556" i="233"/>
  <c r="G557" i="233" s="1"/>
  <c r="K439" i="233"/>
  <c r="J441" i="233"/>
  <c r="N182" i="233"/>
  <c r="N199" i="231"/>
  <c r="N343" i="233"/>
  <c r="K229" i="231"/>
  <c r="J231" i="231"/>
  <c r="J229" i="232"/>
  <c r="N229" i="232" s="1"/>
  <c r="N231" i="232" s="1"/>
  <c r="O229" i="232"/>
  <c r="O231" i="232" s="1"/>
  <c r="G231" i="232"/>
  <c r="K136" i="232"/>
  <c r="M136" i="232" s="1"/>
  <c r="T42" i="232"/>
  <c r="U42" i="232" s="1"/>
  <c r="N312" i="233"/>
  <c r="N200" i="232"/>
  <c r="O344" i="233"/>
  <c r="G345" i="233" s="1"/>
  <c r="J344" i="233"/>
  <c r="K344" i="233" s="1"/>
  <c r="M344" i="233" s="1"/>
  <c r="N136" i="232"/>
  <c r="J313" i="233"/>
  <c r="K313" i="233" s="1"/>
  <c r="M313" i="233" s="1"/>
  <c r="O313" i="233"/>
  <c r="G314" i="233" s="1"/>
  <c r="K76" i="232"/>
  <c r="M76" i="232" s="1"/>
  <c r="O201" i="232"/>
  <c r="O203" i="232" s="1"/>
  <c r="J201" i="232"/>
  <c r="G203" i="232"/>
  <c r="J498" i="233"/>
  <c r="K498" i="233" s="1"/>
  <c r="M498" i="233" s="1"/>
  <c r="O498" i="233"/>
  <c r="G499" i="233" s="1"/>
  <c r="O469" i="233"/>
  <c r="O471" i="233" s="1"/>
  <c r="J469" i="233"/>
  <c r="N469" i="233" s="1"/>
  <c r="N471" i="233" s="1"/>
  <c r="G471" i="233"/>
  <c r="N231" i="231"/>
  <c r="O137" i="232"/>
  <c r="G138" i="232" s="1"/>
  <c r="J137" i="232"/>
  <c r="N76" i="232"/>
  <c r="J374" i="233"/>
  <c r="K374" i="233" s="1"/>
  <c r="M374" i="233" s="1"/>
  <c r="O374" i="233"/>
  <c r="G375" i="233" s="1"/>
  <c r="O77" i="231"/>
  <c r="G78" i="231" s="1"/>
  <c r="J77" i="231"/>
  <c r="N77" i="231" s="1"/>
  <c r="N148" i="233"/>
  <c r="M256" i="231"/>
  <c r="M258" i="231" s="1"/>
  <c r="K258" i="231"/>
  <c r="N170" i="232"/>
  <c r="O528" i="233"/>
  <c r="O530" i="233" s="1"/>
  <c r="J528" i="233"/>
  <c r="G530" i="233"/>
  <c r="O77" i="232"/>
  <c r="G78" i="232" s="1"/>
  <c r="J77" i="232"/>
  <c r="N77" i="232" s="1"/>
  <c r="N373" i="233"/>
  <c r="K76" i="231"/>
  <c r="M76" i="231" s="1"/>
  <c r="O149" i="233"/>
  <c r="G150" i="233" s="1"/>
  <c r="J149" i="233"/>
  <c r="K149" i="233" s="1"/>
  <c r="M149" i="233" s="1"/>
  <c r="T46" i="233"/>
  <c r="K81" i="233"/>
  <c r="N247" i="233"/>
  <c r="O171" i="232"/>
  <c r="G172" i="232" s="1"/>
  <c r="J171" i="232"/>
  <c r="K171" i="232" s="1"/>
  <c r="M171" i="232" s="1"/>
  <c r="N108" i="232" l="1"/>
  <c r="N215" i="233"/>
  <c r="N221" i="235"/>
  <c r="N139" i="231"/>
  <c r="N200" i="231"/>
  <c r="N248" i="233"/>
  <c r="N374" i="233"/>
  <c r="N556" i="233"/>
  <c r="N246" i="235"/>
  <c r="O154" i="235"/>
  <c r="G155" i="235" s="1"/>
  <c r="J154" i="235"/>
  <c r="K154" i="235" s="1"/>
  <c r="M154" i="235" s="1"/>
  <c r="N153" i="235"/>
  <c r="O184" i="235"/>
  <c r="G185" i="235" s="1"/>
  <c r="J184" i="235"/>
  <c r="K184" i="235" s="1"/>
  <c r="M184" i="235" s="1"/>
  <c r="N183" i="235"/>
  <c r="D53" i="235"/>
  <c r="B53" i="235"/>
  <c r="K44" i="235"/>
  <c r="M44" i="235" s="1"/>
  <c r="N44" i="235"/>
  <c r="U47" i="235"/>
  <c r="M85" i="235"/>
  <c r="N120" i="235"/>
  <c r="K219" i="235"/>
  <c r="J221" i="235"/>
  <c r="J87" i="235"/>
  <c r="N87" i="235" s="1"/>
  <c r="O87" i="235"/>
  <c r="G88" i="235" s="1"/>
  <c r="J247" i="235"/>
  <c r="K247" i="235" s="1"/>
  <c r="M247" i="235" s="1"/>
  <c r="O247" i="235"/>
  <c r="G248" i="235" s="1"/>
  <c r="J121" i="235"/>
  <c r="K121" i="235" s="1"/>
  <c r="M121" i="235" s="1"/>
  <c r="O121" i="235"/>
  <c r="G122" i="235" s="1"/>
  <c r="T48" i="235"/>
  <c r="K86" i="235"/>
  <c r="N49" i="234"/>
  <c r="K49" i="234"/>
  <c r="B50" i="234"/>
  <c r="D50" i="234"/>
  <c r="J46" i="231"/>
  <c r="E46" i="231"/>
  <c r="C47" i="231"/>
  <c r="K77" i="231"/>
  <c r="M77" i="231" s="1"/>
  <c r="K469" i="233"/>
  <c r="J471" i="233"/>
  <c r="N313" i="233"/>
  <c r="J201" i="231"/>
  <c r="O201" i="231"/>
  <c r="O203" i="231" s="1"/>
  <c r="G203" i="231"/>
  <c r="N278" i="233"/>
  <c r="O249" i="233"/>
  <c r="G250" i="233" s="1"/>
  <c r="J249" i="233"/>
  <c r="K249" i="233" s="1"/>
  <c r="M249" i="233" s="1"/>
  <c r="N171" i="232"/>
  <c r="J45" i="232"/>
  <c r="O375" i="233"/>
  <c r="G376" i="233" s="1"/>
  <c r="J375" i="233"/>
  <c r="K375" i="233" s="1"/>
  <c r="M375" i="233" s="1"/>
  <c r="M229" i="231"/>
  <c r="M231" i="231" s="1"/>
  <c r="K231" i="231"/>
  <c r="D46" i="232"/>
  <c r="B46" i="232"/>
  <c r="O140" i="231"/>
  <c r="G141" i="231" s="1"/>
  <c r="J140" i="231"/>
  <c r="K140" i="231" s="1"/>
  <c r="M140" i="231" s="1"/>
  <c r="K229" i="232"/>
  <c r="J231" i="232"/>
  <c r="M81" i="233"/>
  <c r="U46" i="233"/>
  <c r="N498" i="233"/>
  <c r="N344" i="233"/>
  <c r="K77" i="232"/>
  <c r="M77" i="232" s="1"/>
  <c r="O408" i="233"/>
  <c r="G409" i="233" s="1"/>
  <c r="J408" i="233"/>
  <c r="K408" i="233" s="1"/>
  <c r="M408" i="233" s="1"/>
  <c r="J216" i="233"/>
  <c r="K216" i="233" s="1"/>
  <c r="M216" i="233" s="1"/>
  <c r="O216" i="233"/>
  <c r="G217" i="233" s="1"/>
  <c r="K528" i="233"/>
  <c r="J530" i="233"/>
  <c r="N528" i="233"/>
  <c r="N530" i="233" s="1"/>
  <c r="O345" i="233"/>
  <c r="G346" i="233" s="1"/>
  <c r="J345" i="233"/>
  <c r="K345" i="233" s="1"/>
  <c r="M345" i="233" s="1"/>
  <c r="N118" i="233"/>
  <c r="N170" i="231"/>
  <c r="N183" i="233"/>
  <c r="K107" i="231"/>
  <c r="M107" i="231" s="1"/>
  <c r="T44" i="231"/>
  <c r="U44" i="231" s="1"/>
  <c r="J314" i="233"/>
  <c r="K314" i="233" s="1"/>
  <c r="M314" i="233" s="1"/>
  <c r="O314" i="233"/>
  <c r="G315" i="233" s="1"/>
  <c r="K137" i="232"/>
  <c r="M137" i="232" s="1"/>
  <c r="T43" i="232"/>
  <c r="U43" i="232" s="1"/>
  <c r="K201" i="232"/>
  <c r="J203" i="232"/>
  <c r="J119" i="233"/>
  <c r="K119" i="233" s="1"/>
  <c r="M119" i="233" s="1"/>
  <c r="O119" i="233"/>
  <c r="G120" i="233" s="1"/>
  <c r="O171" i="231"/>
  <c r="G172" i="231" s="1"/>
  <c r="J171" i="231"/>
  <c r="K171" i="231" s="1"/>
  <c r="M171" i="231" s="1"/>
  <c r="J184" i="233"/>
  <c r="K184" i="233" s="1"/>
  <c r="M184" i="233" s="1"/>
  <c r="O184" i="233"/>
  <c r="G185" i="233" s="1"/>
  <c r="O109" i="232"/>
  <c r="G110" i="232" s="1"/>
  <c r="J109" i="232"/>
  <c r="K109" i="232" s="1"/>
  <c r="M109" i="232" s="1"/>
  <c r="N107" i="231"/>
  <c r="O279" i="233"/>
  <c r="G280" i="233" s="1"/>
  <c r="J279" i="233"/>
  <c r="K279" i="233" s="1"/>
  <c r="M279" i="233" s="1"/>
  <c r="J172" i="232"/>
  <c r="O172" i="232"/>
  <c r="O174" i="232" s="1"/>
  <c r="G174" i="232"/>
  <c r="O78" i="232"/>
  <c r="G79" i="232" s="1"/>
  <c r="J78" i="232"/>
  <c r="O150" i="233"/>
  <c r="G151" i="233" s="1"/>
  <c r="J150" i="233"/>
  <c r="K150" i="233" s="1"/>
  <c r="M150" i="233" s="1"/>
  <c r="N137" i="232"/>
  <c r="N201" i="232"/>
  <c r="N203" i="232" s="1"/>
  <c r="T47" i="233"/>
  <c r="K82" i="233"/>
  <c r="O108" i="231"/>
  <c r="G109" i="231" s="1"/>
  <c r="J108" i="231"/>
  <c r="N149" i="233"/>
  <c r="O138" i="232"/>
  <c r="G139" i="232" s="1"/>
  <c r="J138" i="232"/>
  <c r="N138" i="232" s="1"/>
  <c r="M439" i="233"/>
  <c r="M441" i="233" s="1"/>
  <c r="K441" i="233"/>
  <c r="N82" i="233"/>
  <c r="J78" i="231"/>
  <c r="N78" i="231" s="1"/>
  <c r="O78" i="231"/>
  <c r="G79" i="231" s="1"/>
  <c r="J499" i="233"/>
  <c r="N499" i="233" s="1"/>
  <c r="N501" i="233" s="1"/>
  <c r="O499" i="233"/>
  <c r="O501" i="233" s="1"/>
  <c r="G501" i="233"/>
  <c r="J557" i="233"/>
  <c r="O557" i="233"/>
  <c r="O559" i="233" s="1"/>
  <c r="G559" i="233"/>
  <c r="O83" i="233"/>
  <c r="G84" i="233" s="1"/>
  <c r="J83" i="233"/>
  <c r="N121" i="235" l="1"/>
  <c r="N119" i="233"/>
  <c r="N247" i="235"/>
  <c r="C54" i="235"/>
  <c r="E53" i="235"/>
  <c r="J88" i="235"/>
  <c r="N88" i="235" s="1"/>
  <c r="O88" i="235"/>
  <c r="G89" i="235" s="1"/>
  <c r="T49" i="235"/>
  <c r="K87" i="235"/>
  <c r="N184" i="235"/>
  <c r="U48" i="235"/>
  <c r="M86" i="235"/>
  <c r="M219" i="235"/>
  <c r="M221" i="235" s="1"/>
  <c r="K221" i="235"/>
  <c r="O185" i="235"/>
  <c r="G186" i="235" s="1"/>
  <c r="J185" i="235"/>
  <c r="K185" i="235" s="1"/>
  <c r="M185" i="235" s="1"/>
  <c r="J122" i="235"/>
  <c r="K122" i="235" s="1"/>
  <c r="M122" i="235" s="1"/>
  <c r="O122" i="235"/>
  <c r="G123" i="235" s="1"/>
  <c r="O155" i="235"/>
  <c r="G156" i="235" s="1"/>
  <c r="J155" i="235"/>
  <c r="K155" i="235" s="1"/>
  <c r="M155" i="235" s="1"/>
  <c r="O44" i="235"/>
  <c r="G45" i="235" s="1"/>
  <c r="N154" i="235"/>
  <c r="J248" i="235"/>
  <c r="N248" i="235" s="1"/>
  <c r="O248" i="235"/>
  <c r="O250" i="235" s="1"/>
  <c r="G250" i="235"/>
  <c r="C51" i="234"/>
  <c r="E50" i="234"/>
  <c r="M49" i="234"/>
  <c r="O49" i="234" s="1"/>
  <c r="G50" i="234" s="1"/>
  <c r="K78" i="232"/>
  <c r="M78" i="232" s="1"/>
  <c r="N109" i="232"/>
  <c r="M201" i="232"/>
  <c r="M203" i="232" s="1"/>
  <c r="K203" i="232"/>
  <c r="N345" i="233"/>
  <c r="O79" i="232"/>
  <c r="O81" i="232" s="1"/>
  <c r="J79" i="232"/>
  <c r="N79" i="232" s="1"/>
  <c r="G81" i="232"/>
  <c r="J110" i="232"/>
  <c r="K110" i="232" s="1"/>
  <c r="M110" i="232" s="1"/>
  <c r="O110" i="232"/>
  <c r="G111" i="232" s="1"/>
  <c r="O346" i="233"/>
  <c r="O348" i="233" s="1"/>
  <c r="J346" i="233"/>
  <c r="G348" i="233"/>
  <c r="K201" i="231"/>
  <c r="J203" i="231"/>
  <c r="K108" i="231"/>
  <c r="M108" i="231" s="1"/>
  <c r="T45" i="231"/>
  <c r="U45" i="231" s="1"/>
  <c r="N78" i="232"/>
  <c r="J185" i="233"/>
  <c r="K185" i="233" s="1"/>
  <c r="M185" i="233" s="1"/>
  <c r="O185" i="233"/>
  <c r="G186" i="233" s="1"/>
  <c r="N201" i="231"/>
  <c r="N203" i="231" s="1"/>
  <c r="E46" i="232"/>
  <c r="J46" i="232"/>
  <c r="C47" i="232"/>
  <c r="K499" i="233"/>
  <c r="J501" i="233"/>
  <c r="N108" i="231"/>
  <c r="N184" i="233"/>
  <c r="N314" i="233"/>
  <c r="N375" i="233"/>
  <c r="J109" i="231"/>
  <c r="N109" i="231" s="1"/>
  <c r="O109" i="231"/>
  <c r="G110" i="231" s="1"/>
  <c r="J315" i="233"/>
  <c r="N315" i="233" s="1"/>
  <c r="N317" i="233" s="1"/>
  <c r="O315" i="233"/>
  <c r="O317" i="233" s="1"/>
  <c r="G317" i="233"/>
  <c r="M528" i="233"/>
  <c r="M530" i="233" s="1"/>
  <c r="K530" i="233"/>
  <c r="O376" i="233"/>
  <c r="G377" i="233" s="1"/>
  <c r="J376" i="233"/>
  <c r="K376" i="233" s="1"/>
  <c r="M376" i="233" s="1"/>
  <c r="T48" i="233"/>
  <c r="K83" i="233"/>
  <c r="J79" i="231"/>
  <c r="N79" i="231" s="1"/>
  <c r="N81" i="231" s="1"/>
  <c r="O79" i="231"/>
  <c r="O81" i="231" s="1"/>
  <c r="G81" i="231"/>
  <c r="M82" i="233"/>
  <c r="U47" i="233"/>
  <c r="K172" i="232"/>
  <c r="J174" i="232"/>
  <c r="N216" i="233"/>
  <c r="K45" i="232"/>
  <c r="M45" i="232" s="1"/>
  <c r="N45" i="232"/>
  <c r="M469" i="233"/>
  <c r="M471" i="233" s="1"/>
  <c r="K471" i="233"/>
  <c r="O84" i="233"/>
  <c r="G85" i="233" s="1"/>
  <c r="J84" i="233"/>
  <c r="N84" i="233" s="1"/>
  <c r="K78" i="231"/>
  <c r="M78" i="231" s="1"/>
  <c r="N172" i="232"/>
  <c r="N174" i="232" s="1"/>
  <c r="O172" i="231"/>
  <c r="O174" i="231" s="1"/>
  <c r="J172" i="231"/>
  <c r="N172" i="231" s="1"/>
  <c r="N174" i="231" s="1"/>
  <c r="G174" i="231"/>
  <c r="J217" i="233"/>
  <c r="K217" i="233" s="1"/>
  <c r="M217" i="233" s="1"/>
  <c r="O217" i="233"/>
  <c r="G218" i="233" s="1"/>
  <c r="M229" i="232"/>
  <c r="M231" i="232" s="1"/>
  <c r="K231" i="232"/>
  <c r="O151" i="233"/>
  <c r="G152" i="233" s="1"/>
  <c r="J151" i="233"/>
  <c r="K151" i="233" s="1"/>
  <c r="M151" i="233" s="1"/>
  <c r="N83" i="233"/>
  <c r="N171" i="231"/>
  <c r="N249" i="233"/>
  <c r="K557" i="233"/>
  <c r="J559" i="233"/>
  <c r="N279" i="233"/>
  <c r="J120" i="233"/>
  <c r="K120" i="233" s="1"/>
  <c r="M120" i="233" s="1"/>
  <c r="O120" i="233"/>
  <c r="G121" i="233" s="1"/>
  <c r="N140" i="231"/>
  <c r="D47" i="231"/>
  <c r="B47" i="231"/>
  <c r="O139" i="232"/>
  <c r="G140" i="232" s="1"/>
  <c r="J139" i="232"/>
  <c r="N139" i="232" s="1"/>
  <c r="N557" i="233"/>
  <c r="N559" i="233" s="1"/>
  <c r="N150" i="233"/>
  <c r="O280" i="233"/>
  <c r="G281" i="233" s="1"/>
  <c r="J280" i="233"/>
  <c r="K280" i="233" s="1"/>
  <c r="M280" i="233" s="1"/>
  <c r="N408" i="233"/>
  <c r="O141" i="231"/>
  <c r="G142" i="231" s="1"/>
  <c r="J141" i="231"/>
  <c r="K141" i="231" s="1"/>
  <c r="M141" i="231" s="1"/>
  <c r="O250" i="233"/>
  <c r="G251" i="233" s="1"/>
  <c r="J250" i="233"/>
  <c r="K250" i="233" s="1"/>
  <c r="M250" i="233" s="1"/>
  <c r="K138" i="232"/>
  <c r="M138" i="232" s="1"/>
  <c r="T44" i="232"/>
  <c r="U44" i="232" s="1"/>
  <c r="O409" i="233"/>
  <c r="O411" i="233" s="1"/>
  <c r="J409" i="233"/>
  <c r="G411" i="233"/>
  <c r="K46" i="231"/>
  <c r="M46" i="231" s="1"/>
  <c r="N46" i="231"/>
  <c r="N250" i="235" l="1"/>
  <c r="N217" i="233"/>
  <c r="N110" i="232"/>
  <c r="N81" i="232"/>
  <c r="J45" i="235"/>
  <c r="K45" i="235" s="1"/>
  <c r="M45" i="235" s="1"/>
  <c r="O156" i="235"/>
  <c r="G157" i="235" s="1"/>
  <c r="J156" i="235"/>
  <c r="K156" i="235" s="1"/>
  <c r="M156" i="235" s="1"/>
  <c r="N155" i="235"/>
  <c r="M87" i="235"/>
  <c r="U49" i="235"/>
  <c r="N122" i="235"/>
  <c r="O123" i="235"/>
  <c r="G124" i="235" s="1"/>
  <c r="J123" i="235"/>
  <c r="K123" i="235" s="1"/>
  <c r="M123" i="235" s="1"/>
  <c r="J89" i="235"/>
  <c r="N89" i="235" s="1"/>
  <c r="O89" i="235"/>
  <c r="G90" i="235" s="1"/>
  <c r="T50" i="235"/>
  <c r="K88" i="235"/>
  <c r="N185" i="235"/>
  <c r="J186" i="235"/>
  <c r="K186" i="235" s="1"/>
  <c r="M186" i="235" s="1"/>
  <c r="O186" i="235"/>
  <c r="G187" i="235" s="1"/>
  <c r="D54" i="235"/>
  <c r="B54" i="235"/>
  <c r="K248" i="235"/>
  <c r="J250" i="235"/>
  <c r="J50" i="234"/>
  <c r="B51" i="234"/>
  <c r="D51" i="234"/>
  <c r="N250" i="233"/>
  <c r="K172" i="231"/>
  <c r="J174" i="231"/>
  <c r="N376" i="233"/>
  <c r="O251" i="233"/>
  <c r="O253" i="233" s="1"/>
  <c r="J251" i="233"/>
  <c r="G253" i="233"/>
  <c r="J140" i="232"/>
  <c r="N140" i="232" s="1"/>
  <c r="O140" i="232"/>
  <c r="G141" i="232" s="1"/>
  <c r="N377" i="233"/>
  <c r="J377" i="233"/>
  <c r="K377" i="233" s="1"/>
  <c r="M377" i="233" s="1"/>
  <c r="O377" i="233"/>
  <c r="G378" i="233" s="1"/>
  <c r="M172" i="232"/>
  <c r="M174" i="232" s="1"/>
  <c r="K174" i="232"/>
  <c r="K79" i="232"/>
  <c r="J81" i="232"/>
  <c r="N141" i="231"/>
  <c r="C48" i="231"/>
  <c r="J47" i="231"/>
  <c r="E47" i="231"/>
  <c r="N151" i="233"/>
  <c r="O142" i="231"/>
  <c r="O144" i="231" s="1"/>
  <c r="J142" i="231"/>
  <c r="G144" i="231"/>
  <c r="O152" i="233"/>
  <c r="G153" i="233" s="1"/>
  <c r="J152" i="233"/>
  <c r="K152" i="233" s="1"/>
  <c r="M152" i="233" s="1"/>
  <c r="M499" i="233"/>
  <c r="M501" i="233" s="1"/>
  <c r="K501" i="233"/>
  <c r="M201" i="231"/>
  <c r="M203" i="231" s="1"/>
  <c r="K203" i="231"/>
  <c r="N120" i="233"/>
  <c r="T49" i="233"/>
  <c r="K84" i="233"/>
  <c r="B47" i="232"/>
  <c r="D47" i="232"/>
  <c r="K139" i="232"/>
  <c r="M139" i="232" s="1"/>
  <c r="T45" i="232"/>
  <c r="U45" i="232" s="1"/>
  <c r="K409" i="233"/>
  <c r="J411" i="233"/>
  <c r="J121" i="233"/>
  <c r="N121" i="233" s="1"/>
  <c r="O121" i="233"/>
  <c r="O123" i="233" s="1"/>
  <c r="G123" i="233"/>
  <c r="K46" i="232"/>
  <c r="M46" i="232" s="1"/>
  <c r="N46" i="232"/>
  <c r="K346" i="233"/>
  <c r="J348" i="233"/>
  <c r="N409" i="233"/>
  <c r="N411" i="233" s="1"/>
  <c r="N280" i="233"/>
  <c r="J85" i="233"/>
  <c r="O85" i="233"/>
  <c r="G86" i="233" s="1"/>
  <c r="K315" i="233"/>
  <c r="J317" i="233"/>
  <c r="N346" i="233"/>
  <c r="N348" i="233" s="1"/>
  <c r="O281" i="233"/>
  <c r="G282" i="233" s="1"/>
  <c r="J281" i="233"/>
  <c r="K281" i="233" s="1"/>
  <c r="M281" i="233" s="1"/>
  <c r="O218" i="233"/>
  <c r="G219" i="233" s="1"/>
  <c r="J218" i="233"/>
  <c r="K218" i="233" s="1"/>
  <c r="M218" i="233" s="1"/>
  <c r="K79" i="231"/>
  <c r="J81" i="231"/>
  <c r="M83" i="233"/>
  <c r="U48" i="233"/>
  <c r="O110" i="231"/>
  <c r="G111" i="231" s="1"/>
  <c r="J110" i="231"/>
  <c r="N110" i="231" s="1"/>
  <c r="N185" i="233"/>
  <c r="J111" i="232"/>
  <c r="O111" i="232"/>
  <c r="O113" i="232" s="1"/>
  <c r="G113" i="232"/>
  <c r="M557" i="233"/>
  <c r="M559" i="233" s="1"/>
  <c r="K559" i="233"/>
  <c r="K109" i="231"/>
  <c r="M109" i="231" s="1"/>
  <c r="T46" i="231"/>
  <c r="U46" i="231" s="1"/>
  <c r="O186" i="233"/>
  <c r="G187" i="233" s="1"/>
  <c r="J186" i="233"/>
  <c r="K186" i="233" s="1"/>
  <c r="M186" i="233" s="1"/>
  <c r="N123" i="233" l="1"/>
  <c r="N186" i="233"/>
  <c r="N218" i="233"/>
  <c r="N123" i="235"/>
  <c r="C55" i="235"/>
  <c r="E54" i="235"/>
  <c r="J124" i="235"/>
  <c r="K124" i="235" s="1"/>
  <c r="M124" i="235" s="1"/>
  <c r="O124" i="235"/>
  <c r="G125" i="235" s="1"/>
  <c r="O187" i="235"/>
  <c r="G188" i="235" s="1"/>
  <c r="J187" i="235"/>
  <c r="K187" i="235" s="1"/>
  <c r="M187" i="235" s="1"/>
  <c r="M248" i="235"/>
  <c r="M250" i="235" s="1"/>
  <c r="K250" i="235"/>
  <c r="N186" i="235"/>
  <c r="M88" i="235"/>
  <c r="U50" i="235"/>
  <c r="N156" i="235"/>
  <c r="O157" i="235"/>
  <c r="G158" i="235" s="1"/>
  <c r="J157" i="235"/>
  <c r="K157" i="235" s="1"/>
  <c r="M157" i="235" s="1"/>
  <c r="J90" i="235"/>
  <c r="N90" i="235" s="1"/>
  <c r="O90" i="235"/>
  <c r="G91" i="235" s="1"/>
  <c r="N45" i="235"/>
  <c r="O45" i="235" s="1"/>
  <c r="G46" i="235" s="1"/>
  <c r="T51" i="235"/>
  <c r="K89" i="235"/>
  <c r="E51" i="234"/>
  <c r="C52" i="234"/>
  <c r="K50" i="234"/>
  <c r="N50" i="234"/>
  <c r="O187" i="233"/>
  <c r="O189" i="233" s="1"/>
  <c r="J187" i="233"/>
  <c r="G189" i="233"/>
  <c r="O111" i="231"/>
  <c r="O113" i="231" s="1"/>
  <c r="J111" i="231"/>
  <c r="G113" i="231"/>
  <c r="O141" i="232"/>
  <c r="G142" i="232" s="1"/>
  <c r="J141" i="232"/>
  <c r="N141" i="232" s="1"/>
  <c r="K140" i="232"/>
  <c r="M140" i="232" s="1"/>
  <c r="T46" i="232"/>
  <c r="U46" i="232" s="1"/>
  <c r="M79" i="231"/>
  <c r="M81" i="231" s="1"/>
  <c r="K81" i="231"/>
  <c r="T50" i="233"/>
  <c r="K85" i="233"/>
  <c r="J86" i="233"/>
  <c r="O86" i="233"/>
  <c r="G87" i="233" s="1"/>
  <c r="N85" i="233"/>
  <c r="M409" i="233"/>
  <c r="M411" i="233" s="1"/>
  <c r="K411" i="233"/>
  <c r="K251" i="233"/>
  <c r="J253" i="233"/>
  <c r="D48" i="231"/>
  <c r="B48" i="231"/>
  <c r="N111" i="232"/>
  <c r="N113" i="232" s="1"/>
  <c r="N152" i="233"/>
  <c r="M79" i="232"/>
  <c r="M81" i="232" s="1"/>
  <c r="K81" i="232"/>
  <c r="N251" i="233"/>
  <c r="N253" i="233" s="1"/>
  <c r="O153" i="233"/>
  <c r="G154" i="233" s="1"/>
  <c r="J153" i="233"/>
  <c r="K153" i="233" s="1"/>
  <c r="M153" i="233" s="1"/>
  <c r="K121" i="233"/>
  <c r="J123" i="233"/>
  <c r="K111" i="232"/>
  <c r="J113" i="232"/>
  <c r="O219" i="233"/>
  <c r="O221" i="233" s="1"/>
  <c r="J219" i="233"/>
  <c r="G221" i="233"/>
  <c r="C48" i="232"/>
  <c r="E47" i="232"/>
  <c r="M315" i="233"/>
  <c r="M317" i="233" s="1"/>
  <c r="K317" i="233"/>
  <c r="M346" i="233"/>
  <c r="M348" i="233" s="1"/>
  <c r="K348" i="233"/>
  <c r="K142" i="231"/>
  <c r="J144" i="231"/>
  <c r="K47" i="231"/>
  <c r="M47" i="231" s="1"/>
  <c r="N47" i="231"/>
  <c r="K110" i="231"/>
  <c r="M110" i="231" s="1"/>
  <c r="T47" i="231"/>
  <c r="U47" i="231" s="1"/>
  <c r="N281" i="233"/>
  <c r="M84" i="233"/>
  <c r="U49" i="233"/>
  <c r="N142" i="231"/>
  <c r="N144" i="231" s="1"/>
  <c r="O378" i="233"/>
  <c r="O380" i="233" s="1"/>
  <c r="J378" i="233"/>
  <c r="N378" i="233" s="1"/>
  <c r="N380" i="233" s="1"/>
  <c r="G380" i="233"/>
  <c r="M172" i="231"/>
  <c r="M174" i="231" s="1"/>
  <c r="K174" i="231"/>
  <c r="O282" i="233"/>
  <c r="G283" i="233" s="1"/>
  <c r="J282" i="233"/>
  <c r="K282" i="233" s="1"/>
  <c r="M282" i="233" s="1"/>
  <c r="N187" i="235" l="1"/>
  <c r="N153" i="233"/>
  <c r="J46" i="235"/>
  <c r="K46" i="235" s="1"/>
  <c r="M46" i="235" s="1"/>
  <c r="T52" i="235"/>
  <c r="K90" i="235"/>
  <c r="O188" i="235"/>
  <c r="G189" i="235" s="1"/>
  <c r="J188" i="235"/>
  <c r="K188" i="235" s="1"/>
  <c r="M188" i="235" s="1"/>
  <c r="O125" i="235"/>
  <c r="G126" i="235" s="1"/>
  <c r="J125" i="235"/>
  <c r="K125" i="235" s="1"/>
  <c r="M125" i="235" s="1"/>
  <c r="J91" i="235"/>
  <c r="N91" i="235" s="1"/>
  <c r="O91" i="235"/>
  <c r="G92" i="235" s="1"/>
  <c r="O158" i="235"/>
  <c r="O160" i="235" s="1"/>
  <c r="J158" i="235"/>
  <c r="G160" i="235"/>
  <c r="N157" i="235"/>
  <c r="N124" i="235"/>
  <c r="D55" i="235"/>
  <c r="B55" i="235"/>
  <c r="U51" i="235"/>
  <c r="M89" i="235"/>
  <c r="M50" i="234"/>
  <c r="O50" i="234" s="1"/>
  <c r="G51" i="234" s="1"/>
  <c r="D52" i="234"/>
  <c r="B52" i="234"/>
  <c r="N282" i="233"/>
  <c r="J47" i="232"/>
  <c r="O154" i="233"/>
  <c r="O156" i="233" s="1"/>
  <c r="J154" i="233"/>
  <c r="G156" i="233"/>
  <c r="K141" i="232"/>
  <c r="M141" i="232" s="1"/>
  <c r="T47" i="232"/>
  <c r="U47" i="232" s="1"/>
  <c r="O283" i="233"/>
  <c r="O285" i="233" s="1"/>
  <c r="J283" i="233"/>
  <c r="G285" i="233"/>
  <c r="B48" i="232"/>
  <c r="D48" i="232"/>
  <c r="J142" i="232"/>
  <c r="N142" i="232" s="1"/>
  <c r="N144" i="232" s="1"/>
  <c r="O142" i="232"/>
  <c r="O144" i="232" s="1"/>
  <c r="G144" i="232"/>
  <c r="J87" i="233"/>
  <c r="N87" i="233" s="1"/>
  <c r="N89" i="233" s="1"/>
  <c r="O87" i="233"/>
  <c r="O89" i="233" s="1"/>
  <c r="G89" i="233"/>
  <c r="K219" i="233"/>
  <c r="J221" i="233"/>
  <c r="T51" i="233"/>
  <c r="K86" i="233"/>
  <c r="K111" i="231"/>
  <c r="J113" i="231"/>
  <c r="T51" i="231" s="1"/>
  <c r="T48" i="231"/>
  <c r="N219" i="233"/>
  <c r="N221" i="233" s="1"/>
  <c r="N86" i="233"/>
  <c r="N111" i="231"/>
  <c r="N113" i="231" s="1"/>
  <c r="M142" i="231"/>
  <c r="M144" i="231" s="1"/>
  <c r="K144" i="231"/>
  <c r="M85" i="233"/>
  <c r="U50" i="233"/>
  <c r="K378" i="233"/>
  <c r="J380" i="233"/>
  <c r="M111" i="232"/>
  <c r="M113" i="232" s="1"/>
  <c r="K113" i="232"/>
  <c r="E48" i="231"/>
  <c r="K187" i="233"/>
  <c r="J189" i="233"/>
  <c r="N187" i="233"/>
  <c r="N189" i="233" s="1"/>
  <c r="M121" i="233"/>
  <c r="M123" i="233" s="1"/>
  <c r="K123" i="233"/>
  <c r="M251" i="233"/>
  <c r="M253" i="233" s="1"/>
  <c r="K253" i="233"/>
  <c r="T53" i="235" l="1"/>
  <c r="K91" i="235"/>
  <c r="J126" i="235"/>
  <c r="N126" i="235" s="1"/>
  <c r="O126" i="235"/>
  <c r="O128" i="235" s="1"/>
  <c r="G128" i="235"/>
  <c r="E55" i="235"/>
  <c r="C56" i="235"/>
  <c r="N125" i="235"/>
  <c r="N188" i="235"/>
  <c r="J189" i="235"/>
  <c r="O189" i="235"/>
  <c r="O191" i="235" s="1"/>
  <c r="G191" i="235"/>
  <c r="K158" i="235"/>
  <c r="J160" i="235"/>
  <c r="M90" i="235"/>
  <c r="U52" i="235"/>
  <c r="N158" i="235"/>
  <c r="N160" i="235" s="1"/>
  <c r="O92" i="235"/>
  <c r="G93" i="235" s="1"/>
  <c r="J92" i="235"/>
  <c r="N92" i="235" s="1"/>
  <c r="N46" i="235"/>
  <c r="O46" i="235" s="1"/>
  <c r="G47" i="235" s="1"/>
  <c r="E52" i="234"/>
  <c r="C53" i="234"/>
  <c r="J51" i="234"/>
  <c r="K283" i="233"/>
  <c r="J285" i="233"/>
  <c r="N283" i="233"/>
  <c r="N285" i="233" s="1"/>
  <c r="M187" i="233"/>
  <c r="M189" i="233" s="1"/>
  <c r="K189" i="233"/>
  <c r="T52" i="233"/>
  <c r="T53" i="233" s="1"/>
  <c r="K87" i="233"/>
  <c r="J89" i="233"/>
  <c r="J48" i="231"/>
  <c r="U48" i="231"/>
  <c r="U50" i="231" s="1"/>
  <c r="T50" i="231"/>
  <c r="T52" i="231" s="1"/>
  <c r="K154" i="233"/>
  <c r="J156" i="233"/>
  <c r="M111" i="231"/>
  <c r="M113" i="231" s="1"/>
  <c r="K113" i="231"/>
  <c r="U51" i="231" s="1"/>
  <c r="M86" i="233"/>
  <c r="U51" i="233"/>
  <c r="K142" i="232"/>
  <c r="J144" i="232"/>
  <c r="T51" i="232" s="1"/>
  <c r="T48" i="232"/>
  <c r="N154" i="233"/>
  <c r="N156" i="233" s="1"/>
  <c r="M378" i="233"/>
  <c r="M380" i="233" s="1"/>
  <c r="K380" i="233"/>
  <c r="E48" i="232"/>
  <c r="J48" i="232"/>
  <c r="K47" i="232"/>
  <c r="M47" i="232" s="1"/>
  <c r="N47" i="232"/>
  <c r="M219" i="233"/>
  <c r="M221" i="233" s="1"/>
  <c r="K221" i="233"/>
  <c r="T54" i="233" l="1"/>
  <c r="N128" i="235"/>
  <c r="J47" i="235"/>
  <c r="K47" i="235" s="1"/>
  <c r="M47" i="235" s="1"/>
  <c r="K189" i="235"/>
  <c r="J191" i="235"/>
  <c r="J93" i="235"/>
  <c r="O93" i="235"/>
  <c r="O95" i="235" s="1"/>
  <c r="G95" i="235"/>
  <c r="D56" i="235"/>
  <c r="B56" i="235"/>
  <c r="T54" i="235"/>
  <c r="K92" i="235"/>
  <c r="M158" i="235"/>
  <c r="M160" i="235" s="1"/>
  <c r="K160" i="235"/>
  <c r="K126" i="235"/>
  <c r="J128" i="235"/>
  <c r="N189" i="235"/>
  <c r="N191" i="235" s="1"/>
  <c r="U53" i="235"/>
  <c r="M91" i="235"/>
  <c r="K51" i="234"/>
  <c r="N51" i="234"/>
  <c r="D53" i="234"/>
  <c r="B53" i="234"/>
  <c r="K48" i="231"/>
  <c r="J50" i="231"/>
  <c r="N48" i="231"/>
  <c r="N50" i="231" s="1"/>
  <c r="M142" i="232"/>
  <c r="M144" i="232" s="1"/>
  <c r="K144" i="232"/>
  <c r="U51" i="232" s="1"/>
  <c r="M87" i="233"/>
  <c r="M89" i="233" s="1"/>
  <c r="U52" i="233"/>
  <c r="U53" i="233" s="1"/>
  <c r="K89" i="233"/>
  <c r="U48" i="232"/>
  <c r="U50" i="232" s="1"/>
  <c r="T50" i="232"/>
  <c r="T52" i="232" s="1"/>
  <c r="T55" i="233"/>
  <c r="U52" i="231"/>
  <c r="K48" i="232"/>
  <c r="J50" i="232"/>
  <c r="N48" i="232"/>
  <c r="N50" i="232" s="1"/>
  <c r="M154" i="233"/>
  <c r="M156" i="233" s="1"/>
  <c r="K156" i="233"/>
  <c r="M283" i="233"/>
  <c r="M285" i="233" s="1"/>
  <c r="K285" i="233"/>
  <c r="M92" i="235" l="1"/>
  <c r="U54" i="235"/>
  <c r="C57" i="235"/>
  <c r="E56" i="235"/>
  <c r="T55" i="235"/>
  <c r="T57" i="235" s="1"/>
  <c r="K93" i="235"/>
  <c r="J95" i="235"/>
  <c r="T58" i="235" s="1"/>
  <c r="N93" i="235"/>
  <c r="N95" i="235" s="1"/>
  <c r="M126" i="235"/>
  <c r="M128" i="235" s="1"/>
  <c r="K128" i="235"/>
  <c r="M189" i="235"/>
  <c r="M191" i="235" s="1"/>
  <c r="K191" i="235"/>
  <c r="N47" i="235"/>
  <c r="O47" i="235" s="1"/>
  <c r="G48" i="235" s="1"/>
  <c r="E53" i="234"/>
  <c r="C54" i="234"/>
  <c r="M51" i="234"/>
  <c r="O51" i="234" s="1"/>
  <c r="G52" i="234" s="1"/>
  <c r="U54" i="233"/>
  <c r="U55" i="233" s="1"/>
  <c r="U52" i="232"/>
  <c r="M48" i="232"/>
  <c r="M50" i="232" s="1"/>
  <c r="K50" i="232"/>
  <c r="M48" i="231"/>
  <c r="M50" i="231" s="1"/>
  <c r="K50" i="231"/>
  <c r="T59" i="235" l="1"/>
  <c r="U55" i="235"/>
  <c r="U57" i="235" s="1"/>
  <c r="M93" i="235"/>
  <c r="M95" i="235" s="1"/>
  <c r="K95" i="235"/>
  <c r="U58" i="235" s="1"/>
  <c r="D57" i="235"/>
  <c r="B57" i="235"/>
  <c r="J48" i="235"/>
  <c r="K48" i="235" s="1"/>
  <c r="M48" i="235" s="1"/>
  <c r="J52" i="234"/>
  <c r="N52" i="234" s="1"/>
  <c r="D54" i="234"/>
  <c r="B54" i="234"/>
  <c r="N48" i="235" l="1"/>
  <c r="O48" i="235" s="1"/>
  <c r="G49" i="235" s="1"/>
  <c r="C58" i="235"/>
  <c r="E57" i="235"/>
  <c r="U59" i="235"/>
  <c r="E54" i="234"/>
  <c r="C55" i="234"/>
  <c r="K52" i="234"/>
  <c r="M52" i="234" s="1"/>
  <c r="O52" i="234" s="1"/>
  <c r="G53" i="234" s="1"/>
  <c r="D58" i="235" l="1"/>
  <c r="B58" i="235"/>
  <c r="J49" i="235"/>
  <c r="K49" i="235" s="1"/>
  <c r="M49" i="235" s="1"/>
  <c r="J53" i="234"/>
  <c r="N53" i="234" s="1"/>
  <c r="D55" i="234"/>
  <c r="B55" i="234"/>
  <c r="N49" i="235" l="1"/>
  <c r="O49" i="235" s="1"/>
  <c r="G50" i="235" s="1"/>
  <c r="E58" i="235"/>
  <c r="E55" i="234"/>
  <c r="C56" i="234"/>
  <c r="K53" i="234"/>
  <c r="M53" i="234" s="1"/>
  <c r="O53" i="234" s="1"/>
  <c r="G54" i="234" s="1"/>
  <c r="J50" i="235" l="1"/>
  <c r="K50" i="235" s="1"/>
  <c r="M50" i="235" s="1"/>
  <c r="J54" i="234"/>
  <c r="K54" i="234" s="1"/>
  <c r="M54" i="234" s="1"/>
  <c r="D56" i="234"/>
  <c r="B56" i="234"/>
  <c r="N50" i="235" l="1"/>
  <c r="O50" i="235" s="1"/>
  <c r="G51" i="235" s="1"/>
  <c r="E56" i="234"/>
  <c r="C57" i="234"/>
  <c r="N54" i="234"/>
  <c r="O54" i="234" s="1"/>
  <c r="G55" i="234" s="1"/>
  <c r="J51" i="235" l="1"/>
  <c r="K51" i="235" s="1"/>
  <c r="M51" i="235" s="1"/>
  <c r="J55" i="234"/>
  <c r="K55" i="234" s="1"/>
  <c r="M55" i="234" s="1"/>
  <c r="D57" i="234"/>
  <c r="B57" i="234"/>
  <c r="N51" i="235" l="1"/>
  <c r="O51" i="235" s="1"/>
  <c r="G52" i="235" s="1"/>
  <c r="E57" i="234"/>
  <c r="C58" i="234"/>
  <c r="N55" i="234"/>
  <c r="O55" i="234" s="1"/>
  <c r="G56" i="234" s="1"/>
  <c r="J52" i="235" l="1"/>
  <c r="K52" i="235" s="1"/>
  <c r="M52" i="235" s="1"/>
  <c r="J56" i="234"/>
  <c r="K56" i="234" s="1"/>
  <c r="M56" i="234" s="1"/>
  <c r="D58" i="234"/>
  <c r="B58" i="234"/>
  <c r="N52" i="235" l="1"/>
  <c r="O52" i="235" s="1"/>
  <c r="G53" i="235" s="1"/>
  <c r="E58" i="234"/>
  <c r="C59" i="234"/>
  <c r="N56" i="234"/>
  <c r="O56" i="234" s="1"/>
  <c r="G57" i="234" s="1"/>
  <c r="J53" i="235" l="1"/>
  <c r="K53" i="235" s="1"/>
  <c r="M53" i="235" s="1"/>
  <c r="J57" i="234"/>
  <c r="K57" i="234" s="1"/>
  <c r="M57" i="234" s="1"/>
  <c r="D59" i="234"/>
  <c r="B59" i="234"/>
  <c r="N53" i="235" l="1"/>
  <c r="O53" i="235" s="1"/>
  <c r="G54" i="235" s="1"/>
  <c r="E59" i="234"/>
  <c r="C60" i="234"/>
  <c r="N57" i="234"/>
  <c r="O57" i="234" s="1"/>
  <c r="G58" i="234" s="1"/>
  <c r="J54" i="235" l="1"/>
  <c r="K54" i="235" s="1"/>
  <c r="M54" i="235" s="1"/>
  <c r="J58" i="234"/>
  <c r="K58" i="234" s="1"/>
  <c r="M58" i="234" s="1"/>
  <c r="D60" i="234"/>
  <c r="B60" i="234"/>
  <c r="N54" i="235" l="1"/>
  <c r="O54" i="235" s="1"/>
  <c r="G55" i="235" s="1"/>
  <c r="C61" i="234"/>
  <c r="E60" i="234"/>
  <c r="N58" i="234"/>
  <c r="O58" i="234" s="1"/>
  <c r="G59" i="234" s="1"/>
  <c r="J55" i="235" l="1"/>
  <c r="K55" i="235" s="1"/>
  <c r="M55" i="235" s="1"/>
  <c r="J59" i="234"/>
  <c r="K59" i="234" s="1"/>
  <c r="M59" i="234" s="1"/>
  <c r="B61" i="234"/>
  <c r="D61" i="234"/>
  <c r="N55" i="235" l="1"/>
  <c r="O55" i="235" s="1"/>
  <c r="G56" i="235" s="1"/>
  <c r="E61" i="234"/>
  <c r="C62" i="234"/>
  <c r="N59" i="234"/>
  <c r="O59" i="234" s="1"/>
  <c r="G60" i="234" s="1"/>
  <c r="J56" i="235" l="1"/>
  <c r="K56" i="235" s="1"/>
  <c r="M56" i="235" s="1"/>
  <c r="J60" i="234"/>
  <c r="K60" i="234" s="1"/>
  <c r="M60" i="234" s="1"/>
  <c r="B62" i="234"/>
  <c r="D62" i="234"/>
  <c r="N56" i="235" l="1"/>
  <c r="O56" i="235" s="1"/>
  <c r="G57" i="235" s="1"/>
  <c r="C63" i="234"/>
  <c r="E62" i="234"/>
  <c r="N60" i="234"/>
  <c r="O60" i="234" s="1"/>
  <c r="G61" i="234" s="1"/>
  <c r="J57" i="235" l="1"/>
  <c r="K57" i="235" s="1"/>
  <c r="M57" i="235" s="1"/>
  <c r="J61" i="234"/>
  <c r="K61" i="234" s="1"/>
  <c r="M61" i="234" s="1"/>
  <c r="B63" i="234"/>
  <c r="D63" i="234"/>
  <c r="N57" i="235" l="1"/>
  <c r="O57" i="235" s="1"/>
  <c r="G58" i="235" s="1"/>
  <c r="E63" i="234"/>
  <c r="C64" i="234"/>
  <c r="N61" i="234"/>
  <c r="O61" i="234" s="1"/>
  <c r="G62" i="234" s="1"/>
  <c r="J58" i="235" l="1"/>
  <c r="G60" i="235"/>
  <c r="J62" i="234"/>
  <c r="K62" i="234" s="1"/>
  <c r="M62" i="234" s="1"/>
  <c r="D64" i="234"/>
  <c r="B64" i="234"/>
  <c r="K58" i="235" l="1"/>
  <c r="J60" i="235"/>
  <c r="N58" i="235"/>
  <c r="E64" i="234"/>
  <c r="C65" i="234"/>
  <c r="N62" i="234"/>
  <c r="O62" i="234" s="1"/>
  <c r="G63" i="234" s="1"/>
  <c r="N60" i="235" l="1"/>
  <c r="M58" i="235"/>
  <c r="M60" i="235" s="1"/>
  <c r="K60" i="235"/>
  <c r="J63" i="234"/>
  <c r="K63" i="234" s="1"/>
  <c r="M63" i="234" s="1"/>
  <c r="D65" i="234"/>
  <c r="B65" i="234"/>
  <c r="O58" i="235" l="1"/>
  <c r="O60" i="235" s="1"/>
  <c r="E65" i="234"/>
  <c r="N63" i="234"/>
  <c r="O63" i="234" s="1"/>
  <c r="G64" i="234" s="1"/>
  <c r="J64" i="234" l="1"/>
  <c r="K64" i="234" s="1"/>
  <c r="M64" i="234" s="1"/>
  <c r="N64" i="234" l="1"/>
  <c r="O64" i="234" s="1"/>
  <c r="G65" i="234" s="1"/>
  <c r="J65" i="234" l="1"/>
  <c r="N65" i="234" s="1"/>
  <c r="G67" i="234"/>
  <c r="N67" i="234" l="1"/>
  <c r="K65" i="234"/>
  <c r="J67" i="234"/>
  <c r="M65" i="234" l="1"/>
  <c r="K67" i="234"/>
  <c r="M67" i="234" l="1"/>
  <c r="O65" i="234"/>
  <c r="O67" i="234" s="1"/>
  <c r="K29" i="230" l="1"/>
  <c r="M29" i="230" s="1"/>
  <c r="C29" i="230"/>
  <c r="D29" i="230" s="1"/>
  <c r="B29" i="230"/>
  <c r="J24" i="230"/>
  <c r="F24" i="230"/>
  <c r="F23" i="230"/>
  <c r="E22" i="230"/>
  <c r="E25" i="230" s="1"/>
  <c r="D22" i="230"/>
  <c r="D25" i="230" s="1"/>
  <c r="F21" i="230"/>
  <c r="F20" i="230"/>
  <c r="F19" i="230"/>
  <c r="F18" i="230"/>
  <c r="F17" i="230"/>
  <c r="F16" i="230"/>
  <c r="F15" i="230"/>
  <c r="F14" i="230"/>
  <c r="F13" i="230"/>
  <c r="C12" i="230"/>
  <c r="F12" i="230" s="1"/>
  <c r="C11" i="230"/>
  <c r="C22" i="230" s="1"/>
  <c r="C25" i="230" s="1"/>
  <c r="G29" i="230" s="1"/>
  <c r="F10" i="230"/>
  <c r="F9" i="230"/>
  <c r="F8" i="230"/>
  <c r="F7" i="230"/>
  <c r="F6" i="230"/>
  <c r="F5" i="230"/>
  <c r="F4" i="230"/>
  <c r="F3" i="230"/>
  <c r="F2" i="230"/>
  <c r="K31" i="229"/>
  <c r="K30" i="229"/>
  <c r="K29" i="229"/>
  <c r="E25" i="229"/>
  <c r="D25" i="229"/>
  <c r="C25" i="229"/>
  <c r="L51" i="229" s="1"/>
  <c r="J24" i="229"/>
  <c r="C29" i="229" s="1"/>
  <c r="F24" i="229"/>
  <c r="F23" i="229"/>
  <c r="E22" i="229"/>
  <c r="D22" i="229"/>
  <c r="C22" i="229"/>
  <c r="F21" i="229"/>
  <c r="F20" i="229"/>
  <c r="F19" i="229"/>
  <c r="F18" i="229"/>
  <c r="F17" i="229"/>
  <c r="F16" i="229"/>
  <c r="F15" i="229"/>
  <c r="F14" i="229"/>
  <c r="F13" i="229"/>
  <c r="F12" i="229"/>
  <c r="F11" i="229"/>
  <c r="F10" i="229"/>
  <c r="F9" i="229"/>
  <c r="F8" i="229"/>
  <c r="F7" i="229"/>
  <c r="F6" i="229"/>
  <c r="F5" i="229"/>
  <c r="F4" i="229"/>
  <c r="F3" i="229"/>
  <c r="F2" i="229"/>
  <c r="F22" i="229" s="1"/>
  <c r="F25" i="229" s="1"/>
  <c r="L66" i="228"/>
  <c r="L65" i="228"/>
  <c r="L20" i="228" s="1"/>
  <c r="L64" i="228"/>
  <c r="L63" i="228"/>
  <c r="L18" i="228" s="1"/>
  <c r="L62" i="228"/>
  <c r="L61" i="228"/>
  <c r="L60" i="228"/>
  <c r="L59" i="228"/>
  <c r="L58" i="228"/>
  <c r="L13" i="228" s="1"/>
  <c r="L57" i="228"/>
  <c r="L12" i="228" s="1"/>
  <c r="L56" i="228"/>
  <c r="L55" i="228"/>
  <c r="L54" i="228"/>
  <c r="L53" i="228"/>
  <c r="L68" i="228" s="1"/>
  <c r="K52" i="228"/>
  <c r="M52" i="228" s="1"/>
  <c r="M7" i="228" s="1"/>
  <c r="K51" i="228"/>
  <c r="M51" i="228" s="1"/>
  <c r="M6" i="228" s="1"/>
  <c r="K50" i="228"/>
  <c r="M50" i="228" s="1"/>
  <c r="M5" i="228" s="1"/>
  <c r="K49" i="228"/>
  <c r="M49" i="228" s="1"/>
  <c r="M4" i="228" s="1"/>
  <c r="M48" i="228"/>
  <c r="M3" i="228" s="1"/>
  <c r="K48" i="228"/>
  <c r="K47" i="228"/>
  <c r="M47" i="228" s="1"/>
  <c r="M2" i="228" s="1"/>
  <c r="K46" i="228"/>
  <c r="M46" i="228" s="1"/>
  <c r="K45" i="228"/>
  <c r="M45" i="228" s="1"/>
  <c r="K44" i="228"/>
  <c r="M44" i="228" s="1"/>
  <c r="M43" i="228"/>
  <c r="K43" i="228"/>
  <c r="M42" i="228"/>
  <c r="K42" i="228"/>
  <c r="K41" i="228"/>
  <c r="M41" i="228" s="1"/>
  <c r="K40" i="228"/>
  <c r="M40" i="228" s="1"/>
  <c r="K39" i="228"/>
  <c r="M39" i="228" s="1"/>
  <c r="K38" i="228"/>
  <c r="M38" i="228" s="1"/>
  <c r="K37" i="228"/>
  <c r="M37" i="228" s="1"/>
  <c r="M36" i="228"/>
  <c r="K36" i="228"/>
  <c r="K35" i="228"/>
  <c r="K34" i="228"/>
  <c r="K33" i="228"/>
  <c r="K32" i="228"/>
  <c r="K31" i="228"/>
  <c r="K30" i="228"/>
  <c r="G30" i="228"/>
  <c r="D30" i="228"/>
  <c r="C30" i="228"/>
  <c r="B30" i="228" s="1"/>
  <c r="E26" i="228"/>
  <c r="J25" i="228"/>
  <c r="F25" i="228"/>
  <c r="F24" i="228"/>
  <c r="E22" i="228"/>
  <c r="D22" i="228"/>
  <c r="D26" i="228" s="1"/>
  <c r="C22" i="228"/>
  <c r="C26" i="228" s="1"/>
  <c r="L21" i="228"/>
  <c r="F21" i="228"/>
  <c r="F20" i="228"/>
  <c r="L19" i="228"/>
  <c r="F19" i="228"/>
  <c r="F18" i="228"/>
  <c r="L17" i="228"/>
  <c r="F17" i="228"/>
  <c r="L16" i="228"/>
  <c r="F16" i="228"/>
  <c r="L15" i="228"/>
  <c r="F15" i="228"/>
  <c r="L14" i="228"/>
  <c r="F14" i="228"/>
  <c r="F13" i="228"/>
  <c r="F12" i="228"/>
  <c r="L11" i="228"/>
  <c r="F11" i="228"/>
  <c r="L10" i="228"/>
  <c r="F10" i="228"/>
  <c r="L9" i="228"/>
  <c r="F9" i="228"/>
  <c r="L8" i="228"/>
  <c r="J8" i="228"/>
  <c r="F8" i="228"/>
  <c r="L7" i="228"/>
  <c r="K7" i="228"/>
  <c r="J7" i="228"/>
  <c r="I7" i="228"/>
  <c r="F7" i="228"/>
  <c r="L6" i="228"/>
  <c r="K6" i="228"/>
  <c r="J6" i="228"/>
  <c r="I6" i="228"/>
  <c r="F6" i="228"/>
  <c r="L5" i="228"/>
  <c r="K5" i="228"/>
  <c r="J5" i="228"/>
  <c r="I5" i="228"/>
  <c r="F5" i="228"/>
  <c r="L4" i="228"/>
  <c r="K4" i="228"/>
  <c r="J4" i="228"/>
  <c r="I4" i="228"/>
  <c r="F4" i="228"/>
  <c r="L3" i="228"/>
  <c r="K3" i="228"/>
  <c r="J3" i="228"/>
  <c r="I3" i="228"/>
  <c r="F3" i="228"/>
  <c r="L2" i="228"/>
  <c r="J2" i="228"/>
  <c r="I2" i="228"/>
  <c r="F2" i="228"/>
  <c r="F22" i="228" s="1"/>
  <c r="F26" i="228" s="1"/>
  <c r="L64" i="227"/>
  <c r="L63" i="227"/>
  <c r="L62" i="227"/>
  <c r="L61" i="227"/>
  <c r="L60" i="227"/>
  <c r="L59" i="227"/>
  <c r="L58" i="227"/>
  <c r="L57" i="227"/>
  <c r="L56" i="227"/>
  <c r="L55" i="227"/>
  <c r="L12" i="227" s="1"/>
  <c r="L54" i="227"/>
  <c r="L11" i="227" s="1"/>
  <c r="L53" i="227"/>
  <c r="L66" i="227" s="1"/>
  <c r="M52" i="227"/>
  <c r="M9" i="227" s="1"/>
  <c r="K52" i="227"/>
  <c r="K51" i="227"/>
  <c r="K8" i="227" s="1"/>
  <c r="K50" i="227"/>
  <c r="K7" i="227" s="1"/>
  <c r="K49" i="227"/>
  <c r="M49" i="227" s="1"/>
  <c r="M6" i="227" s="1"/>
  <c r="K48" i="227"/>
  <c r="M48" i="227" s="1"/>
  <c r="M5" i="227" s="1"/>
  <c r="K47" i="227"/>
  <c r="M47" i="227" s="1"/>
  <c r="M4" i="227" s="1"/>
  <c r="K46" i="227"/>
  <c r="M46" i="227" s="1"/>
  <c r="M3" i="227" s="1"/>
  <c r="M45" i="227"/>
  <c r="K45" i="227"/>
  <c r="K44" i="227"/>
  <c r="M44" i="227" s="1"/>
  <c r="M43" i="227"/>
  <c r="K43" i="227"/>
  <c r="K42" i="227"/>
  <c r="M42" i="227" s="1"/>
  <c r="K41" i="227"/>
  <c r="M41" i="227" s="1"/>
  <c r="M40" i="227"/>
  <c r="K40" i="227"/>
  <c r="K39" i="227"/>
  <c r="M39" i="227" s="1"/>
  <c r="K38" i="227"/>
  <c r="M38" i="227" s="1"/>
  <c r="K37" i="227"/>
  <c r="M37" i="227" s="1"/>
  <c r="K36" i="227"/>
  <c r="M36" i="227" s="1"/>
  <c r="K35" i="227"/>
  <c r="K34" i="227"/>
  <c r="K33" i="227"/>
  <c r="K32" i="227"/>
  <c r="K31" i="227"/>
  <c r="K30" i="227"/>
  <c r="G30" i="227"/>
  <c r="C30" i="227"/>
  <c r="D30" i="227" s="1"/>
  <c r="C26" i="227"/>
  <c r="J25" i="227"/>
  <c r="F25" i="227"/>
  <c r="F24" i="227"/>
  <c r="F22" i="227"/>
  <c r="F26" i="227" s="1"/>
  <c r="E22" i="227"/>
  <c r="E26" i="227" s="1"/>
  <c r="D22" i="227"/>
  <c r="D26" i="227" s="1"/>
  <c r="C22" i="227"/>
  <c r="L21" i="227"/>
  <c r="F21" i="227"/>
  <c r="L20" i="227"/>
  <c r="F20" i="227"/>
  <c r="L19" i="227"/>
  <c r="F19" i="227"/>
  <c r="L18" i="227"/>
  <c r="F18" i="227"/>
  <c r="L17" i="227"/>
  <c r="F17" i="227"/>
  <c r="L16" i="227"/>
  <c r="F16" i="227"/>
  <c r="L15" i="227"/>
  <c r="F15" i="227"/>
  <c r="L14" i="227"/>
  <c r="F14" i="227"/>
  <c r="L13" i="227"/>
  <c r="F13" i="227"/>
  <c r="F12" i="227"/>
  <c r="F11" i="227"/>
  <c r="J10" i="227"/>
  <c r="F10" i="227"/>
  <c r="L9" i="227"/>
  <c r="K9" i="227"/>
  <c r="J9" i="227"/>
  <c r="I9" i="227"/>
  <c r="F9" i="227"/>
  <c r="L8" i="227"/>
  <c r="J8" i="227"/>
  <c r="I8" i="227"/>
  <c r="F8" i="227"/>
  <c r="L7" i="227"/>
  <c r="J7" i="227"/>
  <c r="I7" i="227"/>
  <c r="F7" i="227"/>
  <c r="L6" i="227"/>
  <c r="K6" i="227"/>
  <c r="J6" i="227"/>
  <c r="I6" i="227"/>
  <c r="F6" i="227"/>
  <c r="L5" i="227"/>
  <c r="K5" i="227"/>
  <c r="J5" i="227"/>
  <c r="I5" i="227"/>
  <c r="F5" i="227"/>
  <c r="L4" i="227"/>
  <c r="K4" i="227"/>
  <c r="J4" i="227"/>
  <c r="I4" i="227"/>
  <c r="F4" i="227"/>
  <c r="L3" i="227"/>
  <c r="K3" i="227"/>
  <c r="J3" i="227"/>
  <c r="I3" i="227"/>
  <c r="F3" i="227"/>
  <c r="M2" i="227"/>
  <c r="L2" i="227"/>
  <c r="K2" i="227"/>
  <c r="J2" i="227"/>
  <c r="I2" i="227"/>
  <c r="F2" i="227"/>
  <c r="L76" i="226"/>
  <c r="L69" i="226"/>
  <c r="K67" i="226"/>
  <c r="M67" i="226" s="1"/>
  <c r="M66" i="226"/>
  <c r="K66" i="226"/>
  <c r="M65" i="226"/>
  <c r="K65" i="226"/>
  <c r="K64" i="226"/>
  <c r="C64" i="226"/>
  <c r="D64" i="226" s="1"/>
  <c r="B64" i="226"/>
  <c r="M63" i="226"/>
  <c r="K63" i="226"/>
  <c r="D63" i="226"/>
  <c r="E63" i="226" s="1"/>
  <c r="B63" i="226"/>
  <c r="L50" i="226"/>
  <c r="L48" i="226"/>
  <c r="L43" i="226"/>
  <c r="L38" i="226"/>
  <c r="M37" i="226"/>
  <c r="K37" i="226"/>
  <c r="K36" i="226"/>
  <c r="M36" i="226" s="1"/>
  <c r="K35" i="226"/>
  <c r="M35" i="226" s="1"/>
  <c r="M34" i="226"/>
  <c r="K34" i="226"/>
  <c r="K33" i="226"/>
  <c r="E29" i="226"/>
  <c r="J28" i="226"/>
  <c r="F28" i="226"/>
  <c r="J27" i="226"/>
  <c r="C33" i="226" s="1"/>
  <c r="D33" i="226" s="1"/>
  <c r="F27" i="226"/>
  <c r="E26" i="226"/>
  <c r="D26" i="226"/>
  <c r="D29" i="226" s="1"/>
  <c r="C26" i="226"/>
  <c r="L70" i="226" s="1"/>
  <c r="F25" i="226"/>
  <c r="F24" i="226"/>
  <c r="F23" i="226"/>
  <c r="F22" i="226"/>
  <c r="F21" i="226"/>
  <c r="F20" i="226"/>
  <c r="F19" i="226"/>
  <c r="F18" i="226"/>
  <c r="F17" i="226"/>
  <c r="F16" i="226"/>
  <c r="F15" i="226"/>
  <c r="F14" i="226"/>
  <c r="F13" i="226"/>
  <c r="F12" i="226"/>
  <c r="F11" i="226"/>
  <c r="F10" i="226"/>
  <c r="F9" i="226"/>
  <c r="F8" i="226"/>
  <c r="F7" i="226"/>
  <c r="F6" i="226"/>
  <c r="F5" i="226"/>
  <c r="F4" i="226"/>
  <c r="F3" i="226"/>
  <c r="F2" i="226"/>
  <c r="F26" i="226" s="1"/>
  <c r="F29" i="226" s="1"/>
  <c r="L32" i="225"/>
  <c r="K32" i="225"/>
  <c r="M32" i="225" s="1"/>
  <c r="K31" i="225"/>
  <c r="K30" i="225"/>
  <c r="K29" i="225"/>
  <c r="D29" i="225"/>
  <c r="C30" i="225" s="1"/>
  <c r="C29" i="225"/>
  <c r="B29" i="225"/>
  <c r="F25" i="225"/>
  <c r="E25" i="225"/>
  <c r="D25" i="225"/>
  <c r="J24" i="225"/>
  <c r="G24" i="225"/>
  <c r="G23" i="225"/>
  <c r="F22" i="225"/>
  <c r="E22" i="225"/>
  <c r="D22" i="225"/>
  <c r="C22" i="225"/>
  <c r="C25" i="225" s="1"/>
  <c r="G21" i="225"/>
  <c r="G20" i="225"/>
  <c r="G19" i="225"/>
  <c r="G18" i="225"/>
  <c r="G17" i="225"/>
  <c r="G16" i="225"/>
  <c r="G15" i="225"/>
  <c r="G14" i="225"/>
  <c r="G13" i="225"/>
  <c r="G12" i="225"/>
  <c r="G11" i="225"/>
  <c r="G10" i="225"/>
  <c r="G9" i="225"/>
  <c r="G8" i="225"/>
  <c r="G7" i="225"/>
  <c r="G6" i="225"/>
  <c r="G5" i="225"/>
  <c r="G4" i="225"/>
  <c r="G3" i="225"/>
  <c r="G2" i="225"/>
  <c r="G22" i="225" s="1"/>
  <c r="G25" i="225" s="1"/>
  <c r="G29" i="225" s="1"/>
  <c r="L48" i="230" l="1"/>
  <c r="L36" i="230"/>
  <c r="L47" i="230"/>
  <c r="L35" i="230"/>
  <c r="L46" i="230"/>
  <c r="L34" i="230"/>
  <c r="L45" i="230"/>
  <c r="L33" i="230"/>
  <c r="L44" i="230"/>
  <c r="L32" i="230"/>
  <c r="L43" i="230"/>
  <c r="L31" i="230"/>
  <c r="L42" i="230"/>
  <c r="L41" i="230"/>
  <c r="L40" i="230"/>
  <c r="L37" i="230"/>
  <c r="L39" i="230"/>
  <c r="L38" i="230"/>
  <c r="H29" i="230"/>
  <c r="E29" i="230"/>
  <c r="C30" i="230"/>
  <c r="F11" i="230"/>
  <c r="F22" i="230" s="1"/>
  <c r="F25" i="230" s="1"/>
  <c r="D29" i="229"/>
  <c r="B29" i="229"/>
  <c r="L40" i="229"/>
  <c r="L41" i="229"/>
  <c r="L42" i="229"/>
  <c r="L43" i="229"/>
  <c r="L32" i="229"/>
  <c r="L44" i="229"/>
  <c r="L33" i="229"/>
  <c r="L45" i="229"/>
  <c r="L39" i="229"/>
  <c r="G29" i="229"/>
  <c r="L34" i="229"/>
  <c r="L46" i="229"/>
  <c r="L35" i="229"/>
  <c r="L47" i="229"/>
  <c r="L36" i="229"/>
  <c r="L48" i="229"/>
  <c r="L37" i="229"/>
  <c r="L49" i="229"/>
  <c r="L38" i="229"/>
  <c r="L50" i="229"/>
  <c r="L22" i="228"/>
  <c r="H30" i="228"/>
  <c r="K2" i="228"/>
  <c r="C31" i="228"/>
  <c r="E30" i="228"/>
  <c r="E30" i="227"/>
  <c r="C31" i="227"/>
  <c r="H30" i="227"/>
  <c r="L10" i="227"/>
  <c r="L22" i="227" s="1"/>
  <c r="M50" i="227"/>
  <c r="M7" i="227" s="1"/>
  <c r="M51" i="227"/>
  <c r="M8" i="227" s="1"/>
  <c r="B30" i="227"/>
  <c r="C34" i="226"/>
  <c r="D34" i="226" s="1"/>
  <c r="E33" i="226"/>
  <c r="G63" i="226"/>
  <c r="L81" i="226"/>
  <c r="L55" i="226"/>
  <c r="L87" i="226"/>
  <c r="L75" i="226"/>
  <c r="L54" i="226"/>
  <c r="L42" i="226"/>
  <c r="G33" i="226"/>
  <c r="L86" i="226"/>
  <c r="L74" i="226"/>
  <c r="L53" i="226"/>
  <c r="L41" i="226"/>
  <c r="L85" i="226"/>
  <c r="L73" i="226"/>
  <c r="L52" i="226"/>
  <c r="L84" i="226"/>
  <c r="L72" i="226"/>
  <c r="L51" i="226"/>
  <c r="L39" i="226"/>
  <c r="L58" i="226" s="1"/>
  <c r="L83" i="226"/>
  <c r="L71" i="226"/>
  <c r="L80" i="226"/>
  <c r="L68" i="226"/>
  <c r="L47" i="226"/>
  <c r="C29" i="226"/>
  <c r="L79" i="226"/>
  <c r="L46" i="226"/>
  <c r="L77" i="226"/>
  <c r="L44" i="226"/>
  <c r="L78" i="226"/>
  <c r="L45" i="226"/>
  <c r="L56" i="226"/>
  <c r="L49" i="226"/>
  <c r="C65" i="226"/>
  <c r="E64" i="226"/>
  <c r="L82" i="226"/>
  <c r="M64" i="226"/>
  <c r="L40" i="226"/>
  <c r="M33" i="226"/>
  <c r="B30" i="225"/>
  <c r="D30" i="225"/>
  <c r="L49" i="225"/>
  <c r="L37" i="225"/>
  <c r="L35" i="225"/>
  <c r="L46" i="225"/>
  <c r="L34" i="225"/>
  <c r="L52" i="225"/>
  <c r="L48" i="225"/>
  <c r="L36" i="225"/>
  <c r="L54" i="225" s="1"/>
  <c r="L47" i="225"/>
  <c r="L40" i="225"/>
  <c r="L51" i="225"/>
  <c r="L38" i="225"/>
  <c r="L45" i="225"/>
  <c r="L33" i="225"/>
  <c r="L44" i="225"/>
  <c r="L41" i="225"/>
  <c r="L50" i="225"/>
  <c r="L43" i="225"/>
  <c r="L42" i="225"/>
  <c r="L39" i="225"/>
  <c r="E29" i="225"/>
  <c r="H29" i="225"/>
  <c r="I39" i="230" l="1"/>
  <c r="I38" i="230"/>
  <c r="I37" i="230"/>
  <c r="I48" i="230"/>
  <c r="I36" i="230"/>
  <c r="I47" i="230"/>
  <c r="I35" i="230"/>
  <c r="I40" i="230"/>
  <c r="I46" i="230"/>
  <c r="I34" i="230"/>
  <c r="I45" i="230"/>
  <c r="I33" i="230"/>
  <c r="H50" i="230"/>
  <c r="I44" i="230"/>
  <c r="I32" i="230"/>
  <c r="I43" i="230"/>
  <c r="I31" i="230"/>
  <c r="I42" i="230"/>
  <c r="I41" i="230"/>
  <c r="N29" i="230"/>
  <c r="L50" i="230"/>
  <c r="B30" i="230"/>
  <c r="D30" i="230"/>
  <c r="L53" i="229"/>
  <c r="H29" i="229"/>
  <c r="E29" i="229"/>
  <c r="C30" i="229"/>
  <c r="N30" i="228"/>
  <c r="D31" i="228"/>
  <c r="B31" i="228"/>
  <c r="N30" i="227"/>
  <c r="D31" i="227"/>
  <c r="B31" i="227"/>
  <c r="B65" i="226"/>
  <c r="D65" i="226"/>
  <c r="L88" i="226"/>
  <c r="H63" i="226"/>
  <c r="H33" i="226"/>
  <c r="C35" i="226"/>
  <c r="D35" i="226" s="1"/>
  <c r="E34" i="226"/>
  <c r="N29" i="225"/>
  <c r="C31" i="225"/>
  <c r="E30" i="225"/>
  <c r="O29" i="230" l="1"/>
  <c r="I50" i="230"/>
  <c r="C31" i="230"/>
  <c r="E30" i="230"/>
  <c r="N29" i="229"/>
  <c r="B30" i="229"/>
  <c r="D30" i="229"/>
  <c r="E31" i="228"/>
  <c r="C32" i="228"/>
  <c r="O30" i="228"/>
  <c r="E31" i="227"/>
  <c r="C32" i="227"/>
  <c r="O30" i="227"/>
  <c r="N33" i="226"/>
  <c r="O33" i="226"/>
  <c r="N63" i="226"/>
  <c r="O63" i="226"/>
  <c r="C36" i="226"/>
  <c r="D36" i="226" s="1"/>
  <c r="E35" i="226"/>
  <c r="C66" i="226"/>
  <c r="E65" i="226"/>
  <c r="B31" i="225"/>
  <c r="D31" i="225"/>
  <c r="O29" i="225"/>
  <c r="G30" i="230" l="1"/>
  <c r="D31" i="230"/>
  <c r="B31" i="230"/>
  <c r="O29" i="229"/>
  <c r="C31" i="229"/>
  <c r="E30" i="229"/>
  <c r="G31" i="228"/>
  <c r="D32" i="228"/>
  <c r="B32" i="228"/>
  <c r="G31" i="227"/>
  <c r="D32" i="227"/>
  <c r="B32" i="227"/>
  <c r="G64" i="226"/>
  <c r="C37" i="226"/>
  <c r="D37" i="226" s="1"/>
  <c r="E36" i="226"/>
  <c r="D66" i="226"/>
  <c r="B66" i="226"/>
  <c r="G34" i="226"/>
  <c r="G30" i="225"/>
  <c r="C32" i="225"/>
  <c r="E31" i="225"/>
  <c r="J30" i="230" l="1"/>
  <c r="C32" i="230"/>
  <c r="E31" i="230"/>
  <c r="B31" i="229"/>
  <c r="D31" i="229"/>
  <c r="G30" i="229"/>
  <c r="E32" i="228"/>
  <c r="C33" i="228"/>
  <c r="H31" i="228"/>
  <c r="N31" i="228" s="1"/>
  <c r="E32" i="227"/>
  <c r="C33" i="227"/>
  <c r="H31" i="227"/>
  <c r="N31" i="227" s="1"/>
  <c r="H34" i="226"/>
  <c r="C67" i="226"/>
  <c r="E66" i="226"/>
  <c r="H64" i="226"/>
  <c r="C38" i="226"/>
  <c r="E37" i="226"/>
  <c r="B32" i="225"/>
  <c r="D32" i="225"/>
  <c r="H30" i="225"/>
  <c r="N30" i="225" s="1"/>
  <c r="B32" i="230" l="1"/>
  <c r="D32" i="230"/>
  <c r="K30" i="230"/>
  <c r="N30" i="230"/>
  <c r="H30" i="229"/>
  <c r="C32" i="229"/>
  <c r="E31" i="229"/>
  <c r="O31" i="228"/>
  <c r="D33" i="228"/>
  <c r="B33" i="228"/>
  <c r="O31" i="227"/>
  <c r="D33" i="227"/>
  <c r="B33" i="227"/>
  <c r="D38" i="226"/>
  <c r="B38" i="226"/>
  <c r="D67" i="226"/>
  <c r="B67" i="226"/>
  <c r="O64" i="226"/>
  <c r="N34" i="226"/>
  <c r="N64" i="226"/>
  <c r="O34" i="226"/>
  <c r="O30" i="225"/>
  <c r="C33" i="225"/>
  <c r="E32" i="225"/>
  <c r="O30" i="230" l="1"/>
  <c r="C33" i="230"/>
  <c r="E32" i="230"/>
  <c r="D32" i="229"/>
  <c r="B32" i="229"/>
  <c r="N30" i="229"/>
  <c r="C34" i="228"/>
  <c r="E33" i="228"/>
  <c r="G32" i="228"/>
  <c r="E33" i="227"/>
  <c r="C34" i="227"/>
  <c r="G32" i="227"/>
  <c r="G65" i="226"/>
  <c r="E67" i="226"/>
  <c r="C68" i="226"/>
  <c r="G35" i="226"/>
  <c r="E38" i="226"/>
  <c r="C39" i="226"/>
  <c r="B33" i="225"/>
  <c r="D33" i="225"/>
  <c r="G31" i="225"/>
  <c r="B33" i="230" l="1"/>
  <c r="D33" i="230"/>
  <c r="G31" i="230"/>
  <c r="O30" i="229"/>
  <c r="E32" i="229"/>
  <c r="C33" i="229"/>
  <c r="H32" i="228"/>
  <c r="B34" i="228"/>
  <c r="D34" i="228"/>
  <c r="H32" i="227"/>
  <c r="N32" i="227" s="1"/>
  <c r="D34" i="227"/>
  <c r="B34" i="227"/>
  <c r="B39" i="226"/>
  <c r="D39" i="226"/>
  <c r="H35" i="226"/>
  <c r="H65" i="226"/>
  <c r="D68" i="226"/>
  <c r="B68" i="226"/>
  <c r="H31" i="225"/>
  <c r="C34" i="225"/>
  <c r="E33" i="225"/>
  <c r="J31" i="230" l="1"/>
  <c r="E33" i="230"/>
  <c r="C34" i="230"/>
  <c r="D33" i="229"/>
  <c r="B33" i="229"/>
  <c r="G31" i="229"/>
  <c r="C35" i="228"/>
  <c r="E34" i="228"/>
  <c r="N32" i="228"/>
  <c r="O32" i="227"/>
  <c r="C35" i="227"/>
  <c r="E34" i="227"/>
  <c r="E68" i="226"/>
  <c r="C69" i="226"/>
  <c r="N65" i="226"/>
  <c r="O65" i="226"/>
  <c r="O35" i="226"/>
  <c r="N35" i="226"/>
  <c r="E39" i="226"/>
  <c r="C40" i="226"/>
  <c r="B34" i="225"/>
  <c r="D34" i="225"/>
  <c r="N31" i="225"/>
  <c r="D34" i="230" l="1"/>
  <c r="B34" i="230"/>
  <c r="K31" i="230"/>
  <c r="N31" i="230"/>
  <c r="H31" i="229"/>
  <c r="C34" i="229"/>
  <c r="E33" i="229"/>
  <c r="O32" i="228"/>
  <c r="D35" i="228"/>
  <c r="B35" i="228"/>
  <c r="B35" i="227"/>
  <c r="D35" i="227"/>
  <c r="G33" i="227"/>
  <c r="G36" i="226"/>
  <c r="D69" i="226"/>
  <c r="B69" i="226"/>
  <c r="G66" i="226"/>
  <c r="D40" i="226"/>
  <c r="B40" i="226"/>
  <c r="O31" i="225"/>
  <c r="E34" i="225"/>
  <c r="C35" i="225"/>
  <c r="M31" i="230" l="1"/>
  <c r="E34" i="230"/>
  <c r="C35" i="230"/>
  <c r="D34" i="229"/>
  <c r="B34" i="229"/>
  <c r="N31" i="229"/>
  <c r="E35" i="228"/>
  <c r="C36" i="228"/>
  <c r="G33" i="228"/>
  <c r="H33" i="227"/>
  <c r="C36" i="227"/>
  <c r="E35" i="227"/>
  <c r="E69" i="226"/>
  <c r="C70" i="226"/>
  <c r="E40" i="226"/>
  <c r="C41" i="226"/>
  <c r="H66" i="226"/>
  <c r="N66" i="226" s="1"/>
  <c r="H36" i="226"/>
  <c r="O36" i="226" s="1"/>
  <c r="B35" i="225"/>
  <c r="D35" i="225"/>
  <c r="G32" i="225"/>
  <c r="D35" i="230" l="1"/>
  <c r="B35" i="230"/>
  <c r="O31" i="230"/>
  <c r="O31" i="229"/>
  <c r="C35" i="229"/>
  <c r="E34" i="229"/>
  <c r="D36" i="228"/>
  <c r="B36" i="228"/>
  <c r="H33" i="228"/>
  <c r="D36" i="227"/>
  <c r="B36" i="227"/>
  <c r="N33" i="227"/>
  <c r="G37" i="226"/>
  <c r="O66" i="226"/>
  <c r="D41" i="226"/>
  <c r="B41" i="226"/>
  <c r="D70" i="226"/>
  <c r="B70" i="226"/>
  <c r="N36" i="226"/>
  <c r="H32" i="225"/>
  <c r="E35" i="225"/>
  <c r="C36" i="225"/>
  <c r="G32" i="230" l="1"/>
  <c r="E35" i="230"/>
  <c r="C36" i="230"/>
  <c r="B35" i="229"/>
  <c r="D35" i="229"/>
  <c r="G32" i="229"/>
  <c r="N33" i="228"/>
  <c r="E36" i="228"/>
  <c r="C37" i="228"/>
  <c r="O33" i="227"/>
  <c r="E36" i="227"/>
  <c r="C37" i="227"/>
  <c r="C71" i="226"/>
  <c r="E70" i="226"/>
  <c r="G67" i="226"/>
  <c r="E41" i="226"/>
  <c r="C42" i="226"/>
  <c r="H37" i="226"/>
  <c r="N37" i="226" s="1"/>
  <c r="D36" i="225"/>
  <c r="B36" i="225"/>
  <c r="N32" i="225"/>
  <c r="D36" i="230" l="1"/>
  <c r="B36" i="230"/>
  <c r="J32" i="230"/>
  <c r="H32" i="229"/>
  <c r="C36" i="229"/>
  <c r="E35" i="229"/>
  <c r="O33" i="228"/>
  <c r="D37" i="228"/>
  <c r="B37" i="228"/>
  <c r="D37" i="227"/>
  <c r="B37" i="227"/>
  <c r="G34" i="227"/>
  <c r="O37" i="226"/>
  <c r="D42" i="226"/>
  <c r="B42" i="226"/>
  <c r="H67" i="226"/>
  <c r="N67" i="226" s="1"/>
  <c r="B71" i="226"/>
  <c r="D71" i="226"/>
  <c r="O32" i="225"/>
  <c r="C37" i="225"/>
  <c r="E36" i="225"/>
  <c r="K32" i="230" l="1"/>
  <c r="N32" i="230"/>
  <c r="E36" i="230"/>
  <c r="C37" i="230"/>
  <c r="I48" i="229"/>
  <c r="I42" i="229"/>
  <c r="I32" i="229"/>
  <c r="I33" i="229"/>
  <c r="I39" i="229"/>
  <c r="I49" i="229"/>
  <c r="I43" i="229"/>
  <c r="I36" i="229"/>
  <c r="I50" i="229"/>
  <c r="I47" i="229"/>
  <c r="I44" i="229"/>
  <c r="I41" i="229"/>
  <c r="I35" i="229"/>
  <c r="I46" i="229"/>
  <c r="H53" i="229"/>
  <c r="I37" i="229"/>
  <c r="I51" i="229"/>
  <c r="I38" i="229"/>
  <c r="I40" i="229"/>
  <c r="I34" i="229"/>
  <c r="I45" i="229"/>
  <c r="B36" i="229"/>
  <c r="D36" i="229"/>
  <c r="N32" i="229"/>
  <c r="E37" i="228"/>
  <c r="C38" i="228"/>
  <c r="G34" i="228"/>
  <c r="H34" i="227"/>
  <c r="E37" i="227"/>
  <c r="C38" i="227"/>
  <c r="G38" i="226"/>
  <c r="C43" i="226"/>
  <c r="E42" i="226"/>
  <c r="E71" i="226"/>
  <c r="C72" i="226"/>
  <c r="O67" i="226"/>
  <c r="B37" i="225"/>
  <c r="D37" i="225"/>
  <c r="G33" i="225"/>
  <c r="D37" i="230" l="1"/>
  <c r="B37" i="230"/>
  <c r="M32" i="230"/>
  <c r="E36" i="229"/>
  <c r="C37" i="229"/>
  <c r="I53" i="229"/>
  <c r="K32" i="229"/>
  <c r="H34" i="228"/>
  <c r="D38" i="228"/>
  <c r="B38" i="228"/>
  <c r="D38" i="227"/>
  <c r="B38" i="227"/>
  <c r="N34" i="227"/>
  <c r="B72" i="226"/>
  <c r="D72" i="226"/>
  <c r="B43" i="226"/>
  <c r="D43" i="226"/>
  <c r="G68" i="226"/>
  <c r="H38" i="226"/>
  <c r="J38" i="226"/>
  <c r="H33" i="225"/>
  <c r="E37" i="225"/>
  <c r="C38" i="225"/>
  <c r="O32" i="230" l="1"/>
  <c r="E37" i="230"/>
  <c r="C38" i="230"/>
  <c r="D37" i="229"/>
  <c r="B37" i="229"/>
  <c r="M32" i="229"/>
  <c r="E38" i="228"/>
  <c r="C39" i="228"/>
  <c r="N34" i="228"/>
  <c r="O34" i="227"/>
  <c r="E38" i="227"/>
  <c r="C39" i="227"/>
  <c r="I56" i="226"/>
  <c r="I55" i="226"/>
  <c r="I54" i="226"/>
  <c r="I38" i="226"/>
  <c r="I49" i="226"/>
  <c r="I41" i="226"/>
  <c r="I44" i="226"/>
  <c r="I48" i="226"/>
  <c r="I40" i="226"/>
  <c r="I51" i="226"/>
  <c r="I50" i="226"/>
  <c r="H58" i="226"/>
  <c r="I46" i="226"/>
  <c r="I53" i="226"/>
  <c r="I42" i="226"/>
  <c r="I52" i="226"/>
  <c r="I47" i="226"/>
  <c r="I43" i="226"/>
  <c r="I39" i="226"/>
  <c r="I45" i="226"/>
  <c r="N38" i="226"/>
  <c r="O38" i="226"/>
  <c r="G39" i="226" s="1"/>
  <c r="H68" i="226"/>
  <c r="E43" i="226"/>
  <c r="C44" i="226"/>
  <c r="E72" i="226"/>
  <c r="C73" i="226"/>
  <c r="B38" i="225"/>
  <c r="D38" i="225"/>
  <c r="I36" i="225"/>
  <c r="I49" i="225"/>
  <c r="I48" i="225"/>
  <c r="I38" i="225"/>
  <c r="I44" i="225"/>
  <c r="I33" i="225"/>
  <c r="I43" i="225"/>
  <c r="I41" i="225"/>
  <c r="I46" i="225"/>
  <c r="I52" i="225"/>
  <c r="I40" i="225"/>
  <c r="I34" i="225"/>
  <c r="I42" i="225"/>
  <c r="I51" i="225"/>
  <c r="I37" i="225"/>
  <c r="H54" i="225"/>
  <c r="I39" i="225"/>
  <c r="I47" i="225"/>
  <c r="I35" i="225"/>
  <c r="I45" i="225"/>
  <c r="I50" i="225"/>
  <c r="N33" i="225"/>
  <c r="D38" i="230" l="1"/>
  <c r="B38" i="230"/>
  <c r="G33" i="230"/>
  <c r="O32" i="229"/>
  <c r="E37" i="229"/>
  <c r="C38" i="229"/>
  <c r="O34" i="228"/>
  <c r="B39" i="228"/>
  <c r="D39" i="228"/>
  <c r="D39" i="227"/>
  <c r="B39" i="227"/>
  <c r="G35" i="227"/>
  <c r="B44" i="226"/>
  <c r="D44" i="226"/>
  <c r="I58" i="226"/>
  <c r="K38" i="226"/>
  <c r="O39" i="226"/>
  <c r="G40" i="226" s="1"/>
  <c r="J39" i="226"/>
  <c r="N39" i="226" s="1"/>
  <c r="D73" i="226"/>
  <c r="B73" i="226"/>
  <c r="I68" i="226"/>
  <c r="I81" i="226"/>
  <c r="I83" i="226"/>
  <c r="I69" i="226"/>
  <c r="I73" i="226"/>
  <c r="H88" i="226"/>
  <c r="I76" i="226"/>
  <c r="I86" i="226"/>
  <c r="I80" i="226"/>
  <c r="I85" i="226"/>
  <c r="I72" i="226"/>
  <c r="I77" i="226"/>
  <c r="I75" i="226"/>
  <c r="I79" i="226"/>
  <c r="I71" i="226"/>
  <c r="I87" i="226"/>
  <c r="I82" i="226"/>
  <c r="I78" i="226"/>
  <c r="I84" i="226"/>
  <c r="I74" i="226"/>
  <c r="I70" i="226"/>
  <c r="N68" i="226"/>
  <c r="I54" i="225"/>
  <c r="K33" i="225"/>
  <c r="E38" i="225"/>
  <c r="C39" i="225"/>
  <c r="J33" i="230" l="1"/>
  <c r="E38" i="230"/>
  <c r="C39" i="230"/>
  <c r="B38" i="229"/>
  <c r="D38" i="229"/>
  <c r="G33" i="229"/>
  <c r="E39" i="228"/>
  <c r="C40" i="228"/>
  <c r="G35" i="228"/>
  <c r="H35" i="227"/>
  <c r="N35" i="227" s="1"/>
  <c r="O35" i="227" s="1"/>
  <c r="G36" i="227" s="1"/>
  <c r="E39" i="227"/>
  <c r="C40" i="227"/>
  <c r="C45" i="226"/>
  <c r="E44" i="226"/>
  <c r="E73" i="226"/>
  <c r="C74" i="226"/>
  <c r="K39" i="226"/>
  <c r="M39" i="226" s="1"/>
  <c r="J40" i="226"/>
  <c r="K40" i="226" s="1"/>
  <c r="M40" i="226" s="1"/>
  <c r="O40" i="226"/>
  <c r="G41" i="226" s="1"/>
  <c r="M38" i="226"/>
  <c r="K68" i="226"/>
  <c r="I88" i="226"/>
  <c r="O68" i="226"/>
  <c r="G69" i="226" s="1"/>
  <c r="D39" i="225"/>
  <c r="B39" i="225"/>
  <c r="M33" i="225"/>
  <c r="D39" i="230" l="1"/>
  <c r="B39" i="230"/>
  <c r="K33" i="230"/>
  <c r="M33" i="230" s="1"/>
  <c r="N33" i="230"/>
  <c r="J33" i="229"/>
  <c r="E38" i="229"/>
  <c r="C39" i="229"/>
  <c r="H35" i="228"/>
  <c r="N35" i="228" s="1"/>
  <c r="O35" i="228" s="1"/>
  <c r="G36" i="228" s="1"/>
  <c r="B40" i="228"/>
  <c r="D40" i="228"/>
  <c r="H36" i="227"/>
  <c r="N36" i="227" s="1"/>
  <c r="O36" i="227" s="1"/>
  <c r="G37" i="227" s="1"/>
  <c r="D40" i="227"/>
  <c r="B40" i="227"/>
  <c r="O69" i="226"/>
  <c r="G70" i="226" s="1"/>
  <c r="J69" i="226"/>
  <c r="D45" i="226"/>
  <c r="B45" i="226"/>
  <c r="N40" i="226"/>
  <c r="M68" i="226"/>
  <c r="B74" i="226"/>
  <c r="D74" i="226"/>
  <c r="J41" i="226"/>
  <c r="K41" i="226" s="1"/>
  <c r="M41" i="226" s="1"/>
  <c r="O41" i="226"/>
  <c r="G42" i="226" s="1"/>
  <c r="O33" i="225"/>
  <c r="E39" i="225"/>
  <c r="C40" i="225"/>
  <c r="O33" i="230" l="1"/>
  <c r="E39" i="230"/>
  <c r="C40" i="230"/>
  <c r="D39" i="229"/>
  <c r="B39" i="229"/>
  <c r="K33" i="229"/>
  <c r="N33" i="229"/>
  <c r="H36" i="228"/>
  <c r="N36" i="228" s="1"/>
  <c r="O36" i="228" s="1"/>
  <c r="G37" i="228" s="1"/>
  <c r="C41" i="228"/>
  <c r="E40" i="228"/>
  <c r="H37" i="227"/>
  <c r="N37" i="227" s="1"/>
  <c r="O37" i="227" s="1"/>
  <c r="G38" i="227" s="1"/>
  <c r="E40" i="227"/>
  <c r="C41" i="227"/>
  <c r="E45" i="226"/>
  <c r="C46" i="226"/>
  <c r="K69" i="226"/>
  <c r="N69" i="226"/>
  <c r="N41" i="226"/>
  <c r="O42" i="226"/>
  <c r="G43" i="226" s="1"/>
  <c r="J42" i="226"/>
  <c r="K42" i="226" s="1"/>
  <c r="M42" i="226" s="1"/>
  <c r="E74" i="226"/>
  <c r="C75" i="226"/>
  <c r="O70" i="226"/>
  <c r="G71" i="226" s="1"/>
  <c r="J70" i="226"/>
  <c r="K70" i="226" s="1"/>
  <c r="M70" i="226" s="1"/>
  <c r="D40" i="225"/>
  <c r="B40" i="225"/>
  <c r="G34" i="225"/>
  <c r="N42" i="226" l="1"/>
  <c r="D40" i="230"/>
  <c r="B40" i="230"/>
  <c r="G34" i="230"/>
  <c r="M33" i="229"/>
  <c r="E39" i="229"/>
  <c r="C40" i="229"/>
  <c r="H37" i="228"/>
  <c r="N37" i="228" s="1"/>
  <c r="O37" i="228" s="1"/>
  <c r="G38" i="228" s="1"/>
  <c r="D41" i="228"/>
  <c r="B41" i="228"/>
  <c r="H38" i="227"/>
  <c r="N38" i="227" s="1"/>
  <c r="O38" i="227" s="1"/>
  <c r="G39" i="227" s="1"/>
  <c r="D41" i="227"/>
  <c r="B41" i="227"/>
  <c r="N70" i="226"/>
  <c r="J43" i="226"/>
  <c r="K43" i="226" s="1"/>
  <c r="M43" i="226" s="1"/>
  <c r="O43" i="226"/>
  <c r="G44" i="226" s="1"/>
  <c r="M69" i="226"/>
  <c r="D75" i="226"/>
  <c r="B75" i="226"/>
  <c r="D46" i="226"/>
  <c r="B46" i="226"/>
  <c r="O71" i="226"/>
  <c r="G72" i="226" s="1"/>
  <c r="J71" i="226"/>
  <c r="K71" i="226" s="1"/>
  <c r="M71" i="226" s="1"/>
  <c r="J34" i="225"/>
  <c r="E40" i="225"/>
  <c r="C41" i="225"/>
  <c r="J34" i="230" l="1"/>
  <c r="E40" i="230"/>
  <c r="C41" i="230"/>
  <c r="D40" i="229"/>
  <c r="B40" i="229"/>
  <c r="O33" i="229"/>
  <c r="H38" i="228"/>
  <c r="N38" i="228" s="1"/>
  <c r="O38" i="228" s="1"/>
  <c r="G39" i="228" s="1"/>
  <c r="E41" i="228"/>
  <c r="C42" i="228"/>
  <c r="H39" i="227"/>
  <c r="N39" i="227" s="1"/>
  <c r="O39" i="227" s="1"/>
  <c r="G40" i="227" s="1"/>
  <c r="E41" i="227"/>
  <c r="C42" i="227"/>
  <c r="O72" i="226"/>
  <c r="G73" i="226" s="1"/>
  <c r="J72" i="226"/>
  <c r="K72" i="226" s="1"/>
  <c r="M72" i="226" s="1"/>
  <c r="E46" i="226"/>
  <c r="C47" i="226"/>
  <c r="N43" i="226"/>
  <c r="C76" i="226"/>
  <c r="E75" i="226"/>
  <c r="J44" i="226"/>
  <c r="K44" i="226" s="1"/>
  <c r="M44" i="226" s="1"/>
  <c r="O44" i="226"/>
  <c r="G45" i="226" s="1"/>
  <c r="N71" i="226"/>
  <c r="D41" i="225"/>
  <c r="B41" i="225"/>
  <c r="K34" i="225"/>
  <c r="N34" i="225"/>
  <c r="N44" i="226" l="1"/>
  <c r="K34" i="230"/>
  <c r="M34" i="230" s="1"/>
  <c r="D41" i="230"/>
  <c r="B41" i="230"/>
  <c r="N34" i="230"/>
  <c r="G34" i="229"/>
  <c r="E40" i="229"/>
  <c r="C41" i="229"/>
  <c r="H39" i="228"/>
  <c r="N39" i="228" s="1"/>
  <c r="O39" i="228" s="1"/>
  <c r="G40" i="228" s="1"/>
  <c r="D42" i="228"/>
  <c r="B42" i="228"/>
  <c r="H40" i="227"/>
  <c r="N40" i="227" s="1"/>
  <c r="O40" i="227" s="1"/>
  <c r="G41" i="227" s="1"/>
  <c r="D42" i="227"/>
  <c r="B42" i="227"/>
  <c r="B76" i="226"/>
  <c r="D76" i="226"/>
  <c r="D47" i="226"/>
  <c r="B47" i="226"/>
  <c r="O45" i="226"/>
  <c r="G46" i="226" s="1"/>
  <c r="J45" i="226"/>
  <c r="K45" i="226" s="1"/>
  <c r="M45" i="226" s="1"/>
  <c r="N72" i="226"/>
  <c r="J73" i="226"/>
  <c r="N73" i="226" s="1"/>
  <c r="O73" i="226"/>
  <c r="G74" i="226" s="1"/>
  <c r="M34" i="225"/>
  <c r="O34" i="225" s="1"/>
  <c r="G35" i="225" s="1"/>
  <c r="E41" i="225"/>
  <c r="C42" i="225"/>
  <c r="O34" i="230" l="1"/>
  <c r="G35" i="230" s="1"/>
  <c r="J35" i="230" s="1"/>
  <c r="K35" i="230" s="1"/>
  <c r="M35" i="230" s="1"/>
  <c r="E41" i="230"/>
  <c r="C42" i="230"/>
  <c r="D41" i="229"/>
  <c r="B41" i="229"/>
  <c r="J34" i="229"/>
  <c r="E42" i="228"/>
  <c r="C43" i="228"/>
  <c r="H40" i="228"/>
  <c r="N40" i="228" s="1"/>
  <c r="O40" i="228" s="1"/>
  <c r="G41" i="228" s="1"/>
  <c r="H41" i="227"/>
  <c r="N41" i="227" s="1"/>
  <c r="O41" i="227" s="1"/>
  <c r="G42" i="227" s="1"/>
  <c r="E42" i="227"/>
  <c r="C43" i="227"/>
  <c r="J74" i="226"/>
  <c r="K74" i="226" s="1"/>
  <c r="M74" i="226" s="1"/>
  <c r="O74" i="226"/>
  <c r="G75" i="226" s="1"/>
  <c r="K73" i="226"/>
  <c r="J46" i="226"/>
  <c r="K46" i="226" s="1"/>
  <c r="M46" i="226" s="1"/>
  <c r="O46" i="226"/>
  <c r="G47" i="226" s="1"/>
  <c r="N45" i="226"/>
  <c r="E47" i="226"/>
  <c r="C48" i="226"/>
  <c r="E76" i="226"/>
  <c r="C77" i="226"/>
  <c r="D42" i="225"/>
  <c r="B42" i="225"/>
  <c r="J35" i="225"/>
  <c r="N35" i="225" s="1"/>
  <c r="D42" i="230" l="1"/>
  <c r="B42" i="230"/>
  <c r="N35" i="230"/>
  <c r="O35" i="230" s="1"/>
  <c r="G36" i="230" s="1"/>
  <c r="K34" i="229"/>
  <c r="N34" i="229"/>
  <c r="E41" i="229"/>
  <c r="C42" i="229"/>
  <c r="H41" i="228"/>
  <c r="N41" i="228" s="1"/>
  <c r="O41" i="228" s="1"/>
  <c r="G42" i="228" s="1"/>
  <c r="B43" i="228"/>
  <c r="D43" i="228"/>
  <c r="H42" i="227"/>
  <c r="N42" i="227" s="1"/>
  <c r="O42" i="227" s="1"/>
  <c r="G43" i="227" s="1"/>
  <c r="B43" i="227"/>
  <c r="D43" i="227"/>
  <c r="D48" i="226"/>
  <c r="B48" i="226"/>
  <c r="N46" i="226"/>
  <c r="J47" i="226"/>
  <c r="K47" i="226" s="1"/>
  <c r="M47" i="226" s="1"/>
  <c r="O47" i="226"/>
  <c r="G48" i="226" s="1"/>
  <c r="M73" i="226"/>
  <c r="B77" i="226"/>
  <c r="D77" i="226"/>
  <c r="N74" i="226"/>
  <c r="J75" i="226"/>
  <c r="O75" i="226"/>
  <c r="G76" i="226" s="1"/>
  <c r="K35" i="225"/>
  <c r="C43" i="225"/>
  <c r="E42" i="225"/>
  <c r="J36" i="230" l="1"/>
  <c r="K36" i="230" s="1"/>
  <c r="M36" i="230" s="1"/>
  <c r="E42" i="230"/>
  <c r="C43" i="230"/>
  <c r="D42" i="229"/>
  <c r="B42" i="229"/>
  <c r="M34" i="229"/>
  <c r="H42" i="228"/>
  <c r="N42" i="228" s="1"/>
  <c r="O42" i="228" s="1"/>
  <c r="G43" i="228" s="1"/>
  <c r="C44" i="228"/>
  <c r="E43" i="228"/>
  <c r="C44" i="227"/>
  <c r="H43" i="227"/>
  <c r="N43" i="227" s="1"/>
  <c r="O43" i="227" s="1"/>
  <c r="G44" i="227" s="1"/>
  <c r="E43" i="227"/>
  <c r="K75" i="226"/>
  <c r="M75" i="226" s="1"/>
  <c r="E77" i="226"/>
  <c r="C78" i="226"/>
  <c r="O48" i="226"/>
  <c r="G49" i="226" s="1"/>
  <c r="N47" i="226"/>
  <c r="N75" i="226"/>
  <c r="J76" i="226"/>
  <c r="K76" i="226" s="1"/>
  <c r="M76" i="226" s="1"/>
  <c r="O76" i="226"/>
  <c r="G77" i="226" s="1"/>
  <c r="E48" i="226"/>
  <c r="C49" i="226"/>
  <c r="J48" i="226"/>
  <c r="K48" i="226" s="1"/>
  <c r="M48" i="226" s="1"/>
  <c r="B43" i="225"/>
  <c r="D43" i="225"/>
  <c r="M35" i="225"/>
  <c r="O35" i="225" s="1"/>
  <c r="G36" i="225" s="1"/>
  <c r="D43" i="230" l="1"/>
  <c r="B43" i="230"/>
  <c r="N36" i="230"/>
  <c r="O36" i="230" s="1"/>
  <c r="G37" i="230" s="1"/>
  <c r="O34" i="229"/>
  <c r="G35" i="229" s="1"/>
  <c r="E42" i="229"/>
  <c r="C43" i="229"/>
  <c r="H43" i="228"/>
  <c r="N43" i="228" s="1"/>
  <c r="O43" i="228" s="1"/>
  <c r="G44" i="228" s="1"/>
  <c r="B44" i="228"/>
  <c r="D44" i="228"/>
  <c r="B44" i="227"/>
  <c r="D44" i="227"/>
  <c r="N48" i="226"/>
  <c r="O49" i="226"/>
  <c r="G50" i="226" s="1"/>
  <c r="J77" i="226"/>
  <c r="K77" i="226" s="1"/>
  <c r="M77" i="226" s="1"/>
  <c r="O77" i="226"/>
  <c r="G78" i="226" s="1"/>
  <c r="D78" i="226"/>
  <c r="B78" i="226"/>
  <c r="D49" i="226"/>
  <c r="B49" i="226"/>
  <c r="N76" i="226"/>
  <c r="E43" i="225"/>
  <c r="C44" i="225"/>
  <c r="J36" i="225"/>
  <c r="N36" i="225" s="1"/>
  <c r="N77" i="226" l="1"/>
  <c r="J37" i="230"/>
  <c r="K37" i="230" s="1"/>
  <c r="M37" i="230" s="1"/>
  <c r="C44" i="230"/>
  <c r="E43" i="230"/>
  <c r="J35" i="229"/>
  <c r="D43" i="229"/>
  <c r="B43" i="229"/>
  <c r="C45" i="228"/>
  <c r="H44" i="228"/>
  <c r="N44" i="228" s="1"/>
  <c r="O44" i="228" s="1"/>
  <c r="G45" i="228" s="1"/>
  <c r="E44" i="228"/>
  <c r="H44" i="227"/>
  <c r="N44" i="227" s="1"/>
  <c r="O44" i="227" s="1"/>
  <c r="G45" i="227" s="1"/>
  <c r="C45" i="227"/>
  <c r="E44" i="227"/>
  <c r="C50" i="226"/>
  <c r="J49" i="226"/>
  <c r="E49" i="226"/>
  <c r="O78" i="226"/>
  <c r="G79" i="226" s="1"/>
  <c r="J78" i="226"/>
  <c r="E78" i="226"/>
  <c r="C79" i="226"/>
  <c r="O50" i="226"/>
  <c r="G51" i="226" s="1"/>
  <c r="D44" i="225"/>
  <c r="B44" i="225"/>
  <c r="K36" i="225"/>
  <c r="M36" i="225" s="1"/>
  <c r="O36" i="225" s="1"/>
  <c r="G37" i="225" s="1"/>
  <c r="B44" i="230" l="1"/>
  <c r="D44" i="230"/>
  <c r="N37" i="230"/>
  <c r="O37" i="230" s="1"/>
  <c r="G38" i="230" s="1"/>
  <c r="K35" i="229"/>
  <c r="M35" i="229" s="1"/>
  <c r="E43" i="229"/>
  <c r="C44" i="229"/>
  <c r="N35" i="229"/>
  <c r="O35" i="229" s="1"/>
  <c r="G36" i="229" s="1"/>
  <c r="D45" i="228"/>
  <c r="B45" i="228"/>
  <c r="B45" i="227"/>
  <c r="D45" i="227"/>
  <c r="K78" i="226"/>
  <c r="M78" i="226" s="1"/>
  <c r="N78" i="226"/>
  <c r="D79" i="226"/>
  <c r="B79" i="226"/>
  <c r="O79" i="226"/>
  <c r="G80" i="226" s="1"/>
  <c r="K49" i="226"/>
  <c r="M49" i="226" s="1"/>
  <c r="N49" i="226"/>
  <c r="O51" i="226"/>
  <c r="G52" i="226" s="1"/>
  <c r="B50" i="226"/>
  <c r="D50" i="226"/>
  <c r="J37" i="225"/>
  <c r="N37" i="225" s="1"/>
  <c r="C45" i="225"/>
  <c r="E44" i="225"/>
  <c r="J38" i="230" l="1"/>
  <c r="K38" i="230" s="1"/>
  <c r="M38" i="230" s="1"/>
  <c r="C45" i="230"/>
  <c r="E44" i="230"/>
  <c r="D44" i="229"/>
  <c r="B44" i="229"/>
  <c r="J36" i="229"/>
  <c r="C46" i="228"/>
  <c r="H45" i="228"/>
  <c r="N45" i="228" s="1"/>
  <c r="O45" i="228" s="1"/>
  <c r="G46" i="228" s="1"/>
  <c r="E45" i="228"/>
  <c r="C46" i="227"/>
  <c r="E45" i="227"/>
  <c r="H45" i="227"/>
  <c r="N45" i="227" s="1"/>
  <c r="O45" i="227" s="1"/>
  <c r="G46" i="227" s="1"/>
  <c r="O52" i="226"/>
  <c r="G53" i="226" s="1"/>
  <c r="O80" i="226"/>
  <c r="G81" i="226" s="1"/>
  <c r="J79" i="226"/>
  <c r="E79" i="226"/>
  <c r="C80" i="226"/>
  <c r="E50" i="226"/>
  <c r="J50" i="226"/>
  <c r="C51" i="226"/>
  <c r="D45" i="225"/>
  <c r="B45" i="225"/>
  <c r="K37" i="225"/>
  <c r="M37" i="225" s="1"/>
  <c r="O37" i="225" s="1"/>
  <c r="G38" i="225" s="1"/>
  <c r="B45" i="230" l="1"/>
  <c r="D45" i="230"/>
  <c r="N38" i="230"/>
  <c r="O38" i="230" s="1"/>
  <c r="G39" i="230" s="1"/>
  <c r="K36" i="229"/>
  <c r="M36" i="229" s="1"/>
  <c r="N36" i="229"/>
  <c r="O36" i="229" s="1"/>
  <c r="G37" i="229" s="1"/>
  <c r="E44" i="229"/>
  <c r="C45" i="229"/>
  <c r="D46" i="228"/>
  <c r="B46" i="228"/>
  <c r="B46" i="227"/>
  <c r="D46" i="227"/>
  <c r="K50" i="226"/>
  <c r="M50" i="226" s="1"/>
  <c r="N50" i="226"/>
  <c r="K79" i="226"/>
  <c r="M79" i="226" s="1"/>
  <c r="N79" i="226"/>
  <c r="B51" i="226"/>
  <c r="D51" i="226"/>
  <c r="D80" i="226"/>
  <c r="B80" i="226"/>
  <c r="O81" i="226"/>
  <c r="G82" i="226" s="1"/>
  <c r="O53" i="226"/>
  <c r="G54" i="226" s="1"/>
  <c r="J38" i="225"/>
  <c r="E45" i="225"/>
  <c r="C46" i="225"/>
  <c r="J39" i="230" l="1"/>
  <c r="K39" i="230" s="1"/>
  <c r="M39" i="230" s="1"/>
  <c r="E45" i="230"/>
  <c r="C46" i="230"/>
  <c r="D45" i="229"/>
  <c r="B45" i="229"/>
  <c r="J37" i="229"/>
  <c r="E46" i="228"/>
  <c r="C47" i="228"/>
  <c r="H46" i="228"/>
  <c r="N46" i="228" s="1"/>
  <c r="O46" i="228" s="1"/>
  <c r="G47" i="228" s="1"/>
  <c r="C47" i="227"/>
  <c r="E46" i="227"/>
  <c r="H46" i="227"/>
  <c r="N46" i="227" s="1"/>
  <c r="O46" i="227" s="1"/>
  <c r="G47" i="227" s="1"/>
  <c r="O82" i="226"/>
  <c r="G83" i="226" s="1"/>
  <c r="J80" i="226"/>
  <c r="E80" i="226"/>
  <c r="C81" i="226"/>
  <c r="J51" i="226"/>
  <c r="E51" i="226"/>
  <c r="C52" i="226"/>
  <c r="O54" i="226"/>
  <c r="G55" i="226" s="1"/>
  <c r="K38" i="225"/>
  <c r="M38" i="225" s="1"/>
  <c r="B46" i="225"/>
  <c r="D46" i="225"/>
  <c r="N38" i="225"/>
  <c r="O38" i="225" s="1"/>
  <c r="G39" i="225" s="1"/>
  <c r="D46" i="230" l="1"/>
  <c r="B46" i="230"/>
  <c r="N39" i="230"/>
  <c r="O39" i="230" s="1"/>
  <c r="G40" i="230" s="1"/>
  <c r="K37" i="229"/>
  <c r="M37" i="229" s="1"/>
  <c r="N37" i="229"/>
  <c r="E45" i="229"/>
  <c r="C46" i="229"/>
  <c r="D47" i="228"/>
  <c r="B47" i="228"/>
  <c r="D47" i="227"/>
  <c r="B47" i="227"/>
  <c r="D52" i="226"/>
  <c r="B52" i="226"/>
  <c r="K80" i="226"/>
  <c r="M80" i="226" s="1"/>
  <c r="N80" i="226"/>
  <c r="O55" i="226"/>
  <c r="G56" i="226" s="1"/>
  <c r="D81" i="226"/>
  <c r="B81" i="226"/>
  <c r="K51" i="226"/>
  <c r="M51" i="226" s="1"/>
  <c r="N51" i="226"/>
  <c r="O83" i="226"/>
  <c r="G84" i="226" s="1"/>
  <c r="J39" i="225"/>
  <c r="K39" i="225" s="1"/>
  <c r="M39" i="225" s="1"/>
  <c r="C47" i="225"/>
  <c r="E46" i="225"/>
  <c r="O37" i="229" l="1"/>
  <c r="G38" i="229" s="1"/>
  <c r="N39" i="225"/>
  <c r="O39" i="225" s="1"/>
  <c r="G40" i="225" s="1"/>
  <c r="J40" i="230"/>
  <c r="K40" i="230" s="1"/>
  <c r="M40" i="230" s="1"/>
  <c r="E46" i="230"/>
  <c r="C47" i="230"/>
  <c r="D46" i="229"/>
  <c r="B46" i="229"/>
  <c r="J38" i="229"/>
  <c r="K38" i="229" s="1"/>
  <c r="M38" i="229" s="1"/>
  <c r="E47" i="228"/>
  <c r="C48" i="228"/>
  <c r="C48" i="227"/>
  <c r="E47" i="227"/>
  <c r="H47" i="227"/>
  <c r="N47" i="227" s="1"/>
  <c r="O47" i="227" s="1"/>
  <c r="G48" i="227" s="1"/>
  <c r="O84" i="226"/>
  <c r="G85" i="226" s="1"/>
  <c r="E81" i="226"/>
  <c r="C82" i="226"/>
  <c r="J81" i="226"/>
  <c r="O56" i="226"/>
  <c r="O58" i="226" s="1"/>
  <c r="G58" i="226"/>
  <c r="J52" i="226"/>
  <c r="E52" i="226"/>
  <c r="C53" i="226"/>
  <c r="B47" i="225"/>
  <c r="D47" i="225"/>
  <c r="J40" i="225"/>
  <c r="K40" i="225" s="1"/>
  <c r="M40" i="225" s="1"/>
  <c r="D47" i="230" l="1"/>
  <c r="B47" i="230"/>
  <c r="N40" i="230"/>
  <c r="O40" i="230" s="1"/>
  <c r="G41" i="230" s="1"/>
  <c r="N38" i="229"/>
  <c r="O38" i="229" s="1"/>
  <c r="G39" i="229" s="1"/>
  <c r="C47" i="229"/>
  <c r="E46" i="229"/>
  <c r="D48" i="228"/>
  <c r="B48" i="228"/>
  <c r="H47" i="228"/>
  <c r="N47" i="228" s="1"/>
  <c r="O47" i="228" s="1"/>
  <c r="G48" i="228" s="1"/>
  <c r="D48" i="227"/>
  <c r="B48" i="227"/>
  <c r="K52" i="226"/>
  <c r="M52" i="226" s="1"/>
  <c r="N52" i="226"/>
  <c r="K81" i="226"/>
  <c r="M81" i="226" s="1"/>
  <c r="N81" i="226"/>
  <c r="D82" i="226"/>
  <c r="B82" i="226"/>
  <c r="D53" i="226"/>
  <c r="B53" i="226"/>
  <c r="O85" i="226"/>
  <c r="G86" i="226" s="1"/>
  <c r="N40" i="225"/>
  <c r="O40" i="225" s="1"/>
  <c r="G41" i="225" s="1"/>
  <c r="C48" i="225"/>
  <c r="E47" i="225"/>
  <c r="J41" i="230" l="1"/>
  <c r="K41" i="230" s="1"/>
  <c r="M41" i="230" s="1"/>
  <c r="E47" i="230"/>
  <c r="C48" i="230"/>
  <c r="B47" i="229"/>
  <c r="D47" i="229"/>
  <c r="J39" i="229"/>
  <c r="K39" i="229" s="1"/>
  <c r="M39" i="229" s="1"/>
  <c r="H48" i="228"/>
  <c r="N48" i="228" s="1"/>
  <c r="O48" i="228" s="1"/>
  <c r="G49" i="228" s="1"/>
  <c r="E48" i="228"/>
  <c r="C49" i="228"/>
  <c r="E48" i="227"/>
  <c r="H48" i="227"/>
  <c r="N48" i="227" s="1"/>
  <c r="O48" i="227" s="1"/>
  <c r="G49" i="227" s="1"/>
  <c r="C49" i="227"/>
  <c r="O86" i="226"/>
  <c r="G87" i="226" s="1"/>
  <c r="E53" i="226"/>
  <c r="C54" i="226"/>
  <c r="J53" i="226"/>
  <c r="C83" i="226"/>
  <c r="J82" i="226"/>
  <c r="E82" i="226"/>
  <c r="B48" i="225"/>
  <c r="D48" i="225"/>
  <c r="J41" i="225"/>
  <c r="K41" i="225" s="1"/>
  <c r="M41" i="225" s="1"/>
  <c r="D48" i="230" l="1"/>
  <c r="B48" i="230"/>
  <c r="N41" i="230"/>
  <c r="O41" i="230" s="1"/>
  <c r="G42" i="230" s="1"/>
  <c r="N39" i="229"/>
  <c r="O39" i="229" s="1"/>
  <c r="G40" i="229" s="1"/>
  <c r="E47" i="229"/>
  <c r="C48" i="229"/>
  <c r="D49" i="228"/>
  <c r="B49" i="228"/>
  <c r="D49" i="227"/>
  <c r="B49" i="227"/>
  <c r="K82" i="226"/>
  <c r="M82" i="226" s="1"/>
  <c r="N82" i="226"/>
  <c r="B83" i="226"/>
  <c r="D83" i="226"/>
  <c r="K53" i="226"/>
  <c r="M53" i="226" s="1"/>
  <c r="N53" i="226"/>
  <c r="D54" i="226"/>
  <c r="B54" i="226"/>
  <c r="O87" i="226"/>
  <c r="O88" i="226" s="1"/>
  <c r="G88" i="226"/>
  <c r="N41" i="225"/>
  <c r="O41" i="225" s="1"/>
  <c r="G42" i="225" s="1"/>
  <c r="C49" i="225"/>
  <c r="E48" i="225"/>
  <c r="J42" i="230" l="1"/>
  <c r="K42" i="230" s="1"/>
  <c r="M42" i="230" s="1"/>
  <c r="E48" i="230"/>
  <c r="B48" i="229"/>
  <c r="D48" i="229"/>
  <c r="J40" i="229"/>
  <c r="K40" i="229" s="1"/>
  <c r="M40" i="229" s="1"/>
  <c r="E49" i="228"/>
  <c r="C50" i="228"/>
  <c r="H49" i="227"/>
  <c r="N49" i="227" s="1"/>
  <c r="O49" i="227" s="1"/>
  <c r="G50" i="227" s="1"/>
  <c r="E49" i="227"/>
  <c r="C50" i="227"/>
  <c r="C55" i="226"/>
  <c r="E54" i="226"/>
  <c r="J54" i="226"/>
  <c r="E83" i="226"/>
  <c r="J83" i="226"/>
  <c r="C84" i="226"/>
  <c r="B49" i="225"/>
  <c r="D49" i="225"/>
  <c r="J42" i="225"/>
  <c r="K42" i="225" s="1"/>
  <c r="M42" i="225" s="1"/>
  <c r="N42" i="230" l="1"/>
  <c r="O42" i="230" s="1"/>
  <c r="G43" i="230" s="1"/>
  <c r="N40" i="229"/>
  <c r="O40" i="229" s="1"/>
  <c r="G41" i="229" s="1"/>
  <c r="C49" i="229"/>
  <c r="E48" i="229"/>
  <c r="D50" i="228"/>
  <c r="B50" i="228"/>
  <c r="H49" i="228"/>
  <c r="N49" i="228" s="1"/>
  <c r="O49" i="228" s="1"/>
  <c r="G50" i="228" s="1"/>
  <c r="D50" i="227"/>
  <c r="B50" i="227"/>
  <c r="K83" i="226"/>
  <c r="M83" i="226" s="1"/>
  <c r="N83" i="226"/>
  <c r="B84" i="226"/>
  <c r="D84" i="226"/>
  <c r="K54" i="226"/>
  <c r="M54" i="226" s="1"/>
  <c r="N54" i="226"/>
  <c r="B55" i="226"/>
  <c r="D55" i="226"/>
  <c r="N42" i="225"/>
  <c r="O42" i="225" s="1"/>
  <c r="G43" i="225" s="1"/>
  <c r="E49" i="225"/>
  <c r="C50" i="225"/>
  <c r="J43" i="230" l="1"/>
  <c r="K43" i="230" s="1"/>
  <c r="M43" i="230" s="1"/>
  <c r="B49" i="229"/>
  <c r="D49" i="229"/>
  <c r="J41" i="229"/>
  <c r="K41" i="229" s="1"/>
  <c r="M41" i="229" s="1"/>
  <c r="H50" i="228"/>
  <c r="N50" i="228" s="1"/>
  <c r="O50" i="228" s="1"/>
  <c r="G51" i="228" s="1"/>
  <c r="E50" i="228"/>
  <c r="C51" i="228"/>
  <c r="H50" i="227"/>
  <c r="N50" i="227" s="1"/>
  <c r="O50" i="227" s="1"/>
  <c r="G51" i="227" s="1"/>
  <c r="E50" i="227"/>
  <c r="C51" i="227"/>
  <c r="J55" i="226"/>
  <c r="C56" i="226"/>
  <c r="E55" i="226"/>
  <c r="J84" i="226"/>
  <c r="E84" i="226"/>
  <c r="C85" i="226"/>
  <c r="B50" i="225"/>
  <c r="D50" i="225"/>
  <c r="J43" i="225"/>
  <c r="K43" i="225" s="1"/>
  <c r="M43" i="225" s="1"/>
  <c r="N43" i="230" l="1"/>
  <c r="O43" i="230" s="1"/>
  <c r="G44" i="230" s="1"/>
  <c r="N41" i="229"/>
  <c r="O41" i="229" s="1"/>
  <c r="G42" i="229" s="1"/>
  <c r="E49" i="229"/>
  <c r="C50" i="229"/>
  <c r="B51" i="228"/>
  <c r="D51" i="228"/>
  <c r="D51" i="227"/>
  <c r="B51" i="227"/>
  <c r="D85" i="226"/>
  <c r="B85" i="226"/>
  <c r="K84" i="226"/>
  <c r="M84" i="226" s="1"/>
  <c r="N84" i="226"/>
  <c r="B56" i="226"/>
  <c r="D56" i="226"/>
  <c r="K55" i="226"/>
  <c r="M55" i="226" s="1"/>
  <c r="N55" i="226"/>
  <c r="N43" i="225"/>
  <c r="O43" i="225" s="1"/>
  <c r="G44" i="225" s="1"/>
  <c r="E50" i="225"/>
  <c r="C51" i="225"/>
  <c r="J44" i="230" l="1"/>
  <c r="K44" i="230" s="1"/>
  <c r="M44" i="230" s="1"/>
  <c r="D50" i="229"/>
  <c r="B50" i="229"/>
  <c r="J42" i="229"/>
  <c r="K42" i="229" s="1"/>
  <c r="M42" i="229" s="1"/>
  <c r="E51" i="228"/>
  <c r="C52" i="228"/>
  <c r="H51" i="227"/>
  <c r="N51" i="227" s="1"/>
  <c r="O51" i="227" s="1"/>
  <c r="G52" i="227" s="1"/>
  <c r="E51" i="227"/>
  <c r="C52" i="227"/>
  <c r="E56" i="226"/>
  <c r="E85" i="226"/>
  <c r="C86" i="226"/>
  <c r="D51" i="225"/>
  <c r="B51" i="225"/>
  <c r="J44" i="225"/>
  <c r="K44" i="225" s="1"/>
  <c r="M44" i="225" s="1"/>
  <c r="N44" i="230" l="1"/>
  <c r="O44" i="230" s="1"/>
  <c r="G45" i="230" s="1"/>
  <c r="N42" i="229"/>
  <c r="O42" i="229" s="1"/>
  <c r="G43" i="229" s="1"/>
  <c r="E50" i="229"/>
  <c r="C51" i="229"/>
  <c r="B52" i="228"/>
  <c r="D52" i="228"/>
  <c r="H51" i="228"/>
  <c r="N51" i="228" s="1"/>
  <c r="O51" i="228" s="1"/>
  <c r="G52" i="228" s="1"/>
  <c r="D52" i="227"/>
  <c r="B52" i="227"/>
  <c r="B86" i="226"/>
  <c r="D86" i="226"/>
  <c r="J85" i="226"/>
  <c r="J56" i="226"/>
  <c r="N44" i="225"/>
  <c r="O44" i="225" s="1"/>
  <c r="G45" i="225" s="1"/>
  <c r="E51" i="225"/>
  <c r="C52" i="225"/>
  <c r="J45" i="230" l="1"/>
  <c r="K45" i="230" s="1"/>
  <c r="M45" i="230" s="1"/>
  <c r="D51" i="229"/>
  <c r="B51" i="229"/>
  <c r="J43" i="229"/>
  <c r="K43" i="229" s="1"/>
  <c r="M43" i="229" s="1"/>
  <c r="C53" i="228"/>
  <c r="H52" i="228"/>
  <c r="N52" i="228" s="1"/>
  <c r="O52" i="228" s="1"/>
  <c r="G53" i="228" s="1"/>
  <c r="E52" i="228"/>
  <c r="H52" i="227"/>
  <c r="N52" i="227" s="1"/>
  <c r="O52" i="227" s="1"/>
  <c r="G53" i="227" s="1"/>
  <c r="E52" i="227"/>
  <c r="C53" i="227"/>
  <c r="K56" i="226"/>
  <c r="J58" i="226"/>
  <c r="N56" i="226"/>
  <c r="N58" i="226" s="1"/>
  <c r="K85" i="226"/>
  <c r="M85" i="226" s="1"/>
  <c r="N85" i="226"/>
  <c r="E86" i="226"/>
  <c r="C87" i="226"/>
  <c r="J86" i="226"/>
  <c r="D52" i="225"/>
  <c r="B52" i="225"/>
  <c r="J45" i="225"/>
  <c r="K45" i="225" s="1"/>
  <c r="M45" i="225" s="1"/>
  <c r="N45" i="230" l="1"/>
  <c r="O45" i="230" s="1"/>
  <c r="G46" i="230" s="1"/>
  <c r="N43" i="229"/>
  <c r="O43" i="229" s="1"/>
  <c r="G44" i="229" s="1"/>
  <c r="E51" i="229"/>
  <c r="D53" i="228"/>
  <c r="B53" i="228"/>
  <c r="D53" i="227"/>
  <c r="B53" i="227"/>
  <c r="K86" i="226"/>
  <c r="M86" i="226" s="1"/>
  <c r="N86" i="226"/>
  <c r="D87" i="226"/>
  <c r="B87" i="226"/>
  <c r="M56" i="226"/>
  <c r="M58" i="226" s="1"/>
  <c r="K58" i="226"/>
  <c r="N45" i="225"/>
  <c r="O45" i="225" s="1"/>
  <c r="G46" i="225" s="1"/>
  <c r="E52" i="225"/>
  <c r="J46" i="230" l="1"/>
  <c r="K46" i="230" s="1"/>
  <c r="M46" i="230" s="1"/>
  <c r="J44" i="229"/>
  <c r="K44" i="229" s="1"/>
  <c r="M44" i="229" s="1"/>
  <c r="E53" i="228"/>
  <c r="C54" i="228"/>
  <c r="H53" i="227"/>
  <c r="E53" i="227"/>
  <c r="C54" i="227"/>
  <c r="J87" i="226"/>
  <c r="E87" i="226"/>
  <c r="J46" i="225"/>
  <c r="K46" i="225" s="1"/>
  <c r="M46" i="225" s="1"/>
  <c r="N46" i="230" l="1"/>
  <c r="O46" i="230" s="1"/>
  <c r="G47" i="230" s="1"/>
  <c r="N44" i="229"/>
  <c r="O44" i="229" s="1"/>
  <c r="G45" i="229" s="1"/>
  <c r="B54" i="228"/>
  <c r="D54" i="228"/>
  <c r="H53" i="228"/>
  <c r="D54" i="227"/>
  <c r="B54" i="227"/>
  <c r="I63" i="227"/>
  <c r="I58" i="227"/>
  <c r="I57" i="227"/>
  <c r="I55" i="227"/>
  <c r="I64" i="227"/>
  <c r="I59" i="227"/>
  <c r="I53" i="227"/>
  <c r="I62" i="227"/>
  <c r="H66" i="227"/>
  <c r="I60" i="227"/>
  <c r="I56" i="227"/>
  <c r="I54" i="227"/>
  <c r="I61" i="227"/>
  <c r="N53" i="227"/>
  <c r="K87" i="226"/>
  <c r="J88" i="226"/>
  <c r="N87" i="226"/>
  <c r="N88" i="226" s="1"/>
  <c r="N46" i="225"/>
  <c r="O46" i="225" s="1"/>
  <c r="G47" i="225" s="1"/>
  <c r="J47" i="230" l="1"/>
  <c r="K47" i="230" s="1"/>
  <c r="M47" i="230" s="1"/>
  <c r="J45" i="229"/>
  <c r="K45" i="229" s="1"/>
  <c r="M45" i="229" s="1"/>
  <c r="H68" i="228"/>
  <c r="I62" i="228"/>
  <c r="I61" i="228"/>
  <c r="I54" i="228"/>
  <c r="I56" i="228"/>
  <c r="I60" i="228"/>
  <c r="I66" i="228"/>
  <c r="I63" i="228"/>
  <c r="I65" i="228"/>
  <c r="I57" i="228"/>
  <c r="I58" i="228"/>
  <c r="I64" i="228"/>
  <c r="I59" i="228"/>
  <c r="I55" i="228"/>
  <c r="I53" i="228"/>
  <c r="N53" i="228"/>
  <c r="E54" i="228"/>
  <c r="C55" i="228"/>
  <c r="I19" i="227"/>
  <c r="K53" i="227"/>
  <c r="I10" i="227"/>
  <c r="I66" i="227"/>
  <c r="I16" i="227"/>
  <c r="I21" i="227"/>
  <c r="I12" i="227"/>
  <c r="I17" i="227"/>
  <c r="I14" i="227"/>
  <c r="I15" i="227"/>
  <c r="I18" i="227"/>
  <c r="I20" i="227"/>
  <c r="I11" i="227"/>
  <c r="I13" i="227"/>
  <c r="E54" i="227"/>
  <c r="C55" i="227"/>
  <c r="M87" i="226"/>
  <c r="M88" i="226" s="1"/>
  <c r="K88" i="226"/>
  <c r="J47" i="225"/>
  <c r="K47" i="225" s="1"/>
  <c r="M47" i="225" s="1"/>
  <c r="N47" i="230" l="1"/>
  <c r="O47" i="230" s="1"/>
  <c r="G48" i="230" s="1"/>
  <c r="N45" i="229"/>
  <c r="O45" i="229" s="1"/>
  <c r="G46" i="229" s="1"/>
  <c r="I19" i="228"/>
  <c r="I12" i="228"/>
  <c r="I20" i="228"/>
  <c r="I15" i="228"/>
  <c r="I11" i="228"/>
  <c r="B55" i="228"/>
  <c r="D55" i="228"/>
  <c r="I9" i="228"/>
  <c r="I21" i="228"/>
  <c r="K53" i="228"/>
  <c r="I8" i="228"/>
  <c r="I68" i="228"/>
  <c r="I16" i="228"/>
  <c r="I13" i="228"/>
  <c r="I18" i="228"/>
  <c r="I10" i="228"/>
  <c r="I17" i="228"/>
  <c r="I14" i="228"/>
  <c r="I22" i="227"/>
  <c r="D55" i="227"/>
  <c r="B55" i="227"/>
  <c r="M53" i="227"/>
  <c r="K10" i="227"/>
  <c r="N47" i="225"/>
  <c r="O47" i="225" s="1"/>
  <c r="G48" i="225" s="1"/>
  <c r="J48" i="230" l="1"/>
  <c r="N48" i="230" s="1"/>
  <c r="G50" i="230"/>
  <c r="J46" i="229"/>
  <c r="K46" i="229" s="1"/>
  <c r="M46" i="229" s="1"/>
  <c r="E55" i="228"/>
  <c r="C56" i="228"/>
  <c r="I22" i="228"/>
  <c r="M53" i="228"/>
  <c r="K8" i="228"/>
  <c r="E55" i="227"/>
  <c r="C56" i="227"/>
  <c r="M10" i="227"/>
  <c r="O53" i="227"/>
  <c r="G54" i="227" s="1"/>
  <c r="J48" i="225"/>
  <c r="K48" i="225" s="1"/>
  <c r="M48" i="225" s="1"/>
  <c r="N50" i="230" l="1"/>
  <c r="K48" i="230"/>
  <c r="J50" i="230"/>
  <c r="N46" i="229"/>
  <c r="O46" i="229" s="1"/>
  <c r="G47" i="229" s="1"/>
  <c r="M8" i="228"/>
  <c r="O53" i="228"/>
  <c r="G54" i="228" s="1"/>
  <c r="D56" i="228"/>
  <c r="B56" i="228"/>
  <c r="J54" i="227"/>
  <c r="N54" i="227" s="1"/>
  <c r="N10" i="227"/>
  <c r="D56" i="227"/>
  <c r="B56" i="227"/>
  <c r="N48" i="225"/>
  <c r="O48" i="225" s="1"/>
  <c r="G49" i="225" s="1"/>
  <c r="M48" i="230" l="1"/>
  <c r="K50" i="230"/>
  <c r="J47" i="229"/>
  <c r="K47" i="229" s="1"/>
  <c r="M47" i="229" s="1"/>
  <c r="J54" i="228"/>
  <c r="N54" i="228" s="1"/>
  <c r="E56" i="228"/>
  <c r="C57" i="228"/>
  <c r="N8" i="228"/>
  <c r="E56" i="227"/>
  <c r="C57" i="227"/>
  <c r="J11" i="227"/>
  <c r="K54" i="227"/>
  <c r="J49" i="225"/>
  <c r="K49" i="225" s="1"/>
  <c r="M49" i="225" s="1"/>
  <c r="M50" i="230" l="1"/>
  <c r="O48" i="230"/>
  <c r="O50" i="230" s="1"/>
  <c r="N47" i="229"/>
  <c r="O47" i="229" s="1"/>
  <c r="G48" i="229" s="1"/>
  <c r="D57" i="228"/>
  <c r="B57" i="228"/>
  <c r="J9" i="228"/>
  <c r="K54" i="228"/>
  <c r="K11" i="227"/>
  <c r="M54" i="227"/>
  <c r="D57" i="227"/>
  <c r="B57" i="227"/>
  <c r="N49" i="225"/>
  <c r="O49" i="225" s="1"/>
  <c r="G50" i="225" s="1"/>
  <c r="J48" i="229" l="1"/>
  <c r="K48" i="229" s="1"/>
  <c r="M48" i="229" s="1"/>
  <c r="K9" i="228"/>
  <c r="M54" i="228"/>
  <c r="E57" i="228"/>
  <c r="C58" i="228"/>
  <c r="E57" i="227"/>
  <c r="C58" i="227"/>
  <c r="M11" i="227"/>
  <c r="O54" i="227"/>
  <c r="G55" i="227" s="1"/>
  <c r="J50" i="225"/>
  <c r="K50" i="225" s="1"/>
  <c r="M50" i="225" s="1"/>
  <c r="N50" i="225" l="1"/>
  <c r="O50" i="225" s="1"/>
  <c r="G51" i="225" s="1"/>
  <c r="J51" i="225" s="1"/>
  <c r="K51" i="225" s="1"/>
  <c r="M51" i="225" s="1"/>
  <c r="N48" i="229"/>
  <c r="O48" i="229" s="1"/>
  <c r="G49" i="229" s="1"/>
  <c r="D58" i="228"/>
  <c r="B58" i="228"/>
  <c r="M9" i="228"/>
  <c r="O54" i="228"/>
  <c r="G55" i="228" s="1"/>
  <c r="J55" i="227"/>
  <c r="N55" i="227" s="1"/>
  <c r="D58" i="227"/>
  <c r="B58" i="227"/>
  <c r="J49" i="229" l="1"/>
  <c r="K49" i="229" s="1"/>
  <c r="M49" i="229" s="1"/>
  <c r="J55" i="228"/>
  <c r="N55" i="228" s="1"/>
  <c r="E58" i="228"/>
  <c r="C59" i="228"/>
  <c r="E58" i="227"/>
  <c r="C59" i="227"/>
  <c r="J12" i="227"/>
  <c r="K55" i="227"/>
  <c r="N51" i="225"/>
  <c r="O51" i="225" s="1"/>
  <c r="G52" i="225" s="1"/>
  <c r="N49" i="229" l="1"/>
  <c r="O49" i="229" s="1"/>
  <c r="G50" i="229" s="1"/>
  <c r="D59" i="228"/>
  <c r="B59" i="228"/>
  <c r="J10" i="228"/>
  <c r="K55" i="228"/>
  <c r="K12" i="227"/>
  <c r="M55" i="227"/>
  <c r="D59" i="227"/>
  <c r="B59" i="227"/>
  <c r="J52" i="225"/>
  <c r="N52" i="225" s="1"/>
  <c r="G54" i="225"/>
  <c r="J50" i="229" l="1"/>
  <c r="K50" i="229" s="1"/>
  <c r="M50" i="229" s="1"/>
  <c r="M55" i="228"/>
  <c r="K10" i="228"/>
  <c r="E59" i="228"/>
  <c r="C60" i="228"/>
  <c r="C60" i="227"/>
  <c r="E59" i="227"/>
  <c r="M12" i="227"/>
  <c r="O55" i="227"/>
  <c r="G56" i="227" s="1"/>
  <c r="N54" i="225"/>
  <c r="K52" i="225"/>
  <c r="J54" i="225"/>
  <c r="N50" i="229" l="1"/>
  <c r="O50" i="229" s="1"/>
  <c r="G51" i="229" s="1"/>
  <c r="D60" i="228"/>
  <c r="B60" i="228"/>
  <c r="M10" i="228"/>
  <c r="O55" i="228"/>
  <c r="G56" i="228" s="1"/>
  <c r="B60" i="227"/>
  <c r="D60" i="227"/>
  <c r="J56" i="227"/>
  <c r="N56" i="227" s="1"/>
  <c r="M52" i="225"/>
  <c r="K54" i="225"/>
  <c r="J51" i="229" l="1"/>
  <c r="N51" i="229" s="1"/>
  <c r="G53" i="229"/>
  <c r="J56" i="228"/>
  <c r="N56" i="228" s="1"/>
  <c r="E60" i="228"/>
  <c r="C61" i="228"/>
  <c r="J13" i="227"/>
  <c r="K56" i="227"/>
  <c r="E60" i="227"/>
  <c r="C61" i="227"/>
  <c r="M54" i="225"/>
  <c r="O52" i="225"/>
  <c r="O54" i="225" s="1"/>
  <c r="N53" i="229" l="1"/>
  <c r="K51" i="229"/>
  <c r="J53" i="229"/>
  <c r="D61" i="228"/>
  <c r="B61" i="228"/>
  <c r="J11" i="228"/>
  <c r="K56" i="228"/>
  <c r="B61" i="227"/>
  <c r="D61" i="227"/>
  <c r="K13" i="227"/>
  <c r="M56" i="227"/>
  <c r="M51" i="229" l="1"/>
  <c r="K53" i="229"/>
  <c r="M56" i="228"/>
  <c r="K11" i="228"/>
  <c r="C62" i="228"/>
  <c r="E61" i="228"/>
  <c r="M13" i="227"/>
  <c r="O56" i="227"/>
  <c r="G57" i="227" s="1"/>
  <c r="E61" i="227"/>
  <c r="C62" i="227"/>
  <c r="M53" i="229" l="1"/>
  <c r="O51" i="229"/>
  <c r="O53" i="229" s="1"/>
  <c r="B62" i="228"/>
  <c r="D62" i="228"/>
  <c r="M11" i="228"/>
  <c r="O56" i="228"/>
  <c r="G57" i="228" s="1"/>
  <c r="D62" i="227"/>
  <c r="B62" i="227"/>
  <c r="J57" i="227"/>
  <c r="E62" i="228" l="1"/>
  <c r="C63" i="228"/>
  <c r="J57" i="228"/>
  <c r="J14" i="227"/>
  <c r="K57" i="227"/>
  <c r="N57" i="227"/>
  <c r="C63" i="227"/>
  <c r="E62" i="227"/>
  <c r="J12" i="228" l="1"/>
  <c r="K57" i="228"/>
  <c r="N57" i="228"/>
  <c r="B63" i="228"/>
  <c r="D63" i="228"/>
  <c r="B63" i="227"/>
  <c r="D63" i="227"/>
  <c r="M57" i="227"/>
  <c r="M14" i="227" s="1"/>
  <c r="K14" i="227"/>
  <c r="E63" i="228" l="1"/>
  <c r="C64" i="228"/>
  <c r="M57" i="228"/>
  <c r="M12" i="228" s="1"/>
  <c r="K12" i="228"/>
  <c r="E63" i="227"/>
  <c r="C64" i="227"/>
  <c r="O57" i="227"/>
  <c r="G58" i="227" s="1"/>
  <c r="O57" i="228" l="1"/>
  <c r="G58" i="228" s="1"/>
  <c r="D64" i="228"/>
  <c r="B64" i="228"/>
  <c r="J58" i="227"/>
  <c r="D64" i="227"/>
  <c r="B64" i="227"/>
  <c r="C65" i="228" l="1"/>
  <c r="E64" i="228"/>
  <c r="J58" i="228"/>
  <c r="N58" i="228" s="1"/>
  <c r="E64" i="227"/>
  <c r="J15" i="227"/>
  <c r="K58" i="227"/>
  <c r="N58" i="227"/>
  <c r="J13" i="228" l="1"/>
  <c r="K58" i="228"/>
  <c r="D65" i="228"/>
  <c r="B65" i="228"/>
  <c r="K15" i="227"/>
  <c r="M58" i="227"/>
  <c r="M15" i="227" s="1"/>
  <c r="E65" i="228" l="1"/>
  <c r="C66" i="228"/>
  <c r="K13" i="228"/>
  <c r="M58" i="228"/>
  <c r="O58" i="227"/>
  <c r="G59" i="227" s="1"/>
  <c r="M13" i="228" l="1"/>
  <c r="O58" i="228"/>
  <c r="G59" i="228" s="1"/>
  <c r="D66" i="228"/>
  <c r="B66" i="228"/>
  <c r="J59" i="227"/>
  <c r="E66" i="228" l="1"/>
  <c r="J59" i="228"/>
  <c r="N59" i="228" s="1"/>
  <c r="J16" i="227"/>
  <c r="K59" i="227"/>
  <c r="N59" i="227"/>
  <c r="J14" i="228" l="1"/>
  <c r="K59" i="228"/>
  <c r="M59" i="227"/>
  <c r="M16" i="227" s="1"/>
  <c r="K16" i="227"/>
  <c r="M59" i="228" l="1"/>
  <c r="K14" i="228"/>
  <c r="O59" i="227"/>
  <c r="G60" i="227" s="1"/>
  <c r="M14" i="228" l="1"/>
  <c r="O59" i="228"/>
  <c r="G60" i="228" s="1"/>
  <c r="J60" i="227"/>
  <c r="J60" i="228" l="1"/>
  <c r="J17" i="227"/>
  <c r="K60" i="227"/>
  <c r="N60" i="227"/>
  <c r="J15" i="228" l="1"/>
  <c r="K60" i="228"/>
  <c r="N60" i="228"/>
  <c r="M60" i="227"/>
  <c r="M17" i="227" s="1"/>
  <c r="K17" i="227"/>
  <c r="O60" i="227" l="1"/>
  <c r="G61" i="227" s="1"/>
  <c r="M60" i="228"/>
  <c r="M15" i="228" s="1"/>
  <c r="K15" i="228"/>
  <c r="J61" i="227"/>
  <c r="N61" i="227" s="1"/>
  <c r="O60" i="228" l="1"/>
  <c r="G61" i="228" s="1"/>
  <c r="J18" i="227"/>
  <c r="K61" i="227"/>
  <c r="J61" i="228" l="1"/>
  <c r="M61" i="227"/>
  <c r="K18" i="227"/>
  <c r="J16" i="228" l="1"/>
  <c r="K61" i="228"/>
  <c r="N61" i="228"/>
  <c r="M18" i="227"/>
  <c r="O61" i="227"/>
  <c r="G62" i="227" s="1"/>
  <c r="M61" i="228" l="1"/>
  <c r="M16" i="228" s="1"/>
  <c r="K16" i="228"/>
  <c r="J62" i="227"/>
  <c r="O61" i="228" l="1"/>
  <c r="G62" i="228" s="1"/>
  <c r="J19" i="227"/>
  <c r="K62" i="227"/>
  <c r="N62" i="227"/>
  <c r="J62" i="228" l="1"/>
  <c r="M62" i="227"/>
  <c r="M19" i="227" s="1"/>
  <c r="K19" i="227"/>
  <c r="J17" i="228" l="1"/>
  <c r="K62" i="228"/>
  <c r="N62" i="228"/>
  <c r="O62" i="227"/>
  <c r="G63" i="227" s="1"/>
  <c r="M62" i="228" l="1"/>
  <c r="M17" i="228" s="1"/>
  <c r="K17" i="228"/>
  <c r="J63" i="227"/>
  <c r="O62" i="228" l="1"/>
  <c r="G63" i="228" s="1"/>
  <c r="J20" i="227"/>
  <c r="K63" i="227"/>
  <c r="N63" i="227"/>
  <c r="J63" i="228" l="1"/>
  <c r="M63" i="227"/>
  <c r="M20" i="227" s="1"/>
  <c r="K20" i="227"/>
  <c r="J18" i="228" l="1"/>
  <c r="K63" i="228"/>
  <c r="N63" i="228"/>
  <c r="O63" i="227"/>
  <c r="G64" i="227" s="1"/>
  <c r="M63" i="228" l="1"/>
  <c r="M18" i="228" s="1"/>
  <c r="K18" i="228"/>
  <c r="J64" i="227"/>
  <c r="G66" i="227"/>
  <c r="O63" i="228" l="1"/>
  <c r="G64" i="228" s="1"/>
  <c r="J21" i="227"/>
  <c r="J22" i="227" s="1"/>
  <c r="K64" i="227"/>
  <c r="J66" i="227"/>
  <c r="N64" i="227"/>
  <c r="J64" i="228" l="1"/>
  <c r="N66" i="227"/>
  <c r="M64" i="227"/>
  <c r="K21" i="227"/>
  <c r="K22" i="227" s="1"/>
  <c r="K66" i="227"/>
  <c r="J19" i="228" l="1"/>
  <c r="K64" i="228"/>
  <c r="N64" i="228"/>
  <c r="M21" i="227"/>
  <c r="M22" i="227" s="1"/>
  <c r="M66" i="227"/>
  <c r="O64" i="227"/>
  <c r="O66" i="227" s="1"/>
  <c r="M64" i="228" l="1"/>
  <c r="M19" i="228" s="1"/>
  <c r="K19" i="228"/>
  <c r="O64" i="228" l="1"/>
  <c r="G65" i="228" s="1"/>
  <c r="J65" i="228" l="1"/>
  <c r="N65" i="228" s="1"/>
  <c r="J20" i="228" l="1"/>
  <c r="K65" i="228"/>
  <c r="M65" i="228" l="1"/>
  <c r="K20" i="228"/>
  <c r="M20" i="228" l="1"/>
  <c r="O65" i="228"/>
  <c r="G66" i="228" s="1"/>
  <c r="J66" i="228" l="1"/>
  <c r="N66" i="228" s="1"/>
  <c r="G68" i="228"/>
  <c r="N68" i="228" l="1"/>
  <c r="J21" i="228"/>
  <c r="J22" i="228" s="1"/>
  <c r="K66" i="228"/>
  <c r="J68" i="228"/>
  <c r="K21" i="228" l="1"/>
  <c r="K22" i="228" s="1"/>
  <c r="M66" i="228"/>
  <c r="K68" i="228"/>
  <c r="M21" i="228" l="1"/>
  <c r="M22" i="228" s="1"/>
  <c r="M68" i="228"/>
  <c r="O66" i="228"/>
  <c r="O68" i="228" s="1"/>
  <c r="E65" i="214" l="1"/>
  <c r="D65" i="214"/>
  <c r="E64" i="214"/>
  <c r="D64" i="214"/>
  <c r="A2" i="214" l="1"/>
  <c r="G62" i="214"/>
  <c r="G60" i="224"/>
  <c r="L35" i="224"/>
  <c r="I35" i="224"/>
  <c r="G30" i="224"/>
  <c r="L79" i="224"/>
  <c r="L78" i="224"/>
  <c r="L77" i="224"/>
  <c r="L76" i="224"/>
  <c r="L75" i="224"/>
  <c r="L74" i="224"/>
  <c r="L73" i="224"/>
  <c r="L72" i="224"/>
  <c r="L71" i="224"/>
  <c r="L70" i="224"/>
  <c r="L69" i="224"/>
  <c r="L68" i="224"/>
  <c r="L67" i="224"/>
  <c r="L66" i="224"/>
  <c r="L65" i="224"/>
  <c r="L64" i="224"/>
  <c r="L63" i="224"/>
  <c r="L62" i="224"/>
  <c r="L61" i="224"/>
  <c r="L60" i="224"/>
  <c r="L80" i="224" s="1"/>
  <c r="D60" i="224"/>
  <c r="E60" i="224" s="1"/>
  <c r="C60" i="224"/>
  <c r="B60" i="224"/>
  <c r="H55" i="224"/>
  <c r="I54" i="224"/>
  <c r="I53" i="224"/>
  <c r="I52" i="224"/>
  <c r="I51" i="224"/>
  <c r="I50" i="224"/>
  <c r="I49" i="224"/>
  <c r="I48" i="224"/>
  <c r="I47" i="224"/>
  <c r="I46" i="224"/>
  <c r="I45" i="224"/>
  <c r="I44" i="224"/>
  <c r="I43" i="224"/>
  <c r="I42" i="224"/>
  <c r="I41" i="224"/>
  <c r="I40" i="224"/>
  <c r="I39" i="224"/>
  <c r="I38" i="224"/>
  <c r="I37" i="224"/>
  <c r="I36" i="224"/>
  <c r="K34" i="224"/>
  <c r="K33" i="224"/>
  <c r="K32" i="224"/>
  <c r="K31" i="224"/>
  <c r="K30" i="224"/>
  <c r="C30" i="224"/>
  <c r="D30" i="224" s="1"/>
  <c r="B30" i="224"/>
  <c r="D26" i="224"/>
  <c r="C26" i="224"/>
  <c r="D25" i="224"/>
  <c r="E24" i="224"/>
  <c r="E26" i="224" s="1"/>
  <c r="D23" i="224"/>
  <c r="C23" i="224"/>
  <c r="E22" i="224"/>
  <c r="E21" i="224"/>
  <c r="E20" i="224"/>
  <c r="E19" i="224"/>
  <c r="E18" i="224"/>
  <c r="E17" i="224"/>
  <c r="E16" i="224"/>
  <c r="E15" i="224"/>
  <c r="E14" i="224"/>
  <c r="E13" i="224"/>
  <c r="E12" i="224"/>
  <c r="E11" i="224"/>
  <c r="E10" i="224"/>
  <c r="E9" i="224"/>
  <c r="E8" i="224"/>
  <c r="E7" i="224"/>
  <c r="E6" i="224"/>
  <c r="E5" i="224"/>
  <c r="E4" i="224"/>
  <c r="E3" i="224"/>
  <c r="E2" i="224"/>
  <c r="E23" i="224" s="1"/>
  <c r="L48" i="224" l="1"/>
  <c r="L36" i="224"/>
  <c r="N30" i="224"/>
  <c r="L52" i="224"/>
  <c r="L40" i="224"/>
  <c r="L51" i="224"/>
  <c r="L39" i="224"/>
  <c r="L53" i="224"/>
  <c r="L41" i="224"/>
  <c r="L43" i="224"/>
  <c r="L49" i="224"/>
  <c r="L44" i="224"/>
  <c r="L37" i="224"/>
  <c r="L45" i="224"/>
  <c r="L50" i="224"/>
  <c r="L38" i="224"/>
  <c r="L46" i="224"/>
  <c r="L47" i="224"/>
  <c r="L54" i="224"/>
  <c r="L42" i="224"/>
  <c r="C31" i="224"/>
  <c r="E30" i="224"/>
  <c r="D61" i="224"/>
  <c r="I55" i="224"/>
  <c r="C61" i="224"/>
  <c r="B61" i="224" s="1"/>
  <c r="L55" i="224" l="1"/>
  <c r="O30" i="224"/>
  <c r="D62" i="224"/>
  <c r="E61" i="224"/>
  <c r="C62" i="224"/>
  <c r="B62" i="224" s="1"/>
  <c r="J60" i="224"/>
  <c r="H60" i="224"/>
  <c r="D31" i="224"/>
  <c r="B31" i="224"/>
  <c r="G31" i="224" l="1"/>
  <c r="C32" i="224"/>
  <c r="E31" i="224"/>
  <c r="N60" i="224"/>
  <c r="H80" i="224"/>
  <c r="C63" i="224"/>
  <c r="B63" i="224" s="1"/>
  <c r="E62" i="224"/>
  <c r="D63" i="224"/>
  <c r="I70" i="224" l="1"/>
  <c r="I74" i="224"/>
  <c r="I62" i="224"/>
  <c r="I73" i="224"/>
  <c r="I61" i="224"/>
  <c r="I79" i="224"/>
  <c r="I67" i="224"/>
  <c r="I68" i="224"/>
  <c r="I69" i="224"/>
  <c r="I75" i="224"/>
  <c r="I63" i="224"/>
  <c r="I76" i="224"/>
  <c r="I64" i="224"/>
  <c r="I71" i="224"/>
  <c r="I77" i="224"/>
  <c r="I72" i="224"/>
  <c r="I65" i="224"/>
  <c r="I60" i="224"/>
  <c r="I78" i="224"/>
  <c r="I66" i="224"/>
  <c r="E63" i="224"/>
  <c r="D64" i="224"/>
  <c r="C64" i="224"/>
  <c r="B64" i="224" s="1"/>
  <c r="D32" i="224"/>
  <c r="B32" i="224"/>
  <c r="N31" i="224"/>
  <c r="E32" i="224" l="1"/>
  <c r="C33" i="224"/>
  <c r="D65" i="224"/>
  <c r="E64" i="224"/>
  <c r="C65" i="224"/>
  <c r="B65" i="224" s="1"/>
  <c r="K60" i="224"/>
  <c r="I80" i="224"/>
  <c r="O60" i="224"/>
  <c r="O31" i="224"/>
  <c r="D66" i="224" l="1"/>
  <c r="E65" i="224"/>
  <c r="C66" i="224"/>
  <c r="B66" i="224" s="1"/>
  <c r="G61" i="224"/>
  <c r="G32" i="224"/>
  <c r="M60" i="224"/>
  <c r="B33" i="224"/>
  <c r="D33" i="224"/>
  <c r="C34" i="224" l="1"/>
  <c r="E33" i="224"/>
  <c r="C67" i="224"/>
  <c r="B67" i="224" s="1"/>
  <c r="E66" i="224"/>
  <c r="D67" i="224"/>
  <c r="N32" i="224"/>
  <c r="J61" i="224"/>
  <c r="N61" i="224" s="1"/>
  <c r="O61" i="224"/>
  <c r="O32" i="224" l="1"/>
  <c r="D34" i="224"/>
  <c r="B34" i="224"/>
  <c r="E67" i="224"/>
  <c r="C68" i="224"/>
  <c r="B68" i="224" s="1"/>
  <c r="D68" i="224"/>
  <c r="G62" i="224"/>
  <c r="K61" i="224"/>
  <c r="M61" i="224" l="1"/>
  <c r="E34" i="224"/>
  <c r="C35" i="224"/>
  <c r="G33" i="224"/>
  <c r="O62" i="224"/>
  <c r="J62" i="224"/>
  <c r="E68" i="224"/>
  <c r="D69" i="224"/>
  <c r="C69" i="224"/>
  <c r="B69" i="224" s="1"/>
  <c r="K62" i="224" l="1"/>
  <c r="N62" i="224"/>
  <c r="G63" i="224"/>
  <c r="D35" i="224"/>
  <c r="B35" i="224"/>
  <c r="N33" i="224"/>
  <c r="E69" i="224"/>
  <c r="C70" i="224"/>
  <c r="B70" i="224" s="1"/>
  <c r="D70" i="224"/>
  <c r="C36" i="224" l="1"/>
  <c r="E35" i="224"/>
  <c r="J63" i="224"/>
  <c r="O63" i="224"/>
  <c r="E70" i="224"/>
  <c r="D71" i="224"/>
  <c r="C71" i="224"/>
  <c r="B71" i="224" s="1"/>
  <c r="M62" i="224"/>
  <c r="O33" i="224"/>
  <c r="G64" i="224" l="1"/>
  <c r="C72" i="224"/>
  <c r="B72" i="224" s="1"/>
  <c r="D72" i="224"/>
  <c r="E71" i="224"/>
  <c r="K63" i="224"/>
  <c r="G34" i="224"/>
  <c r="B36" i="224"/>
  <c r="D36" i="224"/>
  <c r="N63" i="224"/>
  <c r="O64" i="224" l="1"/>
  <c r="J64" i="224"/>
  <c r="K64" i="224" s="1"/>
  <c r="M64" i="224" s="1"/>
  <c r="E36" i="224"/>
  <c r="C37" i="224"/>
  <c r="N34" i="224"/>
  <c r="M63" i="224"/>
  <c r="D73" i="224"/>
  <c r="C73" i="224"/>
  <c r="B73" i="224" s="1"/>
  <c r="E72" i="224"/>
  <c r="G65" i="224" l="1"/>
  <c r="D74" i="224"/>
  <c r="E73" i="224"/>
  <c r="C74" i="224"/>
  <c r="B74" i="224" s="1"/>
  <c r="O34" i="224"/>
  <c r="B37" i="224"/>
  <c r="D37" i="224"/>
  <c r="N64" i="224"/>
  <c r="C38" i="224" l="1"/>
  <c r="E37" i="224"/>
  <c r="G35" i="224"/>
  <c r="C75" i="224"/>
  <c r="B75" i="224" s="1"/>
  <c r="E74" i="224"/>
  <c r="D75" i="224"/>
  <c r="O65" i="224"/>
  <c r="G66" i="224" s="1"/>
  <c r="J65" i="224"/>
  <c r="K65" i="224" s="1"/>
  <c r="M65" i="224" s="1"/>
  <c r="J35" i="224" l="1"/>
  <c r="O66" i="224"/>
  <c r="G67" i="224" s="1"/>
  <c r="J66" i="224"/>
  <c r="K66" i="224" s="1"/>
  <c r="M66" i="224" s="1"/>
  <c r="D38" i="224"/>
  <c r="B38" i="224"/>
  <c r="N65" i="224"/>
  <c r="E75" i="224"/>
  <c r="D76" i="224"/>
  <c r="C76" i="224"/>
  <c r="B76" i="224" s="1"/>
  <c r="C39" i="224" l="1"/>
  <c r="E38" i="224"/>
  <c r="N66" i="224"/>
  <c r="O67" i="224"/>
  <c r="G68" i="224" s="1"/>
  <c r="J67" i="224"/>
  <c r="K67" i="224" s="1"/>
  <c r="M67" i="224" s="1"/>
  <c r="K35" i="224"/>
  <c r="N35" i="224"/>
  <c r="D77" i="224"/>
  <c r="E76" i="224"/>
  <c r="C77" i="224"/>
  <c r="B77" i="224" s="1"/>
  <c r="B39" i="224" l="1"/>
  <c r="D39" i="224"/>
  <c r="D78" i="224"/>
  <c r="E77" i="224"/>
  <c r="C78" i="224"/>
  <c r="B78" i="224" s="1"/>
  <c r="N67" i="224"/>
  <c r="M35" i="224"/>
  <c r="O35" i="224" s="1"/>
  <c r="G36" i="224" s="1"/>
  <c r="O68" i="224"/>
  <c r="G69" i="224" s="1"/>
  <c r="J68" i="224"/>
  <c r="K68" i="224" s="1"/>
  <c r="M68" i="224" s="1"/>
  <c r="N68" i="224" l="1"/>
  <c r="J69" i="224"/>
  <c r="K69" i="224" s="1"/>
  <c r="M69" i="224" s="1"/>
  <c r="O69" i="224"/>
  <c r="G70" i="224" s="1"/>
  <c r="J36" i="224"/>
  <c r="N36" i="224" s="1"/>
  <c r="C79" i="224"/>
  <c r="B79" i="224" s="1"/>
  <c r="E78" i="224"/>
  <c r="D79" i="224"/>
  <c r="E39" i="224"/>
  <c r="C40" i="224"/>
  <c r="N69" i="224" l="1"/>
  <c r="D40" i="224"/>
  <c r="B40" i="224"/>
  <c r="O70" i="224"/>
  <c r="G71" i="224" s="1"/>
  <c r="J70" i="224"/>
  <c r="K70" i="224" s="1"/>
  <c r="M70" i="224" s="1"/>
  <c r="E79" i="224"/>
  <c r="K36" i="224"/>
  <c r="C41" i="224" l="1"/>
  <c r="E40" i="224"/>
  <c r="N70" i="224"/>
  <c r="M36" i="224"/>
  <c r="O71" i="224"/>
  <c r="G72" i="224" s="1"/>
  <c r="J71" i="224"/>
  <c r="K71" i="224" s="1"/>
  <c r="M71" i="224" s="1"/>
  <c r="D41" i="224" l="1"/>
  <c r="B41" i="224"/>
  <c r="J72" i="224"/>
  <c r="K72" i="224" s="1"/>
  <c r="M72" i="224" s="1"/>
  <c r="O72" i="224"/>
  <c r="G73" i="224" s="1"/>
  <c r="N71" i="224"/>
  <c r="O36" i="224"/>
  <c r="G37" i="224" s="1"/>
  <c r="N72" i="224" l="1"/>
  <c r="J73" i="224"/>
  <c r="K73" i="224" s="1"/>
  <c r="M73" i="224" s="1"/>
  <c r="O73" i="224"/>
  <c r="G74" i="224" s="1"/>
  <c r="J37" i="224"/>
  <c r="E41" i="224"/>
  <c r="C42" i="224"/>
  <c r="N73" i="224" l="1"/>
  <c r="K37" i="224"/>
  <c r="N37" i="224"/>
  <c r="J74" i="224"/>
  <c r="K74" i="224" s="1"/>
  <c r="M74" i="224" s="1"/>
  <c r="O74" i="224"/>
  <c r="G75" i="224" s="1"/>
  <c r="D42" i="224"/>
  <c r="B42" i="224"/>
  <c r="N74" i="224" l="1"/>
  <c r="E42" i="224"/>
  <c r="C43" i="224"/>
  <c r="J75" i="224"/>
  <c r="K75" i="224" s="1"/>
  <c r="M75" i="224" s="1"/>
  <c r="O75" i="224"/>
  <c r="G76" i="224" s="1"/>
  <c r="M37" i="224"/>
  <c r="N75" i="224" l="1"/>
  <c r="O37" i="224"/>
  <c r="G38" i="224" s="1"/>
  <c r="O76" i="224"/>
  <c r="G77" i="224" s="1"/>
  <c r="J76" i="224"/>
  <c r="K76" i="224" s="1"/>
  <c r="M76" i="224" s="1"/>
  <c r="D43" i="224"/>
  <c r="B43" i="224"/>
  <c r="N76" i="224" l="1"/>
  <c r="O77" i="224"/>
  <c r="G78" i="224" s="1"/>
  <c r="J77" i="224"/>
  <c r="K77" i="224" s="1"/>
  <c r="M77" i="224" s="1"/>
  <c r="J38" i="224"/>
  <c r="N38" i="224" s="1"/>
  <c r="C44" i="224"/>
  <c r="E43" i="224"/>
  <c r="D44" i="224" l="1"/>
  <c r="B44" i="224"/>
  <c r="K38" i="224"/>
  <c r="M38" i="224" s="1"/>
  <c r="O38" i="224" s="1"/>
  <c r="G39" i="224" s="1"/>
  <c r="O78" i="224"/>
  <c r="G79" i="224" s="1"/>
  <c r="J78" i="224"/>
  <c r="K78" i="224" s="1"/>
  <c r="M78" i="224" s="1"/>
  <c r="N77" i="224"/>
  <c r="J39" i="224" l="1"/>
  <c r="O79" i="224"/>
  <c r="O80" i="224" s="1"/>
  <c r="J79" i="224"/>
  <c r="G80" i="224"/>
  <c r="N78" i="224"/>
  <c r="C45" i="224"/>
  <c r="E44" i="224"/>
  <c r="K79" i="224" l="1"/>
  <c r="J80" i="224"/>
  <c r="B45" i="224"/>
  <c r="D45" i="224"/>
  <c r="N79" i="224"/>
  <c r="N80" i="224" s="1"/>
  <c r="K39" i="224"/>
  <c r="M39" i="224" s="1"/>
  <c r="N39" i="224"/>
  <c r="O39" i="224" s="1"/>
  <c r="G40" i="224" s="1"/>
  <c r="E45" i="224" l="1"/>
  <c r="C46" i="224"/>
  <c r="J40" i="224"/>
  <c r="K40" i="224" s="1"/>
  <c r="M40" i="224" s="1"/>
  <c r="M79" i="224"/>
  <c r="M80" i="224" s="1"/>
  <c r="K80" i="224"/>
  <c r="D46" i="224" l="1"/>
  <c r="B46" i="224"/>
  <c r="N40" i="224"/>
  <c r="O40" i="224" s="1"/>
  <c r="G41" i="224" s="1"/>
  <c r="J41" i="224" l="1"/>
  <c r="K41" i="224" s="1"/>
  <c r="M41" i="224" s="1"/>
  <c r="E46" i="224"/>
  <c r="C47" i="224"/>
  <c r="D47" i="224" l="1"/>
  <c r="B47" i="224"/>
  <c r="N41" i="224"/>
  <c r="O41" i="224" s="1"/>
  <c r="G42" i="224" s="1"/>
  <c r="J42" i="224" l="1"/>
  <c r="K42" i="224" s="1"/>
  <c r="M42" i="224" s="1"/>
  <c r="C48" i="224"/>
  <c r="E47" i="224"/>
  <c r="N42" i="224" l="1"/>
  <c r="O42" i="224" s="1"/>
  <c r="G43" i="224" s="1"/>
  <c r="J43" i="224" s="1"/>
  <c r="K43" i="224" s="1"/>
  <c r="M43" i="224" s="1"/>
  <c r="B48" i="224"/>
  <c r="D48" i="224"/>
  <c r="N43" i="224" l="1"/>
  <c r="O43" i="224" s="1"/>
  <c r="G44" i="224" s="1"/>
  <c r="E48" i="224"/>
  <c r="C49" i="224"/>
  <c r="B49" i="224" l="1"/>
  <c r="D49" i="224"/>
  <c r="J44" i="224"/>
  <c r="K44" i="224" s="1"/>
  <c r="M44" i="224" s="1"/>
  <c r="N44" i="224" l="1"/>
  <c r="O44" i="224" s="1"/>
  <c r="G45" i="224" s="1"/>
  <c r="C50" i="224"/>
  <c r="E49" i="224"/>
  <c r="D50" i="224" l="1"/>
  <c r="B50" i="224"/>
  <c r="J45" i="224"/>
  <c r="K45" i="224" s="1"/>
  <c r="M45" i="224" s="1"/>
  <c r="C51" i="224" l="1"/>
  <c r="E50" i="224"/>
  <c r="N45" i="224"/>
  <c r="O45" i="224" s="1"/>
  <c r="G46" i="224" s="1"/>
  <c r="J46" i="224" l="1"/>
  <c r="K46" i="224" s="1"/>
  <c r="M46" i="224" s="1"/>
  <c r="B51" i="224"/>
  <c r="D51" i="224"/>
  <c r="E51" i="224" l="1"/>
  <c r="C52" i="224"/>
  <c r="N46" i="224"/>
  <c r="O46" i="224" s="1"/>
  <c r="G47" i="224" s="1"/>
  <c r="D52" i="224" l="1"/>
  <c r="B52" i="224"/>
  <c r="J47" i="224"/>
  <c r="K47" i="224" s="1"/>
  <c r="M47" i="224" s="1"/>
  <c r="N47" i="224" l="1"/>
  <c r="O47" i="224" s="1"/>
  <c r="G48" i="224" s="1"/>
  <c r="J48" i="224" s="1"/>
  <c r="K48" i="224" s="1"/>
  <c r="M48" i="224" s="1"/>
  <c r="C53" i="224"/>
  <c r="E52" i="224"/>
  <c r="D53" i="224" l="1"/>
  <c r="B53" i="224"/>
  <c r="N48" i="224"/>
  <c r="O48" i="224" s="1"/>
  <c r="G49" i="224" s="1"/>
  <c r="J49" i="224" l="1"/>
  <c r="K49" i="224" s="1"/>
  <c r="M49" i="224" s="1"/>
  <c r="E53" i="224"/>
  <c r="C54" i="224"/>
  <c r="D54" i="224" l="1"/>
  <c r="B54" i="224"/>
  <c r="N49" i="224"/>
  <c r="O49" i="224" s="1"/>
  <c r="G50" i="224" s="1"/>
  <c r="J50" i="224" l="1"/>
  <c r="K50" i="224" s="1"/>
  <c r="M50" i="224" s="1"/>
  <c r="E54" i="224"/>
  <c r="N50" i="224" l="1"/>
  <c r="O50" i="224" s="1"/>
  <c r="G51" i="224" s="1"/>
  <c r="J51" i="224" l="1"/>
  <c r="K51" i="224" s="1"/>
  <c r="M51" i="224" s="1"/>
  <c r="N51" i="224" l="1"/>
  <c r="O51" i="224" s="1"/>
  <c r="G52" i="224" s="1"/>
  <c r="J52" i="224" l="1"/>
  <c r="K52" i="224" s="1"/>
  <c r="M52" i="224" s="1"/>
  <c r="N52" i="224" l="1"/>
  <c r="O52" i="224" s="1"/>
  <c r="G53" i="224" s="1"/>
  <c r="J53" i="224" l="1"/>
  <c r="K53" i="224" s="1"/>
  <c r="M53" i="224" s="1"/>
  <c r="N53" i="224" l="1"/>
  <c r="O53" i="224" s="1"/>
  <c r="G54" i="224" s="1"/>
  <c r="J54" i="224" l="1"/>
  <c r="N54" i="224" s="1"/>
  <c r="G55" i="224"/>
  <c r="N55" i="224" l="1"/>
  <c r="K54" i="224"/>
  <c r="J55" i="224"/>
  <c r="M54" i="224" l="1"/>
  <c r="K55" i="224"/>
  <c r="M55" i="224" l="1"/>
  <c r="O54" i="224"/>
  <c r="O55" i="224" s="1"/>
  <c r="A103" i="223" l="1"/>
  <c r="F89" i="223"/>
  <c r="F88" i="223"/>
  <c r="F71" i="223"/>
  <c r="F70" i="223"/>
  <c r="F58" i="223"/>
  <c r="F56" i="223"/>
  <c r="I50" i="223"/>
  <c r="F35" i="223"/>
  <c r="F34" i="223"/>
  <c r="F29" i="223"/>
  <c r="F28" i="223"/>
  <c r="F27" i="223"/>
  <c r="F23" i="223"/>
  <c r="F22" i="223"/>
  <c r="F17" i="223"/>
  <c r="F16" i="223"/>
  <c r="F11" i="223"/>
  <c r="F10" i="223"/>
  <c r="F9" i="223"/>
  <c r="E5" i="223"/>
  <c r="D5" i="223"/>
  <c r="C5" i="223"/>
  <c r="B5" i="223"/>
  <c r="F26" i="223" l="1"/>
  <c r="G104" i="223"/>
  <c r="F81" i="223"/>
  <c r="K50" i="223"/>
  <c r="M50" i="223"/>
  <c r="N50" i="223"/>
  <c r="L50" i="223"/>
  <c r="F15" i="223"/>
  <c r="I56" i="223"/>
  <c r="F75" i="223"/>
  <c r="I38" i="223"/>
  <c r="I8" i="223"/>
  <c r="F14" i="223"/>
  <c r="I74" i="223"/>
  <c r="I86" i="223"/>
  <c r="F51" i="223"/>
  <c r="I26" i="223"/>
  <c r="I80" i="223"/>
  <c r="I14" i="223"/>
  <c r="F50" i="223"/>
  <c r="F52" i="223"/>
  <c r="F83" i="223"/>
  <c r="I20" i="223"/>
  <c r="I32" i="223"/>
  <c r="I44" i="223"/>
  <c r="I62" i="223"/>
  <c r="F53" i="223"/>
  <c r="F57" i="223"/>
  <c r="I68" i="223"/>
  <c r="I92" i="223"/>
  <c r="I98" i="223"/>
  <c r="F101" i="223"/>
  <c r="F59" i="223"/>
  <c r="F74" i="223"/>
  <c r="F86" i="223"/>
  <c r="C30" i="215"/>
  <c r="C23" i="210"/>
  <c r="F39" i="223" l="1"/>
  <c r="F82" i="223"/>
  <c r="F46" i="223"/>
  <c r="C106" i="223"/>
  <c r="E106" i="223" a="1"/>
  <c r="E106" i="223" s="1"/>
  <c r="F98" i="223"/>
  <c r="F76" i="223"/>
  <c r="F80" i="223"/>
  <c r="F69" i="223"/>
  <c r="F33" i="223"/>
  <c r="F68" i="223"/>
  <c r="F92" i="223"/>
  <c r="M8" i="223"/>
  <c r="L8" i="223"/>
  <c r="K8" i="223"/>
  <c r="J8" i="223"/>
  <c r="N8" i="223"/>
  <c r="I104" i="223"/>
  <c r="J92" i="223"/>
  <c r="N92" i="223"/>
  <c r="M92" i="223"/>
  <c r="M38" i="223"/>
  <c r="L38" i="223"/>
  <c r="K38" i="223"/>
  <c r="J38" i="223"/>
  <c r="N38" i="223"/>
  <c r="N74" i="223"/>
  <c r="M74" i="223"/>
  <c r="L74" i="223"/>
  <c r="K74" i="223"/>
  <c r="J74" i="223"/>
  <c r="K20" i="223"/>
  <c r="M20" i="223"/>
  <c r="N20" i="223"/>
  <c r="L20" i="223"/>
  <c r="N26" i="223"/>
  <c r="M26" i="223"/>
  <c r="L26" i="223"/>
  <c r="K26" i="223"/>
  <c r="J26" i="223"/>
  <c r="F41" i="223"/>
  <c r="F63" i="223"/>
  <c r="C105" i="223" a="1"/>
  <c r="C105" i="223" s="1"/>
  <c r="C104" i="223" a="1"/>
  <c r="C104" i="223" s="1"/>
  <c r="C107" i="223" a="1"/>
  <c r="C107" i="223" s="1"/>
  <c r="F45" i="223"/>
  <c r="F77" i="223"/>
  <c r="L62" i="223"/>
  <c r="J62" i="223"/>
  <c r="N62" i="223"/>
  <c r="K62" i="223"/>
  <c r="M62" i="223"/>
  <c r="F21" i="223"/>
  <c r="F8" i="223"/>
  <c r="F20" i="223"/>
  <c r="B107" i="223" a="1"/>
  <c r="B107" i="223" s="1"/>
  <c r="N56" i="223"/>
  <c r="M56" i="223"/>
  <c r="L56" i="223"/>
  <c r="K56" i="223"/>
  <c r="J56" i="223"/>
  <c r="F64" i="223"/>
  <c r="L68" i="223"/>
  <c r="J68" i="223"/>
  <c r="N68" i="223"/>
  <c r="K68" i="223"/>
  <c r="M68" i="223"/>
  <c r="L44" i="223"/>
  <c r="J44" i="223"/>
  <c r="N44" i="223"/>
  <c r="M44" i="223"/>
  <c r="K44" i="223"/>
  <c r="F40" i="223"/>
  <c r="F87" i="223"/>
  <c r="J50" i="223"/>
  <c r="B106" i="223"/>
  <c r="F38" i="223"/>
  <c r="F32" i="223"/>
  <c r="F62" i="223"/>
  <c r="M86" i="223"/>
  <c r="L86" i="223"/>
  <c r="K86" i="223"/>
  <c r="J86" i="223"/>
  <c r="N86" i="223"/>
  <c r="M32" i="223"/>
  <c r="L32" i="223"/>
  <c r="K32" i="223"/>
  <c r="N32" i="223"/>
  <c r="J32" i="223"/>
  <c r="F65" i="223"/>
  <c r="E104" i="223" a="1"/>
  <c r="E104" i="223" s="1"/>
  <c r="E107" i="223" a="1"/>
  <c r="E107" i="223" s="1"/>
  <c r="E105" i="223" a="1"/>
  <c r="E105" i="223" s="1"/>
  <c r="D105" i="223" a="1"/>
  <c r="D105" i="223" s="1"/>
  <c r="D104" i="223" a="1"/>
  <c r="D104" i="223" s="1"/>
  <c r="D107" i="223" a="1"/>
  <c r="D107" i="223" s="1"/>
  <c r="B104" i="223" a="1"/>
  <c r="B104" i="223" s="1"/>
  <c r="H104" i="223"/>
  <c r="N14" i="223"/>
  <c r="J14" i="223"/>
  <c r="M14" i="223"/>
  <c r="L14" i="223"/>
  <c r="K14" i="223"/>
  <c r="N98" i="223"/>
  <c r="M98" i="223"/>
  <c r="J98" i="223"/>
  <c r="F99" i="223"/>
  <c r="B105" i="223" a="1"/>
  <c r="B105" i="223" s="1"/>
  <c r="M80" i="223"/>
  <c r="K80" i="223"/>
  <c r="L80" i="223"/>
  <c r="J80" i="223"/>
  <c r="N80" i="223"/>
  <c r="F47" i="223"/>
  <c r="F100" i="223"/>
  <c r="D106" i="223"/>
  <c r="F93" i="223"/>
  <c r="F44" i="223"/>
  <c r="E108" i="223" l="1"/>
  <c r="N104" i="223"/>
  <c r="B108" i="223"/>
  <c r="F105" i="223"/>
  <c r="L104" i="223"/>
  <c r="D108" i="223"/>
  <c r="C108" i="223"/>
  <c r="F106" i="223"/>
  <c r="J104" i="223"/>
  <c r="K104" i="223"/>
  <c r="F107" i="223"/>
  <c r="F104" i="223"/>
  <c r="M104" i="223"/>
  <c r="G14" i="214"/>
  <c r="F108" i="223" l="1"/>
  <c r="G56" i="214"/>
  <c r="L965" i="203"/>
  <c r="L966" i="203"/>
  <c r="L967" i="203"/>
  <c r="L968" i="203"/>
  <c r="L969" i="203"/>
  <c r="L970" i="203"/>
  <c r="L971" i="203"/>
  <c r="L972" i="203"/>
  <c r="L973" i="203"/>
  <c r="L974" i="203"/>
  <c r="L975" i="203"/>
  <c r="L976" i="203"/>
  <c r="L977" i="203"/>
  <c r="L978" i="203"/>
  <c r="L979" i="203"/>
  <c r="L980" i="203"/>
  <c r="L981" i="203"/>
  <c r="L982" i="203"/>
  <c r="L983" i="203"/>
  <c r="L964" i="203"/>
  <c r="K227" i="203"/>
  <c r="M227" i="203" s="1"/>
  <c r="K228" i="203"/>
  <c r="M228" i="203" s="1"/>
  <c r="K229" i="203"/>
  <c r="M229" i="203" s="1"/>
  <c r="K230" i="203"/>
  <c r="M230" i="203" s="1"/>
  <c r="K76" i="203"/>
  <c r="M76" i="203" s="1"/>
  <c r="K77" i="203"/>
  <c r="M77" i="203" s="1"/>
  <c r="K78" i="203"/>
  <c r="M78" i="203" s="1"/>
  <c r="K79" i="203"/>
  <c r="M79" i="203" s="1"/>
  <c r="B77" i="222"/>
  <c r="B78" i="222" s="1"/>
  <c r="B79" i="222" s="1"/>
  <c r="B80" i="222" s="1"/>
  <c r="B81" i="222" s="1"/>
  <c r="B82" i="222" s="1"/>
  <c r="B83" i="222" s="1"/>
  <c r="B84" i="222" s="1"/>
  <c r="B85" i="222" s="1"/>
  <c r="B86" i="222" s="1"/>
  <c r="B87" i="222" s="1"/>
  <c r="B88" i="222" s="1"/>
  <c r="B89" i="222" s="1"/>
  <c r="B90" i="222" s="1"/>
  <c r="B91" i="222" s="1"/>
  <c r="B92" i="222" s="1"/>
  <c r="B93" i="222" s="1"/>
  <c r="B94" i="222" s="1"/>
  <c r="B95" i="222" s="1"/>
  <c r="B96" i="222" s="1"/>
  <c r="B97" i="222" s="1"/>
  <c r="B98" i="222" s="1"/>
  <c r="B99" i="222" s="1"/>
  <c r="B100" i="222" s="1"/>
  <c r="B101" i="222" s="1"/>
  <c r="B102" i="222" s="1"/>
  <c r="B103" i="222" s="1"/>
  <c r="B104" i="222" s="1"/>
  <c r="B105" i="222" s="1"/>
  <c r="B106" i="222" s="1"/>
  <c r="K711" i="203" l="1"/>
  <c r="M711" i="203" s="1"/>
  <c r="K712" i="203"/>
  <c r="M712" i="203" s="1"/>
  <c r="K713" i="203"/>
  <c r="M713" i="203" s="1"/>
  <c r="K714" i="203"/>
  <c r="M714" i="203" s="1"/>
  <c r="K743" i="203"/>
  <c r="M743" i="203" s="1"/>
  <c r="K744" i="203"/>
  <c r="M744" i="203" s="1"/>
  <c r="K745" i="203"/>
  <c r="M745" i="203" s="1"/>
  <c r="K746" i="203"/>
  <c r="M746" i="203" s="1"/>
  <c r="K775" i="203"/>
  <c r="M775" i="203" s="1"/>
  <c r="K776" i="203"/>
  <c r="M776" i="203" s="1"/>
  <c r="K777" i="203"/>
  <c r="M777" i="203" s="1"/>
  <c r="K778" i="203"/>
  <c r="M778" i="203" s="1"/>
  <c r="K807" i="203"/>
  <c r="M807" i="203" s="1"/>
  <c r="K808" i="203"/>
  <c r="M808" i="203" s="1"/>
  <c r="K809" i="203"/>
  <c r="M809" i="203" s="1"/>
  <c r="K810" i="203"/>
  <c r="M810" i="203" s="1"/>
  <c r="K838" i="203"/>
  <c r="M838" i="203" s="1"/>
  <c r="K839" i="203"/>
  <c r="M839" i="203" s="1"/>
  <c r="K840" i="203"/>
  <c r="M840" i="203" s="1"/>
  <c r="K841" i="203"/>
  <c r="M841" i="203" s="1"/>
  <c r="K869" i="203"/>
  <c r="M869" i="203" s="1"/>
  <c r="K870" i="203"/>
  <c r="M870" i="203" s="1"/>
  <c r="K871" i="203"/>
  <c r="M871" i="203" s="1"/>
  <c r="K872" i="203"/>
  <c r="M872" i="203" s="1"/>
  <c r="K900" i="203"/>
  <c r="M900" i="203" s="1"/>
  <c r="K901" i="203"/>
  <c r="M901" i="203" s="1"/>
  <c r="K902" i="203"/>
  <c r="M902" i="203" s="1"/>
  <c r="K903" i="203"/>
  <c r="M903" i="203" s="1"/>
  <c r="K930" i="203"/>
  <c r="M930" i="203" s="1"/>
  <c r="K931" i="203"/>
  <c r="M931" i="203" s="1"/>
  <c r="K932" i="203"/>
  <c r="M932" i="203" s="1"/>
  <c r="K933" i="203"/>
  <c r="M933" i="203" s="1"/>
  <c r="K960" i="203"/>
  <c r="M960" i="203" s="1"/>
  <c r="K961" i="203"/>
  <c r="M961" i="203" s="1"/>
  <c r="K962" i="203"/>
  <c r="M962" i="203" s="1"/>
  <c r="K963" i="203"/>
  <c r="M963" i="203" s="1"/>
  <c r="K679" i="203"/>
  <c r="M679" i="203" s="1"/>
  <c r="K680" i="203"/>
  <c r="M680" i="203" s="1"/>
  <c r="K681" i="203"/>
  <c r="M681" i="203" s="1"/>
  <c r="K682" i="203"/>
  <c r="M682" i="203" s="1"/>
  <c r="K646" i="203"/>
  <c r="M646" i="203" s="1"/>
  <c r="K647" i="203"/>
  <c r="M647" i="203" s="1"/>
  <c r="K648" i="203"/>
  <c r="M648" i="203" s="1"/>
  <c r="K649" i="203"/>
  <c r="M649" i="203" s="1"/>
  <c r="K613" i="203"/>
  <c r="M613" i="203" s="1"/>
  <c r="K614" i="203"/>
  <c r="M614" i="203" s="1"/>
  <c r="K615" i="203"/>
  <c r="M615" i="203" s="1"/>
  <c r="K616" i="203"/>
  <c r="M616" i="203" s="1"/>
  <c r="K580" i="203"/>
  <c r="M580" i="203" s="1"/>
  <c r="K581" i="203"/>
  <c r="M581" i="203" s="1"/>
  <c r="K582" i="203"/>
  <c r="M582" i="203" s="1"/>
  <c r="K583" i="203"/>
  <c r="M583" i="203" s="1"/>
  <c r="K546" i="203"/>
  <c r="M546" i="203" s="1"/>
  <c r="K547" i="203"/>
  <c r="M547" i="203" s="1"/>
  <c r="K548" i="203"/>
  <c r="M548" i="203" s="1"/>
  <c r="K549" i="203"/>
  <c r="M549" i="203" s="1"/>
  <c r="K512" i="203"/>
  <c r="M512" i="203" s="1"/>
  <c r="K513" i="203"/>
  <c r="M513" i="203" s="1"/>
  <c r="K514" i="203"/>
  <c r="M514" i="203" s="1"/>
  <c r="K515" i="203"/>
  <c r="M515" i="203" s="1"/>
  <c r="K478" i="203"/>
  <c r="M478" i="203" s="1"/>
  <c r="K479" i="203"/>
  <c r="M479" i="203" s="1"/>
  <c r="K480" i="203"/>
  <c r="M480" i="203" s="1"/>
  <c r="K481" i="203"/>
  <c r="M481" i="203" s="1"/>
  <c r="K443" i="203"/>
  <c r="M443" i="203" s="1"/>
  <c r="K444" i="203"/>
  <c r="M444" i="203" s="1"/>
  <c r="K445" i="203"/>
  <c r="M445" i="203" s="1"/>
  <c r="K446" i="203"/>
  <c r="M446" i="203" s="1"/>
  <c r="K408" i="203"/>
  <c r="M408" i="203" s="1"/>
  <c r="K409" i="203"/>
  <c r="M409" i="203" s="1"/>
  <c r="K410" i="203"/>
  <c r="M410" i="203" s="1"/>
  <c r="K411" i="203"/>
  <c r="M411" i="203" s="1"/>
  <c r="K372" i="203"/>
  <c r="M372" i="203" s="1"/>
  <c r="K373" i="203"/>
  <c r="M373" i="203" s="1"/>
  <c r="K374" i="203"/>
  <c r="M374" i="203" s="1"/>
  <c r="K375" i="203"/>
  <c r="M375" i="203" s="1"/>
  <c r="K336" i="203"/>
  <c r="M336" i="203" s="1"/>
  <c r="K337" i="203"/>
  <c r="M337" i="203" s="1"/>
  <c r="K338" i="203"/>
  <c r="M338" i="203" s="1"/>
  <c r="K339" i="203"/>
  <c r="M339" i="203" s="1"/>
  <c r="K300" i="203"/>
  <c r="M300" i="203" s="1"/>
  <c r="K301" i="203"/>
  <c r="M301" i="203" s="1"/>
  <c r="K302" i="203"/>
  <c r="M302" i="203" s="1"/>
  <c r="K303" i="203"/>
  <c r="M303" i="203" s="1"/>
  <c r="K264" i="203"/>
  <c r="M264" i="203" s="1"/>
  <c r="K265" i="203"/>
  <c r="M265" i="203" s="1"/>
  <c r="K266" i="203"/>
  <c r="M266" i="203" s="1"/>
  <c r="K267" i="203"/>
  <c r="M267" i="203" s="1"/>
  <c r="K189" i="203"/>
  <c r="M189" i="203" s="1"/>
  <c r="K190" i="203"/>
  <c r="M190" i="203" s="1"/>
  <c r="K191" i="203"/>
  <c r="M191" i="203" s="1"/>
  <c r="K192" i="203"/>
  <c r="M192" i="203" s="1"/>
  <c r="K193" i="203"/>
  <c r="M193" i="203" s="1"/>
  <c r="K152" i="203"/>
  <c r="M152" i="203" s="1"/>
  <c r="K153" i="203"/>
  <c r="M153" i="203" s="1"/>
  <c r="K154" i="203"/>
  <c r="M154" i="203" s="1"/>
  <c r="K155" i="203"/>
  <c r="M155" i="203" s="1"/>
  <c r="K114" i="203"/>
  <c r="M114" i="203" s="1"/>
  <c r="K115" i="203"/>
  <c r="M115" i="203" s="1"/>
  <c r="K116" i="203"/>
  <c r="M116" i="203" s="1"/>
  <c r="K117" i="203"/>
  <c r="M117" i="203" s="1"/>
  <c r="L259" i="162" l="1"/>
  <c r="C276" i="162"/>
  <c r="B276" i="162" s="1"/>
  <c r="D276" i="162"/>
  <c r="L276" i="162"/>
  <c r="L277" i="162"/>
  <c r="L278" i="162"/>
  <c r="L211" i="162"/>
  <c r="C228" i="162"/>
  <c r="B228" i="162" s="1"/>
  <c r="L228" i="162"/>
  <c r="L229" i="162"/>
  <c r="L230" i="162"/>
  <c r="L179" i="162"/>
  <c r="L180" i="162"/>
  <c r="L181" i="162"/>
  <c r="L128" i="162"/>
  <c r="L129" i="162"/>
  <c r="L130" i="162"/>
  <c r="T60" i="162" s="1"/>
  <c r="T59" i="162" l="1"/>
  <c r="T58" i="162"/>
  <c r="E276" i="162"/>
  <c r="C277" i="162"/>
  <c r="D228" i="162"/>
  <c r="B277" i="162" l="1"/>
  <c r="D277" i="162"/>
  <c r="E228" i="162"/>
  <c r="C229" i="162"/>
  <c r="E277" i="162" l="1"/>
  <c r="C278" i="162"/>
  <c r="D229" i="162"/>
  <c r="B229" i="162"/>
  <c r="D278" i="162" l="1"/>
  <c r="B278" i="162"/>
  <c r="E229" i="162"/>
  <c r="C230" i="162"/>
  <c r="E278" i="162" l="1"/>
  <c r="B230" i="162"/>
  <c r="D230" i="162"/>
  <c r="E230" i="162" l="1"/>
  <c r="E2" i="215" l="1"/>
  <c r="C22" i="162" l="1"/>
  <c r="L71" i="216"/>
  <c r="L79" i="162" l="1"/>
  <c r="L77" i="162"/>
  <c r="L78" i="162"/>
  <c r="L90" i="216"/>
  <c r="K70" i="216"/>
  <c r="M70" i="216" s="1"/>
  <c r="K22" i="217" l="1"/>
  <c r="M22" i="217" s="1"/>
  <c r="K23" i="217"/>
  <c r="M23" i="217" s="1"/>
  <c r="K24" i="217"/>
  <c r="M24" i="217" s="1"/>
  <c r="K25" i="217"/>
  <c r="M25" i="217"/>
  <c r="K26" i="217"/>
  <c r="M26" i="217" s="1"/>
  <c r="K27" i="217"/>
  <c r="M27" i="217" s="1"/>
  <c r="F13" i="217"/>
  <c r="F12" i="217"/>
  <c r="F11" i="217"/>
  <c r="F10" i="217"/>
  <c r="F9" i="217"/>
  <c r="F8" i="217"/>
  <c r="F6" i="217"/>
  <c r="F5" i="217"/>
  <c r="F4" i="217"/>
  <c r="K21" i="217"/>
  <c r="M21" i="217" s="1"/>
  <c r="C21" i="217"/>
  <c r="D21" i="217" s="1"/>
  <c r="E21" i="217" s="1"/>
  <c r="B21" i="217"/>
  <c r="F16" i="217"/>
  <c r="F15" i="217"/>
  <c r="E14" i="217"/>
  <c r="E17" i="217" s="1"/>
  <c r="D14" i="217"/>
  <c r="D17" i="217" s="1"/>
  <c r="F2" i="217"/>
  <c r="F7" i="217" l="1"/>
  <c r="C14" i="217"/>
  <c r="F3" i="217"/>
  <c r="C22" i="217"/>
  <c r="F14" i="217" l="1"/>
  <c r="F17" i="217" s="1"/>
  <c r="C17" i="217"/>
  <c r="G21" i="217" s="1"/>
  <c r="H21" i="217" s="1"/>
  <c r="N21" i="217" s="1"/>
  <c r="G20" i="214"/>
  <c r="B22" i="217"/>
  <c r="D22" i="217"/>
  <c r="L34" i="217" l="1"/>
  <c r="L40" i="217"/>
  <c r="L41" i="217"/>
  <c r="L33" i="217"/>
  <c r="L35" i="217"/>
  <c r="L31" i="217"/>
  <c r="L29" i="217"/>
  <c r="L47" i="217"/>
  <c r="L46" i="217"/>
  <c r="L38" i="217"/>
  <c r="L37" i="217"/>
  <c r="L32" i="217"/>
  <c r="L45" i="217"/>
  <c r="L44" i="217"/>
  <c r="L30" i="217"/>
  <c r="L36" i="217"/>
  <c r="L39" i="217"/>
  <c r="L43" i="217"/>
  <c r="L42" i="217"/>
  <c r="L28" i="217"/>
  <c r="O21" i="217"/>
  <c r="C23" i="217"/>
  <c r="E22" i="217"/>
  <c r="L48" i="217" l="1"/>
  <c r="G22" i="217"/>
  <c r="H22" i="217" s="1"/>
  <c r="D23" i="217"/>
  <c r="B23" i="217"/>
  <c r="C24" i="217" l="1"/>
  <c r="E23" i="217"/>
  <c r="N22" i="217"/>
  <c r="O22" i="217" l="1"/>
  <c r="B24" i="217"/>
  <c r="D24" i="217"/>
  <c r="E24" i="217" l="1"/>
  <c r="C25" i="217"/>
  <c r="G23" i="217"/>
  <c r="H23" i="217" s="1"/>
  <c r="B25" i="217" l="1"/>
  <c r="D25" i="217"/>
  <c r="N23" i="217"/>
  <c r="E25" i="217" l="1"/>
  <c r="C26" i="217"/>
  <c r="D26" i="217" l="1"/>
  <c r="B26" i="217"/>
  <c r="O23" i="217" l="1"/>
  <c r="E26" i="217"/>
  <c r="C27" i="217"/>
  <c r="D27" i="217" l="1"/>
  <c r="B27" i="217"/>
  <c r="G24" i="217"/>
  <c r="H24" i="217" s="1"/>
  <c r="N24" i="217" l="1"/>
  <c r="C28" i="217"/>
  <c r="E27" i="217"/>
  <c r="B28" i="217" l="1"/>
  <c r="D28" i="217"/>
  <c r="C29" i="217" l="1"/>
  <c r="E28" i="217"/>
  <c r="O24" i="217"/>
  <c r="B29" i="217" l="1"/>
  <c r="D29" i="217"/>
  <c r="G25" i="217"/>
  <c r="H25" i="217" s="1"/>
  <c r="E29" i="217" l="1"/>
  <c r="C30" i="217"/>
  <c r="N25" i="217"/>
  <c r="D30" i="217" l="1"/>
  <c r="B30" i="217"/>
  <c r="O25" i="217"/>
  <c r="G26" i="217" l="1"/>
  <c r="H26" i="217" s="1"/>
  <c r="E30" i="217"/>
  <c r="C31" i="217"/>
  <c r="D31" i="217" l="1"/>
  <c r="B31" i="217"/>
  <c r="N26" i="217" l="1"/>
  <c r="C32" i="217"/>
  <c r="E31" i="217"/>
  <c r="O26" i="217" l="1"/>
  <c r="G27" i="217" s="1"/>
  <c r="H27" i="217" s="1"/>
  <c r="I28" i="217" s="1"/>
  <c r="B32" i="217"/>
  <c r="D32" i="217"/>
  <c r="I44" i="217" l="1"/>
  <c r="I45" i="217"/>
  <c r="I46" i="217"/>
  <c r="I47" i="217"/>
  <c r="I41" i="217"/>
  <c r="I43" i="217"/>
  <c r="I42" i="217"/>
  <c r="I39" i="217"/>
  <c r="H48" i="217"/>
  <c r="I32" i="217"/>
  <c r="I40" i="217"/>
  <c r="I31" i="217"/>
  <c r="I29" i="217"/>
  <c r="I38" i="217"/>
  <c r="I36" i="217"/>
  <c r="I33" i="217"/>
  <c r="I35" i="217"/>
  <c r="I34" i="217"/>
  <c r="I30" i="217"/>
  <c r="I37" i="217"/>
  <c r="E32" i="217"/>
  <c r="C33" i="217"/>
  <c r="N27" i="217"/>
  <c r="O27" i="217" s="1"/>
  <c r="G28" i="217" s="1"/>
  <c r="J28" i="217" s="1"/>
  <c r="I48" i="217" l="1"/>
  <c r="B33" i="217"/>
  <c r="D33" i="217"/>
  <c r="K28" i="217"/>
  <c r="M28" i="217" l="1"/>
  <c r="N28" i="217"/>
  <c r="C34" i="217"/>
  <c r="E33" i="217"/>
  <c r="O28" i="217" l="1"/>
  <c r="G29" i="217" s="1"/>
  <c r="D34" i="217"/>
  <c r="B34" i="217"/>
  <c r="E34" i="217" l="1"/>
  <c r="C35" i="217"/>
  <c r="D35" i="217" l="1"/>
  <c r="B35" i="217"/>
  <c r="C36" i="217" l="1"/>
  <c r="E35" i="217"/>
  <c r="B36" i="217" l="1"/>
  <c r="D36" i="217"/>
  <c r="E36" i="217" l="1"/>
  <c r="C37" i="217"/>
  <c r="B37" i="217" l="1"/>
  <c r="D37" i="217"/>
  <c r="E37" i="217" l="1"/>
  <c r="C38" i="217"/>
  <c r="D38" i="217" l="1"/>
  <c r="B38" i="217"/>
  <c r="E38" i="217" l="1"/>
  <c r="C39" i="217"/>
  <c r="D39" i="217" l="1"/>
  <c r="B39" i="217"/>
  <c r="C40" i="217" l="1"/>
  <c r="E39" i="217"/>
  <c r="B40" i="217" l="1"/>
  <c r="D40" i="217"/>
  <c r="C41" i="217" s="1"/>
  <c r="B41" i="217" l="1"/>
  <c r="D41" i="217"/>
  <c r="E40" i="217"/>
  <c r="C42" i="217" l="1"/>
  <c r="E41" i="217"/>
  <c r="B42" i="217" l="1"/>
  <c r="D42" i="217"/>
  <c r="E42" i="217" l="1"/>
  <c r="C43" i="217"/>
  <c r="B43" i="217" l="1"/>
  <c r="D43" i="217"/>
  <c r="C44" i="217" l="1"/>
  <c r="E43" i="217"/>
  <c r="D44" i="217" l="1"/>
  <c r="B44" i="217"/>
  <c r="E44" i="217" l="1"/>
  <c r="C45" i="217"/>
  <c r="B45" i="217" l="1"/>
  <c r="D45" i="217"/>
  <c r="C46" i="217" l="1"/>
  <c r="E45" i="217"/>
  <c r="B46" i="217" l="1"/>
  <c r="D46" i="217"/>
  <c r="E46" i="217" l="1"/>
  <c r="C47" i="217"/>
  <c r="B47" i="217" l="1"/>
  <c r="D47" i="217"/>
  <c r="E47" i="217" l="1"/>
  <c r="C33" i="208" l="1"/>
  <c r="C64" i="215" l="1"/>
  <c r="P38" i="215"/>
  <c r="Q38" i="215" s="1"/>
  <c r="G68" i="214"/>
  <c r="L315" i="215"/>
  <c r="L111" i="215"/>
  <c r="L146" i="215"/>
  <c r="G37" i="215"/>
  <c r="P39" i="215" l="1"/>
  <c r="Q39" i="215"/>
  <c r="Q40" i="215" l="1"/>
  <c r="P40" i="215"/>
  <c r="P41" i="215" l="1"/>
  <c r="Q41" i="215"/>
  <c r="Q42" i="215" l="1"/>
  <c r="P42" i="215"/>
  <c r="P43" i="215" l="1"/>
  <c r="Q43" i="215"/>
  <c r="Q44" i="215" l="1"/>
  <c r="P44" i="215"/>
  <c r="P45" i="215" l="1"/>
  <c r="Q45" i="215"/>
  <c r="Q46" i="215" l="1"/>
  <c r="P46" i="215"/>
  <c r="P47" i="215" l="1"/>
  <c r="Q47" i="215"/>
  <c r="Q48" i="215" l="1"/>
  <c r="P48" i="215"/>
  <c r="P49" i="215" l="1"/>
  <c r="Q49" i="215"/>
  <c r="Q50" i="215" l="1"/>
  <c r="P50" i="215"/>
  <c r="P51" i="215" l="1"/>
  <c r="Q51" i="215"/>
  <c r="Q52" i="215" l="1"/>
  <c r="P52" i="215"/>
  <c r="Q53" i="215" l="1"/>
  <c r="P53" i="215"/>
  <c r="Q54" i="215" l="1"/>
  <c r="P54" i="215"/>
  <c r="Q55" i="215" l="1"/>
  <c r="P55" i="215"/>
  <c r="Q56" i="215" l="1"/>
  <c r="P56" i="215"/>
  <c r="Q57" i="215" l="1"/>
  <c r="P57" i="215"/>
  <c r="Q58" i="215" l="1"/>
  <c r="P58" i="215"/>
  <c r="L476" i="215" l="1"/>
  <c r="L478" i="215"/>
  <c r="L479" i="215"/>
  <c r="L480" i="215"/>
  <c r="L481" i="215"/>
  <c r="L482" i="215"/>
  <c r="L483" i="215"/>
  <c r="L484" i="215"/>
  <c r="L485" i="215"/>
  <c r="L486" i="215"/>
  <c r="L487" i="215"/>
  <c r="L488" i="215"/>
  <c r="L489" i="215"/>
  <c r="L490" i="215"/>
  <c r="L491" i="215"/>
  <c r="L492" i="215"/>
  <c r="L493" i="215"/>
  <c r="L494" i="215"/>
  <c r="L495" i="215"/>
  <c r="L477" i="215"/>
  <c r="L445" i="215"/>
  <c r="K475" i="215"/>
  <c r="M475" i="215" s="1"/>
  <c r="K474" i="215"/>
  <c r="M474" i="215" s="1"/>
  <c r="K473" i="215"/>
  <c r="M473" i="215" s="1"/>
  <c r="K472" i="215"/>
  <c r="M472" i="215" s="1"/>
  <c r="K471" i="215"/>
  <c r="M471" i="215" s="1"/>
  <c r="K470" i="215"/>
  <c r="M470" i="215" s="1"/>
  <c r="K469" i="215"/>
  <c r="M469" i="215" s="1"/>
  <c r="G469" i="215"/>
  <c r="C469" i="215"/>
  <c r="D469" i="215" s="1"/>
  <c r="L446" i="215"/>
  <c r="L447" i="215"/>
  <c r="L448" i="215"/>
  <c r="L449" i="215"/>
  <c r="L450" i="215"/>
  <c r="L451" i="215"/>
  <c r="L452" i="215"/>
  <c r="L453" i="215"/>
  <c r="L454" i="215"/>
  <c r="L455" i="215"/>
  <c r="L456" i="215"/>
  <c r="L457" i="215"/>
  <c r="L458" i="215"/>
  <c r="L459" i="215"/>
  <c r="L460" i="215"/>
  <c r="L461" i="215"/>
  <c r="L462" i="215"/>
  <c r="L463" i="215"/>
  <c r="L464" i="215"/>
  <c r="K444" i="215"/>
  <c r="M444" i="215" s="1"/>
  <c r="K443" i="215"/>
  <c r="M443" i="215" s="1"/>
  <c r="K442" i="215"/>
  <c r="M442" i="215" s="1"/>
  <c r="K441" i="215"/>
  <c r="M441" i="215" s="1"/>
  <c r="K440" i="215"/>
  <c r="M440" i="215" s="1"/>
  <c r="K439" i="215"/>
  <c r="M439" i="215" s="1"/>
  <c r="K438" i="215"/>
  <c r="M438" i="215" s="1"/>
  <c r="K437" i="215"/>
  <c r="M437" i="215" s="1"/>
  <c r="G437" i="215"/>
  <c r="C437" i="215"/>
  <c r="D437" i="215" s="1"/>
  <c r="L414" i="215"/>
  <c r="L415" i="215"/>
  <c r="L416" i="215"/>
  <c r="L417" i="215"/>
  <c r="L418" i="215"/>
  <c r="L419" i="215"/>
  <c r="L420" i="215"/>
  <c r="L421" i="215"/>
  <c r="L422" i="215"/>
  <c r="L423" i="215"/>
  <c r="L424" i="215"/>
  <c r="L425" i="215"/>
  <c r="L426" i="215"/>
  <c r="L427" i="215"/>
  <c r="L428" i="215"/>
  <c r="L429" i="215"/>
  <c r="L430" i="215"/>
  <c r="L431" i="215"/>
  <c r="L432" i="215"/>
  <c r="L413" i="215"/>
  <c r="K412" i="215"/>
  <c r="M412" i="215" s="1"/>
  <c r="K411" i="215"/>
  <c r="M411" i="215" s="1"/>
  <c r="K410" i="215"/>
  <c r="M410" i="215" s="1"/>
  <c r="K409" i="215"/>
  <c r="M409" i="215" s="1"/>
  <c r="K408" i="215"/>
  <c r="M408" i="215" s="1"/>
  <c r="K407" i="215"/>
  <c r="M407" i="215" s="1"/>
  <c r="K406" i="215"/>
  <c r="M406" i="215" s="1"/>
  <c r="M405" i="215"/>
  <c r="K405" i="215"/>
  <c r="G405" i="215"/>
  <c r="C405" i="215"/>
  <c r="L382" i="215"/>
  <c r="L383" i="215"/>
  <c r="L384" i="215"/>
  <c r="L385" i="215"/>
  <c r="L386" i="215"/>
  <c r="L387" i="215"/>
  <c r="L388" i="215"/>
  <c r="L389" i="215"/>
  <c r="L390" i="215"/>
  <c r="L391" i="215"/>
  <c r="L392" i="215"/>
  <c r="L393" i="215"/>
  <c r="L394" i="215"/>
  <c r="L395" i="215"/>
  <c r="L396" i="215"/>
  <c r="L397" i="215"/>
  <c r="L398" i="215"/>
  <c r="L399" i="215"/>
  <c r="L400" i="215"/>
  <c r="L381" i="215"/>
  <c r="L348" i="215"/>
  <c r="K380" i="215"/>
  <c r="M380" i="215" s="1"/>
  <c r="K379" i="215"/>
  <c r="M379" i="215" s="1"/>
  <c r="K378" i="215"/>
  <c r="M378" i="215" s="1"/>
  <c r="K377" i="215"/>
  <c r="M377" i="215" s="1"/>
  <c r="K376" i="215"/>
  <c r="M376" i="215" s="1"/>
  <c r="K375" i="215"/>
  <c r="M375" i="215" s="1"/>
  <c r="K374" i="215"/>
  <c r="M374" i="215" s="1"/>
  <c r="K373" i="215"/>
  <c r="M373" i="215" s="1"/>
  <c r="K372" i="215"/>
  <c r="M372" i="215" s="1"/>
  <c r="G372" i="215"/>
  <c r="C372" i="215"/>
  <c r="D372" i="215" s="1"/>
  <c r="L350" i="215"/>
  <c r="L351" i="215"/>
  <c r="L352" i="215"/>
  <c r="L353" i="215"/>
  <c r="L354" i="215"/>
  <c r="L355" i="215"/>
  <c r="L356" i="215"/>
  <c r="L357" i="215"/>
  <c r="L358" i="215"/>
  <c r="L359" i="215"/>
  <c r="L360" i="215"/>
  <c r="L361" i="215"/>
  <c r="L362" i="215"/>
  <c r="L363" i="215"/>
  <c r="L364" i="215"/>
  <c r="L365" i="215"/>
  <c r="L366" i="215"/>
  <c r="L367" i="215"/>
  <c r="L349" i="215"/>
  <c r="K347" i="215"/>
  <c r="M347" i="215" s="1"/>
  <c r="K346" i="215"/>
  <c r="M346" i="215" s="1"/>
  <c r="K345" i="215"/>
  <c r="M345" i="215" s="1"/>
  <c r="K344" i="215"/>
  <c r="M344" i="215" s="1"/>
  <c r="K343" i="215"/>
  <c r="M343" i="215" s="1"/>
  <c r="K342" i="215"/>
  <c r="M342" i="215" s="1"/>
  <c r="K341" i="215"/>
  <c r="M341" i="215" s="1"/>
  <c r="K340" i="215"/>
  <c r="M340" i="215" s="1"/>
  <c r="K339" i="215"/>
  <c r="G339" i="215"/>
  <c r="C339" i="215"/>
  <c r="D339" i="215" s="1"/>
  <c r="L317" i="215"/>
  <c r="L318" i="215"/>
  <c r="L319" i="215"/>
  <c r="L320" i="215"/>
  <c r="L321" i="215"/>
  <c r="L322" i="215"/>
  <c r="L323" i="215"/>
  <c r="L324" i="215"/>
  <c r="L325" i="215"/>
  <c r="L326" i="215"/>
  <c r="L327" i="215"/>
  <c r="L328" i="215"/>
  <c r="L329" i="215"/>
  <c r="L330" i="215"/>
  <c r="L331" i="215"/>
  <c r="L332" i="215"/>
  <c r="L333" i="215"/>
  <c r="L334" i="215"/>
  <c r="L316" i="215"/>
  <c r="K314" i="215"/>
  <c r="M314" i="215" s="1"/>
  <c r="K313" i="215"/>
  <c r="M313" i="215" s="1"/>
  <c r="K312" i="215"/>
  <c r="M312" i="215" s="1"/>
  <c r="K311" i="215"/>
  <c r="M311" i="215" s="1"/>
  <c r="K310" i="215"/>
  <c r="M310" i="215" s="1"/>
  <c r="K309" i="215"/>
  <c r="M309" i="215" s="1"/>
  <c r="K308" i="215"/>
  <c r="M308" i="215" s="1"/>
  <c r="K307" i="215"/>
  <c r="M307" i="215" s="1"/>
  <c r="K306" i="215"/>
  <c r="M306" i="215" s="1"/>
  <c r="G306" i="215"/>
  <c r="C306" i="215"/>
  <c r="D306" i="215" s="1"/>
  <c r="E306" i="215" s="1"/>
  <c r="L283" i="215"/>
  <c r="L284" i="215"/>
  <c r="L285" i="215"/>
  <c r="L286" i="215"/>
  <c r="L287" i="215"/>
  <c r="L288" i="215"/>
  <c r="L289" i="215"/>
  <c r="L290" i="215"/>
  <c r="L291" i="215"/>
  <c r="L292" i="215"/>
  <c r="L293" i="215"/>
  <c r="L294" i="215"/>
  <c r="L295" i="215"/>
  <c r="L296" i="215"/>
  <c r="L297" i="215"/>
  <c r="L298" i="215"/>
  <c r="L299" i="215"/>
  <c r="L300" i="215"/>
  <c r="L301" i="215"/>
  <c r="L282" i="215"/>
  <c r="K281" i="215"/>
  <c r="M281" i="215" s="1"/>
  <c r="K280" i="215"/>
  <c r="M280" i="215" s="1"/>
  <c r="K279" i="215"/>
  <c r="M279" i="215" s="1"/>
  <c r="K278" i="215"/>
  <c r="M278" i="215" s="1"/>
  <c r="K277" i="215"/>
  <c r="M277" i="215" s="1"/>
  <c r="K276" i="215"/>
  <c r="M276" i="215" s="1"/>
  <c r="K275" i="215"/>
  <c r="M275" i="215" s="1"/>
  <c r="K274" i="215"/>
  <c r="M274" i="215" s="1"/>
  <c r="K273" i="215"/>
  <c r="M273" i="215" s="1"/>
  <c r="K272" i="215"/>
  <c r="M272" i="215" s="1"/>
  <c r="G272" i="215"/>
  <c r="C272" i="215"/>
  <c r="D272" i="215" s="1"/>
  <c r="L249" i="215"/>
  <c r="L250" i="215"/>
  <c r="L251" i="215"/>
  <c r="L252" i="215"/>
  <c r="L253" i="215"/>
  <c r="L254" i="215"/>
  <c r="L255" i="215"/>
  <c r="L256" i="215"/>
  <c r="L257" i="215"/>
  <c r="L258" i="215"/>
  <c r="L259" i="215"/>
  <c r="L260" i="215"/>
  <c r="L261" i="215"/>
  <c r="L262" i="215"/>
  <c r="L263" i="215"/>
  <c r="L264" i="215"/>
  <c r="L265" i="215"/>
  <c r="L266" i="215"/>
  <c r="L267" i="215"/>
  <c r="L248" i="215"/>
  <c r="K247" i="215"/>
  <c r="M247" i="215" s="1"/>
  <c r="K246" i="215"/>
  <c r="M246" i="215" s="1"/>
  <c r="K245" i="215"/>
  <c r="M245" i="215" s="1"/>
  <c r="K244" i="215"/>
  <c r="M244" i="215" s="1"/>
  <c r="K243" i="215"/>
  <c r="M243" i="215" s="1"/>
  <c r="K242" i="215"/>
  <c r="M242" i="215" s="1"/>
  <c r="K241" i="215"/>
  <c r="M241" i="215" s="1"/>
  <c r="K240" i="215"/>
  <c r="M240" i="215" s="1"/>
  <c r="K239" i="215"/>
  <c r="M239" i="215" s="1"/>
  <c r="K238" i="215"/>
  <c r="M238" i="215" s="1"/>
  <c r="G238" i="215"/>
  <c r="C238" i="215"/>
  <c r="D238" i="215" s="1"/>
  <c r="E238" i="215" s="1"/>
  <c r="L215" i="215"/>
  <c r="L216" i="215"/>
  <c r="L217" i="215"/>
  <c r="L218" i="215"/>
  <c r="L219" i="215"/>
  <c r="L220" i="215"/>
  <c r="L221" i="215"/>
  <c r="L222" i="215"/>
  <c r="L223" i="215"/>
  <c r="L224" i="215"/>
  <c r="L225" i="215"/>
  <c r="L226" i="215"/>
  <c r="L227" i="215"/>
  <c r="L228" i="215"/>
  <c r="L229" i="215"/>
  <c r="L230" i="215"/>
  <c r="L231" i="215"/>
  <c r="L232" i="215"/>
  <c r="L233" i="215"/>
  <c r="L214" i="215"/>
  <c r="G204" i="215"/>
  <c r="K213" i="215"/>
  <c r="M213" i="215" s="1"/>
  <c r="K212" i="215"/>
  <c r="M212" i="215" s="1"/>
  <c r="K211" i="215"/>
  <c r="M211" i="215" s="1"/>
  <c r="K210" i="215"/>
  <c r="M210" i="215" s="1"/>
  <c r="K209" i="215"/>
  <c r="M209" i="215" s="1"/>
  <c r="K208" i="215"/>
  <c r="M208" i="215" s="1"/>
  <c r="K207" i="215"/>
  <c r="M207" i="215" s="1"/>
  <c r="K206" i="215"/>
  <c r="M206" i="215" s="1"/>
  <c r="K205" i="215"/>
  <c r="M205" i="215" s="1"/>
  <c r="K204" i="215"/>
  <c r="M204" i="215" s="1"/>
  <c r="C204" i="215"/>
  <c r="D204" i="215" s="1"/>
  <c r="E204" i="215" s="1"/>
  <c r="L181" i="215"/>
  <c r="L182" i="215"/>
  <c r="L183" i="215"/>
  <c r="L184" i="215"/>
  <c r="L185" i="215"/>
  <c r="L186" i="215"/>
  <c r="L187" i="215"/>
  <c r="L188" i="215"/>
  <c r="L189" i="215"/>
  <c r="L190" i="215"/>
  <c r="L191" i="215"/>
  <c r="L192" i="215"/>
  <c r="L193" i="215"/>
  <c r="L194" i="215"/>
  <c r="L195" i="215"/>
  <c r="L196" i="215"/>
  <c r="L197" i="215"/>
  <c r="L198" i="215"/>
  <c r="L199" i="215"/>
  <c r="L180" i="215"/>
  <c r="K179" i="215"/>
  <c r="M179" i="215" s="1"/>
  <c r="K178" i="215"/>
  <c r="M178" i="215" s="1"/>
  <c r="K177" i="215"/>
  <c r="M177" i="215" s="1"/>
  <c r="K176" i="215"/>
  <c r="M176" i="215" s="1"/>
  <c r="K175" i="215"/>
  <c r="M175" i="215" s="1"/>
  <c r="K174" i="215"/>
  <c r="M174" i="215" s="1"/>
  <c r="K173" i="215"/>
  <c r="M173" i="215" s="1"/>
  <c r="K172" i="215"/>
  <c r="M172" i="215" s="1"/>
  <c r="K171" i="215"/>
  <c r="M171" i="215" s="1"/>
  <c r="K170" i="215"/>
  <c r="G170" i="215"/>
  <c r="C170" i="215"/>
  <c r="D170" i="215" s="1"/>
  <c r="L148" i="215"/>
  <c r="L149" i="215"/>
  <c r="L150" i="215"/>
  <c r="L151" i="215"/>
  <c r="L152" i="215"/>
  <c r="L153" i="215"/>
  <c r="L154" i="215"/>
  <c r="L155" i="215"/>
  <c r="L156" i="215"/>
  <c r="L157" i="215"/>
  <c r="L158" i="215"/>
  <c r="L159" i="215"/>
  <c r="L160" i="215"/>
  <c r="L161" i="215"/>
  <c r="L162" i="215"/>
  <c r="L163" i="215"/>
  <c r="L164" i="215"/>
  <c r="L165" i="215"/>
  <c r="L147" i="215"/>
  <c r="K145" i="215"/>
  <c r="M145" i="215" s="1"/>
  <c r="K144" i="215"/>
  <c r="M144" i="215" s="1"/>
  <c r="K143" i="215"/>
  <c r="M143" i="215" s="1"/>
  <c r="K142" i="215"/>
  <c r="M142" i="215" s="1"/>
  <c r="K141" i="215"/>
  <c r="M141" i="215" s="1"/>
  <c r="K140" i="215"/>
  <c r="M140" i="215" s="1"/>
  <c r="K139" i="215"/>
  <c r="M139" i="215" s="1"/>
  <c r="K138" i="215"/>
  <c r="M138" i="215" s="1"/>
  <c r="K137" i="215"/>
  <c r="M137" i="215" s="1"/>
  <c r="K136" i="215"/>
  <c r="M136" i="215" s="1"/>
  <c r="K135" i="215"/>
  <c r="G135" i="215"/>
  <c r="C135" i="215"/>
  <c r="D135" i="215" s="1"/>
  <c r="L113" i="215"/>
  <c r="L114" i="215"/>
  <c r="L115" i="215"/>
  <c r="L116" i="215"/>
  <c r="L117" i="215"/>
  <c r="L118" i="215"/>
  <c r="L119" i="215"/>
  <c r="L120" i="215"/>
  <c r="L121" i="215"/>
  <c r="L122" i="215"/>
  <c r="L123" i="215"/>
  <c r="L124" i="215"/>
  <c r="L125" i="215"/>
  <c r="L126" i="215"/>
  <c r="L127" i="215"/>
  <c r="L128" i="215"/>
  <c r="L129" i="215"/>
  <c r="L130" i="215"/>
  <c r="L112" i="215"/>
  <c r="K110" i="215"/>
  <c r="M110" i="215" s="1"/>
  <c r="K109" i="215"/>
  <c r="M109" i="215" s="1"/>
  <c r="K108" i="215"/>
  <c r="M108" i="215" s="1"/>
  <c r="K107" i="215"/>
  <c r="M107" i="215" s="1"/>
  <c r="K106" i="215"/>
  <c r="M106" i="215" s="1"/>
  <c r="K105" i="215"/>
  <c r="M105" i="215" s="1"/>
  <c r="K104" i="215"/>
  <c r="M104" i="215" s="1"/>
  <c r="K103" i="215"/>
  <c r="M103" i="215" s="1"/>
  <c r="K102" i="215"/>
  <c r="M102" i="215" s="1"/>
  <c r="K101" i="215"/>
  <c r="M101" i="215" s="1"/>
  <c r="K100" i="215"/>
  <c r="M100" i="215" s="1"/>
  <c r="G100" i="215"/>
  <c r="C100" i="215"/>
  <c r="B100" i="215" s="1"/>
  <c r="L77" i="215"/>
  <c r="L78" i="215"/>
  <c r="L79" i="215"/>
  <c r="L80" i="215"/>
  <c r="L81" i="215"/>
  <c r="L82" i="215"/>
  <c r="L83" i="215"/>
  <c r="L84" i="215"/>
  <c r="L85" i="215"/>
  <c r="L86" i="215"/>
  <c r="L87" i="215"/>
  <c r="L88" i="215"/>
  <c r="L89" i="215"/>
  <c r="L90" i="215"/>
  <c r="L91" i="215"/>
  <c r="L92" i="215"/>
  <c r="L93" i="215"/>
  <c r="L94" i="215"/>
  <c r="L95" i="215"/>
  <c r="L76" i="215"/>
  <c r="G64" i="215"/>
  <c r="K72" i="215"/>
  <c r="M72" i="215" s="1"/>
  <c r="K73" i="215"/>
  <c r="K74" i="215"/>
  <c r="K75" i="215"/>
  <c r="M75" i="215" l="1"/>
  <c r="M74" i="215"/>
  <c r="M73" i="215"/>
  <c r="B469" i="215"/>
  <c r="L465" i="215"/>
  <c r="D470" i="215"/>
  <c r="E469" i="215"/>
  <c r="C470" i="215"/>
  <c r="B470" i="215" s="1"/>
  <c r="L496" i="215"/>
  <c r="B437" i="215"/>
  <c r="D438" i="215"/>
  <c r="C438" i="215"/>
  <c r="B438" i="215" s="1"/>
  <c r="E437" i="215"/>
  <c r="L433" i="215"/>
  <c r="B405" i="215"/>
  <c r="D405" i="215"/>
  <c r="L335" i="215"/>
  <c r="B372" i="215"/>
  <c r="L268" i="215"/>
  <c r="L401" i="215"/>
  <c r="L368" i="215"/>
  <c r="E372" i="215"/>
  <c r="D373" i="215"/>
  <c r="C373" i="215"/>
  <c r="B373" i="215" s="1"/>
  <c r="E339" i="215"/>
  <c r="D340" i="215"/>
  <c r="C340" i="215"/>
  <c r="B340" i="215" s="1"/>
  <c r="B339" i="215"/>
  <c r="M339" i="215"/>
  <c r="D307" i="215"/>
  <c r="B306" i="215"/>
  <c r="H306" i="215"/>
  <c r="C307" i="215"/>
  <c r="B307" i="215" s="1"/>
  <c r="B272" i="215"/>
  <c r="E272" i="215"/>
  <c r="H272" i="215" s="1"/>
  <c r="D273" i="215"/>
  <c r="L302" i="215"/>
  <c r="C273" i="215"/>
  <c r="B273" i="215" s="1"/>
  <c r="D239" i="215"/>
  <c r="D240" i="215" s="1"/>
  <c r="D241" i="215" s="1"/>
  <c r="B238" i="215"/>
  <c r="H238" i="215"/>
  <c r="C239" i="215"/>
  <c r="B239" i="215" s="1"/>
  <c r="L234" i="215"/>
  <c r="C205" i="215"/>
  <c r="B205" i="215" s="1"/>
  <c r="B204" i="215"/>
  <c r="D205" i="215"/>
  <c r="H204" i="215"/>
  <c r="L166" i="215"/>
  <c r="L96" i="215"/>
  <c r="L200" i="215"/>
  <c r="D171" i="215"/>
  <c r="C171" i="215"/>
  <c r="B171" i="215" s="1"/>
  <c r="E170" i="215"/>
  <c r="B170" i="215"/>
  <c r="M170" i="215"/>
  <c r="E135" i="215"/>
  <c r="D136" i="215"/>
  <c r="C136" i="215"/>
  <c r="B136" i="215" s="1"/>
  <c r="B135" i="215"/>
  <c r="M135" i="215"/>
  <c r="L131" i="215"/>
  <c r="D100" i="215"/>
  <c r="D101" i="215" s="1"/>
  <c r="C102" i="215" s="1"/>
  <c r="B102" i="215" s="1"/>
  <c r="K959" i="203"/>
  <c r="M959" i="203" s="1"/>
  <c r="K958" i="203"/>
  <c r="M958" i="203" s="1"/>
  <c r="K957" i="203"/>
  <c r="M957" i="203" s="1"/>
  <c r="G957" i="203"/>
  <c r="C957" i="203"/>
  <c r="D957" i="203" s="1"/>
  <c r="C958" i="203" s="1"/>
  <c r="B958" i="203" s="1"/>
  <c r="K929" i="203"/>
  <c r="M929" i="203" s="1"/>
  <c r="K928" i="203"/>
  <c r="M928" i="203" s="1"/>
  <c r="K927" i="203"/>
  <c r="M927" i="203" s="1"/>
  <c r="G927" i="203"/>
  <c r="C927" i="203"/>
  <c r="D927" i="203" s="1"/>
  <c r="K899" i="203"/>
  <c r="M899" i="203" s="1"/>
  <c r="K898" i="203"/>
  <c r="M898" i="203" s="1"/>
  <c r="K897" i="203"/>
  <c r="M897" i="203" s="1"/>
  <c r="K896" i="203"/>
  <c r="M896" i="203" s="1"/>
  <c r="G896" i="203"/>
  <c r="C896" i="203"/>
  <c r="D896" i="203" s="1"/>
  <c r="D897" i="203" s="1"/>
  <c r="C898" i="203" s="1"/>
  <c r="B898" i="203" s="1"/>
  <c r="K868" i="203"/>
  <c r="M868" i="203" s="1"/>
  <c r="K867" i="203"/>
  <c r="M867" i="203" s="1"/>
  <c r="K866" i="203"/>
  <c r="M866" i="203" s="1"/>
  <c r="K865" i="203"/>
  <c r="M865" i="203" s="1"/>
  <c r="G865" i="203"/>
  <c r="C865" i="203"/>
  <c r="D865" i="203" s="1"/>
  <c r="K837" i="203"/>
  <c r="M837" i="203" s="1"/>
  <c r="K836" i="203"/>
  <c r="M836" i="203" s="1"/>
  <c r="K835" i="203"/>
  <c r="M835" i="203" s="1"/>
  <c r="K834" i="203"/>
  <c r="M834" i="203" s="1"/>
  <c r="G834" i="203"/>
  <c r="C834" i="203"/>
  <c r="D834" i="203" s="1"/>
  <c r="K806" i="203"/>
  <c r="M806" i="203" s="1"/>
  <c r="K805" i="203"/>
  <c r="M805" i="203" s="1"/>
  <c r="K804" i="203"/>
  <c r="M804" i="203" s="1"/>
  <c r="K803" i="203"/>
  <c r="M803" i="203" s="1"/>
  <c r="K802" i="203"/>
  <c r="M802" i="203" s="1"/>
  <c r="G802" i="203"/>
  <c r="C802" i="203"/>
  <c r="D802" i="203" s="1"/>
  <c r="K774" i="203"/>
  <c r="M774" i="203" s="1"/>
  <c r="K773" i="203"/>
  <c r="M773" i="203" s="1"/>
  <c r="K772" i="203"/>
  <c r="M772" i="203" s="1"/>
  <c r="K771" i="203"/>
  <c r="M771" i="203" s="1"/>
  <c r="K770" i="203"/>
  <c r="M770" i="203" s="1"/>
  <c r="G770" i="203"/>
  <c r="C770" i="203"/>
  <c r="D770" i="203" s="1"/>
  <c r="K742" i="203"/>
  <c r="M742" i="203" s="1"/>
  <c r="K741" i="203"/>
  <c r="M741" i="203" s="1"/>
  <c r="K740" i="203"/>
  <c r="M740" i="203" s="1"/>
  <c r="K739" i="203"/>
  <c r="M739" i="203" s="1"/>
  <c r="K738" i="203"/>
  <c r="M738" i="203" s="1"/>
  <c r="G738" i="203"/>
  <c r="C738" i="203"/>
  <c r="D738" i="203" s="1"/>
  <c r="K710" i="203"/>
  <c r="M710" i="203" s="1"/>
  <c r="K709" i="203"/>
  <c r="M709" i="203" s="1"/>
  <c r="K708" i="203"/>
  <c r="M708" i="203" s="1"/>
  <c r="K707" i="203"/>
  <c r="M707" i="203" s="1"/>
  <c r="K706" i="203"/>
  <c r="M706" i="203" s="1"/>
  <c r="G706" i="203"/>
  <c r="C706" i="203"/>
  <c r="D706" i="203" s="1"/>
  <c r="K678" i="203"/>
  <c r="M678" i="203" s="1"/>
  <c r="K677" i="203"/>
  <c r="M677" i="203" s="1"/>
  <c r="K676" i="203"/>
  <c r="M676" i="203" s="1"/>
  <c r="K675" i="203"/>
  <c r="M675" i="203" s="1"/>
  <c r="K674" i="203"/>
  <c r="M674" i="203" s="1"/>
  <c r="K673" i="203"/>
  <c r="M673" i="203" s="1"/>
  <c r="G673" i="203"/>
  <c r="C673" i="203"/>
  <c r="D673" i="203" s="1"/>
  <c r="K645" i="203"/>
  <c r="M645" i="203" s="1"/>
  <c r="K644" i="203"/>
  <c r="M644" i="203" s="1"/>
  <c r="K643" i="203"/>
  <c r="M643" i="203" s="1"/>
  <c r="K642" i="203"/>
  <c r="M642" i="203" s="1"/>
  <c r="K641" i="203"/>
  <c r="M641" i="203" s="1"/>
  <c r="K640" i="203"/>
  <c r="G640" i="203"/>
  <c r="C640" i="203"/>
  <c r="D640" i="203" s="1"/>
  <c r="K612" i="203"/>
  <c r="M612" i="203" s="1"/>
  <c r="K611" i="203"/>
  <c r="M611" i="203" s="1"/>
  <c r="K610" i="203"/>
  <c r="M610" i="203" s="1"/>
  <c r="K609" i="203"/>
  <c r="M609" i="203" s="1"/>
  <c r="K608" i="203"/>
  <c r="M608" i="203" s="1"/>
  <c r="K607" i="203"/>
  <c r="M607" i="203" s="1"/>
  <c r="G607" i="203"/>
  <c r="C607" i="203"/>
  <c r="D607" i="203" s="1"/>
  <c r="K579" i="203"/>
  <c r="M579" i="203" s="1"/>
  <c r="K578" i="203"/>
  <c r="M578" i="203" s="1"/>
  <c r="K577" i="203"/>
  <c r="M577" i="203" s="1"/>
  <c r="K576" i="203"/>
  <c r="M576" i="203" s="1"/>
  <c r="K575" i="203"/>
  <c r="M575" i="203" s="1"/>
  <c r="K574" i="203"/>
  <c r="M574" i="203" s="1"/>
  <c r="K573" i="203"/>
  <c r="G573" i="203"/>
  <c r="C573" i="203"/>
  <c r="D573" i="203" s="1"/>
  <c r="K545" i="203"/>
  <c r="M545" i="203" s="1"/>
  <c r="K544" i="203"/>
  <c r="M544" i="203" s="1"/>
  <c r="K543" i="203"/>
  <c r="M543" i="203" s="1"/>
  <c r="K542" i="203"/>
  <c r="M542" i="203" s="1"/>
  <c r="K541" i="203"/>
  <c r="M541" i="203" s="1"/>
  <c r="K540" i="203"/>
  <c r="M540" i="203" s="1"/>
  <c r="K539" i="203"/>
  <c r="G539" i="203"/>
  <c r="C539" i="203"/>
  <c r="D539" i="203" s="1"/>
  <c r="K511" i="203"/>
  <c r="M511" i="203" s="1"/>
  <c r="K510" i="203"/>
  <c r="M510" i="203" s="1"/>
  <c r="K509" i="203"/>
  <c r="M509" i="203" s="1"/>
  <c r="K508" i="203"/>
  <c r="M508" i="203" s="1"/>
  <c r="K507" i="203"/>
  <c r="M507" i="203" s="1"/>
  <c r="K506" i="203"/>
  <c r="M506" i="203" s="1"/>
  <c r="K505" i="203"/>
  <c r="M505" i="203" s="1"/>
  <c r="G505" i="203"/>
  <c r="C505" i="203"/>
  <c r="D505" i="203" s="1"/>
  <c r="K477" i="203"/>
  <c r="M477" i="203" s="1"/>
  <c r="K476" i="203"/>
  <c r="M476" i="203" s="1"/>
  <c r="K475" i="203"/>
  <c r="M475" i="203" s="1"/>
  <c r="K474" i="203"/>
  <c r="M474" i="203" s="1"/>
  <c r="K473" i="203"/>
  <c r="M473" i="203" s="1"/>
  <c r="K472" i="203"/>
  <c r="M472" i="203" s="1"/>
  <c r="K471" i="203"/>
  <c r="M471" i="203" s="1"/>
  <c r="K470" i="203"/>
  <c r="G470" i="203"/>
  <c r="C470" i="203"/>
  <c r="D470" i="203" s="1"/>
  <c r="K442" i="203"/>
  <c r="M442" i="203" s="1"/>
  <c r="K441" i="203"/>
  <c r="M441" i="203" s="1"/>
  <c r="K440" i="203"/>
  <c r="M440" i="203" s="1"/>
  <c r="K439" i="203"/>
  <c r="M439" i="203" s="1"/>
  <c r="K438" i="203"/>
  <c r="M438" i="203" s="1"/>
  <c r="K437" i="203"/>
  <c r="M437" i="203" s="1"/>
  <c r="K436" i="203"/>
  <c r="M436" i="203" s="1"/>
  <c r="K435" i="203"/>
  <c r="M435" i="203" s="1"/>
  <c r="G435" i="203"/>
  <c r="C435" i="203"/>
  <c r="D435" i="203" s="1"/>
  <c r="K407" i="203"/>
  <c r="M407" i="203" s="1"/>
  <c r="K406" i="203"/>
  <c r="M406" i="203" s="1"/>
  <c r="K405" i="203"/>
  <c r="M405" i="203" s="1"/>
  <c r="K404" i="203"/>
  <c r="M404" i="203" s="1"/>
  <c r="K403" i="203"/>
  <c r="M403" i="203" s="1"/>
  <c r="K402" i="203"/>
  <c r="M402" i="203" s="1"/>
  <c r="K401" i="203"/>
  <c r="M401" i="203" s="1"/>
  <c r="K400" i="203"/>
  <c r="M400" i="203" s="1"/>
  <c r="K399" i="203"/>
  <c r="M399" i="203" s="1"/>
  <c r="G399" i="203"/>
  <c r="C399" i="203"/>
  <c r="D399" i="203" s="1"/>
  <c r="K371" i="203"/>
  <c r="M371" i="203" s="1"/>
  <c r="K370" i="203"/>
  <c r="M370" i="203" s="1"/>
  <c r="K369" i="203"/>
  <c r="M369" i="203" s="1"/>
  <c r="K368" i="203"/>
  <c r="M368" i="203" s="1"/>
  <c r="K367" i="203"/>
  <c r="M367" i="203" s="1"/>
  <c r="K366" i="203"/>
  <c r="M366" i="203" s="1"/>
  <c r="K365" i="203"/>
  <c r="M365" i="203" s="1"/>
  <c r="K364" i="203"/>
  <c r="M364" i="203" s="1"/>
  <c r="K363" i="203"/>
  <c r="M363" i="203" s="1"/>
  <c r="G363" i="203"/>
  <c r="C363" i="203"/>
  <c r="D363" i="203" s="1"/>
  <c r="K335" i="203"/>
  <c r="M335" i="203" s="1"/>
  <c r="K334" i="203"/>
  <c r="M334" i="203" s="1"/>
  <c r="K333" i="203"/>
  <c r="M333" i="203" s="1"/>
  <c r="K332" i="203"/>
  <c r="M332" i="203" s="1"/>
  <c r="K331" i="203"/>
  <c r="M331" i="203" s="1"/>
  <c r="K330" i="203"/>
  <c r="M330" i="203" s="1"/>
  <c r="K329" i="203"/>
  <c r="M329" i="203" s="1"/>
  <c r="K328" i="203"/>
  <c r="M328" i="203" s="1"/>
  <c r="K327" i="203"/>
  <c r="M327" i="203" s="1"/>
  <c r="G327" i="203"/>
  <c r="C327" i="203"/>
  <c r="D327" i="203" s="1"/>
  <c r="K299" i="203"/>
  <c r="M299" i="203" s="1"/>
  <c r="K298" i="203"/>
  <c r="M298" i="203" s="1"/>
  <c r="K297" i="203"/>
  <c r="M297" i="203" s="1"/>
  <c r="K296" i="203"/>
  <c r="M296" i="203" s="1"/>
  <c r="K295" i="203"/>
  <c r="M295" i="203" s="1"/>
  <c r="K294" i="203"/>
  <c r="M294" i="203" s="1"/>
  <c r="K293" i="203"/>
  <c r="M293" i="203" s="1"/>
  <c r="K292" i="203"/>
  <c r="M292" i="203" s="1"/>
  <c r="K291" i="203"/>
  <c r="G291" i="203"/>
  <c r="C291" i="203"/>
  <c r="D291" i="203" s="1"/>
  <c r="K263" i="203"/>
  <c r="M263" i="203" s="1"/>
  <c r="K262" i="203"/>
  <c r="M262" i="203" s="1"/>
  <c r="K261" i="203"/>
  <c r="M261" i="203" s="1"/>
  <c r="K260" i="203"/>
  <c r="M260" i="203" s="1"/>
  <c r="K259" i="203"/>
  <c r="M259" i="203" s="1"/>
  <c r="K258" i="203"/>
  <c r="M258" i="203" s="1"/>
  <c r="K257" i="203"/>
  <c r="M257" i="203" s="1"/>
  <c r="K256" i="203"/>
  <c r="M256" i="203" s="1"/>
  <c r="K255" i="203"/>
  <c r="M255" i="203" s="1"/>
  <c r="K254" i="203"/>
  <c r="G254" i="203"/>
  <c r="C254" i="203"/>
  <c r="D254" i="203" s="1"/>
  <c r="K226" i="203"/>
  <c r="M226" i="203" s="1"/>
  <c r="K225" i="203"/>
  <c r="M225" i="203" s="1"/>
  <c r="K224" i="203"/>
  <c r="M224" i="203" s="1"/>
  <c r="K223" i="203"/>
  <c r="M223" i="203" s="1"/>
  <c r="K222" i="203"/>
  <c r="M222" i="203" s="1"/>
  <c r="K221" i="203"/>
  <c r="M221" i="203" s="1"/>
  <c r="K220" i="203"/>
  <c r="M220" i="203" s="1"/>
  <c r="K219" i="203"/>
  <c r="M219" i="203" s="1"/>
  <c r="K218" i="203"/>
  <c r="M218" i="203" s="1"/>
  <c r="K217" i="203"/>
  <c r="G217" i="203"/>
  <c r="C217" i="203"/>
  <c r="D217" i="203" s="1"/>
  <c r="K188" i="203"/>
  <c r="M188" i="203" s="1"/>
  <c r="K187" i="203"/>
  <c r="M187" i="203" s="1"/>
  <c r="K186" i="203"/>
  <c r="M186" i="203" s="1"/>
  <c r="K185" i="203"/>
  <c r="M185" i="203" s="1"/>
  <c r="K184" i="203"/>
  <c r="M184" i="203" s="1"/>
  <c r="K183" i="203"/>
  <c r="M183" i="203" s="1"/>
  <c r="K182" i="203"/>
  <c r="M182" i="203" s="1"/>
  <c r="K181" i="203"/>
  <c r="M181" i="203" s="1"/>
  <c r="K180" i="203"/>
  <c r="M180" i="203" s="1"/>
  <c r="K179" i="203"/>
  <c r="M179" i="203" s="1"/>
  <c r="G179" i="203"/>
  <c r="C179" i="203"/>
  <c r="D179" i="203" s="1"/>
  <c r="K151" i="203"/>
  <c r="M151" i="203" s="1"/>
  <c r="K150" i="203"/>
  <c r="M150" i="203" s="1"/>
  <c r="K149" i="203"/>
  <c r="M149" i="203" s="1"/>
  <c r="K148" i="203"/>
  <c r="M148" i="203" s="1"/>
  <c r="K147" i="203"/>
  <c r="M147" i="203" s="1"/>
  <c r="K146" i="203"/>
  <c r="M146" i="203" s="1"/>
  <c r="K145" i="203"/>
  <c r="M145" i="203" s="1"/>
  <c r="K144" i="203"/>
  <c r="M144" i="203" s="1"/>
  <c r="K143" i="203"/>
  <c r="M143" i="203" s="1"/>
  <c r="K142" i="203"/>
  <c r="M142" i="203" s="1"/>
  <c r="K141" i="203"/>
  <c r="G141" i="203"/>
  <c r="C141" i="203"/>
  <c r="D141" i="203" s="1"/>
  <c r="K113" i="203"/>
  <c r="M113" i="203" s="1"/>
  <c r="K112" i="203"/>
  <c r="M112" i="203" s="1"/>
  <c r="K111" i="203"/>
  <c r="M111" i="203" s="1"/>
  <c r="K110" i="203"/>
  <c r="M110" i="203" s="1"/>
  <c r="K109" i="203"/>
  <c r="M109" i="203" s="1"/>
  <c r="K108" i="203"/>
  <c r="M108" i="203" s="1"/>
  <c r="K107" i="203"/>
  <c r="M107" i="203" s="1"/>
  <c r="K106" i="203"/>
  <c r="M106" i="203" s="1"/>
  <c r="K105" i="203"/>
  <c r="M105" i="203" s="1"/>
  <c r="K104" i="203"/>
  <c r="M104" i="203" s="1"/>
  <c r="K103" i="203"/>
  <c r="G103" i="203"/>
  <c r="C103" i="203"/>
  <c r="D103" i="203" s="1"/>
  <c r="K75" i="203"/>
  <c r="M75" i="203" s="1"/>
  <c r="K74" i="203"/>
  <c r="M74" i="203" s="1"/>
  <c r="K73" i="203"/>
  <c r="M73" i="203" s="1"/>
  <c r="K72" i="203"/>
  <c r="M72" i="203" s="1"/>
  <c r="K71" i="203"/>
  <c r="M71" i="203" s="1"/>
  <c r="K70" i="203"/>
  <c r="M70" i="203" s="1"/>
  <c r="K69" i="203"/>
  <c r="M69" i="203" s="1"/>
  <c r="K68" i="203"/>
  <c r="M68" i="203" s="1"/>
  <c r="K67" i="203"/>
  <c r="M67" i="203" s="1"/>
  <c r="K66" i="203"/>
  <c r="M66" i="203" s="1"/>
  <c r="K65" i="203"/>
  <c r="G65" i="203"/>
  <c r="C65" i="203"/>
  <c r="E31" i="203"/>
  <c r="I30" i="203"/>
  <c r="Q36" i="203" s="1"/>
  <c r="R36" i="203" s="1"/>
  <c r="E30" i="203"/>
  <c r="D29" i="203"/>
  <c r="D32" i="203" s="1"/>
  <c r="C29" i="203"/>
  <c r="E28" i="203"/>
  <c r="E27" i="203"/>
  <c r="E26" i="203"/>
  <c r="E25" i="203"/>
  <c r="E24" i="203"/>
  <c r="E23" i="203"/>
  <c r="E22" i="203"/>
  <c r="E21" i="203"/>
  <c r="E20" i="203"/>
  <c r="E19" i="203"/>
  <c r="E18" i="203"/>
  <c r="E17" i="203"/>
  <c r="E16" i="203"/>
  <c r="E15" i="203"/>
  <c r="E14" i="203"/>
  <c r="E13" i="203"/>
  <c r="E12" i="203"/>
  <c r="E11" i="203"/>
  <c r="E10" i="203"/>
  <c r="E9" i="203"/>
  <c r="E8" i="203"/>
  <c r="E7" i="203"/>
  <c r="E6" i="203"/>
  <c r="E5" i="203"/>
  <c r="E4" i="203"/>
  <c r="E3" i="203"/>
  <c r="E2" i="203"/>
  <c r="L275" i="162"/>
  <c r="L274" i="162"/>
  <c r="L273" i="162"/>
  <c r="L272" i="162"/>
  <c r="L271" i="162"/>
  <c r="L270" i="162"/>
  <c r="L269" i="162"/>
  <c r="L268" i="162"/>
  <c r="L267" i="162"/>
  <c r="L266" i="162"/>
  <c r="L265" i="162"/>
  <c r="L264" i="162"/>
  <c r="L263" i="162"/>
  <c r="L262" i="162"/>
  <c r="L261" i="162"/>
  <c r="L260" i="162"/>
  <c r="L279" i="162" s="1"/>
  <c r="G235" i="162"/>
  <c r="D235" i="162"/>
  <c r="C235" i="162"/>
  <c r="B235" i="162" s="1"/>
  <c r="L227" i="162"/>
  <c r="L226" i="162"/>
  <c r="L225" i="162"/>
  <c r="L224" i="162"/>
  <c r="L223" i="162"/>
  <c r="L222" i="162"/>
  <c r="L221" i="162"/>
  <c r="L220" i="162"/>
  <c r="L219" i="162"/>
  <c r="L218" i="162"/>
  <c r="L217" i="162"/>
  <c r="L216" i="162"/>
  <c r="L215" i="162"/>
  <c r="L214" i="162"/>
  <c r="L213" i="162"/>
  <c r="L212" i="162"/>
  <c r="G186" i="162"/>
  <c r="C186" i="162"/>
  <c r="D186" i="162" s="1"/>
  <c r="C187" i="162" s="1"/>
  <c r="B186" i="162"/>
  <c r="L178" i="162"/>
  <c r="L177" i="162"/>
  <c r="L176" i="162"/>
  <c r="L175" i="162"/>
  <c r="L174" i="162"/>
  <c r="L173" i="162"/>
  <c r="L172" i="162"/>
  <c r="L171" i="162"/>
  <c r="L170" i="162"/>
  <c r="L169" i="162"/>
  <c r="L168" i="162"/>
  <c r="L167" i="162"/>
  <c r="L166" i="162"/>
  <c r="L165" i="162"/>
  <c r="L164" i="162"/>
  <c r="L163" i="162"/>
  <c r="L162" i="162"/>
  <c r="G136" i="162"/>
  <c r="C136" i="162"/>
  <c r="L127" i="162"/>
  <c r="L126" i="162"/>
  <c r="L125" i="162"/>
  <c r="L124" i="162"/>
  <c r="L123" i="162"/>
  <c r="L122" i="162"/>
  <c r="L121" i="162"/>
  <c r="L120" i="162"/>
  <c r="L119" i="162"/>
  <c r="L118" i="162"/>
  <c r="L117" i="162"/>
  <c r="L116" i="162"/>
  <c r="L115" i="162"/>
  <c r="L114" i="162"/>
  <c r="L113" i="162"/>
  <c r="L112" i="162"/>
  <c r="L111" i="162"/>
  <c r="T41" i="162" s="1"/>
  <c r="G84" i="162"/>
  <c r="C84" i="162"/>
  <c r="D84" i="162" s="1"/>
  <c r="L76" i="162"/>
  <c r="L75" i="162"/>
  <c r="L74" i="162"/>
  <c r="L73" i="162"/>
  <c r="L72" i="162"/>
  <c r="L71" i="162"/>
  <c r="L70" i="162"/>
  <c r="L69" i="162"/>
  <c r="L68" i="162"/>
  <c r="L67" i="162"/>
  <c r="L66" i="162"/>
  <c r="L65" i="162"/>
  <c r="L64" i="162"/>
  <c r="L63" i="162"/>
  <c r="L62" i="162"/>
  <c r="L61" i="162"/>
  <c r="L60" i="162"/>
  <c r="G35" i="162"/>
  <c r="C35" i="162"/>
  <c r="D35" i="162" s="1"/>
  <c r="M31" i="162"/>
  <c r="L31" i="162"/>
  <c r="M30" i="162"/>
  <c r="L30" i="162"/>
  <c r="M29" i="162"/>
  <c r="L29" i="162"/>
  <c r="C29" i="162"/>
  <c r="J28" i="162"/>
  <c r="F28" i="162"/>
  <c r="F27" i="162"/>
  <c r="F26" i="162"/>
  <c r="E26" i="162"/>
  <c r="D26" i="162"/>
  <c r="C26" i="162"/>
  <c r="E22" i="162"/>
  <c r="E29" i="162" s="1"/>
  <c r="D22" i="162"/>
  <c r="D29" i="162" s="1"/>
  <c r="F21" i="162"/>
  <c r="F20" i="162"/>
  <c r="F19" i="162"/>
  <c r="F18" i="162"/>
  <c r="F17" i="162"/>
  <c r="F16" i="162"/>
  <c r="F15" i="162"/>
  <c r="F14" i="162"/>
  <c r="F13" i="162"/>
  <c r="F12" i="162"/>
  <c r="F11" i="162"/>
  <c r="F10" i="162"/>
  <c r="F9" i="162"/>
  <c r="F8" i="162"/>
  <c r="F7" i="162"/>
  <c r="F6" i="162"/>
  <c r="F5" i="162"/>
  <c r="F4" i="162"/>
  <c r="F3" i="162"/>
  <c r="F2" i="162"/>
  <c r="K71" i="215"/>
  <c r="M71" i="215" s="1"/>
  <c r="K70" i="215"/>
  <c r="M70" i="215" s="1"/>
  <c r="K69" i="215"/>
  <c r="M69" i="215" s="1"/>
  <c r="K68" i="215"/>
  <c r="M68" i="215" s="1"/>
  <c r="K67" i="215"/>
  <c r="M67" i="215" s="1"/>
  <c r="K66" i="215"/>
  <c r="M66" i="215" s="1"/>
  <c r="K65" i="215"/>
  <c r="M65" i="215" s="1"/>
  <c r="K64" i="215"/>
  <c r="M64" i="215" s="1"/>
  <c r="D64" i="215"/>
  <c r="L45" i="215"/>
  <c r="K37" i="215"/>
  <c r="C37" i="215"/>
  <c r="D37" i="215" s="1"/>
  <c r="D30" i="215"/>
  <c r="L51" i="215"/>
  <c r="E29" i="215"/>
  <c r="E28" i="215"/>
  <c r="E27" i="215"/>
  <c r="E26" i="215"/>
  <c r="E25" i="215"/>
  <c r="E24" i="215"/>
  <c r="E23" i="215"/>
  <c r="E22" i="215"/>
  <c r="E21" i="215"/>
  <c r="E20" i="215"/>
  <c r="E19" i="215"/>
  <c r="E18" i="215"/>
  <c r="E17" i="215"/>
  <c r="E16" i="215"/>
  <c r="E14" i="215"/>
  <c r="E13" i="215"/>
  <c r="E12" i="215"/>
  <c r="E11" i="215"/>
  <c r="E10" i="215"/>
  <c r="E9" i="215"/>
  <c r="E8" i="215"/>
  <c r="E7" i="215"/>
  <c r="E6" i="215"/>
  <c r="E5" i="215"/>
  <c r="E4" i="215"/>
  <c r="E3" i="215"/>
  <c r="L102" i="213"/>
  <c r="L101" i="213"/>
  <c r="L100" i="213"/>
  <c r="L98" i="213"/>
  <c r="L94" i="213"/>
  <c r="L93" i="213"/>
  <c r="L92" i="213"/>
  <c r="L90" i="213"/>
  <c r="L86" i="213"/>
  <c r="K78" i="213"/>
  <c r="K77" i="213"/>
  <c r="G77" i="213"/>
  <c r="L104" i="213" s="1"/>
  <c r="D77" i="213"/>
  <c r="E77" i="213" s="1"/>
  <c r="H77" i="213" s="1"/>
  <c r="C77" i="213"/>
  <c r="B77" i="213"/>
  <c r="L53" i="213"/>
  <c r="K42" i="213"/>
  <c r="K41" i="213"/>
  <c r="G41" i="213"/>
  <c r="C41" i="213"/>
  <c r="D41" i="213" s="1"/>
  <c r="E41" i="213" s="1"/>
  <c r="B41" i="213"/>
  <c r="H35" i="213"/>
  <c r="I32" i="213"/>
  <c r="I31" i="213"/>
  <c r="I30" i="213"/>
  <c r="I29" i="213"/>
  <c r="I28" i="213"/>
  <c r="I27" i="213"/>
  <c r="I26" i="213"/>
  <c r="I25" i="213"/>
  <c r="I24" i="213"/>
  <c r="I23" i="213"/>
  <c r="L22" i="213"/>
  <c r="I22" i="213"/>
  <c r="I21" i="213"/>
  <c r="I20" i="213"/>
  <c r="I19" i="213"/>
  <c r="L18" i="213"/>
  <c r="I18" i="213"/>
  <c r="I17" i="213"/>
  <c r="I16" i="213"/>
  <c r="I15" i="213"/>
  <c r="I14" i="213"/>
  <c r="I13" i="213"/>
  <c r="K12" i="213"/>
  <c r="K11" i="213"/>
  <c r="C11" i="213"/>
  <c r="E7" i="213"/>
  <c r="C7" i="213"/>
  <c r="G11" i="213" s="1"/>
  <c r="N11" i="213" s="1"/>
  <c r="O11" i="213" s="1"/>
  <c r="G12" i="213" s="1"/>
  <c r="N12" i="213" s="1"/>
  <c r="O12" i="213" s="1"/>
  <c r="G13" i="213" s="1"/>
  <c r="F6" i="213"/>
  <c r="F5" i="213"/>
  <c r="E4" i="213"/>
  <c r="D4" i="213"/>
  <c r="D7" i="213" s="1"/>
  <c r="C4" i="213"/>
  <c r="F3" i="213"/>
  <c r="F2" i="213"/>
  <c r="F4" i="213" s="1"/>
  <c r="F7" i="213" s="1"/>
  <c r="L1132" i="211"/>
  <c r="L1131" i="211"/>
  <c r="E1131" i="211"/>
  <c r="D1131" i="211"/>
  <c r="C1131" i="211"/>
  <c r="B1131" i="211"/>
  <c r="L1130" i="211"/>
  <c r="E1130" i="211"/>
  <c r="D1130" i="211"/>
  <c r="C1130" i="211"/>
  <c r="B1130" i="211"/>
  <c r="L1129" i="211"/>
  <c r="E1129" i="211"/>
  <c r="D1129" i="211"/>
  <c r="C1129" i="211"/>
  <c r="B1129" i="211"/>
  <c r="L1128" i="211"/>
  <c r="E1128" i="211"/>
  <c r="D1128" i="211"/>
  <c r="C1128" i="211"/>
  <c r="B1128" i="211"/>
  <c r="L1127" i="211"/>
  <c r="E1127" i="211"/>
  <c r="D1127" i="211"/>
  <c r="C1127" i="211"/>
  <c r="B1127" i="211"/>
  <c r="L1126" i="211"/>
  <c r="E1126" i="211"/>
  <c r="D1126" i="211"/>
  <c r="C1126" i="211"/>
  <c r="B1126" i="211"/>
  <c r="L1125" i="211"/>
  <c r="E1125" i="211"/>
  <c r="D1125" i="211"/>
  <c r="C1125" i="211"/>
  <c r="B1125" i="211"/>
  <c r="L1124" i="211"/>
  <c r="E1124" i="211"/>
  <c r="D1124" i="211"/>
  <c r="C1124" i="211"/>
  <c r="B1124" i="211"/>
  <c r="L1123" i="211"/>
  <c r="E1123" i="211"/>
  <c r="D1123" i="211"/>
  <c r="C1123" i="211"/>
  <c r="B1123" i="211"/>
  <c r="L1122" i="211"/>
  <c r="E1122" i="211"/>
  <c r="D1122" i="211"/>
  <c r="C1122" i="211"/>
  <c r="B1122" i="211"/>
  <c r="L1121" i="211"/>
  <c r="E1121" i="211"/>
  <c r="D1121" i="211"/>
  <c r="C1121" i="211"/>
  <c r="B1121" i="211"/>
  <c r="L1120" i="211"/>
  <c r="E1120" i="211"/>
  <c r="D1120" i="211"/>
  <c r="C1120" i="211"/>
  <c r="B1120" i="211"/>
  <c r="L1119" i="211"/>
  <c r="E1119" i="211"/>
  <c r="D1119" i="211"/>
  <c r="C1119" i="211"/>
  <c r="B1119" i="211"/>
  <c r="L1118" i="211"/>
  <c r="E1118" i="211"/>
  <c r="D1118" i="211"/>
  <c r="C1118" i="211"/>
  <c r="B1118" i="211"/>
  <c r="L1117" i="211"/>
  <c r="E1117" i="211"/>
  <c r="D1117" i="211"/>
  <c r="C1117" i="211"/>
  <c r="B1117" i="211"/>
  <c r="L1116" i="211"/>
  <c r="E1116" i="211"/>
  <c r="D1116" i="211"/>
  <c r="C1116" i="211"/>
  <c r="B1116" i="211"/>
  <c r="L1115" i="211"/>
  <c r="E1115" i="211"/>
  <c r="D1115" i="211"/>
  <c r="C1115" i="211"/>
  <c r="B1115" i="211"/>
  <c r="L1114" i="211"/>
  <c r="E1114" i="211"/>
  <c r="D1114" i="211"/>
  <c r="C1114" i="211"/>
  <c r="B1114" i="211"/>
  <c r="L1113" i="211"/>
  <c r="E1113" i="211"/>
  <c r="D1113" i="211"/>
  <c r="C1113" i="211"/>
  <c r="B1113" i="211"/>
  <c r="L1112" i="211"/>
  <c r="E1112" i="211"/>
  <c r="D1112" i="211"/>
  <c r="C1112" i="211"/>
  <c r="B1112" i="211"/>
  <c r="M1111" i="211"/>
  <c r="K1111" i="211"/>
  <c r="E1111" i="211"/>
  <c r="D1111" i="211"/>
  <c r="C1111" i="211"/>
  <c r="B1111" i="211"/>
  <c r="M1110" i="211"/>
  <c r="K1110" i="211"/>
  <c r="E1110" i="211"/>
  <c r="D1110" i="211"/>
  <c r="C1110" i="211"/>
  <c r="B1110" i="211"/>
  <c r="M1109" i="211"/>
  <c r="K1109" i="211"/>
  <c r="E1109" i="211"/>
  <c r="D1109" i="211"/>
  <c r="C1109" i="211"/>
  <c r="B1109" i="211"/>
  <c r="M1108" i="211"/>
  <c r="K1108" i="211"/>
  <c r="E1108" i="211"/>
  <c r="D1108" i="211"/>
  <c r="C1108" i="211"/>
  <c r="B1108" i="211"/>
  <c r="M1107" i="211"/>
  <c r="K1107" i="211"/>
  <c r="E1107" i="211"/>
  <c r="D1107" i="211"/>
  <c r="C1107" i="211"/>
  <c r="B1107" i="211"/>
  <c r="M1106" i="211"/>
  <c r="K1106" i="211"/>
  <c r="E1106" i="211"/>
  <c r="D1106" i="211"/>
  <c r="C1106" i="211"/>
  <c r="B1106" i="211"/>
  <c r="M1105" i="211"/>
  <c r="K1105" i="211"/>
  <c r="E1105" i="211"/>
  <c r="D1105" i="211"/>
  <c r="C1105" i="211"/>
  <c r="B1105" i="211"/>
  <c r="M1104" i="211"/>
  <c r="K1104" i="211"/>
  <c r="E1104" i="211"/>
  <c r="D1104" i="211"/>
  <c r="C1104" i="211"/>
  <c r="B1104" i="211"/>
  <c r="M1103" i="211"/>
  <c r="K1103" i="211"/>
  <c r="E1103" i="211"/>
  <c r="D1103" i="211"/>
  <c r="C1103" i="211"/>
  <c r="B1103" i="211"/>
  <c r="M1102" i="211"/>
  <c r="K1102" i="211"/>
  <c r="E1102" i="211"/>
  <c r="D1102" i="211"/>
  <c r="C1102" i="211"/>
  <c r="B1102" i="211"/>
  <c r="M1101" i="211"/>
  <c r="K1101" i="211"/>
  <c r="E1101" i="211"/>
  <c r="D1101" i="211"/>
  <c r="C1101" i="211"/>
  <c r="B1101" i="211"/>
  <c r="M1100" i="211"/>
  <c r="K1100" i="211"/>
  <c r="E1100" i="211"/>
  <c r="D1100" i="211"/>
  <c r="C1100" i="211"/>
  <c r="B1100" i="211"/>
  <c r="M1099" i="211"/>
  <c r="K1099" i="211"/>
  <c r="E1099" i="211"/>
  <c r="D1099" i="211"/>
  <c r="C1099" i="211"/>
  <c r="B1099" i="211"/>
  <c r="M1098" i="211"/>
  <c r="K1098" i="211"/>
  <c r="E1098" i="211"/>
  <c r="D1098" i="211"/>
  <c r="C1098" i="211"/>
  <c r="B1098" i="211"/>
  <c r="M1097" i="211"/>
  <c r="K1097" i="211"/>
  <c r="E1097" i="211"/>
  <c r="D1097" i="211"/>
  <c r="C1097" i="211"/>
  <c r="B1097" i="211"/>
  <c r="M1096" i="211"/>
  <c r="K1096" i="211"/>
  <c r="G1096" i="211"/>
  <c r="H1096" i="211"/>
  <c r="N1096" i="211" s="1"/>
  <c r="E1096" i="211"/>
  <c r="D1096" i="211"/>
  <c r="C1096" i="211"/>
  <c r="L1093" i="211"/>
  <c r="L1092" i="211"/>
  <c r="E1092" i="211"/>
  <c r="D1092" i="211"/>
  <c r="C1092" i="211"/>
  <c r="B1092" i="211"/>
  <c r="L1091" i="211"/>
  <c r="E1091" i="211"/>
  <c r="D1091" i="211"/>
  <c r="C1091" i="211"/>
  <c r="B1091" i="211"/>
  <c r="L1090" i="211"/>
  <c r="E1090" i="211"/>
  <c r="D1090" i="211"/>
  <c r="C1090" i="211"/>
  <c r="B1090" i="211"/>
  <c r="L1089" i="211"/>
  <c r="E1089" i="211"/>
  <c r="D1089" i="211"/>
  <c r="C1089" i="211"/>
  <c r="B1089" i="211"/>
  <c r="L1088" i="211"/>
  <c r="E1088" i="211"/>
  <c r="D1088" i="211"/>
  <c r="C1088" i="211"/>
  <c r="B1088" i="211"/>
  <c r="L1087" i="211"/>
  <c r="E1087" i="211"/>
  <c r="D1087" i="211"/>
  <c r="C1087" i="211"/>
  <c r="B1087" i="211"/>
  <c r="L1086" i="211"/>
  <c r="E1086" i="211"/>
  <c r="D1086" i="211"/>
  <c r="C1086" i="211"/>
  <c r="B1086" i="211"/>
  <c r="L1085" i="211"/>
  <c r="E1085" i="211"/>
  <c r="D1085" i="211"/>
  <c r="C1085" i="211"/>
  <c r="B1085" i="211"/>
  <c r="L1084" i="211"/>
  <c r="E1084" i="211"/>
  <c r="D1084" i="211"/>
  <c r="C1084" i="211"/>
  <c r="B1084" i="211"/>
  <c r="L1083" i="211"/>
  <c r="E1083" i="211"/>
  <c r="D1083" i="211"/>
  <c r="C1083" i="211"/>
  <c r="B1083" i="211"/>
  <c r="L1082" i="211"/>
  <c r="E1082" i="211"/>
  <c r="D1082" i="211"/>
  <c r="C1082" i="211"/>
  <c r="B1082" i="211"/>
  <c r="L1081" i="211"/>
  <c r="E1081" i="211"/>
  <c r="D1081" i="211"/>
  <c r="C1081" i="211"/>
  <c r="B1081" i="211"/>
  <c r="L1080" i="211"/>
  <c r="E1080" i="211"/>
  <c r="D1080" i="211"/>
  <c r="C1080" i="211"/>
  <c r="B1080" i="211"/>
  <c r="L1079" i="211"/>
  <c r="E1079" i="211"/>
  <c r="D1079" i="211"/>
  <c r="C1079" i="211"/>
  <c r="B1079" i="211"/>
  <c r="L1078" i="211"/>
  <c r="E1078" i="211"/>
  <c r="D1078" i="211"/>
  <c r="C1078" i="211"/>
  <c r="B1078" i="211"/>
  <c r="L1077" i="211"/>
  <c r="E1077" i="211"/>
  <c r="D1077" i="211"/>
  <c r="C1077" i="211"/>
  <c r="B1077" i="211"/>
  <c r="L1076" i="211"/>
  <c r="E1076" i="211"/>
  <c r="D1076" i="211"/>
  <c r="C1076" i="211"/>
  <c r="B1076" i="211"/>
  <c r="L1075" i="211"/>
  <c r="E1075" i="211"/>
  <c r="D1075" i="211"/>
  <c r="C1075" i="211"/>
  <c r="B1075" i="211"/>
  <c r="L1074" i="211"/>
  <c r="E1074" i="211"/>
  <c r="D1074" i="211"/>
  <c r="C1074" i="211"/>
  <c r="B1074" i="211"/>
  <c r="L1073" i="211"/>
  <c r="E1073" i="211"/>
  <c r="D1073" i="211"/>
  <c r="C1073" i="211"/>
  <c r="B1073" i="211"/>
  <c r="M1072" i="211"/>
  <c r="K1072" i="211"/>
  <c r="E1072" i="211"/>
  <c r="D1072" i="211"/>
  <c r="C1072" i="211"/>
  <c r="B1072" i="211"/>
  <c r="M1071" i="211"/>
  <c r="K1071" i="211"/>
  <c r="E1071" i="211"/>
  <c r="D1071" i="211"/>
  <c r="C1071" i="211"/>
  <c r="B1071" i="211"/>
  <c r="M1070" i="211"/>
  <c r="K1070" i="211"/>
  <c r="E1070" i="211"/>
  <c r="D1070" i="211"/>
  <c r="C1070" i="211"/>
  <c r="B1070" i="211"/>
  <c r="M1069" i="211"/>
  <c r="K1069" i="211"/>
  <c r="E1069" i="211"/>
  <c r="D1069" i="211"/>
  <c r="C1069" i="211"/>
  <c r="B1069" i="211"/>
  <c r="M1068" i="211"/>
  <c r="K1068" i="211"/>
  <c r="E1068" i="211"/>
  <c r="D1068" i="211"/>
  <c r="C1068" i="211"/>
  <c r="B1068" i="211"/>
  <c r="M1067" i="211"/>
  <c r="K1067" i="211"/>
  <c r="E1067" i="211"/>
  <c r="D1067" i="211"/>
  <c r="C1067" i="211"/>
  <c r="B1067" i="211"/>
  <c r="M1066" i="211"/>
  <c r="K1066" i="211"/>
  <c r="E1066" i="211"/>
  <c r="D1066" i="211"/>
  <c r="C1066" i="211"/>
  <c r="B1066" i="211"/>
  <c r="M1065" i="211"/>
  <c r="K1065" i="211"/>
  <c r="E1065" i="211"/>
  <c r="D1065" i="211"/>
  <c r="C1065" i="211"/>
  <c r="B1065" i="211"/>
  <c r="M1064" i="211"/>
  <c r="K1064" i="211"/>
  <c r="E1064" i="211"/>
  <c r="D1064" i="211"/>
  <c r="C1064" i="211"/>
  <c r="B1064" i="211"/>
  <c r="M1063" i="211"/>
  <c r="K1063" i="211"/>
  <c r="E1063" i="211"/>
  <c r="D1063" i="211"/>
  <c r="C1063" i="211"/>
  <c r="B1063" i="211"/>
  <c r="M1062" i="211"/>
  <c r="K1062" i="211"/>
  <c r="E1062" i="211"/>
  <c r="D1062" i="211"/>
  <c r="C1062" i="211"/>
  <c r="B1062" i="211"/>
  <c r="M1061" i="211"/>
  <c r="K1061" i="211"/>
  <c r="E1061" i="211"/>
  <c r="D1061" i="211"/>
  <c r="C1061" i="211"/>
  <c r="B1061" i="211"/>
  <c r="M1060" i="211"/>
  <c r="K1060" i="211"/>
  <c r="E1060" i="211"/>
  <c r="D1060" i="211"/>
  <c r="C1060" i="211"/>
  <c r="B1060" i="211"/>
  <c r="M1059" i="211"/>
  <c r="K1059" i="211"/>
  <c r="E1059" i="211"/>
  <c r="D1059" i="211"/>
  <c r="C1059" i="211"/>
  <c r="B1059" i="211"/>
  <c r="M1058" i="211"/>
  <c r="K1058" i="211"/>
  <c r="E1058" i="211"/>
  <c r="D1058" i="211"/>
  <c r="C1058" i="211"/>
  <c r="B1058" i="211"/>
  <c r="M1057" i="211"/>
  <c r="K1057" i="211"/>
  <c r="G1057" i="211"/>
  <c r="H1057" i="211"/>
  <c r="O1057" i="211" s="1"/>
  <c r="E1057" i="211"/>
  <c r="D1057" i="211"/>
  <c r="C1057" i="211"/>
  <c r="L1054" i="211"/>
  <c r="L1053" i="211"/>
  <c r="E1053" i="211"/>
  <c r="D1053" i="211"/>
  <c r="C1053" i="211"/>
  <c r="B1053" i="211"/>
  <c r="L1052" i="211"/>
  <c r="E1052" i="211"/>
  <c r="D1052" i="211"/>
  <c r="C1052" i="211"/>
  <c r="B1052" i="211"/>
  <c r="L1051" i="211"/>
  <c r="E1051" i="211"/>
  <c r="D1051" i="211"/>
  <c r="C1051" i="211"/>
  <c r="B1051" i="211"/>
  <c r="L1050" i="211"/>
  <c r="E1050" i="211"/>
  <c r="D1050" i="211"/>
  <c r="C1050" i="211"/>
  <c r="B1050" i="211"/>
  <c r="L1049" i="211"/>
  <c r="E1049" i="211"/>
  <c r="D1049" i="211"/>
  <c r="C1049" i="211"/>
  <c r="B1049" i="211"/>
  <c r="L1048" i="211"/>
  <c r="E1048" i="211"/>
  <c r="D1048" i="211"/>
  <c r="C1048" i="211"/>
  <c r="B1048" i="211"/>
  <c r="L1047" i="211"/>
  <c r="E1047" i="211"/>
  <c r="D1047" i="211"/>
  <c r="C1047" i="211"/>
  <c r="B1047" i="211"/>
  <c r="L1046" i="211"/>
  <c r="E1046" i="211"/>
  <c r="D1046" i="211"/>
  <c r="C1046" i="211"/>
  <c r="B1046" i="211"/>
  <c r="L1045" i="211"/>
  <c r="E1045" i="211"/>
  <c r="D1045" i="211"/>
  <c r="C1045" i="211"/>
  <c r="B1045" i="211"/>
  <c r="L1044" i="211"/>
  <c r="E1044" i="211"/>
  <c r="D1044" i="211"/>
  <c r="C1044" i="211"/>
  <c r="B1044" i="211"/>
  <c r="L1043" i="211"/>
  <c r="E1043" i="211"/>
  <c r="D1043" i="211"/>
  <c r="C1043" i="211"/>
  <c r="B1043" i="211"/>
  <c r="L1042" i="211"/>
  <c r="E1042" i="211"/>
  <c r="D1042" i="211"/>
  <c r="C1042" i="211"/>
  <c r="B1042" i="211"/>
  <c r="L1041" i="211"/>
  <c r="E1041" i="211"/>
  <c r="D1041" i="211"/>
  <c r="C1041" i="211"/>
  <c r="B1041" i="211"/>
  <c r="L1040" i="211"/>
  <c r="E1040" i="211"/>
  <c r="D1040" i="211"/>
  <c r="C1040" i="211"/>
  <c r="B1040" i="211"/>
  <c r="L1039" i="211"/>
  <c r="E1039" i="211"/>
  <c r="D1039" i="211"/>
  <c r="C1039" i="211"/>
  <c r="B1039" i="211"/>
  <c r="L1038" i="211"/>
  <c r="E1038" i="211"/>
  <c r="D1038" i="211"/>
  <c r="C1038" i="211"/>
  <c r="B1038" i="211"/>
  <c r="L1037" i="211"/>
  <c r="E1037" i="211"/>
  <c r="D1037" i="211"/>
  <c r="C1037" i="211"/>
  <c r="B1037" i="211"/>
  <c r="L1036" i="211"/>
  <c r="E1036" i="211"/>
  <c r="D1036" i="211"/>
  <c r="C1036" i="211"/>
  <c r="B1036" i="211"/>
  <c r="L1035" i="211"/>
  <c r="E1035" i="211"/>
  <c r="D1035" i="211"/>
  <c r="C1035" i="211"/>
  <c r="B1035" i="211"/>
  <c r="L1034" i="211"/>
  <c r="E1034" i="211"/>
  <c r="D1034" i="211"/>
  <c r="C1034" i="211"/>
  <c r="B1034" i="211"/>
  <c r="K1033" i="211"/>
  <c r="E1033" i="211"/>
  <c r="D1033" i="211"/>
  <c r="C1033" i="211"/>
  <c r="B1033" i="211"/>
  <c r="M1032" i="211"/>
  <c r="K1032" i="211"/>
  <c r="E1032" i="211"/>
  <c r="D1032" i="211"/>
  <c r="C1032" i="211"/>
  <c r="B1032" i="211"/>
  <c r="M1031" i="211"/>
  <c r="K1031" i="211"/>
  <c r="E1031" i="211"/>
  <c r="D1031" i="211"/>
  <c r="C1031" i="211"/>
  <c r="B1031" i="211"/>
  <c r="M1030" i="211"/>
  <c r="K1030" i="211"/>
  <c r="E1030" i="211"/>
  <c r="D1030" i="211"/>
  <c r="C1030" i="211"/>
  <c r="B1030" i="211"/>
  <c r="M1029" i="211"/>
  <c r="K1029" i="211"/>
  <c r="E1029" i="211"/>
  <c r="D1029" i="211"/>
  <c r="C1029" i="211"/>
  <c r="B1029" i="211"/>
  <c r="M1028" i="211"/>
  <c r="K1028" i="211"/>
  <c r="E1028" i="211"/>
  <c r="D1028" i="211"/>
  <c r="C1028" i="211"/>
  <c r="B1028" i="211"/>
  <c r="M1027" i="211"/>
  <c r="K1027" i="211"/>
  <c r="E1027" i="211"/>
  <c r="D1027" i="211"/>
  <c r="C1027" i="211"/>
  <c r="B1027" i="211"/>
  <c r="M1026" i="211"/>
  <c r="K1026" i="211"/>
  <c r="E1026" i="211"/>
  <c r="D1026" i="211"/>
  <c r="C1026" i="211"/>
  <c r="B1026" i="211"/>
  <c r="M1025" i="211"/>
  <c r="K1025" i="211"/>
  <c r="E1025" i="211"/>
  <c r="D1025" i="211"/>
  <c r="C1025" i="211"/>
  <c r="B1025" i="211"/>
  <c r="M1024" i="211"/>
  <c r="K1024" i="211"/>
  <c r="E1024" i="211"/>
  <c r="D1024" i="211"/>
  <c r="C1024" i="211"/>
  <c r="B1024" i="211"/>
  <c r="M1023" i="211"/>
  <c r="K1023" i="211"/>
  <c r="E1023" i="211"/>
  <c r="D1023" i="211"/>
  <c r="C1023" i="211"/>
  <c r="B1023" i="211"/>
  <c r="M1022" i="211"/>
  <c r="K1022" i="211"/>
  <c r="E1022" i="211"/>
  <c r="D1022" i="211"/>
  <c r="C1022" i="211"/>
  <c r="B1022" i="211"/>
  <c r="M1021" i="211"/>
  <c r="K1021" i="211"/>
  <c r="E1021" i="211"/>
  <c r="D1021" i="211"/>
  <c r="C1021" i="211"/>
  <c r="B1021" i="211"/>
  <c r="M1020" i="211"/>
  <c r="K1020" i="211"/>
  <c r="E1020" i="211"/>
  <c r="D1020" i="211"/>
  <c r="C1020" i="211"/>
  <c r="B1020" i="211"/>
  <c r="M1019" i="211"/>
  <c r="K1019" i="211"/>
  <c r="E1019" i="211"/>
  <c r="D1019" i="211"/>
  <c r="C1019" i="211"/>
  <c r="B1019" i="211"/>
  <c r="M1018" i="211"/>
  <c r="K1018" i="211"/>
  <c r="E1018" i="211"/>
  <c r="D1018" i="211"/>
  <c r="C1018" i="211"/>
  <c r="B1018" i="211"/>
  <c r="M1017" i="211"/>
  <c r="K1017" i="211"/>
  <c r="G1017" i="211"/>
  <c r="H1017" i="211"/>
  <c r="N1017" i="211" s="1"/>
  <c r="E1017" i="211"/>
  <c r="D1017" i="211"/>
  <c r="C1017" i="211"/>
  <c r="L1014" i="211"/>
  <c r="L1013" i="211"/>
  <c r="E1013" i="211"/>
  <c r="D1013" i="211"/>
  <c r="C1013" i="211"/>
  <c r="B1013" i="211"/>
  <c r="L1012" i="211"/>
  <c r="E1012" i="211"/>
  <c r="D1012" i="211"/>
  <c r="C1012" i="211"/>
  <c r="B1012" i="211"/>
  <c r="L1011" i="211"/>
  <c r="E1011" i="211"/>
  <c r="D1011" i="211"/>
  <c r="C1011" i="211"/>
  <c r="B1011" i="211"/>
  <c r="L1010" i="211"/>
  <c r="E1010" i="211"/>
  <c r="D1010" i="211"/>
  <c r="C1010" i="211"/>
  <c r="B1010" i="211"/>
  <c r="L1009" i="211"/>
  <c r="E1009" i="211"/>
  <c r="D1009" i="211"/>
  <c r="C1009" i="211"/>
  <c r="B1009" i="211"/>
  <c r="L1008" i="211"/>
  <c r="E1008" i="211"/>
  <c r="D1008" i="211"/>
  <c r="C1008" i="211"/>
  <c r="B1008" i="211"/>
  <c r="L1007" i="211"/>
  <c r="E1007" i="211"/>
  <c r="D1007" i="211"/>
  <c r="C1007" i="211"/>
  <c r="B1007" i="211"/>
  <c r="L1006" i="211"/>
  <c r="E1006" i="211"/>
  <c r="D1006" i="211"/>
  <c r="C1006" i="211"/>
  <c r="B1006" i="211"/>
  <c r="L1005" i="211"/>
  <c r="E1005" i="211"/>
  <c r="D1005" i="211"/>
  <c r="C1005" i="211"/>
  <c r="B1005" i="211"/>
  <c r="L1004" i="211"/>
  <c r="E1004" i="211"/>
  <c r="D1004" i="211"/>
  <c r="C1004" i="211"/>
  <c r="B1004" i="211"/>
  <c r="L1003" i="211"/>
  <c r="E1003" i="211"/>
  <c r="D1003" i="211"/>
  <c r="C1003" i="211"/>
  <c r="B1003" i="211"/>
  <c r="L1002" i="211"/>
  <c r="E1002" i="211"/>
  <c r="D1002" i="211"/>
  <c r="C1002" i="211"/>
  <c r="B1002" i="211"/>
  <c r="L1001" i="211"/>
  <c r="E1001" i="211"/>
  <c r="D1001" i="211"/>
  <c r="C1001" i="211"/>
  <c r="B1001" i="211"/>
  <c r="L1000" i="211"/>
  <c r="E1000" i="211"/>
  <c r="D1000" i="211"/>
  <c r="C1000" i="211"/>
  <c r="B1000" i="211"/>
  <c r="L999" i="211"/>
  <c r="E999" i="211"/>
  <c r="D999" i="211"/>
  <c r="C999" i="211"/>
  <c r="B999" i="211"/>
  <c r="L998" i="211"/>
  <c r="E998" i="211"/>
  <c r="D998" i="211"/>
  <c r="C998" i="211"/>
  <c r="B998" i="211"/>
  <c r="L997" i="211"/>
  <c r="E997" i="211"/>
  <c r="D997" i="211"/>
  <c r="C997" i="211"/>
  <c r="B997" i="211"/>
  <c r="L996" i="211"/>
  <c r="E996" i="211"/>
  <c r="D996" i="211"/>
  <c r="C996" i="211"/>
  <c r="B996" i="211"/>
  <c r="L995" i="211"/>
  <c r="E995" i="211"/>
  <c r="D995" i="211"/>
  <c r="C995" i="211"/>
  <c r="B995" i="211"/>
  <c r="L994" i="211"/>
  <c r="E994" i="211"/>
  <c r="D994" i="211"/>
  <c r="C994" i="211"/>
  <c r="B994" i="211"/>
  <c r="M993" i="211"/>
  <c r="K993" i="211"/>
  <c r="E993" i="211"/>
  <c r="D993" i="211"/>
  <c r="C993" i="211"/>
  <c r="B993" i="211"/>
  <c r="M992" i="211"/>
  <c r="K992" i="211"/>
  <c r="E992" i="211"/>
  <c r="D992" i="211"/>
  <c r="C992" i="211"/>
  <c r="B992" i="211"/>
  <c r="M991" i="211"/>
  <c r="K991" i="211"/>
  <c r="E991" i="211"/>
  <c r="D991" i="211"/>
  <c r="C991" i="211"/>
  <c r="B991" i="211"/>
  <c r="M990" i="211"/>
  <c r="K990" i="211"/>
  <c r="E990" i="211"/>
  <c r="D990" i="211"/>
  <c r="C990" i="211"/>
  <c r="B990" i="211"/>
  <c r="M989" i="211"/>
  <c r="K989" i="211"/>
  <c r="E989" i="211"/>
  <c r="D989" i="211"/>
  <c r="C989" i="211"/>
  <c r="B989" i="211"/>
  <c r="M988" i="211"/>
  <c r="K988" i="211"/>
  <c r="E988" i="211"/>
  <c r="D988" i="211"/>
  <c r="C988" i="211"/>
  <c r="B988" i="211"/>
  <c r="M987" i="211"/>
  <c r="K987" i="211"/>
  <c r="E987" i="211"/>
  <c r="D987" i="211"/>
  <c r="C987" i="211"/>
  <c r="B987" i="211"/>
  <c r="M986" i="211"/>
  <c r="K986" i="211"/>
  <c r="E986" i="211"/>
  <c r="D986" i="211"/>
  <c r="C986" i="211"/>
  <c r="B986" i="211"/>
  <c r="M985" i="211"/>
  <c r="K985" i="211"/>
  <c r="E985" i="211"/>
  <c r="D985" i="211"/>
  <c r="C985" i="211"/>
  <c r="B985" i="211"/>
  <c r="M984" i="211"/>
  <c r="K984" i="211"/>
  <c r="E984" i="211"/>
  <c r="D984" i="211"/>
  <c r="C984" i="211"/>
  <c r="B984" i="211"/>
  <c r="M983" i="211"/>
  <c r="K983" i="211"/>
  <c r="E983" i="211"/>
  <c r="D983" i="211"/>
  <c r="C983" i="211"/>
  <c r="B983" i="211"/>
  <c r="M982" i="211"/>
  <c r="K982" i="211"/>
  <c r="E982" i="211"/>
  <c r="D982" i="211"/>
  <c r="C982" i="211"/>
  <c r="B982" i="211"/>
  <c r="M981" i="211"/>
  <c r="K981" i="211"/>
  <c r="E981" i="211"/>
  <c r="D981" i="211"/>
  <c r="C981" i="211"/>
  <c r="B981" i="211"/>
  <c r="M980" i="211"/>
  <c r="K980" i="211"/>
  <c r="E980" i="211"/>
  <c r="D980" i="211"/>
  <c r="C980" i="211"/>
  <c r="B980" i="211"/>
  <c r="M979" i="211"/>
  <c r="K979" i="211"/>
  <c r="E979" i="211"/>
  <c r="D979" i="211"/>
  <c r="C979" i="211"/>
  <c r="B979" i="211"/>
  <c r="M978" i="211"/>
  <c r="K978" i="211"/>
  <c r="G978" i="211"/>
  <c r="H978" i="211"/>
  <c r="O978" i="211" s="1"/>
  <c r="E978" i="211"/>
  <c r="D978" i="211"/>
  <c r="C978" i="211"/>
  <c r="L975" i="211"/>
  <c r="L974" i="211"/>
  <c r="E974" i="211"/>
  <c r="D974" i="211"/>
  <c r="C974" i="211"/>
  <c r="B974" i="211"/>
  <c r="L973" i="211"/>
  <c r="E973" i="211"/>
  <c r="D973" i="211"/>
  <c r="C973" i="211"/>
  <c r="B973" i="211"/>
  <c r="L972" i="211"/>
  <c r="E972" i="211"/>
  <c r="D972" i="211"/>
  <c r="C972" i="211"/>
  <c r="B972" i="211"/>
  <c r="L971" i="211"/>
  <c r="E971" i="211"/>
  <c r="D971" i="211"/>
  <c r="C971" i="211"/>
  <c r="B971" i="211"/>
  <c r="L970" i="211"/>
  <c r="E970" i="211"/>
  <c r="D970" i="211"/>
  <c r="C970" i="211"/>
  <c r="B970" i="211"/>
  <c r="L969" i="211"/>
  <c r="E969" i="211"/>
  <c r="D969" i="211"/>
  <c r="C969" i="211"/>
  <c r="B969" i="211"/>
  <c r="L968" i="211"/>
  <c r="E968" i="211"/>
  <c r="D968" i="211"/>
  <c r="C968" i="211"/>
  <c r="B968" i="211"/>
  <c r="L967" i="211"/>
  <c r="E967" i="211"/>
  <c r="D967" i="211"/>
  <c r="C967" i="211"/>
  <c r="B967" i="211"/>
  <c r="L966" i="211"/>
  <c r="E966" i="211"/>
  <c r="D966" i="211"/>
  <c r="C966" i="211"/>
  <c r="B966" i="211"/>
  <c r="L965" i="211"/>
  <c r="E965" i="211"/>
  <c r="D965" i="211"/>
  <c r="C965" i="211"/>
  <c r="B965" i="211"/>
  <c r="L964" i="211"/>
  <c r="E964" i="211"/>
  <c r="D964" i="211"/>
  <c r="C964" i="211"/>
  <c r="B964" i="211"/>
  <c r="L963" i="211"/>
  <c r="E963" i="211"/>
  <c r="D963" i="211"/>
  <c r="C963" i="211"/>
  <c r="B963" i="211"/>
  <c r="L962" i="211"/>
  <c r="E962" i="211"/>
  <c r="D962" i="211"/>
  <c r="C962" i="211"/>
  <c r="B962" i="211"/>
  <c r="L961" i="211"/>
  <c r="E961" i="211"/>
  <c r="D961" i="211"/>
  <c r="C961" i="211"/>
  <c r="B961" i="211"/>
  <c r="L960" i="211"/>
  <c r="E960" i="211"/>
  <c r="D960" i="211"/>
  <c r="C960" i="211"/>
  <c r="B960" i="211"/>
  <c r="L959" i="211"/>
  <c r="E959" i="211"/>
  <c r="D959" i="211"/>
  <c r="C959" i="211"/>
  <c r="B959" i="211"/>
  <c r="L958" i="211"/>
  <c r="E958" i="211"/>
  <c r="D958" i="211"/>
  <c r="C958" i="211"/>
  <c r="B958" i="211"/>
  <c r="L957" i="211"/>
  <c r="E957" i="211"/>
  <c r="D957" i="211"/>
  <c r="C957" i="211"/>
  <c r="B957" i="211"/>
  <c r="L956" i="211"/>
  <c r="E956" i="211"/>
  <c r="D956" i="211"/>
  <c r="C956" i="211"/>
  <c r="B956" i="211"/>
  <c r="L955" i="211"/>
  <c r="E955" i="211"/>
  <c r="D955" i="211"/>
  <c r="C955" i="211"/>
  <c r="B955" i="211"/>
  <c r="M954" i="211"/>
  <c r="K954" i="211"/>
  <c r="E954" i="211"/>
  <c r="D954" i="211"/>
  <c r="C954" i="211"/>
  <c r="B954" i="211"/>
  <c r="M953" i="211"/>
  <c r="K953" i="211"/>
  <c r="E953" i="211"/>
  <c r="D953" i="211"/>
  <c r="C953" i="211"/>
  <c r="B953" i="211"/>
  <c r="M952" i="211"/>
  <c r="K952" i="211"/>
  <c r="E952" i="211"/>
  <c r="D952" i="211"/>
  <c r="C952" i="211"/>
  <c r="B952" i="211"/>
  <c r="M951" i="211"/>
  <c r="K951" i="211"/>
  <c r="E951" i="211"/>
  <c r="D951" i="211"/>
  <c r="C951" i="211"/>
  <c r="B951" i="211"/>
  <c r="M950" i="211"/>
  <c r="K950" i="211"/>
  <c r="E950" i="211"/>
  <c r="D950" i="211"/>
  <c r="C950" i="211"/>
  <c r="B950" i="211"/>
  <c r="M949" i="211"/>
  <c r="K949" i="211"/>
  <c r="E949" i="211"/>
  <c r="D949" i="211"/>
  <c r="C949" i="211"/>
  <c r="B949" i="211"/>
  <c r="M948" i="211"/>
  <c r="K948" i="211"/>
  <c r="E948" i="211"/>
  <c r="D948" i="211"/>
  <c r="C948" i="211"/>
  <c r="B948" i="211"/>
  <c r="M947" i="211"/>
  <c r="K947" i="211"/>
  <c r="E947" i="211"/>
  <c r="D947" i="211"/>
  <c r="C947" i="211"/>
  <c r="B947" i="211"/>
  <c r="M946" i="211"/>
  <c r="K946" i="211"/>
  <c r="E946" i="211"/>
  <c r="D946" i="211"/>
  <c r="C946" i="211"/>
  <c r="B946" i="211"/>
  <c r="M945" i="211"/>
  <c r="K945" i="211"/>
  <c r="E945" i="211"/>
  <c r="D945" i="211"/>
  <c r="C945" i="211"/>
  <c r="B945" i="211"/>
  <c r="M944" i="211"/>
  <c r="K944" i="211"/>
  <c r="E944" i="211"/>
  <c r="D944" i="211"/>
  <c r="C944" i="211"/>
  <c r="B944" i="211"/>
  <c r="M943" i="211"/>
  <c r="K943" i="211"/>
  <c r="E943" i="211"/>
  <c r="D943" i="211"/>
  <c r="C943" i="211"/>
  <c r="B943" i="211"/>
  <c r="M942" i="211"/>
  <c r="K942" i="211"/>
  <c r="E942" i="211"/>
  <c r="D942" i="211"/>
  <c r="C942" i="211"/>
  <c r="B942" i="211"/>
  <c r="M941" i="211"/>
  <c r="K941" i="211"/>
  <c r="E941" i="211"/>
  <c r="D941" i="211"/>
  <c r="C941" i="211"/>
  <c r="B941" i="211"/>
  <c r="M940" i="211"/>
  <c r="K940" i="211"/>
  <c r="E940" i="211"/>
  <c r="D940" i="211"/>
  <c r="C940" i="211"/>
  <c r="B940" i="211"/>
  <c r="M939" i="211"/>
  <c r="K939" i="211"/>
  <c r="E939" i="211"/>
  <c r="D939" i="211"/>
  <c r="C939" i="211"/>
  <c r="B939" i="211"/>
  <c r="M938" i="211"/>
  <c r="K938" i="211"/>
  <c r="G938" i="211"/>
  <c r="H938" i="211"/>
  <c r="O938" i="211" s="1"/>
  <c r="E938" i="211"/>
  <c r="D938" i="211"/>
  <c r="C938" i="211"/>
  <c r="L935" i="211"/>
  <c r="L934" i="211"/>
  <c r="E934" i="211"/>
  <c r="D934" i="211"/>
  <c r="C934" i="211"/>
  <c r="B934" i="211"/>
  <c r="L933" i="211"/>
  <c r="E933" i="211"/>
  <c r="D933" i="211"/>
  <c r="C933" i="211"/>
  <c r="B933" i="211"/>
  <c r="L932" i="211"/>
  <c r="E932" i="211"/>
  <c r="D932" i="211"/>
  <c r="C932" i="211"/>
  <c r="B932" i="211"/>
  <c r="L931" i="211"/>
  <c r="E931" i="211"/>
  <c r="D931" i="211"/>
  <c r="C931" i="211"/>
  <c r="B931" i="211"/>
  <c r="L930" i="211"/>
  <c r="E930" i="211"/>
  <c r="D930" i="211"/>
  <c r="C930" i="211"/>
  <c r="B930" i="211"/>
  <c r="L929" i="211"/>
  <c r="E929" i="211"/>
  <c r="D929" i="211"/>
  <c r="C929" i="211"/>
  <c r="B929" i="211"/>
  <c r="L928" i="211"/>
  <c r="E928" i="211"/>
  <c r="D928" i="211"/>
  <c r="C928" i="211"/>
  <c r="B928" i="211"/>
  <c r="L927" i="211"/>
  <c r="E927" i="211"/>
  <c r="D927" i="211"/>
  <c r="C927" i="211"/>
  <c r="B927" i="211"/>
  <c r="L926" i="211"/>
  <c r="E926" i="211"/>
  <c r="D926" i="211"/>
  <c r="C926" i="211"/>
  <c r="B926" i="211"/>
  <c r="L925" i="211"/>
  <c r="E925" i="211"/>
  <c r="D925" i="211"/>
  <c r="C925" i="211"/>
  <c r="B925" i="211"/>
  <c r="L924" i="211"/>
  <c r="E924" i="211"/>
  <c r="D924" i="211"/>
  <c r="C924" i="211"/>
  <c r="B924" i="211"/>
  <c r="L923" i="211"/>
  <c r="E923" i="211"/>
  <c r="D923" i="211"/>
  <c r="C923" i="211"/>
  <c r="B923" i="211"/>
  <c r="L922" i="211"/>
  <c r="E922" i="211"/>
  <c r="D922" i="211"/>
  <c r="C922" i="211"/>
  <c r="B922" i="211"/>
  <c r="L921" i="211"/>
  <c r="E921" i="211"/>
  <c r="D921" i="211"/>
  <c r="C921" i="211"/>
  <c r="B921" i="211"/>
  <c r="L920" i="211"/>
  <c r="E920" i="211"/>
  <c r="D920" i="211"/>
  <c r="C920" i="211"/>
  <c r="B920" i="211"/>
  <c r="L919" i="211"/>
  <c r="E919" i="211"/>
  <c r="D919" i="211"/>
  <c r="C919" i="211"/>
  <c r="B919" i="211"/>
  <c r="L918" i="211"/>
  <c r="E918" i="211"/>
  <c r="D918" i="211"/>
  <c r="C918" i="211"/>
  <c r="B918" i="211"/>
  <c r="L917" i="211"/>
  <c r="E917" i="211"/>
  <c r="D917" i="211"/>
  <c r="C917" i="211"/>
  <c r="B917" i="211"/>
  <c r="L916" i="211"/>
  <c r="E916" i="211"/>
  <c r="D916" i="211"/>
  <c r="C916" i="211"/>
  <c r="B916" i="211"/>
  <c r="L915" i="211"/>
  <c r="E915" i="211"/>
  <c r="D915" i="211"/>
  <c r="C915" i="211"/>
  <c r="B915" i="211"/>
  <c r="M914" i="211"/>
  <c r="K914" i="211"/>
  <c r="E914" i="211"/>
  <c r="D914" i="211"/>
  <c r="C914" i="211"/>
  <c r="B914" i="211"/>
  <c r="M913" i="211"/>
  <c r="K913" i="211"/>
  <c r="E913" i="211"/>
  <c r="D913" i="211"/>
  <c r="C913" i="211"/>
  <c r="B913" i="211"/>
  <c r="M912" i="211"/>
  <c r="K912" i="211"/>
  <c r="E912" i="211"/>
  <c r="D912" i="211"/>
  <c r="C912" i="211"/>
  <c r="B912" i="211"/>
  <c r="M911" i="211"/>
  <c r="K911" i="211"/>
  <c r="E911" i="211"/>
  <c r="D911" i="211"/>
  <c r="C911" i="211"/>
  <c r="B911" i="211"/>
  <c r="M910" i="211"/>
  <c r="K910" i="211"/>
  <c r="E910" i="211"/>
  <c r="D910" i="211"/>
  <c r="C910" i="211"/>
  <c r="B910" i="211"/>
  <c r="M909" i="211"/>
  <c r="K909" i="211"/>
  <c r="E909" i="211"/>
  <c r="D909" i="211"/>
  <c r="C909" i="211"/>
  <c r="B909" i="211"/>
  <c r="M908" i="211"/>
  <c r="K908" i="211"/>
  <c r="E908" i="211"/>
  <c r="D908" i="211"/>
  <c r="C908" i="211"/>
  <c r="B908" i="211"/>
  <c r="M907" i="211"/>
  <c r="K907" i="211"/>
  <c r="E907" i="211"/>
  <c r="D907" i="211"/>
  <c r="C907" i="211"/>
  <c r="B907" i="211"/>
  <c r="M906" i="211"/>
  <c r="K906" i="211"/>
  <c r="E906" i="211"/>
  <c r="D906" i="211"/>
  <c r="C906" i="211"/>
  <c r="B906" i="211"/>
  <c r="M905" i="211"/>
  <c r="K905" i="211"/>
  <c r="E905" i="211"/>
  <c r="D905" i="211"/>
  <c r="C905" i="211"/>
  <c r="B905" i="211"/>
  <c r="M904" i="211"/>
  <c r="K904" i="211"/>
  <c r="E904" i="211"/>
  <c r="D904" i="211"/>
  <c r="C904" i="211"/>
  <c r="B904" i="211"/>
  <c r="M903" i="211"/>
  <c r="K903" i="211"/>
  <c r="E903" i="211"/>
  <c r="D903" i="211"/>
  <c r="C903" i="211"/>
  <c r="B903" i="211"/>
  <c r="M902" i="211"/>
  <c r="K902" i="211"/>
  <c r="E902" i="211"/>
  <c r="D902" i="211"/>
  <c r="C902" i="211"/>
  <c r="B902" i="211"/>
  <c r="M901" i="211"/>
  <c r="K901" i="211"/>
  <c r="E901" i="211"/>
  <c r="D901" i="211"/>
  <c r="C901" i="211"/>
  <c r="B901" i="211"/>
  <c r="M900" i="211"/>
  <c r="K900" i="211"/>
  <c r="E900" i="211"/>
  <c r="D900" i="211"/>
  <c r="C900" i="211"/>
  <c r="B900" i="211"/>
  <c r="M899" i="211"/>
  <c r="K899" i="211"/>
  <c r="E899" i="211"/>
  <c r="D899" i="211"/>
  <c r="C899" i="211"/>
  <c r="B899" i="211"/>
  <c r="M898" i="211"/>
  <c r="K898" i="211"/>
  <c r="E898" i="211"/>
  <c r="D898" i="211"/>
  <c r="C898" i="211"/>
  <c r="B898" i="211"/>
  <c r="M897" i="211"/>
  <c r="K897" i="211"/>
  <c r="G897" i="211"/>
  <c r="H897" i="211"/>
  <c r="N897" i="211" s="1"/>
  <c r="E897" i="211"/>
  <c r="D897" i="211"/>
  <c r="C897" i="211"/>
  <c r="L894" i="211"/>
  <c r="L893" i="211"/>
  <c r="E893" i="211"/>
  <c r="D893" i="211"/>
  <c r="C893" i="211"/>
  <c r="B893" i="211"/>
  <c r="L892" i="211"/>
  <c r="E892" i="211"/>
  <c r="D892" i="211"/>
  <c r="C892" i="211"/>
  <c r="B892" i="211"/>
  <c r="L891" i="211"/>
  <c r="E891" i="211"/>
  <c r="D891" i="211"/>
  <c r="C891" i="211"/>
  <c r="B891" i="211"/>
  <c r="L890" i="211"/>
  <c r="E890" i="211"/>
  <c r="D890" i="211"/>
  <c r="C890" i="211"/>
  <c r="B890" i="211"/>
  <c r="L889" i="211"/>
  <c r="E889" i="211"/>
  <c r="D889" i="211"/>
  <c r="C889" i="211"/>
  <c r="B889" i="211"/>
  <c r="L888" i="211"/>
  <c r="E888" i="211"/>
  <c r="D888" i="211"/>
  <c r="C888" i="211"/>
  <c r="B888" i="211"/>
  <c r="L887" i="211"/>
  <c r="E887" i="211"/>
  <c r="D887" i="211"/>
  <c r="C887" i="211"/>
  <c r="B887" i="211"/>
  <c r="L886" i="211"/>
  <c r="E886" i="211"/>
  <c r="D886" i="211"/>
  <c r="C886" i="211"/>
  <c r="B886" i="211"/>
  <c r="L885" i="211"/>
  <c r="E885" i="211"/>
  <c r="D885" i="211"/>
  <c r="C885" i="211"/>
  <c r="B885" i="211"/>
  <c r="L884" i="211"/>
  <c r="E884" i="211"/>
  <c r="D884" i="211"/>
  <c r="C884" i="211"/>
  <c r="B884" i="211"/>
  <c r="L883" i="211"/>
  <c r="E883" i="211"/>
  <c r="D883" i="211"/>
  <c r="C883" i="211"/>
  <c r="B883" i="211"/>
  <c r="L882" i="211"/>
  <c r="E882" i="211"/>
  <c r="D882" i="211"/>
  <c r="C882" i="211"/>
  <c r="B882" i="211"/>
  <c r="L881" i="211"/>
  <c r="E881" i="211"/>
  <c r="D881" i="211"/>
  <c r="C881" i="211"/>
  <c r="B881" i="211"/>
  <c r="L880" i="211"/>
  <c r="E880" i="211"/>
  <c r="D880" i="211"/>
  <c r="C880" i="211"/>
  <c r="B880" i="211"/>
  <c r="L879" i="211"/>
  <c r="E879" i="211"/>
  <c r="D879" i="211"/>
  <c r="C879" i="211"/>
  <c r="B879" i="211"/>
  <c r="L878" i="211"/>
  <c r="E878" i="211"/>
  <c r="D878" i="211"/>
  <c r="C878" i="211"/>
  <c r="B878" i="211"/>
  <c r="L877" i="211"/>
  <c r="E877" i="211"/>
  <c r="D877" i="211"/>
  <c r="C877" i="211"/>
  <c r="B877" i="211"/>
  <c r="L876" i="211"/>
  <c r="E876" i="211"/>
  <c r="D876" i="211"/>
  <c r="C876" i="211"/>
  <c r="B876" i="211"/>
  <c r="L875" i="211"/>
  <c r="E875" i="211"/>
  <c r="D875" i="211"/>
  <c r="C875" i="211"/>
  <c r="B875" i="211"/>
  <c r="L874" i="211"/>
  <c r="E874" i="211"/>
  <c r="D874" i="211"/>
  <c r="C874" i="211"/>
  <c r="B874" i="211"/>
  <c r="M873" i="211"/>
  <c r="K873" i="211"/>
  <c r="E873" i="211"/>
  <c r="D873" i="211"/>
  <c r="C873" i="211"/>
  <c r="B873" i="211"/>
  <c r="M872" i="211"/>
  <c r="K872" i="211"/>
  <c r="E872" i="211"/>
  <c r="D872" i="211"/>
  <c r="C872" i="211"/>
  <c r="B872" i="211"/>
  <c r="M871" i="211"/>
  <c r="K871" i="211"/>
  <c r="E871" i="211"/>
  <c r="D871" i="211"/>
  <c r="C871" i="211"/>
  <c r="B871" i="211"/>
  <c r="M870" i="211"/>
  <c r="K870" i="211"/>
  <c r="E870" i="211"/>
  <c r="D870" i="211"/>
  <c r="C870" i="211"/>
  <c r="B870" i="211"/>
  <c r="M869" i="211"/>
  <c r="K869" i="211"/>
  <c r="E869" i="211"/>
  <c r="D869" i="211"/>
  <c r="C869" i="211"/>
  <c r="B869" i="211"/>
  <c r="M868" i="211"/>
  <c r="K868" i="211"/>
  <c r="E868" i="211"/>
  <c r="D868" i="211"/>
  <c r="C868" i="211"/>
  <c r="B868" i="211"/>
  <c r="M867" i="211"/>
  <c r="K867" i="211"/>
  <c r="E867" i="211"/>
  <c r="D867" i="211"/>
  <c r="C867" i="211"/>
  <c r="B867" i="211"/>
  <c r="M866" i="211"/>
  <c r="K866" i="211"/>
  <c r="E866" i="211"/>
  <c r="D866" i="211"/>
  <c r="C866" i="211"/>
  <c r="B866" i="211"/>
  <c r="M865" i="211"/>
  <c r="K865" i="211"/>
  <c r="E865" i="211"/>
  <c r="D865" i="211"/>
  <c r="C865" i="211"/>
  <c r="B865" i="211"/>
  <c r="M864" i="211"/>
  <c r="K864" i="211"/>
  <c r="E864" i="211"/>
  <c r="D864" i="211"/>
  <c r="C864" i="211"/>
  <c r="B864" i="211"/>
  <c r="M863" i="211"/>
  <c r="K863" i="211"/>
  <c r="E863" i="211"/>
  <c r="D863" i="211"/>
  <c r="C863" i="211"/>
  <c r="B863" i="211"/>
  <c r="M862" i="211"/>
  <c r="K862" i="211"/>
  <c r="E862" i="211"/>
  <c r="D862" i="211"/>
  <c r="C862" i="211"/>
  <c r="B862" i="211"/>
  <c r="M861" i="211"/>
  <c r="K861" i="211"/>
  <c r="E861" i="211"/>
  <c r="D861" i="211"/>
  <c r="C861" i="211"/>
  <c r="B861" i="211"/>
  <c r="M860" i="211"/>
  <c r="K860" i="211"/>
  <c r="E860" i="211"/>
  <c r="D860" i="211"/>
  <c r="C860" i="211"/>
  <c r="B860" i="211"/>
  <c r="M859" i="211"/>
  <c r="K859" i="211"/>
  <c r="E859" i="211"/>
  <c r="D859" i="211"/>
  <c r="C859" i="211"/>
  <c r="B859" i="211"/>
  <c r="M858" i="211"/>
  <c r="K858" i="211"/>
  <c r="E858" i="211"/>
  <c r="D858" i="211"/>
  <c r="C858" i="211"/>
  <c r="B858" i="211"/>
  <c r="M857" i="211"/>
  <c r="K857" i="211"/>
  <c r="E857" i="211"/>
  <c r="D857" i="211"/>
  <c r="C857" i="211"/>
  <c r="B857" i="211"/>
  <c r="M856" i="211"/>
  <c r="K856" i="211"/>
  <c r="G856" i="211"/>
  <c r="H856" i="211"/>
  <c r="E856" i="211"/>
  <c r="D856" i="211"/>
  <c r="C856" i="211"/>
  <c r="L853" i="211"/>
  <c r="L852" i="211"/>
  <c r="E852" i="211"/>
  <c r="D852" i="211"/>
  <c r="C852" i="211"/>
  <c r="B852" i="211"/>
  <c r="L851" i="211"/>
  <c r="E851" i="211"/>
  <c r="D851" i="211"/>
  <c r="C851" i="211"/>
  <c r="B851" i="211"/>
  <c r="L850" i="211"/>
  <c r="E850" i="211"/>
  <c r="D850" i="211"/>
  <c r="C850" i="211"/>
  <c r="B850" i="211"/>
  <c r="L849" i="211"/>
  <c r="E849" i="211"/>
  <c r="D849" i="211"/>
  <c r="C849" i="211"/>
  <c r="B849" i="211"/>
  <c r="L848" i="211"/>
  <c r="E848" i="211"/>
  <c r="D848" i="211"/>
  <c r="C848" i="211"/>
  <c r="B848" i="211"/>
  <c r="L847" i="211"/>
  <c r="E847" i="211"/>
  <c r="D847" i="211"/>
  <c r="C847" i="211"/>
  <c r="B847" i="211"/>
  <c r="L846" i="211"/>
  <c r="E846" i="211"/>
  <c r="D846" i="211"/>
  <c r="C846" i="211"/>
  <c r="B846" i="211"/>
  <c r="L845" i="211"/>
  <c r="E845" i="211"/>
  <c r="D845" i="211"/>
  <c r="C845" i="211"/>
  <c r="B845" i="211"/>
  <c r="L844" i="211"/>
  <c r="E844" i="211"/>
  <c r="D844" i="211"/>
  <c r="C844" i="211"/>
  <c r="B844" i="211"/>
  <c r="L843" i="211"/>
  <c r="E843" i="211"/>
  <c r="D843" i="211"/>
  <c r="C843" i="211"/>
  <c r="B843" i="211"/>
  <c r="L842" i="211"/>
  <c r="E842" i="211"/>
  <c r="D842" i="211"/>
  <c r="C842" i="211"/>
  <c r="B842" i="211"/>
  <c r="L841" i="211"/>
  <c r="E841" i="211"/>
  <c r="D841" i="211"/>
  <c r="C841" i="211"/>
  <c r="B841" i="211"/>
  <c r="L840" i="211"/>
  <c r="E840" i="211"/>
  <c r="D840" i="211"/>
  <c r="C840" i="211"/>
  <c r="B840" i="211"/>
  <c r="L839" i="211"/>
  <c r="E839" i="211"/>
  <c r="D839" i="211"/>
  <c r="C839" i="211"/>
  <c r="B839" i="211"/>
  <c r="L838" i="211"/>
  <c r="E838" i="211"/>
  <c r="D838" i="211"/>
  <c r="C838" i="211"/>
  <c r="B838" i="211"/>
  <c r="L837" i="211"/>
  <c r="E837" i="211"/>
  <c r="D837" i="211"/>
  <c r="C837" i="211"/>
  <c r="B837" i="211"/>
  <c r="L836" i="211"/>
  <c r="E836" i="211"/>
  <c r="D836" i="211"/>
  <c r="C836" i="211"/>
  <c r="B836" i="211"/>
  <c r="L835" i="211"/>
  <c r="E835" i="211"/>
  <c r="D835" i="211"/>
  <c r="C835" i="211"/>
  <c r="B835" i="211"/>
  <c r="L834" i="211"/>
  <c r="E834" i="211"/>
  <c r="D834" i="211"/>
  <c r="C834" i="211"/>
  <c r="B834" i="211"/>
  <c r="L833" i="211"/>
  <c r="E833" i="211"/>
  <c r="D833" i="211"/>
  <c r="C833" i="211"/>
  <c r="B833" i="211"/>
  <c r="M832" i="211"/>
  <c r="K832" i="211"/>
  <c r="E832" i="211"/>
  <c r="D832" i="211"/>
  <c r="C832" i="211"/>
  <c r="B832" i="211"/>
  <c r="M831" i="211"/>
  <c r="K831" i="211"/>
  <c r="E831" i="211"/>
  <c r="D831" i="211"/>
  <c r="C831" i="211"/>
  <c r="B831" i="211"/>
  <c r="M830" i="211"/>
  <c r="K830" i="211"/>
  <c r="E830" i="211"/>
  <c r="D830" i="211"/>
  <c r="C830" i="211"/>
  <c r="B830" i="211"/>
  <c r="M829" i="211"/>
  <c r="K829" i="211"/>
  <c r="E829" i="211"/>
  <c r="D829" i="211"/>
  <c r="C829" i="211"/>
  <c r="B829" i="211"/>
  <c r="M828" i="211"/>
  <c r="K828" i="211"/>
  <c r="E828" i="211"/>
  <c r="D828" i="211"/>
  <c r="C828" i="211"/>
  <c r="B828" i="211"/>
  <c r="M827" i="211"/>
  <c r="K827" i="211"/>
  <c r="E827" i="211"/>
  <c r="D827" i="211"/>
  <c r="C827" i="211"/>
  <c r="B827" i="211"/>
  <c r="M826" i="211"/>
  <c r="K826" i="211"/>
  <c r="E826" i="211"/>
  <c r="D826" i="211"/>
  <c r="C826" i="211"/>
  <c r="B826" i="211"/>
  <c r="M825" i="211"/>
  <c r="K825" i="211"/>
  <c r="E825" i="211"/>
  <c r="D825" i="211"/>
  <c r="C825" i="211"/>
  <c r="B825" i="211"/>
  <c r="M824" i="211"/>
  <c r="K824" i="211"/>
  <c r="E824" i="211"/>
  <c r="D824" i="211"/>
  <c r="C824" i="211"/>
  <c r="B824" i="211"/>
  <c r="M823" i="211"/>
  <c r="K823" i="211"/>
  <c r="E823" i="211"/>
  <c r="D823" i="211"/>
  <c r="C823" i="211"/>
  <c r="B823" i="211"/>
  <c r="M822" i="211"/>
  <c r="K822" i="211"/>
  <c r="E822" i="211"/>
  <c r="D822" i="211"/>
  <c r="C822" i="211"/>
  <c r="B822" i="211"/>
  <c r="M821" i="211"/>
  <c r="K821" i="211"/>
  <c r="E821" i="211"/>
  <c r="D821" i="211"/>
  <c r="C821" i="211"/>
  <c r="B821" i="211"/>
  <c r="M820" i="211"/>
  <c r="K820" i="211"/>
  <c r="E820" i="211"/>
  <c r="D820" i="211"/>
  <c r="C820" i="211"/>
  <c r="B820" i="211"/>
  <c r="M819" i="211"/>
  <c r="K819" i="211"/>
  <c r="E819" i="211"/>
  <c r="D819" i="211"/>
  <c r="C819" i="211"/>
  <c r="B819" i="211"/>
  <c r="M818" i="211"/>
  <c r="K818" i="211"/>
  <c r="E818" i="211"/>
  <c r="D818" i="211"/>
  <c r="C818" i="211"/>
  <c r="B818" i="211"/>
  <c r="M817" i="211"/>
  <c r="K817" i="211"/>
  <c r="E817" i="211"/>
  <c r="D817" i="211"/>
  <c r="C817" i="211"/>
  <c r="B817" i="211"/>
  <c r="M816" i="211"/>
  <c r="K816" i="211"/>
  <c r="E816" i="211"/>
  <c r="D816" i="211"/>
  <c r="C816" i="211"/>
  <c r="B816" i="211"/>
  <c r="M815" i="211"/>
  <c r="K815" i="211"/>
  <c r="G815" i="211"/>
  <c r="H815" i="211"/>
  <c r="E815" i="211"/>
  <c r="D815" i="211"/>
  <c r="C815" i="211"/>
  <c r="L812" i="211"/>
  <c r="L811" i="211"/>
  <c r="E811" i="211"/>
  <c r="D811" i="211"/>
  <c r="C811" i="211"/>
  <c r="B811" i="211"/>
  <c r="L810" i="211"/>
  <c r="E810" i="211"/>
  <c r="D810" i="211"/>
  <c r="C810" i="211"/>
  <c r="B810" i="211"/>
  <c r="L809" i="211"/>
  <c r="E809" i="211"/>
  <c r="D809" i="211"/>
  <c r="C809" i="211"/>
  <c r="B809" i="211"/>
  <c r="L808" i="211"/>
  <c r="E808" i="211"/>
  <c r="D808" i="211"/>
  <c r="C808" i="211"/>
  <c r="B808" i="211"/>
  <c r="L807" i="211"/>
  <c r="E807" i="211"/>
  <c r="D807" i="211"/>
  <c r="C807" i="211"/>
  <c r="B807" i="211"/>
  <c r="L806" i="211"/>
  <c r="E806" i="211"/>
  <c r="D806" i="211"/>
  <c r="C806" i="211"/>
  <c r="B806" i="211"/>
  <c r="L805" i="211"/>
  <c r="E805" i="211"/>
  <c r="D805" i="211"/>
  <c r="C805" i="211"/>
  <c r="B805" i="211"/>
  <c r="L804" i="211"/>
  <c r="E804" i="211"/>
  <c r="D804" i="211"/>
  <c r="C804" i="211"/>
  <c r="B804" i="211"/>
  <c r="L803" i="211"/>
  <c r="E803" i="211"/>
  <c r="D803" i="211"/>
  <c r="C803" i="211"/>
  <c r="B803" i="211"/>
  <c r="L802" i="211"/>
  <c r="E802" i="211"/>
  <c r="D802" i="211"/>
  <c r="C802" i="211"/>
  <c r="B802" i="211"/>
  <c r="L801" i="211"/>
  <c r="E801" i="211"/>
  <c r="D801" i="211"/>
  <c r="C801" i="211"/>
  <c r="B801" i="211"/>
  <c r="L800" i="211"/>
  <c r="E800" i="211"/>
  <c r="D800" i="211"/>
  <c r="C800" i="211"/>
  <c r="B800" i="211"/>
  <c r="L799" i="211"/>
  <c r="E799" i="211"/>
  <c r="D799" i="211"/>
  <c r="C799" i="211"/>
  <c r="B799" i="211"/>
  <c r="L798" i="211"/>
  <c r="E798" i="211"/>
  <c r="D798" i="211"/>
  <c r="C798" i="211"/>
  <c r="B798" i="211"/>
  <c r="L797" i="211"/>
  <c r="E797" i="211"/>
  <c r="D797" i="211"/>
  <c r="C797" i="211"/>
  <c r="B797" i="211"/>
  <c r="L796" i="211"/>
  <c r="E796" i="211"/>
  <c r="D796" i="211"/>
  <c r="C796" i="211"/>
  <c r="B796" i="211"/>
  <c r="L795" i="211"/>
  <c r="E795" i="211"/>
  <c r="D795" i="211"/>
  <c r="C795" i="211"/>
  <c r="B795" i="211"/>
  <c r="L794" i="211"/>
  <c r="E794" i="211"/>
  <c r="D794" i="211"/>
  <c r="C794" i="211"/>
  <c r="B794" i="211"/>
  <c r="L793" i="211"/>
  <c r="E793" i="211"/>
  <c r="D793" i="211"/>
  <c r="C793" i="211"/>
  <c r="B793" i="211"/>
  <c r="L792" i="211"/>
  <c r="E792" i="211"/>
  <c r="D792" i="211"/>
  <c r="C792" i="211"/>
  <c r="B792" i="211"/>
  <c r="M791" i="211"/>
  <c r="K791" i="211"/>
  <c r="E791" i="211"/>
  <c r="D791" i="211"/>
  <c r="C791" i="211"/>
  <c r="B791" i="211"/>
  <c r="M790" i="211"/>
  <c r="K790" i="211"/>
  <c r="E790" i="211"/>
  <c r="D790" i="211"/>
  <c r="C790" i="211"/>
  <c r="B790" i="211"/>
  <c r="M789" i="211"/>
  <c r="K789" i="211"/>
  <c r="E789" i="211"/>
  <c r="D789" i="211"/>
  <c r="C789" i="211"/>
  <c r="B789" i="211"/>
  <c r="M788" i="211"/>
  <c r="K788" i="211"/>
  <c r="E788" i="211"/>
  <c r="D788" i="211"/>
  <c r="C788" i="211"/>
  <c r="B788" i="211"/>
  <c r="M787" i="211"/>
  <c r="K787" i="211"/>
  <c r="E787" i="211"/>
  <c r="D787" i="211"/>
  <c r="C787" i="211"/>
  <c r="B787" i="211"/>
  <c r="M786" i="211"/>
  <c r="K786" i="211"/>
  <c r="E786" i="211"/>
  <c r="D786" i="211"/>
  <c r="C786" i="211"/>
  <c r="B786" i="211"/>
  <c r="M785" i="211"/>
  <c r="K785" i="211"/>
  <c r="E785" i="211"/>
  <c r="D785" i="211"/>
  <c r="C785" i="211"/>
  <c r="B785" i="211"/>
  <c r="M784" i="211"/>
  <c r="K784" i="211"/>
  <c r="E784" i="211"/>
  <c r="D784" i="211"/>
  <c r="C784" i="211"/>
  <c r="B784" i="211"/>
  <c r="M783" i="211"/>
  <c r="K783" i="211"/>
  <c r="E783" i="211"/>
  <c r="D783" i="211"/>
  <c r="C783" i="211"/>
  <c r="B783" i="211"/>
  <c r="M782" i="211"/>
  <c r="K782" i="211"/>
  <c r="E782" i="211"/>
  <c r="D782" i="211"/>
  <c r="C782" i="211"/>
  <c r="B782" i="211"/>
  <c r="M781" i="211"/>
  <c r="K781" i="211"/>
  <c r="E781" i="211"/>
  <c r="D781" i="211"/>
  <c r="C781" i="211"/>
  <c r="B781" i="211"/>
  <c r="M780" i="211"/>
  <c r="K780" i="211"/>
  <c r="E780" i="211"/>
  <c r="D780" i="211"/>
  <c r="C780" i="211"/>
  <c r="B780" i="211"/>
  <c r="M779" i="211"/>
  <c r="K779" i="211"/>
  <c r="E779" i="211"/>
  <c r="D779" i="211"/>
  <c r="C779" i="211"/>
  <c r="B779" i="211"/>
  <c r="M778" i="211"/>
  <c r="K778" i="211"/>
  <c r="E778" i="211"/>
  <c r="D778" i="211"/>
  <c r="C778" i="211"/>
  <c r="B778" i="211"/>
  <c r="M777" i="211"/>
  <c r="K777" i="211"/>
  <c r="E777" i="211"/>
  <c r="D777" i="211"/>
  <c r="C777" i="211"/>
  <c r="B777" i="211"/>
  <c r="M776" i="211"/>
  <c r="K776" i="211"/>
  <c r="E776" i="211"/>
  <c r="D776" i="211"/>
  <c r="C776" i="211"/>
  <c r="B776" i="211"/>
  <c r="M775" i="211"/>
  <c r="K775" i="211"/>
  <c r="E775" i="211"/>
  <c r="D775" i="211"/>
  <c r="C775" i="211"/>
  <c r="B775" i="211"/>
  <c r="M774" i="211"/>
  <c r="K774" i="211"/>
  <c r="E774" i="211"/>
  <c r="D774" i="211"/>
  <c r="C774" i="211"/>
  <c r="B774" i="211"/>
  <c r="M773" i="211"/>
  <c r="K773" i="211"/>
  <c r="G773" i="211"/>
  <c r="H773" i="211"/>
  <c r="N773" i="211" s="1"/>
  <c r="E773" i="211"/>
  <c r="D773" i="211"/>
  <c r="C773" i="211"/>
  <c r="L770" i="211"/>
  <c r="L769" i="211"/>
  <c r="E769" i="211"/>
  <c r="D769" i="211"/>
  <c r="C769" i="211"/>
  <c r="B769" i="211"/>
  <c r="L768" i="211"/>
  <c r="E768" i="211"/>
  <c r="D768" i="211"/>
  <c r="C768" i="211"/>
  <c r="B768" i="211"/>
  <c r="L767" i="211"/>
  <c r="E767" i="211"/>
  <c r="D767" i="211"/>
  <c r="C767" i="211"/>
  <c r="B767" i="211"/>
  <c r="L766" i="211"/>
  <c r="E766" i="211"/>
  <c r="D766" i="211"/>
  <c r="C766" i="211"/>
  <c r="B766" i="211"/>
  <c r="L765" i="211"/>
  <c r="E765" i="211"/>
  <c r="D765" i="211"/>
  <c r="C765" i="211"/>
  <c r="B765" i="211"/>
  <c r="L764" i="211"/>
  <c r="E764" i="211"/>
  <c r="D764" i="211"/>
  <c r="C764" i="211"/>
  <c r="B764" i="211"/>
  <c r="L763" i="211"/>
  <c r="E763" i="211"/>
  <c r="D763" i="211"/>
  <c r="C763" i="211"/>
  <c r="B763" i="211"/>
  <c r="L762" i="211"/>
  <c r="E762" i="211"/>
  <c r="D762" i="211"/>
  <c r="C762" i="211"/>
  <c r="B762" i="211"/>
  <c r="L761" i="211"/>
  <c r="E761" i="211"/>
  <c r="D761" i="211"/>
  <c r="C761" i="211"/>
  <c r="B761" i="211"/>
  <c r="L760" i="211"/>
  <c r="E760" i="211"/>
  <c r="D760" i="211"/>
  <c r="C760" i="211"/>
  <c r="B760" i="211"/>
  <c r="L759" i="211"/>
  <c r="E759" i="211"/>
  <c r="D759" i="211"/>
  <c r="C759" i="211"/>
  <c r="B759" i="211"/>
  <c r="L758" i="211"/>
  <c r="E758" i="211"/>
  <c r="D758" i="211"/>
  <c r="C758" i="211"/>
  <c r="B758" i="211"/>
  <c r="L757" i="211"/>
  <c r="E757" i="211"/>
  <c r="D757" i="211"/>
  <c r="C757" i="211"/>
  <c r="B757" i="211"/>
  <c r="L756" i="211"/>
  <c r="E756" i="211"/>
  <c r="D756" i="211"/>
  <c r="C756" i="211"/>
  <c r="B756" i="211"/>
  <c r="L755" i="211"/>
  <c r="E755" i="211"/>
  <c r="D755" i="211"/>
  <c r="C755" i="211"/>
  <c r="B755" i="211"/>
  <c r="L754" i="211"/>
  <c r="E754" i="211"/>
  <c r="D754" i="211"/>
  <c r="C754" i="211"/>
  <c r="B754" i="211"/>
  <c r="L753" i="211"/>
  <c r="E753" i="211"/>
  <c r="D753" i="211"/>
  <c r="C753" i="211"/>
  <c r="B753" i="211"/>
  <c r="L752" i="211"/>
  <c r="E752" i="211"/>
  <c r="D752" i="211"/>
  <c r="C752" i="211"/>
  <c r="B752" i="211"/>
  <c r="L751" i="211"/>
  <c r="E751" i="211"/>
  <c r="D751" i="211"/>
  <c r="C751" i="211"/>
  <c r="B751" i="211"/>
  <c r="L750" i="211"/>
  <c r="E750" i="211"/>
  <c r="D750" i="211"/>
  <c r="C750" i="211"/>
  <c r="B750" i="211"/>
  <c r="M749" i="211"/>
  <c r="K749" i="211"/>
  <c r="E749" i="211"/>
  <c r="D749" i="211"/>
  <c r="C749" i="211"/>
  <c r="B749" i="211"/>
  <c r="M748" i="211"/>
  <c r="K748" i="211"/>
  <c r="E748" i="211"/>
  <c r="D748" i="211"/>
  <c r="C748" i="211"/>
  <c r="B748" i="211"/>
  <c r="M747" i="211"/>
  <c r="K747" i="211"/>
  <c r="E747" i="211"/>
  <c r="D747" i="211"/>
  <c r="C747" i="211"/>
  <c r="B747" i="211"/>
  <c r="M746" i="211"/>
  <c r="K746" i="211"/>
  <c r="E746" i="211"/>
  <c r="D746" i="211"/>
  <c r="C746" i="211"/>
  <c r="B746" i="211"/>
  <c r="M745" i="211"/>
  <c r="K745" i="211"/>
  <c r="E745" i="211"/>
  <c r="D745" i="211"/>
  <c r="C745" i="211"/>
  <c r="B745" i="211"/>
  <c r="M744" i="211"/>
  <c r="K744" i="211"/>
  <c r="E744" i="211"/>
  <c r="D744" i="211"/>
  <c r="C744" i="211"/>
  <c r="B744" i="211"/>
  <c r="M743" i="211"/>
  <c r="K743" i="211"/>
  <c r="E743" i="211"/>
  <c r="D743" i="211"/>
  <c r="C743" i="211"/>
  <c r="B743" i="211"/>
  <c r="M742" i="211"/>
  <c r="K742" i="211"/>
  <c r="E742" i="211"/>
  <c r="D742" i="211"/>
  <c r="C742" i="211"/>
  <c r="B742" i="211"/>
  <c r="M741" i="211"/>
  <c r="K741" i="211"/>
  <c r="E741" i="211"/>
  <c r="D741" i="211"/>
  <c r="C741" i="211"/>
  <c r="B741" i="211"/>
  <c r="M740" i="211"/>
  <c r="K740" i="211"/>
  <c r="E740" i="211"/>
  <c r="D740" i="211"/>
  <c r="C740" i="211"/>
  <c r="B740" i="211"/>
  <c r="M739" i="211"/>
  <c r="K739" i="211"/>
  <c r="E739" i="211"/>
  <c r="D739" i="211"/>
  <c r="C739" i="211"/>
  <c r="B739" i="211"/>
  <c r="M738" i="211"/>
  <c r="K738" i="211"/>
  <c r="E738" i="211"/>
  <c r="D738" i="211"/>
  <c r="C738" i="211"/>
  <c r="B738" i="211"/>
  <c r="M737" i="211"/>
  <c r="K737" i="211"/>
  <c r="E737" i="211"/>
  <c r="D737" i="211"/>
  <c r="C737" i="211"/>
  <c r="B737" i="211"/>
  <c r="M736" i="211"/>
  <c r="K736" i="211"/>
  <c r="E736" i="211"/>
  <c r="D736" i="211"/>
  <c r="C736" i="211"/>
  <c r="B736" i="211"/>
  <c r="M735" i="211"/>
  <c r="K735" i="211"/>
  <c r="E735" i="211"/>
  <c r="D735" i="211"/>
  <c r="C735" i="211"/>
  <c r="B735" i="211"/>
  <c r="M734" i="211"/>
  <c r="K734" i="211"/>
  <c r="E734" i="211"/>
  <c r="D734" i="211"/>
  <c r="C734" i="211"/>
  <c r="B734" i="211"/>
  <c r="M733" i="211"/>
  <c r="K733" i="211"/>
  <c r="E733" i="211"/>
  <c r="D733" i="211"/>
  <c r="C733" i="211"/>
  <c r="B733" i="211"/>
  <c r="M732" i="211"/>
  <c r="K732" i="211"/>
  <c r="E732" i="211"/>
  <c r="D732" i="211"/>
  <c r="C732" i="211"/>
  <c r="B732" i="211"/>
  <c r="M731" i="211"/>
  <c r="K731" i="211"/>
  <c r="G731" i="211"/>
  <c r="H731" i="211"/>
  <c r="E731" i="211"/>
  <c r="D731" i="211"/>
  <c r="C731" i="211"/>
  <c r="L728" i="211"/>
  <c r="L727" i="211"/>
  <c r="E727" i="211"/>
  <c r="D727" i="211"/>
  <c r="C727" i="211"/>
  <c r="B727" i="211"/>
  <c r="L726" i="211"/>
  <c r="E726" i="211"/>
  <c r="D726" i="211"/>
  <c r="C726" i="211"/>
  <c r="B726" i="211"/>
  <c r="L725" i="211"/>
  <c r="E725" i="211"/>
  <c r="D725" i="211"/>
  <c r="C725" i="211"/>
  <c r="B725" i="211"/>
  <c r="L724" i="211"/>
  <c r="E724" i="211"/>
  <c r="D724" i="211"/>
  <c r="C724" i="211"/>
  <c r="B724" i="211"/>
  <c r="L723" i="211"/>
  <c r="E723" i="211"/>
  <c r="D723" i="211"/>
  <c r="C723" i="211"/>
  <c r="B723" i="211"/>
  <c r="L722" i="211"/>
  <c r="E722" i="211"/>
  <c r="D722" i="211"/>
  <c r="C722" i="211"/>
  <c r="B722" i="211"/>
  <c r="L721" i="211"/>
  <c r="E721" i="211"/>
  <c r="D721" i="211"/>
  <c r="C721" i="211"/>
  <c r="B721" i="211"/>
  <c r="L720" i="211"/>
  <c r="E720" i="211"/>
  <c r="D720" i="211"/>
  <c r="C720" i="211"/>
  <c r="B720" i="211"/>
  <c r="L719" i="211"/>
  <c r="E719" i="211"/>
  <c r="D719" i="211"/>
  <c r="C719" i="211"/>
  <c r="B719" i="211"/>
  <c r="L718" i="211"/>
  <c r="E718" i="211"/>
  <c r="D718" i="211"/>
  <c r="C718" i="211"/>
  <c r="B718" i="211"/>
  <c r="L717" i="211"/>
  <c r="E717" i="211"/>
  <c r="D717" i="211"/>
  <c r="C717" i="211"/>
  <c r="B717" i="211"/>
  <c r="L716" i="211"/>
  <c r="E716" i="211"/>
  <c r="D716" i="211"/>
  <c r="C716" i="211"/>
  <c r="B716" i="211"/>
  <c r="L715" i="211"/>
  <c r="E715" i="211"/>
  <c r="D715" i="211"/>
  <c r="C715" i="211"/>
  <c r="B715" i="211"/>
  <c r="L714" i="211"/>
  <c r="E714" i="211"/>
  <c r="D714" i="211"/>
  <c r="C714" i="211"/>
  <c r="B714" i="211"/>
  <c r="L713" i="211"/>
  <c r="E713" i="211"/>
  <c r="D713" i="211"/>
  <c r="C713" i="211"/>
  <c r="B713" i="211"/>
  <c r="L712" i="211"/>
  <c r="E712" i="211"/>
  <c r="D712" i="211"/>
  <c r="C712" i="211"/>
  <c r="B712" i="211"/>
  <c r="L711" i="211"/>
  <c r="E711" i="211"/>
  <c r="D711" i="211"/>
  <c r="C711" i="211"/>
  <c r="B711" i="211"/>
  <c r="L710" i="211"/>
  <c r="E710" i="211"/>
  <c r="D710" i="211"/>
  <c r="C710" i="211"/>
  <c r="B710" i="211"/>
  <c r="L709" i="211"/>
  <c r="E709" i="211"/>
  <c r="D709" i="211"/>
  <c r="C709" i="211"/>
  <c r="B709" i="211"/>
  <c r="L708" i="211"/>
  <c r="E708" i="211"/>
  <c r="D708" i="211"/>
  <c r="C708" i="211"/>
  <c r="B708" i="211"/>
  <c r="M707" i="211"/>
  <c r="K707" i="211"/>
  <c r="E707" i="211"/>
  <c r="D707" i="211"/>
  <c r="C707" i="211"/>
  <c r="B707" i="211"/>
  <c r="M706" i="211"/>
  <c r="K706" i="211"/>
  <c r="E706" i="211"/>
  <c r="D706" i="211"/>
  <c r="C706" i="211"/>
  <c r="B706" i="211"/>
  <c r="M705" i="211"/>
  <c r="K705" i="211"/>
  <c r="E705" i="211"/>
  <c r="D705" i="211"/>
  <c r="C705" i="211"/>
  <c r="B705" i="211"/>
  <c r="M704" i="211"/>
  <c r="K704" i="211"/>
  <c r="E704" i="211"/>
  <c r="D704" i="211"/>
  <c r="C704" i="211"/>
  <c r="B704" i="211"/>
  <c r="M703" i="211"/>
  <c r="K703" i="211"/>
  <c r="E703" i="211"/>
  <c r="D703" i="211"/>
  <c r="C703" i="211"/>
  <c r="B703" i="211"/>
  <c r="M702" i="211"/>
  <c r="K702" i="211"/>
  <c r="E702" i="211"/>
  <c r="D702" i="211"/>
  <c r="C702" i="211"/>
  <c r="B702" i="211"/>
  <c r="M701" i="211"/>
  <c r="K701" i="211"/>
  <c r="E701" i="211"/>
  <c r="D701" i="211"/>
  <c r="C701" i="211"/>
  <c r="B701" i="211"/>
  <c r="M700" i="211"/>
  <c r="K700" i="211"/>
  <c r="E700" i="211"/>
  <c r="D700" i="211"/>
  <c r="C700" i="211"/>
  <c r="B700" i="211"/>
  <c r="M699" i="211"/>
  <c r="K699" i="211"/>
  <c r="E699" i="211"/>
  <c r="D699" i="211"/>
  <c r="C699" i="211"/>
  <c r="B699" i="211"/>
  <c r="M698" i="211"/>
  <c r="K698" i="211"/>
  <c r="E698" i="211"/>
  <c r="D698" i="211"/>
  <c r="C698" i="211"/>
  <c r="B698" i="211"/>
  <c r="M697" i="211"/>
  <c r="K697" i="211"/>
  <c r="E697" i="211"/>
  <c r="D697" i="211"/>
  <c r="C697" i="211"/>
  <c r="B697" i="211"/>
  <c r="M696" i="211"/>
  <c r="K696" i="211"/>
  <c r="E696" i="211"/>
  <c r="D696" i="211"/>
  <c r="C696" i="211"/>
  <c r="B696" i="211"/>
  <c r="M695" i="211"/>
  <c r="K695" i="211"/>
  <c r="E695" i="211"/>
  <c r="D695" i="211"/>
  <c r="C695" i="211"/>
  <c r="B695" i="211"/>
  <c r="M694" i="211"/>
  <c r="K694" i="211"/>
  <c r="E694" i="211"/>
  <c r="D694" i="211"/>
  <c r="C694" i="211"/>
  <c r="B694" i="211"/>
  <c r="M693" i="211"/>
  <c r="K693" i="211"/>
  <c r="E693" i="211"/>
  <c r="D693" i="211"/>
  <c r="C693" i="211"/>
  <c r="B693" i="211"/>
  <c r="M692" i="211"/>
  <c r="K692" i="211"/>
  <c r="E692" i="211"/>
  <c r="D692" i="211"/>
  <c r="C692" i="211"/>
  <c r="B692" i="211"/>
  <c r="M691" i="211"/>
  <c r="K691" i="211"/>
  <c r="E691" i="211"/>
  <c r="D691" i="211"/>
  <c r="C691" i="211"/>
  <c r="B691" i="211"/>
  <c r="M690" i="211"/>
  <c r="K690" i="211"/>
  <c r="E690" i="211"/>
  <c r="D690" i="211"/>
  <c r="C690" i="211"/>
  <c r="B690" i="211"/>
  <c r="M689" i="211"/>
  <c r="K689" i="211"/>
  <c r="G689" i="211"/>
  <c r="H689" i="211"/>
  <c r="N689" i="211" s="1"/>
  <c r="E689" i="211"/>
  <c r="D689" i="211"/>
  <c r="C689" i="211"/>
  <c r="L686" i="211"/>
  <c r="L685" i="211"/>
  <c r="E685" i="211"/>
  <c r="D685" i="211"/>
  <c r="C685" i="211"/>
  <c r="B685" i="211"/>
  <c r="L684" i="211"/>
  <c r="E684" i="211"/>
  <c r="D684" i="211"/>
  <c r="C684" i="211"/>
  <c r="B684" i="211"/>
  <c r="L683" i="211"/>
  <c r="E683" i="211"/>
  <c r="D683" i="211"/>
  <c r="C683" i="211"/>
  <c r="B683" i="211"/>
  <c r="L682" i="211"/>
  <c r="E682" i="211"/>
  <c r="D682" i="211"/>
  <c r="C682" i="211"/>
  <c r="B682" i="211"/>
  <c r="L681" i="211"/>
  <c r="E681" i="211"/>
  <c r="D681" i="211"/>
  <c r="C681" i="211"/>
  <c r="B681" i="211"/>
  <c r="L680" i="211"/>
  <c r="E680" i="211"/>
  <c r="D680" i="211"/>
  <c r="C680" i="211"/>
  <c r="B680" i="211"/>
  <c r="L679" i="211"/>
  <c r="E679" i="211"/>
  <c r="D679" i="211"/>
  <c r="C679" i="211"/>
  <c r="B679" i="211"/>
  <c r="L678" i="211"/>
  <c r="E678" i="211"/>
  <c r="D678" i="211"/>
  <c r="C678" i="211"/>
  <c r="B678" i="211"/>
  <c r="L677" i="211"/>
  <c r="E677" i="211"/>
  <c r="D677" i="211"/>
  <c r="C677" i="211"/>
  <c r="B677" i="211"/>
  <c r="L676" i="211"/>
  <c r="E676" i="211"/>
  <c r="D676" i="211"/>
  <c r="C676" i="211"/>
  <c r="B676" i="211"/>
  <c r="L675" i="211"/>
  <c r="E675" i="211"/>
  <c r="D675" i="211"/>
  <c r="C675" i="211"/>
  <c r="B675" i="211"/>
  <c r="L674" i="211"/>
  <c r="E674" i="211"/>
  <c r="D674" i="211"/>
  <c r="C674" i="211"/>
  <c r="B674" i="211"/>
  <c r="L673" i="211"/>
  <c r="E673" i="211"/>
  <c r="D673" i="211"/>
  <c r="C673" i="211"/>
  <c r="B673" i="211"/>
  <c r="L672" i="211"/>
  <c r="E672" i="211"/>
  <c r="D672" i="211"/>
  <c r="C672" i="211"/>
  <c r="B672" i="211"/>
  <c r="L671" i="211"/>
  <c r="E671" i="211"/>
  <c r="D671" i="211"/>
  <c r="C671" i="211"/>
  <c r="B671" i="211"/>
  <c r="L670" i="211"/>
  <c r="E670" i="211"/>
  <c r="D670" i="211"/>
  <c r="C670" i="211"/>
  <c r="B670" i="211"/>
  <c r="L669" i="211"/>
  <c r="E669" i="211"/>
  <c r="D669" i="211"/>
  <c r="C669" i="211"/>
  <c r="B669" i="211"/>
  <c r="L668" i="211"/>
  <c r="E668" i="211"/>
  <c r="D668" i="211"/>
  <c r="C668" i="211"/>
  <c r="B668" i="211"/>
  <c r="L667" i="211"/>
  <c r="E667" i="211"/>
  <c r="D667" i="211"/>
  <c r="C667" i="211"/>
  <c r="B667" i="211"/>
  <c r="L666" i="211"/>
  <c r="E666" i="211"/>
  <c r="D666" i="211"/>
  <c r="C666" i="211"/>
  <c r="B666" i="211"/>
  <c r="M665" i="211"/>
  <c r="K665" i="211"/>
  <c r="E665" i="211"/>
  <c r="D665" i="211"/>
  <c r="C665" i="211"/>
  <c r="B665" i="211"/>
  <c r="M664" i="211"/>
  <c r="K664" i="211"/>
  <c r="E664" i="211"/>
  <c r="D664" i="211"/>
  <c r="C664" i="211"/>
  <c r="B664" i="211"/>
  <c r="M663" i="211"/>
  <c r="K663" i="211"/>
  <c r="E663" i="211"/>
  <c r="D663" i="211"/>
  <c r="C663" i="211"/>
  <c r="B663" i="211"/>
  <c r="M662" i="211"/>
  <c r="K662" i="211"/>
  <c r="E662" i="211"/>
  <c r="D662" i="211"/>
  <c r="C662" i="211"/>
  <c r="B662" i="211"/>
  <c r="M661" i="211"/>
  <c r="K661" i="211"/>
  <c r="E661" i="211"/>
  <c r="D661" i="211"/>
  <c r="C661" i="211"/>
  <c r="B661" i="211"/>
  <c r="M660" i="211"/>
  <c r="K660" i="211"/>
  <c r="E660" i="211"/>
  <c r="D660" i="211"/>
  <c r="C660" i="211"/>
  <c r="B660" i="211"/>
  <c r="M659" i="211"/>
  <c r="K659" i="211"/>
  <c r="E659" i="211"/>
  <c r="D659" i="211"/>
  <c r="C659" i="211"/>
  <c r="B659" i="211"/>
  <c r="M658" i="211"/>
  <c r="K658" i="211"/>
  <c r="E658" i="211"/>
  <c r="D658" i="211"/>
  <c r="C658" i="211"/>
  <c r="B658" i="211"/>
  <c r="M657" i="211"/>
  <c r="K657" i="211"/>
  <c r="E657" i="211"/>
  <c r="D657" i="211"/>
  <c r="C657" i="211"/>
  <c r="B657" i="211"/>
  <c r="M656" i="211"/>
  <c r="K656" i="211"/>
  <c r="E656" i="211"/>
  <c r="D656" i="211"/>
  <c r="C656" i="211"/>
  <c r="B656" i="211"/>
  <c r="M655" i="211"/>
  <c r="K655" i="211"/>
  <c r="E655" i="211"/>
  <c r="D655" i="211"/>
  <c r="C655" i="211"/>
  <c r="B655" i="211"/>
  <c r="M654" i="211"/>
  <c r="K654" i="211"/>
  <c r="E654" i="211"/>
  <c r="D654" i="211"/>
  <c r="C654" i="211"/>
  <c r="B654" i="211"/>
  <c r="M653" i="211"/>
  <c r="K653" i="211"/>
  <c r="E653" i="211"/>
  <c r="D653" i="211"/>
  <c r="C653" i="211"/>
  <c r="B653" i="211"/>
  <c r="M652" i="211"/>
  <c r="K652" i="211"/>
  <c r="E652" i="211"/>
  <c r="D652" i="211"/>
  <c r="C652" i="211"/>
  <c r="B652" i="211"/>
  <c r="M651" i="211"/>
  <c r="K651" i="211"/>
  <c r="E651" i="211"/>
  <c r="D651" i="211"/>
  <c r="C651" i="211"/>
  <c r="B651" i="211"/>
  <c r="M650" i="211"/>
  <c r="K650" i="211"/>
  <c r="E650" i="211"/>
  <c r="D650" i="211"/>
  <c r="C650" i="211"/>
  <c r="B650" i="211"/>
  <c r="M649" i="211"/>
  <c r="K649" i="211"/>
  <c r="E649" i="211"/>
  <c r="D649" i="211"/>
  <c r="C649" i="211"/>
  <c r="B649" i="211"/>
  <c r="M648" i="211"/>
  <c r="K648" i="211"/>
  <c r="E648" i="211"/>
  <c r="D648" i="211"/>
  <c r="C648" i="211"/>
  <c r="B648" i="211"/>
  <c r="M647" i="211"/>
  <c r="K647" i="211"/>
  <c r="G647" i="211"/>
  <c r="H647" i="211"/>
  <c r="E647" i="211"/>
  <c r="D647" i="211"/>
  <c r="C647" i="211"/>
  <c r="L644" i="211"/>
  <c r="L643" i="211"/>
  <c r="E643" i="211"/>
  <c r="D643" i="211"/>
  <c r="C643" i="211"/>
  <c r="B643" i="211"/>
  <c r="L642" i="211"/>
  <c r="E642" i="211"/>
  <c r="D642" i="211"/>
  <c r="C642" i="211"/>
  <c r="B642" i="211"/>
  <c r="L641" i="211"/>
  <c r="E641" i="211"/>
  <c r="D641" i="211"/>
  <c r="C641" i="211"/>
  <c r="B641" i="211"/>
  <c r="L640" i="211"/>
  <c r="E640" i="211"/>
  <c r="D640" i="211"/>
  <c r="C640" i="211"/>
  <c r="B640" i="211"/>
  <c r="L639" i="211"/>
  <c r="E639" i="211"/>
  <c r="D639" i="211"/>
  <c r="C639" i="211"/>
  <c r="B639" i="211"/>
  <c r="L638" i="211"/>
  <c r="E638" i="211"/>
  <c r="D638" i="211"/>
  <c r="C638" i="211"/>
  <c r="B638" i="211"/>
  <c r="L637" i="211"/>
  <c r="E637" i="211"/>
  <c r="D637" i="211"/>
  <c r="C637" i="211"/>
  <c r="B637" i="211"/>
  <c r="L636" i="211"/>
  <c r="E636" i="211"/>
  <c r="D636" i="211"/>
  <c r="C636" i="211"/>
  <c r="B636" i="211"/>
  <c r="L635" i="211"/>
  <c r="E635" i="211"/>
  <c r="D635" i="211"/>
  <c r="C635" i="211"/>
  <c r="B635" i="211"/>
  <c r="L634" i="211"/>
  <c r="E634" i="211"/>
  <c r="D634" i="211"/>
  <c r="C634" i="211"/>
  <c r="B634" i="211"/>
  <c r="L633" i="211"/>
  <c r="E633" i="211"/>
  <c r="D633" i="211"/>
  <c r="C633" i="211"/>
  <c r="B633" i="211"/>
  <c r="L632" i="211"/>
  <c r="E632" i="211"/>
  <c r="D632" i="211"/>
  <c r="C632" i="211"/>
  <c r="B632" i="211"/>
  <c r="L631" i="211"/>
  <c r="E631" i="211"/>
  <c r="D631" i="211"/>
  <c r="C631" i="211"/>
  <c r="B631" i="211"/>
  <c r="L630" i="211"/>
  <c r="E630" i="211"/>
  <c r="D630" i="211"/>
  <c r="C630" i="211"/>
  <c r="B630" i="211"/>
  <c r="L629" i="211"/>
  <c r="E629" i="211"/>
  <c r="D629" i="211"/>
  <c r="C629" i="211"/>
  <c r="B629" i="211"/>
  <c r="L628" i="211"/>
  <c r="E628" i="211"/>
  <c r="D628" i="211"/>
  <c r="C628" i="211"/>
  <c r="B628" i="211"/>
  <c r="L627" i="211"/>
  <c r="E627" i="211"/>
  <c r="D627" i="211"/>
  <c r="C627" i="211"/>
  <c r="B627" i="211"/>
  <c r="L626" i="211"/>
  <c r="E626" i="211"/>
  <c r="D626" i="211"/>
  <c r="C626" i="211"/>
  <c r="B626" i="211"/>
  <c r="L625" i="211"/>
  <c r="E625" i="211"/>
  <c r="D625" i="211"/>
  <c r="C625" i="211"/>
  <c r="B625" i="211"/>
  <c r="L624" i="211"/>
  <c r="E624" i="211"/>
  <c r="D624" i="211"/>
  <c r="C624" i="211"/>
  <c r="B624" i="211"/>
  <c r="M623" i="211"/>
  <c r="K623" i="211"/>
  <c r="E623" i="211"/>
  <c r="D623" i="211"/>
  <c r="C623" i="211"/>
  <c r="B623" i="211"/>
  <c r="M622" i="211"/>
  <c r="K622" i="211"/>
  <c r="E622" i="211"/>
  <c r="D622" i="211"/>
  <c r="C622" i="211"/>
  <c r="B622" i="211"/>
  <c r="M621" i="211"/>
  <c r="K621" i="211"/>
  <c r="E621" i="211"/>
  <c r="D621" i="211"/>
  <c r="C621" i="211"/>
  <c r="B621" i="211"/>
  <c r="M620" i="211"/>
  <c r="K620" i="211"/>
  <c r="E620" i="211"/>
  <c r="D620" i="211"/>
  <c r="C620" i="211"/>
  <c r="B620" i="211"/>
  <c r="M619" i="211"/>
  <c r="K619" i="211"/>
  <c r="E619" i="211"/>
  <c r="D619" i="211"/>
  <c r="C619" i="211"/>
  <c r="B619" i="211"/>
  <c r="M618" i="211"/>
  <c r="K618" i="211"/>
  <c r="E618" i="211"/>
  <c r="D618" i="211"/>
  <c r="C618" i="211"/>
  <c r="B618" i="211"/>
  <c r="M617" i="211"/>
  <c r="K617" i="211"/>
  <c r="E617" i="211"/>
  <c r="D617" i="211"/>
  <c r="C617" i="211"/>
  <c r="B617" i="211"/>
  <c r="M616" i="211"/>
  <c r="K616" i="211"/>
  <c r="E616" i="211"/>
  <c r="D616" i="211"/>
  <c r="C616" i="211"/>
  <c r="B616" i="211"/>
  <c r="M615" i="211"/>
  <c r="K615" i="211"/>
  <c r="E615" i="211"/>
  <c r="D615" i="211"/>
  <c r="C615" i="211"/>
  <c r="B615" i="211"/>
  <c r="M614" i="211"/>
  <c r="K614" i="211"/>
  <c r="E614" i="211"/>
  <c r="D614" i="211"/>
  <c r="C614" i="211"/>
  <c r="B614" i="211"/>
  <c r="M613" i="211"/>
  <c r="K613" i="211"/>
  <c r="E613" i="211"/>
  <c r="D613" i="211"/>
  <c r="C613" i="211"/>
  <c r="B613" i="211"/>
  <c r="M612" i="211"/>
  <c r="K612" i="211"/>
  <c r="E612" i="211"/>
  <c r="D612" i="211"/>
  <c r="C612" i="211"/>
  <c r="B612" i="211"/>
  <c r="M611" i="211"/>
  <c r="K611" i="211"/>
  <c r="E611" i="211"/>
  <c r="D611" i="211"/>
  <c r="C611" i="211"/>
  <c r="B611" i="211"/>
  <c r="M610" i="211"/>
  <c r="K610" i="211"/>
  <c r="E610" i="211"/>
  <c r="D610" i="211"/>
  <c r="C610" i="211"/>
  <c r="B610" i="211"/>
  <c r="M609" i="211"/>
  <c r="K609" i="211"/>
  <c r="E609" i="211"/>
  <c r="D609" i="211"/>
  <c r="C609" i="211"/>
  <c r="B609" i="211"/>
  <c r="M608" i="211"/>
  <c r="K608" i="211"/>
  <c r="E608" i="211"/>
  <c r="D608" i="211"/>
  <c r="C608" i="211"/>
  <c r="B608" i="211"/>
  <c r="M607" i="211"/>
  <c r="K607" i="211"/>
  <c r="E607" i="211"/>
  <c r="D607" i="211"/>
  <c r="C607" i="211"/>
  <c r="B607" i="211"/>
  <c r="M606" i="211"/>
  <c r="K606" i="211"/>
  <c r="E606" i="211"/>
  <c r="D606" i="211"/>
  <c r="C606" i="211"/>
  <c r="B606" i="211"/>
  <c r="M605" i="211"/>
  <c r="K605" i="211"/>
  <c r="E605" i="211"/>
  <c r="D605" i="211"/>
  <c r="C605" i="211"/>
  <c r="B605" i="211"/>
  <c r="M604" i="211"/>
  <c r="K604" i="211"/>
  <c r="G604" i="211"/>
  <c r="H604" i="211"/>
  <c r="E604" i="211"/>
  <c r="D604" i="211"/>
  <c r="C604" i="211"/>
  <c r="L601" i="211"/>
  <c r="L600" i="211"/>
  <c r="E600" i="211"/>
  <c r="D600" i="211"/>
  <c r="C600" i="211"/>
  <c r="B600" i="211"/>
  <c r="L599" i="211"/>
  <c r="E599" i="211"/>
  <c r="D599" i="211"/>
  <c r="C599" i="211"/>
  <c r="B599" i="211"/>
  <c r="L598" i="211"/>
  <c r="E598" i="211"/>
  <c r="D598" i="211"/>
  <c r="C598" i="211"/>
  <c r="B598" i="211"/>
  <c r="L597" i="211"/>
  <c r="E597" i="211"/>
  <c r="D597" i="211"/>
  <c r="C597" i="211"/>
  <c r="B597" i="211"/>
  <c r="L596" i="211"/>
  <c r="E596" i="211"/>
  <c r="D596" i="211"/>
  <c r="C596" i="211"/>
  <c r="B596" i="211"/>
  <c r="L595" i="211"/>
  <c r="E595" i="211"/>
  <c r="D595" i="211"/>
  <c r="C595" i="211"/>
  <c r="B595" i="211"/>
  <c r="L594" i="211"/>
  <c r="E594" i="211"/>
  <c r="D594" i="211"/>
  <c r="C594" i="211"/>
  <c r="B594" i="211"/>
  <c r="L593" i="211"/>
  <c r="E593" i="211"/>
  <c r="D593" i="211"/>
  <c r="C593" i="211"/>
  <c r="B593" i="211"/>
  <c r="L592" i="211"/>
  <c r="E592" i="211"/>
  <c r="D592" i="211"/>
  <c r="C592" i="211"/>
  <c r="B592" i="211"/>
  <c r="L591" i="211"/>
  <c r="E591" i="211"/>
  <c r="D591" i="211"/>
  <c r="C591" i="211"/>
  <c r="B591" i="211"/>
  <c r="L590" i="211"/>
  <c r="E590" i="211"/>
  <c r="D590" i="211"/>
  <c r="C590" i="211"/>
  <c r="B590" i="211"/>
  <c r="L589" i="211"/>
  <c r="E589" i="211"/>
  <c r="D589" i="211"/>
  <c r="C589" i="211"/>
  <c r="B589" i="211"/>
  <c r="L588" i="211"/>
  <c r="E588" i="211"/>
  <c r="D588" i="211"/>
  <c r="C588" i="211"/>
  <c r="B588" i="211"/>
  <c r="L587" i="211"/>
  <c r="E587" i="211"/>
  <c r="D587" i="211"/>
  <c r="C587" i="211"/>
  <c r="B587" i="211"/>
  <c r="L586" i="211"/>
  <c r="E586" i="211"/>
  <c r="D586" i="211"/>
  <c r="C586" i="211"/>
  <c r="B586" i="211"/>
  <c r="L585" i="211"/>
  <c r="E585" i="211"/>
  <c r="D585" i="211"/>
  <c r="C585" i="211"/>
  <c r="B585" i="211"/>
  <c r="L584" i="211"/>
  <c r="E584" i="211"/>
  <c r="D584" i="211"/>
  <c r="C584" i="211"/>
  <c r="B584" i="211"/>
  <c r="L583" i="211"/>
  <c r="E583" i="211"/>
  <c r="D583" i="211"/>
  <c r="C583" i="211"/>
  <c r="B583" i="211"/>
  <c r="L582" i="211"/>
  <c r="E582" i="211"/>
  <c r="D582" i="211"/>
  <c r="C582" i="211"/>
  <c r="B582" i="211"/>
  <c r="L581" i="211"/>
  <c r="E581" i="211"/>
  <c r="D581" i="211"/>
  <c r="C581" i="211"/>
  <c r="B581" i="211"/>
  <c r="M580" i="211"/>
  <c r="K580" i="211"/>
  <c r="E580" i="211"/>
  <c r="D580" i="211"/>
  <c r="C580" i="211"/>
  <c r="B580" i="211"/>
  <c r="M579" i="211"/>
  <c r="K579" i="211"/>
  <c r="E579" i="211"/>
  <c r="D579" i="211"/>
  <c r="C579" i="211"/>
  <c r="B579" i="211"/>
  <c r="M578" i="211"/>
  <c r="K578" i="211"/>
  <c r="E578" i="211"/>
  <c r="D578" i="211"/>
  <c r="C578" i="211"/>
  <c r="B578" i="211"/>
  <c r="M577" i="211"/>
  <c r="K577" i="211"/>
  <c r="E577" i="211"/>
  <c r="D577" i="211"/>
  <c r="C577" i="211"/>
  <c r="B577" i="211"/>
  <c r="M576" i="211"/>
  <c r="K576" i="211"/>
  <c r="E576" i="211"/>
  <c r="D576" i="211"/>
  <c r="C576" i="211"/>
  <c r="B576" i="211"/>
  <c r="M575" i="211"/>
  <c r="K575" i="211"/>
  <c r="E575" i="211"/>
  <c r="D575" i="211"/>
  <c r="C575" i="211"/>
  <c r="B575" i="211"/>
  <c r="M574" i="211"/>
  <c r="K574" i="211"/>
  <c r="E574" i="211"/>
  <c r="D574" i="211"/>
  <c r="C574" i="211"/>
  <c r="B574" i="211"/>
  <c r="M573" i="211"/>
  <c r="K573" i="211"/>
  <c r="E573" i="211"/>
  <c r="D573" i="211"/>
  <c r="C573" i="211"/>
  <c r="B573" i="211"/>
  <c r="M572" i="211"/>
  <c r="K572" i="211"/>
  <c r="E572" i="211"/>
  <c r="D572" i="211"/>
  <c r="C572" i="211"/>
  <c r="B572" i="211"/>
  <c r="M571" i="211"/>
  <c r="K571" i="211"/>
  <c r="E571" i="211"/>
  <c r="D571" i="211"/>
  <c r="C571" i="211"/>
  <c r="B571" i="211"/>
  <c r="M570" i="211"/>
  <c r="K570" i="211"/>
  <c r="E570" i="211"/>
  <c r="D570" i="211"/>
  <c r="C570" i="211"/>
  <c r="B570" i="211"/>
  <c r="M569" i="211"/>
  <c r="K569" i="211"/>
  <c r="E569" i="211"/>
  <c r="D569" i="211"/>
  <c r="C569" i="211"/>
  <c r="B569" i="211"/>
  <c r="M568" i="211"/>
  <c r="K568" i="211"/>
  <c r="E568" i="211"/>
  <c r="D568" i="211"/>
  <c r="C568" i="211"/>
  <c r="B568" i="211"/>
  <c r="M567" i="211"/>
  <c r="K567" i="211"/>
  <c r="E567" i="211"/>
  <c r="D567" i="211"/>
  <c r="C567" i="211"/>
  <c r="B567" i="211"/>
  <c r="M566" i="211"/>
  <c r="K566" i="211"/>
  <c r="E566" i="211"/>
  <c r="D566" i="211"/>
  <c r="C566" i="211"/>
  <c r="B566" i="211"/>
  <c r="M565" i="211"/>
  <c r="K565" i="211"/>
  <c r="E565" i="211"/>
  <c r="D565" i="211"/>
  <c r="C565" i="211"/>
  <c r="B565" i="211"/>
  <c r="M564" i="211"/>
  <c r="K564" i="211"/>
  <c r="E564" i="211"/>
  <c r="D564" i="211"/>
  <c r="C564" i="211"/>
  <c r="B564" i="211"/>
  <c r="M563" i="211"/>
  <c r="K563" i="211"/>
  <c r="E563" i="211"/>
  <c r="D563" i="211"/>
  <c r="C563" i="211"/>
  <c r="B563" i="211"/>
  <c r="M562" i="211"/>
  <c r="K562" i="211"/>
  <c r="E562" i="211"/>
  <c r="D562" i="211"/>
  <c r="C562" i="211"/>
  <c r="B562" i="211"/>
  <c r="M561" i="211"/>
  <c r="K561" i="211"/>
  <c r="G561" i="211"/>
  <c r="H561" i="211"/>
  <c r="N561" i="211" s="1"/>
  <c r="E561" i="211"/>
  <c r="D561" i="211"/>
  <c r="C561" i="211"/>
  <c r="L558" i="211"/>
  <c r="L557" i="211"/>
  <c r="E557" i="211"/>
  <c r="D557" i="211"/>
  <c r="C557" i="211"/>
  <c r="B557" i="211"/>
  <c r="L556" i="211"/>
  <c r="E556" i="211"/>
  <c r="D556" i="211"/>
  <c r="C556" i="211"/>
  <c r="B556" i="211"/>
  <c r="L555" i="211"/>
  <c r="E555" i="211"/>
  <c r="D555" i="211"/>
  <c r="C555" i="211"/>
  <c r="B555" i="211"/>
  <c r="L554" i="211"/>
  <c r="E554" i="211"/>
  <c r="D554" i="211"/>
  <c r="C554" i="211"/>
  <c r="B554" i="211"/>
  <c r="L553" i="211"/>
  <c r="E553" i="211"/>
  <c r="D553" i="211"/>
  <c r="C553" i="211"/>
  <c r="B553" i="211"/>
  <c r="L552" i="211"/>
  <c r="E552" i="211"/>
  <c r="D552" i="211"/>
  <c r="C552" i="211"/>
  <c r="B552" i="211"/>
  <c r="L551" i="211"/>
  <c r="E551" i="211"/>
  <c r="D551" i="211"/>
  <c r="C551" i="211"/>
  <c r="B551" i="211"/>
  <c r="L550" i="211"/>
  <c r="E550" i="211"/>
  <c r="D550" i="211"/>
  <c r="C550" i="211"/>
  <c r="B550" i="211"/>
  <c r="L549" i="211"/>
  <c r="E549" i="211"/>
  <c r="D549" i="211"/>
  <c r="C549" i="211"/>
  <c r="B549" i="211"/>
  <c r="L548" i="211"/>
  <c r="E548" i="211"/>
  <c r="D548" i="211"/>
  <c r="C548" i="211"/>
  <c r="B548" i="211"/>
  <c r="L547" i="211"/>
  <c r="E547" i="211"/>
  <c r="D547" i="211"/>
  <c r="C547" i="211"/>
  <c r="B547" i="211"/>
  <c r="L546" i="211"/>
  <c r="E546" i="211"/>
  <c r="D546" i="211"/>
  <c r="C546" i="211"/>
  <c r="B546" i="211"/>
  <c r="L545" i="211"/>
  <c r="E545" i="211"/>
  <c r="D545" i="211"/>
  <c r="C545" i="211"/>
  <c r="B545" i="211"/>
  <c r="L544" i="211"/>
  <c r="E544" i="211"/>
  <c r="D544" i="211"/>
  <c r="C544" i="211"/>
  <c r="B544" i="211"/>
  <c r="L543" i="211"/>
  <c r="E543" i="211"/>
  <c r="D543" i="211"/>
  <c r="C543" i="211"/>
  <c r="B543" i="211"/>
  <c r="L542" i="211"/>
  <c r="E542" i="211"/>
  <c r="D542" i="211"/>
  <c r="C542" i="211"/>
  <c r="B542" i="211"/>
  <c r="L541" i="211"/>
  <c r="E541" i="211"/>
  <c r="D541" i="211"/>
  <c r="C541" i="211"/>
  <c r="B541" i="211"/>
  <c r="L540" i="211"/>
  <c r="E540" i="211"/>
  <c r="D540" i="211"/>
  <c r="C540" i="211"/>
  <c r="B540" i="211"/>
  <c r="L539" i="211"/>
  <c r="E539" i="211"/>
  <c r="D539" i="211"/>
  <c r="C539" i="211"/>
  <c r="B539" i="211"/>
  <c r="L538" i="211"/>
  <c r="E538" i="211"/>
  <c r="D538" i="211"/>
  <c r="C538" i="211"/>
  <c r="B538" i="211"/>
  <c r="M537" i="211"/>
  <c r="K537" i="211"/>
  <c r="E537" i="211"/>
  <c r="D537" i="211"/>
  <c r="C537" i="211"/>
  <c r="B537" i="211"/>
  <c r="M536" i="211"/>
  <c r="K536" i="211"/>
  <c r="E536" i="211"/>
  <c r="D536" i="211"/>
  <c r="C536" i="211"/>
  <c r="B536" i="211"/>
  <c r="M535" i="211"/>
  <c r="K535" i="211"/>
  <c r="E535" i="211"/>
  <c r="D535" i="211"/>
  <c r="C535" i="211"/>
  <c r="B535" i="211"/>
  <c r="M534" i="211"/>
  <c r="K534" i="211"/>
  <c r="E534" i="211"/>
  <c r="D534" i="211"/>
  <c r="C534" i="211"/>
  <c r="B534" i="211"/>
  <c r="M533" i="211"/>
  <c r="K533" i="211"/>
  <c r="E533" i="211"/>
  <c r="D533" i="211"/>
  <c r="C533" i="211"/>
  <c r="B533" i="211"/>
  <c r="M532" i="211"/>
  <c r="K532" i="211"/>
  <c r="E532" i="211"/>
  <c r="D532" i="211"/>
  <c r="C532" i="211"/>
  <c r="B532" i="211"/>
  <c r="M531" i="211"/>
  <c r="K531" i="211"/>
  <c r="E531" i="211"/>
  <c r="D531" i="211"/>
  <c r="C531" i="211"/>
  <c r="B531" i="211"/>
  <c r="M530" i="211"/>
  <c r="K530" i="211"/>
  <c r="E530" i="211"/>
  <c r="D530" i="211"/>
  <c r="C530" i="211"/>
  <c r="B530" i="211"/>
  <c r="M529" i="211"/>
  <c r="K529" i="211"/>
  <c r="E529" i="211"/>
  <c r="D529" i="211"/>
  <c r="C529" i="211"/>
  <c r="B529" i="211"/>
  <c r="M528" i="211"/>
  <c r="K528" i="211"/>
  <c r="E528" i="211"/>
  <c r="D528" i="211"/>
  <c r="C528" i="211"/>
  <c r="B528" i="211"/>
  <c r="M527" i="211"/>
  <c r="K527" i="211"/>
  <c r="E527" i="211"/>
  <c r="D527" i="211"/>
  <c r="C527" i="211"/>
  <c r="B527" i="211"/>
  <c r="M526" i="211"/>
  <c r="K526" i="211"/>
  <c r="E526" i="211"/>
  <c r="D526" i="211"/>
  <c r="C526" i="211"/>
  <c r="B526" i="211"/>
  <c r="M525" i="211"/>
  <c r="K525" i="211"/>
  <c r="E525" i="211"/>
  <c r="D525" i="211"/>
  <c r="C525" i="211"/>
  <c r="B525" i="211"/>
  <c r="M524" i="211"/>
  <c r="K524" i="211"/>
  <c r="E524" i="211"/>
  <c r="D524" i="211"/>
  <c r="C524" i="211"/>
  <c r="B524" i="211"/>
  <c r="M523" i="211"/>
  <c r="K523" i="211"/>
  <c r="E523" i="211"/>
  <c r="D523" i="211"/>
  <c r="C523" i="211"/>
  <c r="B523" i="211"/>
  <c r="M522" i="211"/>
  <c r="K522" i="211"/>
  <c r="E522" i="211"/>
  <c r="D522" i="211"/>
  <c r="C522" i="211"/>
  <c r="B522" i="211"/>
  <c r="M521" i="211"/>
  <c r="K521" i="211"/>
  <c r="E521" i="211"/>
  <c r="D521" i="211"/>
  <c r="C521" i="211"/>
  <c r="B521" i="211"/>
  <c r="M520" i="211"/>
  <c r="K520" i="211"/>
  <c r="E520" i="211"/>
  <c r="D520" i="211"/>
  <c r="C520" i="211"/>
  <c r="B520" i="211"/>
  <c r="M519" i="211"/>
  <c r="K519" i="211"/>
  <c r="E519" i="211"/>
  <c r="D519" i="211"/>
  <c r="C519" i="211"/>
  <c r="B519" i="211"/>
  <c r="M518" i="211"/>
  <c r="K518" i="211"/>
  <c r="G518" i="211"/>
  <c r="H518" i="211"/>
  <c r="O518" i="211" s="1"/>
  <c r="E518" i="211"/>
  <c r="D518" i="211"/>
  <c r="C518" i="211"/>
  <c r="L515" i="211"/>
  <c r="L514" i="211"/>
  <c r="E514" i="211"/>
  <c r="D514" i="211"/>
  <c r="C514" i="211"/>
  <c r="B514" i="211"/>
  <c r="L513" i="211"/>
  <c r="E513" i="211"/>
  <c r="D513" i="211"/>
  <c r="C513" i="211"/>
  <c r="B513" i="211"/>
  <c r="L512" i="211"/>
  <c r="E512" i="211"/>
  <c r="D512" i="211"/>
  <c r="C512" i="211"/>
  <c r="B512" i="211"/>
  <c r="L511" i="211"/>
  <c r="E511" i="211"/>
  <c r="D511" i="211"/>
  <c r="C511" i="211"/>
  <c r="B511" i="211"/>
  <c r="L510" i="211"/>
  <c r="E510" i="211"/>
  <c r="D510" i="211"/>
  <c r="C510" i="211"/>
  <c r="B510" i="211"/>
  <c r="L509" i="211"/>
  <c r="E509" i="211"/>
  <c r="D509" i="211"/>
  <c r="C509" i="211"/>
  <c r="B509" i="211"/>
  <c r="L508" i="211"/>
  <c r="E508" i="211"/>
  <c r="D508" i="211"/>
  <c r="C508" i="211"/>
  <c r="B508" i="211"/>
  <c r="L507" i="211"/>
  <c r="E507" i="211"/>
  <c r="D507" i="211"/>
  <c r="C507" i="211"/>
  <c r="B507" i="211"/>
  <c r="L506" i="211"/>
  <c r="E506" i="211"/>
  <c r="D506" i="211"/>
  <c r="C506" i="211"/>
  <c r="B506" i="211"/>
  <c r="L505" i="211"/>
  <c r="E505" i="211"/>
  <c r="D505" i="211"/>
  <c r="C505" i="211"/>
  <c r="B505" i="211"/>
  <c r="L504" i="211"/>
  <c r="E504" i="211"/>
  <c r="D504" i="211"/>
  <c r="C504" i="211"/>
  <c r="B504" i="211"/>
  <c r="L503" i="211"/>
  <c r="E503" i="211"/>
  <c r="D503" i="211"/>
  <c r="C503" i="211"/>
  <c r="B503" i="211"/>
  <c r="L502" i="211"/>
  <c r="E502" i="211"/>
  <c r="D502" i="211"/>
  <c r="C502" i="211"/>
  <c r="B502" i="211"/>
  <c r="L501" i="211"/>
  <c r="E501" i="211"/>
  <c r="D501" i="211"/>
  <c r="C501" i="211"/>
  <c r="B501" i="211"/>
  <c r="L500" i="211"/>
  <c r="E500" i="211"/>
  <c r="D500" i="211"/>
  <c r="C500" i="211"/>
  <c r="B500" i="211"/>
  <c r="L499" i="211"/>
  <c r="E499" i="211"/>
  <c r="D499" i="211"/>
  <c r="C499" i="211"/>
  <c r="B499" i="211"/>
  <c r="L498" i="211"/>
  <c r="E498" i="211"/>
  <c r="D498" i="211"/>
  <c r="C498" i="211"/>
  <c r="B498" i="211"/>
  <c r="L497" i="211"/>
  <c r="E497" i="211"/>
  <c r="D497" i="211"/>
  <c r="C497" i="211"/>
  <c r="B497" i="211"/>
  <c r="L496" i="211"/>
  <c r="E496" i="211"/>
  <c r="D496" i="211"/>
  <c r="C496" i="211"/>
  <c r="B496" i="211"/>
  <c r="L495" i="211"/>
  <c r="E495" i="211"/>
  <c r="D495" i="211"/>
  <c r="C495" i="211"/>
  <c r="B495" i="211"/>
  <c r="M494" i="211"/>
  <c r="K494" i="211"/>
  <c r="E494" i="211"/>
  <c r="D494" i="211"/>
  <c r="C494" i="211"/>
  <c r="B494" i="211"/>
  <c r="M493" i="211"/>
  <c r="K493" i="211"/>
  <c r="E493" i="211"/>
  <c r="D493" i="211"/>
  <c r="C493" i="211"/>
  <c r="B493" i="211"/>
  <c r="M492" i="211"/>
  <c r="K492" i="211"/>
  <c r="E492" i="211"/>
  <c r="D492" i="211"/>
  <c r="C492" i="211"/>
  <c r="B492" i="211"/>
  <c r="M491" i="211"/>
  <c r="K491" i="211"/>
  <c r="E491" i="211"/>
  <c r="D491" i="211"/>
  <c r="C491" i="211"/>
  <c r="B491" i="211"/>
  <c r="M490" i="211"/>
  <c r="K490" i="211"/>
  <c r="E490" i="211"/>
  <c r="D490" i="211"/>
  <c r="C490" i="211"/>
  <c r="B490" i="211"/>
  <c r="M489" i="211"/>
  <c r="K489" i="211"/>
  <c r="E489" i="211"/>
  <c r="D489" i="211"/>
  <c r="C489" i="211"/>
  <c r="B489" i="211"/>
  <c r="M488" i="211"/>
  <c r="K488" i="211"/>
  <c r="E488" i="211"/>
  <c r="D488" i="211"/>
  <c r="C488" i="211"/>
  <c r="B488" i="211"/>
  <c r="M487" i="211"/>
  <c r="K487" i="211"/>
  <c r="E487" i="211"/>
  <c r="D487" i="211"/>
  <c r="C487" i="211"/>
  <c r="B487" i="211"/>
  <c r="M486" i="211"/>
  <c r="K486" i="211"/>
  <c r="E486" i="211"/>
  <c r="D486" i="211"/>
  <c r="C486" i="211"/>
  <c r="B486" i="211"/>
  <c r="M485" i="211"/>
  <c r="K485" i="211"/>
  <c r="E485" i="211"/>
  <c r="D485" i="211"/>
  <c r="C485" i="211"/>
  <c r="B485" i="211"/>
  <c r="M484" i="211"/>
  <c r="K484" i="211"/>
  <c r="E484" i="211"/>
  <c r="D484" i="211"/>
  <c r="C484" i="211"/>
  <c r="B484" i="211"/>
  <c r="M483" i="211"/>
  <c r="K483" i="211"/>
  <c r="E483" i="211"/>
  <c r="D483" i="211"/>
  <c r="C483" i="211"/>
  <c r="B483" i="211"/>
  <c r="M482" i="211"/>
  <c r="K482" i="211"/>
  <c r="E482" i="211"/>
  <c r="D482" i="211"/>
  <c r="C482" i="211"/>
  <c r="B482" i="211"/>
  <c r="M481" i="211"/>
  <c r="K481" i="211"/>
  <c r="E481" i="211"/>
  <c r="D481" i="211"/>
  <c r="C481" i="211"/>
  <c r="B481" i="211"/>
  <c r="M480" i="211"/>
  <c r="K480" i="211"/>
  <c r="E480" i="211"/>
  <c r="D480" i="211"/>
  <c r="C480" i="211"/>
  <c r="B480" i="211"/>
  <c r="M479" i="211"/>
  <c r="K479" i="211"/>
  <c r="E479" i="211"/>
  <c r="D479" i="211"/>
  <c r="C479" i="211"/>
  <c r="B479" i="211"/>
  <c r="M478" i="211"/>
  <c r="K478" i="211"/>
  <c r="E478" i="211"/>
  <c r="D478" i="211"/>
  <c r="C478" i="211"/>
  <c r="B478" i="211"/>
  <c r="M477" i="211"/>
  <c r="K477" i="211"/>
  <c r="E477" i="211"/>
  <c r="D477" i="211"/>
  <c r="C477" i="211"/>
  <c r="B477" i="211"/>
  <c r="M476" i="211"/>
  <c r="K476" i="211"/>
  <c r="E476" i="211"/>
  <c r="D476" i="211"/>
  <c r="C476" i="211"/>
  <c r="B476" i="211"/>
  <c r="M475" i="211"/>
  <c r="K475" i="211"/>
  <c r="G475" i="211"/>
  <c r="H475" i="211"/>
  <c r="E475" i="211"/>
  <c r="D475" i="211"/>
  <c r="C475" i="211"/>
  <c r="L472" i="211"/>
  <c r="L471" i="211"/>
  <c r="E471" i="211"/>
  <c r="D471" i="211"/>
  <c r="C471" i="211"/>
  <c r="B471" i="211"/>
  <c r="L470" i="211"/>
  <c r="E470" i="211"/>
  <c r="D470" i="211"/>
  <c r="C470" i="211"/>
  <c r="B470" i="211"/>
  <c r="L469" i="211"/>
  <c r="E469" i="211"/>
  <c r="D469" i="211"/>
  <c r="C469" i="211"/>
  <c r="B469" i="211"/>
  <c r="L468" i="211"/>
  <c r="E468" i="211"/>
  <c r="D468" i="211"/>
  <c r="C468" i="211"/>
  <c r="B468" i="211"/>
  <c r="L467" i="211"/>
  <c r="E467" i="211"/>
  <c r="D467" i="211"/>
  <c r="C467" i="211"/>
  <c r="B467" i="211"/>
  <c r="L466" i="211"/>
  <c r="E466" i="211"/>
  <c r="D466" i="211"/>
  <c r="C466" i="211"/>
  <c r="B466" i="211"/>
  <c r="L465" i="211"/>
  <c r="E465" i="211"/>
  <c r="D465" i="211"/>
  <c r="C465" i="211"/>
  <c r="B465" i="211"/>
  <c r="L464" i="211"/>
  <c r="E464" i="211"/>
  <c r="D464" i="211"/>
  <c r="C464" i="211"/>
  <c r="B464" i="211"/>
  <c r="L463" i="211"/>
  <c r="E463" i="211"/>
  <c r="D463" i="211"/>
  <c r="C463" i="211"/>
  <c r="B463" i="211"/>
  <c r="L462" i="211"/>
  <c r="E462" i="211"/>
  <c r="D462" i="211"/>
  <c r="C462" i="211"/>
  <c r="B462" i="211"/>
  <c r="L461" i="211"/>
  <c r="E461" i="211"/>
  <c r="D461" i="211"/>
  <c r="C461" i="211"/>
  <c r="B461" i="211"/>
  <c r="L460" i="211"/>
  <c r="E460" i="211"/>
  <c r="D460" i="211"/>
  <c r="C460" i="211"/>
  <c r="B460" i="211"/>
  <c r="L459" i="211"/>
  <c r="E459" i="211"/>
  <c r="D459" i="211"/>
  <c r="C459" i="211"/>
  <c r="B459" i="211"/>
  <c r="L458" i="211"/>
  <c r="E458" i="211"/>
  <c r="D458" i="211"/>
  <c r="C458" i="211"/>
  <c r="B458" i="211"/>
  <c r="L457" i="211"/>
  <c r="E457" i="211"/>
  <c r="D457" i="211"/>
  <c r="C457" i="211"/>
  <c r="B457" i="211"/>
  <c r="L456" i="211"/>
  <c r="E456" i="211"/>
  <c r="D456" i="211"/>
  <c r="C456" i="211"/>
  <c r="B456" i="211"/>
  <c r="L455" i="211"/>
  <c r="E455" i="211"/>
  <c r="D455" i="211"/>
  <c r="C455" i="211"/>
  <c r="B455" i="211"/>
  <c r="L454" i="211"/>
  <c r="E454" i="211"/>
  <c r="D454" i="211"/>
  <c r="C454" i="211"/>
  <c r="B454" i="211"/>
  <c r="L453" i="211"/>
  <c r="E453" i="211"/>
  <c r="D453" i="211"/>
  <c r="C453" i="211"/>
  <c r="B453" i="211"/>
  <c r="L452" i="211"/>
  <c r="E452" i="211"/>
  <c r="D452" i="211"/>
  <c r="C452" i="211"/>
  <c r="B452" i="211"/>
  <c r="M451" i="211"/>
  <c r="K451" i="211"/>
  <c r="E451" i="211"/>
  <c r="D451" i="211"/>
  <c r="C451" i="211"/>
  <c r="B451" i="211"/>
  <c r="M450" i="211"/>
  <c r="K450" i="211"/>
  <c r="E450" i="211"/>
  <c r="D450" i="211"/>
  <c r="C450" i="211"/>
  <c r="B450" i="211"/>
  <c r="M449" i="211"/>
  <c r="K449" i="211"/>
  <c r="E449" i="211"/>
  <c r="D449" i="211"/>
  <c r="C449" i="211"/>
  <c r="B449" i="211"/>
  <c r="M448" i="211"/>
  <c r="K448" i="211"/>
  <c r="E448" i="211"/>
  <c r="D448" i="211"/>
  <c r="C448" i="211"/>
  <c r="B448" i="211"/>
  <c r="M447" i="211"/>
  <c r="K447" i="211"/>
  <c r="E447" i="211"/>
  <c r="D447" i="211"/>
  <c r="C447" i="211"/>
  <c r="B447" i="211"/>
  <c r="M446" i="211"/>
  <c r="K446" i="211"/>
  <c r="E446" i="211"/>
  <c r="D446" i="211"/>
  <c r="C446" i="211"/>
  <c r="B446" i="211"/>
  <c r="M445" i="211"/>
  <c r="K445" i="211"/>
  <c r="E445" i="211"/>
  <c r="D445" i="211"/>
  <c r="C445" i="211"/>
  <c r="B445" i="211"/>
  <c r="M444" i="211"/>
  <c r="K444" i="211"/>
  <c r="E444" i="211"/>
  <c r="D444" i="211"/>
  <c r="C444" i="211"/>
  <c r="B444" i="211"/>
  <c r="M443" i="211"/>
  <c r="K443" i="211"/>
  <c r="E443" i="211"/>
  <c r="D443" i="211"/>
  <c r="C443" i="211"/>
  <c r="B443" i="211"/>
  <c r="M442" i="211"/>
  <c r="K442" i="211"/>
  <c r="E442" i="211"/>
  <c r="D442" i="211"/>
  <c r="C442" i="211"/>
  <c r="B442" i="211"/>
  <c r="M441" i="211"/>
  <c r="K441" i="211"/>
  <c r="E441" i="211"/>
  <c r="D441" i="211"/>
  <c r="C441" i="211"/>
  <c r="B441" i="211"/>
  <c r="M440" i="211"/>
  <c r="K440" i="211"/>
  <c r="E440" i="211"/>
  <c r="D440" i="211"/>
  <c r="C440" i="211"/>
  <c r="B440" i="211"/>
  <c r="M439" i="211"/>
  <c r="K439" i="211"/>
  <c r="E439" i="211"/>
  <c r="D439" i="211"/>
  <c r="C439" i="211"/>
  <c r="B439" i="211"/>
  <c r="M438" i="211"/>
  <c r="K438" i="211"/>
  <c r="E438" i="211"/>
  <c r="D438" i="211"/>
  <c r="C438" i="211"/>
  <c r="B438" i="211"/>
  <c r="M437" i="211"/>
  <c r="K437" i="211"/>
  <c r="E437" i="211"/>
  <c r="D437" i="211"/>
  <c r="C437" i="211"/>
  <c r="B437" i="211"/>
  <c r="M436" i="211"/>
  <c r="K436" i="211"/>
  <c r="E436" i="211"/>
  <c r="D436" i="211"/>
  <c r="C436" i="211"/>
  <c r="B436" i="211"/>
  <c r="M435" i="211"/>
  <c r="K435" i="211"/>
  <c r="E435" i="211"/>
  <c r="D435" i="211"/>
  <c r="C435" i="211"/>
  <c r="B435" i="211"/>
  <c r="M434" i="211"/>
  <c r="K434" i="211"/>
  <c r="E434" i="211"/>
  <c r="D434" i="211"/>
  <c r="C434" i="211"/>
  <c r="B434" i="211"/>
  <c r="M433" i="211"/>
  <c r="K433" i="211"/>
  <c r="E433" i="211"/>
  <c r="D433" i="211"/>
  <c r="C433" i="211"/>
  <c r="B433" i="211"/>
  <c r="M432" i="211"/>
  <c r="K432" i="211"/>
  <c r="G432" i="211"/>
  <c r="H432" i="211"/>
  <c r="E432" i="211"/>
  <c r="D432" i="211"/>
  <c r="C432" i="211"/>
  <c r="L429" i="211"/>
  <c r="L428" i="211"/>
  <c r="E428" i="211"/>
  <c r="D428" i="211"/>
  <c r="C428" i="211"/>
  <c r="B428" i="211"/>
  <c r="L427" i="211"/>
  <c r="E427" i="211"/>
  <c r="D427" i="211"/>
  <c r="C427" i="211"/>
  <c r="B427" i="211"/>
  <c r="L426" i="211"/>
  <c r="E426" i="211"/>
  <c r="D426" i="211"/>
  <c r="C426" i="211"/>
  <c r="B426" i="211"/>
  <c r="L425" i="211"/>
  <c r="E425" i="211"/>
  <c r="D425" i="211"/>
  <c r="C425" i="211"/>
  <c r="B425" i="211"/>
  <c r="L424" i="211"/>
  <c r="E424" i="211"/>
  <c r="D424" i="211"/>
  <c r="C424" i="211"/>
  <c r="B424" i="211"/>
  <c r="L423" i="211"/>
  <c r="E423" i="211"/>
  <c r="D423" i="211"/>
  <c r="C423" i="211"/>
  <c r="B423" i="211"/>
  <c r="L422" i="211"/>
  <c r="E422" i="211"/>
  <c r="D422" i="211"/>
  <c r="C422" i="211"/>
  <c r="B422" i="211"/>
  <c r="L421" i="211"/>
  <c r="E421" i="211"/>
  <c r="D421" i="211"/>
  <c r="C421" i="211"/>
  <c r="B421" i="211"/>
  <c r="L420" i="211"/>
  <c r="E420" i="211"/>
  <c r="D420" i="211"/>
  <c r="C420" i="211"/>
  <c r="B420" i="211"/>
  <c r="L419" i="211"/>
  <c r="E419" i="211"/>
  <c r="D419" i="211"/>
  <c r="C419" i="211"/>
  <c r="B419" i="211"/>
  <c r="L418" i="211"/>
  <c r="E418" i="211"/>
  <c r="D418" i="211"/>
  <c r="C418" i="211"/>
  <c r="B418" i="211"/>
  <c r="L417" i="211"/>
  <c r="E417" i="211"/>
  <c r="D417" i="211"/>
  <c r="C417" i="211"/>
  <c r="B417" i="211"/>
  <c r="L416" i="211"/>
  <c r="E416" i="211"/>
  <c r="D416" i="211"/>
  <c r="C416" i="211"/>
  <c r="B416" i="211"/>
  <c r="L415" i="211"/>
  <c r="E415" i="211"/>
  <c r="D415" i="211"/>
  <c r="C415" i="211"/>
  <c r="B415" i="211"/>
  <c r="L414" i="211"/>
  <c r="E414" i="211"/>
  <c r="D414" i="211"/>
  <c r="C414" i="211"/>
  <c r="B414" i="211"/>
  <c r="L413" i="211"/>
  <c r="E413" i="211"/>
  <c r="D413" i="211"/>
  <c r="C413" i="211"/>
  <c r="B413" i="211"/>
  <c r="L412" i="211"/>
  <c r="E412" i="211"/>
  <c r="D412" i="211"/>
  <c r="C412" i="211"/>
  <c r="B412" i="211"/>
  <c r="L411" i="211"/>
  <c r="E411" i="211"/>
  <c r="D411" i="211"/>
  <c r="C411" i="211"/>
  <c r="B411" i="211"/>
  <c r="L410" i="211"/>
  <c r="E410" i="211"/>
  <c r="D410" i="211"/>
  <c r="C410" i="211"/>
  <c r="B410" i="211"/>
  <c r="L409" i="211"/>
  <c r="E409" i="211"/>
  <c r="D409" i="211"/>
  <c r="C409" i="211"/>
  <c r="B409" i="211"/>
  <c r="M408" i="211"/>
  <c r="K408" i="211"/>
  <c r="E408" i="211"/>
  <c r="D408" i="211"/>
  <c r="C408" i="211"/>
  <c r="B408" i="211"/>
  <c r="M407" i="211"/>
  <c r="K407" i="211"/>
  <c r="E407" i="211"/>
  <c r="D407" i="211"/>
  <c r="C407" i="211"/>
  <c r="B407" i="211"/>
  <c r="M406" i="211"/>
  <c r="K406" i="211"/>
  <c r="E406" i="211"/>
  <c r="D406" i="211"/>
  <c r="C406" i="211"/>
  <c r="B406" i="211"/>
  <c r="M405" i="211"/>
  <c r="K405" i="211"/>
  <c r="E405" i="211"/>
  <c r="D405" i="211"/>
  <c r="C405" i="211"/>
  <c r="B405" i="211"/>
  <c r="M404" i="211"/>
  <c r="K404" i="211"/>
  <c r="E404" i="211"/>
  <c r="D404" i="211"/>
  <c r="C404" i="211"/>
  <c r="B404" i="211"/>
  <c r="M403" i="211"/>
  <c r="K403" i="211"/>
  <c r="E403" i="211"/>
  <c r="D403" i="211"/>
  <c r="C403" i="211"/>
  <c r="B403" i="211"/>
  <c r="M402" i="211"/>
  <c r="K402" i="211"/>
  <c r="E402" i="211"/>
  <c r="D402" i="211"/>
  <c r="C402" i="211"/>
  <c r="B402" i="211"/>
  <c r="M401" i="211"/>
  <c r="K401" i="211"/>
  <c r="E401" i="211"/>
  <c r="D401" i="211"/>
  <c r="C401" i="211"/>
  <c r="B401" i="211"/>
  <c r="M400" i="211"/>
  <c r="K400" i="211"/>
  <c r="E400" i="211"/>
  <c r="D400" i="211"/>
  <c r="C400" i="211"/>
  <c r="B400" i="211"/>
  <c r="M399" i="211"/>
  <c r="K399" i="211"/>
  <c r="E399" i="211"/>
  <c r="D399" i="211"/>
  <c r="C399" i="211"/>
  <c r="B399" i="211"/>
  <c r="M398" i="211"/>
  <c r="K398" i="211"/>
  <c r="E398" i="211"/>
  <c r="D398" i="211"/>
  <c r="C398" i="211"/>
  <c r="B398" i="211"/>
  <c r="M397" i="211"/>
  <c r="K397" i="211"/>
  <c r="E397" i="211"/>
  <c r="D397" i="211"/>
  <c r="C397" i="211"/>
  <c r="B397" i="211"/>
  <c r="M396" i="211"/>
  <c r="K396" i="211"/>
  <c r="E396" i="211"/>
  <c r="D396" i="211"/>
  <c r="C396" i="211"/>
  <c r="B396" i="211"/>
  <c r="M395" i="211"/>
  <c r="K395" i="211"/>
  <c r="E395" i="211"/>
  <c r="D395" i="211"/>
  <c r="C395" i="211"/>
  <c r="B395" i="211"/>
  <c r="M394" i="211"/>
  <c r="K394" i="211"/>
  <c r="E394" i="211"/>
  <c r="D394" i="211"/>
  <c r="C394" i="211"/>
  <c r="B394" i="211"/>
  <c r="M393" i="211"/>
  <c r="K393" i="211"/>
  <c r="E393" i="211"/>
  <c r="D393" i="211"/>
  <c r="C393" i="211"/>
  <c r="B393" i="211"/>
  <c r="M392" i="211"/>
  <c r="K392" i="211"/>
  <c r="E392" i="211"/>
  <c r="D392" i="211"/>
  <c r="C392" i="211"/>
  <c r="B392" i="211"/>
  <c r="M391" i="211"/>
  <c r="K391" i="211"/>
  <c r="E391" i="211"/>
  <c r="D391" i="211"/>
  <c r="C391" i="211"/>
  <c r="B391" i="211"/>
  <c r="M390" i="211"/>
  <c r="K390" i="211"/>
  <c r="E390" i="211"/>
  <c r="D390" i="211"/>
  <c r="C390" i="211"/>
  <c r="B390" i="211"/>
  <c r="M389" i="211"/>
  <c r="K389" i="211"/>
  <c r="E389" i="211"/>
  <c r="D389" i="211"/>
  <c r="C389" i="211"/>
  <c r="B389" i="211"/>
  <c r="M388" i="211"/>
  <c r="K388" i="211"/>
  <c r="E388" i="211"/>
  <c r="D388" i="211"/>
  <c r="C388" i="211"/>
  <c r="B388" i="211"/>
  <c r="M387" i="211"/>
  <c r="K387" i="211"/>
  <c r="G387" i="211"/>
  <c r="H387" i="211"/>
  <c r="E387" i="211"/>
  <c r="D387" i="211"/>
  <c r="C387" i="211"/>
  <c r="L384" i="211"/>
  <c r="L383" i="211"/>
  <c r="E383" i="211"/>
  <c r="D383" i="211"/>
  <c r="C383" i="211"/>
  <c r="B383" i="211"/>
  <c r="L382" i="211"/>
  <c r="E382" i="211"/>
  <c r="D382" i="211"/>
  <c r="C382" i="211"/>
  <c r="B382" i="211"/>
  <c r="L381" i="211"/>
  <c r="E381" i="211"/>
  <c r="D381" i="211"/>
  <c r="C381" i="211"/>
  <c r="B381" i="211"/>
  <c r="L380" i="211"/>
  <c r="E380" i="211"/>
  <c r="D380" i="211"/>
  <c r="C380" i="211"/>
  <c r="B380" i="211"/>
  <c r="L379" i="211"/>
  <c r="E379" i="211"/>
  <c r="D379" i="211"/>
  <c r="C379" i="211"/>
  <c r="B379" i="211"/>
  <c r="L378" i="211"/>
  <c r="E378" i="211"/>
  <c r="D378" i="211"/>
  <c r="C378" i="211"/>
  <c r="B378" i="211"/>
  <c r="L377" i="211"/>
  <c r="E377" i="211"/>
  <c r="D377" i="211"/>
  <c r="C377" i="211"/>
  <c r="B377" i="211"/>
  <c r="L376" i="211"/>
  <c r="E376" i="211"/>
  <c r="D376" i="211"/>
  <c r="C376" i="211"/>
  <c r="B376" i="211"/>
  <c r="L375" i="211"/>
  <c r="E375" i="211"/>
  <c r="D375" i="211"/>
  <c r="C375" i="211"/>
  <c r="B375" i="211"/>
  <c r="L374" i="211"/>
  <c r="E374" i="211"/>
  <c r="D374" i="211"/>
  <c r="C374" i="211"/>
  <c r="B374" i="211"/>
  <c r="L373" i="211"/>
  <c r="E373" i="211"/>
  <c r="D373" i="211"/>
  <c r="C373" i="211"/>
  <c r="B373" i="211"/>
  <c r="L372" i="211"/>
  <c r="E372" i="211"/>
  <c r="D372" i="211"/>
  <c r="C372" i="211"/>
  <c r="B372" i="211"/>
  <c r="L371" i="211"/>
  <c r="E371" i="211"/>
  <c r="D371" i="211"/>
  <c r="C371" i="211"/>
  <c r="B371" i="211"/>
  <c r="L370" i="211"/>
  <c r="E370" i="211"/>
  <c r="D370" i="211"/>
  <c r="C370" i="211"/>
  <c r="B370" i="211"/>
  <c r="L369" i="211"/>
  <c r="E369" i="211"/>
  <c r="D369" i="211"/>
  <c r="C369" i="211"/>
  <c r="B369" i="211"/>
  <c r="L368" i="211"/>
  <c r="E368" i="211"/>
  <c r="D368" i="211"/>
  <c r="C368" i="211"/>
  <c r="B368" i="211"/>
  <c r="L367" i="211"/>
  <c r="E367" i="211"/>
  <c r="D367" i="211"/>
  <c r="C367" i="211"/>
  <c r="B367" i="211"/>
  <c r="L366" i="211"/>
  <c r="E366" i="211"/>
  <c r="D366" i="211"/>
  <c r="C366" i="211"/>
  <c r="B366" i="211"/>
  <c r="L365" i="211"/>
  <c r="E365" i="211"/>
  <c r="D365" i="211"/>
  <c r="C365" i="211"/>
  <c r="B365" i="211"/>
  <c r="L364" i="211"/>
  <c r="E364" i="211"/>
  <c r="D364" i="211"/>
  <c r="C364" i="211"/>
  <c r="B364" i="211"/>
  <c r="M363" i="211"/>
  <c r="K363" i="211"/>
  <c r="E363" i="211"/>
  <c r="D363" i="211"/>
  <c r="C363" i="211"/>
  <c r="B363" i="211"/>
  <c r="M362" i="211"/>
  <c r="K362" i="211"/>
  <c r="E362" i="211"/>
  <c r="D362" i="211"/>
  <c r="C362" i="211"/>
  <c r="B362" i="211"/>
  <c r="M361" i="211"/>
  <c r="K361" i="211"/>
  <c r="E361" i="211"/>
  <c r="D361" i="211"/>
  <c r="C361" i="211"/>
  <c r="B361" i="211"/>
  <c r="M360" i="211"/>
  <c r="K360" i="211"/>
  <c r="E360" i="211"/>
  <c r="D360" i="211"/>
  <c r="C360" i="211"/>
  <c r="B360" i="211"/>
  <c r="M359" i="211"/>
  <c r="K359" i="211"/>
  <c r="E359" i="211"/>
  <c r="D359" i="211"/>
  <c r="C359" i="211"/>
  <c r="B359" i="211"/>
  <c r="M358" i="211"/>
  <c r="K358" i="211"/>
  <c r="E358" i="211"/>
  <c r="D358" i="211"/>
  <c r="C358" i="211"/>
  <c r="B358" i="211"/>
  <c r="M357" i="211"/>
  <c r="K357" i="211"/>
  <c r="E357" i="211"/>
  <c r="D357" i="211"/>
  <c r="C357" i="211"/>
  <c r="B357" i="211"/>
  <c r="M356" i="211"/>
  <c r="K356" i="211"/>
  <c r="E356" i="211"/>
  <c r="D356" i="211"/>
  <c r="C356" i="211"/>
  <c r="B356" i="211"/>
  <c r="M355" i="211"/>
  <c r="K355" i="211"/>
  <c r="E355" i="211"/>
  <c r="D355" i="211"/>
  <c r="C355" i="211"/>
  <c r="B355" i="211"/>
  <c r="M354" i="211"/>
  <c r="K354" i="211"/>
  <c r="E354" i="211"/>
  <c r="D354" i="211"/>
  <c r="C354" i="211"/>
  <c r="B354" i="211"/>
  <c r="M353" i="211"/>
  <c r="K353" i="211"/>
  <c r="E353" i="211"/>
  <c r="D353" i="211"/>
  <c r="C353" i="211"/>
  <c r="B353" i="211"/>
  <c r="M352" i="211"/>
  <c r="K352" i="211"/>
  <c r="E352" i="211"/>
  <c r="D352" i="211"/>
  <c r="C352" i="211"/>
  <c r="B352" i="211"/>
  <c r="M351" i="211"/>
  <c r="K351" i="211"/>
  <c r="E351" i="211"/>
  <c r="D351" i="211"/>
  <c r="C351" i="211"/>
  <c r="B351" i="211"/>
  <c r="M350" i="211"/>
  <c r="K350" i="211"/>
  <c r="E350" i="211"/>
  <c r="D350" i="211"/>
  <c r="C350" i="211"/>
  <c r="B350" i="211"/>
  <c r="M349" i="211"/>
  <c r="K349" i="211"/>
  <c r="E349" i="211"/>
  <c r="D349" i="211"/>
  <c r="C349" i="211"/>
  <c r="B349" i="211"/>
  <c r="M348" i="211"/>
  <c r="K348" i="211"/>
  <c r="E348" i="211"/>
  <c r="D348" i="211"/>
  <c r="C348" i="211"/>
  <c r="B348" i="211"/>
  <c r="M347" i="211"/>
  <c r="K347" i="211"/>
  <c r="E347" i="211"/>
  <c r="D347" i="211"/>
  <c r="C347" i="211"/>
  <c r="B347" i="211"/>
  <c r="M346" i="211"/>
  <c r="K346" i="211"/>
  <c r="E346" i="211"/>
  <c r="D346" i="211"/>
  <c r="C346" i="211"/>
  <c r="B346" i="211"/>
  <c r="M345" i="211"/>
  <c r="K345" i="211"/>
  <c r="E345" i="211"/>
  <c r="D345" i="211"/>
  <c r="C345" i="211"/>
  <c r="B345" i="211"/>
  <c r="M344" i="211"/>
  <c r="K344" i="211"/>
  <c r="E344" i="211"/>
  <c r="D344" i="211"/>
  <c r="C344" i="211"/>
  <c r="B344" i="211"/>
  <c r="M343" i="211"/>
  <c r="K343" i="211"/>
  <c r="E343" i="211"/>
  <c r="D343" i="211"/>
  <c r="C343" i="211"/>
  <c r="B343" i="211"/>
  <c r="M342" i="211"/>
  <c r="K342" i="211"/>
  <c r="G342" i="211"/>
  <c r="H342" i="211"/>
  <c r="E342" i="211"/>
  <c r="D342" i="211"/>
  <c r="C342" i="211"/>
  <c r="L339" i="211"/>
  <c r="L338" i="211"/>
  <c r="E338" i="211"/>
  <c r="D338" i="211"/>
  <c r="C338" i="211"/>
  <c r="B338" i="211"/>
  <c r="L337" i="211"/>
  <c r="E337" i="211"/>
  <c r="D337" i="211"/>
  <c r="C337" i="211"/>
  <c r="B337" i="211"/>
  <c r="L336" i="211"/>
  <c r="E336" i="211"/>
  <c r="D336" i="211"/>
  <c r="C336" i="211"/>
  <c r="B336" i="211"/>
  <c r="L335" i="211"/>
  <c r="E335" i="211"/>
  <c r="D335" i="211"/>
  <c r="C335" i="211"/>
  <c r="B335" i="211"/>
  <c r="L334" i="211"/>
  <c r="E334" i="211"/>
  <c r="D334" i="211"/>
  <c r="C334" i="211"/>
  <c r="B334" i="211"/>
  <c r="L333" i="211"/>
  <c r="E333" i="211"/>
  <c r="D333" i="211"/>
  <c r="C333" i="211"/>
  <c r="B333" i="211"/>
  <c r="L332" i="211"/>
  <c r="E332" i="211"/>
  <c r="D332" i="211"/>
  <c r="C332" i="211"/>
  <c r="B332" i="211"/>
  <c r="L331" i="211"/>
  <c r="E331" i="211"/>
  <c r="D331" i="211"/>
  <c r="C331" i="211"/>
  <c r="B331" i="211"/>
  <c r="L330" i="211"/>
  <c r="E330" i="211"/>
  <c r="D330" i="211"/>
  <c r="C330" i="211"/>
  <c r="B330" i="211"/>
  <c r="L329" i="211"/>
  <c r="E329" i="211"/>
  <c r="D329" i="211"/>
  <c r="C329" i="211"/>
  <c r="B329" i="211"/>
  <c r="L328" i="211"/>
  <c r="E328" i="211"/>
  <c r="D328" i="211"/>
  <c r="C328" i="211"/>
  <c r="B328" i="211"/>
  <c r="L327" i="211"/>
  <c r="E327" i="211"/>
  <c r="D327" i="211"/>
  <c r="C327" i="211"/>
  <c r="B327" i="211"/>
  <c r="L326" i="211"/>
  <c r="E326" i="211"/>
  <c r="D326" i="211"/>
  <c r="C326" i="211"/>
  <c r="B326" i="211"/>
  <c r="L325" i="211"/>
  <c r="E325" i="211"/>
  <c r="D325" i="211"/>
  <c r="C325" i="211"/>
  <c r="B325" i="211"/>
  <c r="L324" i="211"/>
  <c r="E324" i="211"/>
  <c r="D324" i="211"/>
  <c r="C324" i="211"/>
  <c r="B324" i="211"/>
  <c r="L323" i="211"/>
  <c r="E323" i="211"/>
  <c r="D323" i="211"/>
  <c r="C323" i="211"/>
  <c r="B323" i="211"/>
  <c r="L322" i="211"/>
  <c r="E322" i="211"/>
  <c r="D322" i="211"/>
  <c r="C322" i="211"/>
  <c r="B322" i="211"/>
  <c r="L321" i="211"/>
  <c r="E321" i="211"/>
  <c r="D321" i="211"/>
  <c r="C321" i="211"/>
  <c r="B321" i="211"/>
  <c r="L320" i="211"/>
  <c r="E320" i="211"/>
  <c r="D320" i="211"/>
  <c r="C320" i="211"/>
  <c r="B320" i="211"/>
  <c r="L319" i="211"/>
  <c r="E319" i="211"/>
  <c r="D319" i="211"/>
  <c r="C319" i="211"/>
  <c r="B319" i="211"/>
  <c r="M318" i="211"/>
  <c r="K318" i="211"/>
  <c r="E318" i="211"/>
  <c r="D318" i="211"/>
  <c r="C318" i="211"/>
  <c r="B318" i="211"/>
  <c r="M317" i="211"/>
  <c r="K317" i="211"/>
  <c r="E317" i="211"/>
  <c r="D317" i="211"/>
  <c r="C317" i="211"/>
  <c r="B317" i="211"/>
  <c r="M316" i="211"/>
  <c r="K316" i="211"/>
  <c r="E316" i="211"/>
  <c r="D316" i="211"/>
  <c r="C316" i="211"/>
  <c r="B316" i="211"/>
  <c r="M315" i="211"/>
  <c r="K315" i="211"/>
  <c r="E315" i="211"/>
  <c r="D315" i="211"/>
  <c r="C315" i="211"/>
  <c r="B315" i="211"/>
  <c r="M314" i="211"/>
  <c r="K314" i="211"/>
  <c r="E314" i="211"/>
  <c r="D314" i="211"/>
  <c r="C314" i="211"/>
  <c r="B314" i="211"/>
  <c r="M313" i="211"/>
  <c r="K313" i="211"/>
  <c r="E313" i="211"/>
  <c r="D313" i="211"/>
  <c r="C313" i="211"/>
  <c r="B313" i="211"/>
  <c r="M312" i="211"/>
  <c r="K312" i="211"/>
  <c r="E312" i="211"/>
  <c r="D312" i="211"/>
  <c r="C312" i="211"/>
  <c r="B312" i="211"/>
  <c r="M311" i="211"/>
  <c r="K311" i="211"/>
  <c r="E311" i="211"/>
  <c r="D311" i="211"/>
  <c r="C311" i="211"/>
  <c r="B311" i="211"/>
  <c r="M310" i="211"/>
  <c r="K310" i="211"/>
  <c r="E310" i="211"/>
  <c r="D310" i="211"/>
  <c r="C310" i="211"/>
  <c r="B310" i="211"/>
  <c r="M309" i="211"/>
  <c r="K309" i="211"/>
  <c r="E309" i="211"/>
  <c r="D309" i="211"/>
  <c r="C309" i="211"/>
  <c r="B309" i="211"/>
  <c r="M308" i="211"/>
  <c r="K308" i="211"/>
  <c r="E308" i="211"/>
  <c r="D308" i="211"/>
  <c r="C308" i="211"/>
  <c r="B308" i="211"/>
  <c r="M307" i="211"/>
  <c r="K307" i="211"/>
  <c r="E307" i="211"/>
  <c r="D307" i="211"/>
  <c r="C307" i="211"/>
  <c r="B307" i="211"/>
  <c r="M306" i="211"/>
  <c r="K306" i="211"/>
  <c r="E306" i="211"/>
  <c r="D306" i="211"/>
  <c r="C306" i="211"/>
  <c r="B306" i="211"/>
  <c r="M305" i="211"/>
  <c r="K305" i="211"/>
  <c r="E305" i="211"/>
  <c r="D305" i="211"/>
  <c r="C305" i="211"/>
  <c r="B305" i="211"/>
  <c r="M304" i="211"/>
  <c r="K304" i="211"/>
  <c r="E304" i="211"/>
  <c r="D304" i="211"/>
  <c r="C304" i="211"/>
  <c r="B304" i="211"/>
  <c r="M303" i="211"/>
  <c r="K303" i="211"/>
  <c r="E303" i="211"/>
  <c r="D303" i="211"/>
  <c r="C303" i="211"/>
  <c r="B303" i="211"/>
  <c r="M302" i="211"/>
  <c r="K302" i="211"/>
  <c r="E302" i="211"/>
  <c r="D302" i="211"/>
  <c r="C302" i="211"/>
  <c r="B302" i="211"/>
  <c r="M301" i="211"/>
  <c r="K301" i="211"/>
  <c r="E301" i="211"/>
  <c r="D301" i="211"/>
  <c r="C301" i="211"/>
  <c r="B301" i="211"/>
  <c r="M300" i="211"/>
  <c r="K300" i="211"/>
  <c r="E300" i="211"/>
  <c r="D300" i="211"/>
  <c r="C300" i="211"/>
  <c r="B300" i="211"/>
  <c r="M299" i="211"/>
  <c r="K299" i="211"/>
  <c r="E299" i="211"/>
  <c r="D299" i="211"/>
  <c r="C299" i="211"/>
  <c r="B299" i="211"/>
  <c r="M298" i="211"/>
  <c r="K298" i="211"/>
  <c r="E298" i="211"/>
  <c r="D298" i="211"/>
  <c r="C298" i="211"/>
  <c r="B298" i="211"/>
  <c r="M297" i="211"/>
  <c r="K297" i="211"/>
  <c r="G297" i="211"/>
  <c r="H297" i="211"/>
  <c r="N297" i="211" s="1"/>
  <c r="E297" i="211"/>
  <c r="D297" i="211"/>
  <c r="C297" i="211"/>
  <c r="L294" i="211"/>
  <c r="L293" i="211"/>
  <c r="E293" i="211"/>
  <c r="D293" i="211"/>
  <c r="C293" i="211"/>
  <c r="B293" i="211"/>
  <c r="L292" i="211"/>
  <c r="E292" i="211"/>
  <c r="D292" i="211"/>
  <c r="C292" i="211"/>
  <c r="B292" i="211"/>
  <c r="L291" i="211"/>
  <c r="E291" i="211"/>
  <c r="D291" i="211"/>
  <c r="C291" i="211"/>
  <c r="B291" i="211"/>
  <c r="L290" i="211"/>
  <c r="E290" i="211"/>
  <c r="D290" i="211"/>
  <c r="C290" i="211"/>
  <c r="B290" i="211"/>
  <c r="L289" i="211"/>
  <c r="E289" i="211"/>
  <c r="D289" i="211"/>
  <c r="C289" i="211"/>
  <c r="B289" i="211"/>
  <c r="L288" i="211"/>
  <c r="E288" i="211"/>
  <c r="D288" i="211"/>
  <c r="C288" i="211"/>
  <c r="B288" i="211"/>
  <c r="L287" i="211"/>
  <c r="E287" i="211"/>
  <c r="D287" i="211"/>
  <c r="C287" i="211"/>
  <c r="B287" i="211"/>
  <c r="L286" i="211"/>
  <c r="E286" i="211"/>
  <c r="D286" i="211"/>
  <c r="C286" i="211"/>
  <c r="B286" i="211"/>
  <c r="L285" i="211"/>
  <c r="E285" i="211"/>
  <c r="D285" i="211"/>
  <c r="C285" i="211"/>
  <c r="B285" i="211"/>
  <c r="L284" i="211"/>
  <c r="E284" i="211"/>
  <c r="D284" i="211"/>
  <c r="C284" i="211"/>
  <c r="B284" i="211"/>
  <c r="L283" i="211"/>
  <c r="E283" i="211"/>
  <c r="D283" i="211"/>
  <c r="C283" i="211"/>
  <c r="B283" i="211"/>
  <c r="L282" i="211"/>
  <c r="E282" i="211"/>
  <c r="D282" i="211"/>
  <c r="C282" i="211"/>
  <c r="B282" i="211"/>
  <c r="L281" i="211"/>
  <c r="E281" i="211"/>
  <c r="D281" i="211"/>
  <c r="C281" i="211"/>
  <c r="B281" i="211"/>
  <c r="L280" i="211"/>
  <c r="E280" i="211"/>
  <c r="D280" i="211"/>
  <c r="C280" i="211"/>
  <c r="B280" i="211"/>
  <c r="L279" i="211"/>
  <c r="E279" i="211"/>
  <c r="D279" i="211"/>
  <c r="C279" i="211"/>
  <c r="B279" i="211"/>
  <c r="L278" i="211"/>
  <c r="E278" i="211"/>
  <c r="D278" i="211"/>
  <c r="C278" i="211"/>
  <c r="B278" i="211"/>
  <c r="L277" i="211"/>
  <c r="E277" i="211"/>
  <c r="D277" i="211"/>
  <c r="C277" i="211"/>
  <c r="B277" i="211"/>
  <c r="L276" i="211"/>
  <c r="E276" i="211"/>
  <c r="D276" i="211"/>
  <c r="C276" i="211"/>
  <c r="B276" i="211"/>
  <c r="L275" i="211"/>
  <c r="E275" i="211"/>
  <c r="D275" i="211"/>
  <c r="C275" i="211"/>
  <c r="B275" i="211"/>
  <c r="L274" i="211"/>
  <c r="E274" i="211"/>
  <c r="D274" i="211"/>
  <c r="C274" i="211"/>
  <c r="B274" i="211"/>
  <c r="M273" i="211"/>
  <c r="K273" i="211"/>
  <c r="E273" i="211"/>
  <c r="D273" i="211"/>
  <c r="C273" i="211"/>
  <c r="B273" i="211"/>
  <c r="M272" i="211"/>
  <c r="K272" i="211"/>
  <c r="E272" i="211"/>
  <c r="D272" i="211"/>
  <c r="C272" i="211"/>
  <c r="B272" i="211"/>
  <c r="M271" i="211"/>
  <c r="K271" i="211"/>
  <c r="E271" i="211"/>
  <c r="D271" i="211"/>
  <c r="C271" i="211"/>
  <c r="B271" i="211"/>
  <c r="M270" i="211"/>
  <c r="K270" i="211"/>
  <c r="E270" i="211"/>
  <c r="D270" i="211"/>
  <c r="C270" i="211"/>
  <c r="B270" i="211"/>
  <c r="M269" i="211"/>
  <c r="K269" i="211"/>
  <c r="E269" i="211"/>
  <c r="D269" i="211"/>
  <c r="C269" i="211"/>
  <c r="B269" i="211"/>
  <c r="M268" i="211"/>
  <c r="K268" i="211"/>
  <c r="E268" i="211"/>
  <c r="D268" i="211"/>
  <c r="C268" i="211"/>
  <c r="B268" i="211"/>
  <c r="M267" i="211"/>
  <c r="K267" i="211"/>
  <c r="E267" i="211"/>
  <c r="D267" i="211"/>
  <c r="C267" i="211"/>
  <c r="B267" i="211"/>
  <c r="M266" i="211"/>
  <c r="K266" i="211"/>
  <c r="E266" i="211"/>
  <c r="D266" i="211"/>
  <c r="C266" i="211"/>
  <c r="B266" i="211"/>
  <c r="M265" i="211"/>
  <c r="K265" i="211"/>
  <c r="E265" i="211"/>
  <c r="D265" i="211"/>
  <c r="C265" i="211"/>
  <c r="B265" i="211"/>
  <c r="M264" i="211"/>
  <c r="K264" i="211"/>
  <c r="E264" i="211"/>
  <c r="D264" i="211"/>
  <c r="C264" i="211"/>
  <c r="B264" i="211"/>
  <c r="M263" i="211"/>
  <c r="K263" i="211"/>
  <c r="E263" i="211"/>
  <c r="D263" i="211"/>
  <c r="C263" i="211"/>
  <c r="B263" i="211"/>
  <c r="M262" i="211"/>
  <c r="K262" i="211"/>
  <c r="E262" i="211"/>
  <c r="D262" i="211"/>
  <c r="C262" i="211"/>
  <c r="B262" i="211"/>
  <c r="M261" i="211"/>
  <c r="K261" i="211"/>
  <c r="E261" i="211"/>
  <c r="D261" i="211"/>
  <c r="C261" i="211"/>
  <c r="B261" i="211"/>
  <c r="M260" i="211"/>
  <c r="K260" i="211"/>
  <c r="E260" i="211"/>
  <c r="D260" i="211"/>
  <c r="C260" i="211"/>
  <c r="B260" i="211"/>
  <c r="M259" i="211"/>
  <c r="K259" i="211"/>
  <c r="E259" i="211"/>
  <c r="D259" i="211"/>
  <c r="C259" i="211"/>
  <c r="B259" i="211"/>
  <c r="M258" i="211"/>
  <c r="K258" i="211"/>
  <c r="E258" i="211"/>
  <c r="D258" i="211"/>
  <c r="C258" i="211"/>
  <c r="B258" i="211"/>
  <c r="M257" i="211"/>
  <c r="K257" i="211"/>
  <c r="E257" i="211"/>
  <c r="D257" i="211"/>
  <c r="C257" i="211"/>
  <c r="B257" i="211"/>
  <c r="M256" i="211"/>
  <c r="K256" i="211"/>
  <c r="E256" i="211"/>
  <c r="D256" i="211"/>
  <c r="C256" i="211"/>
  <c r="B256" i="211"/>
  <c r="M255" i="211"/>
  <c r="K255" i="211"/>
  <c r="E255" i="211"/>
  <c r="D255" i="211"/>
  <c r="C255" i="211"/>
  <c r="B255" i="211"/>
  <c r="M254" i="211"/>
  <c r="K254" i="211"/>
  <c r="E254" i="211"/>
  <c r="D254" i="211"/>
  <c r="C254" i="211"/>
  <c r="B254" i="211"/>
  <c r="M253" i="211"/>
  <c r="K253" i="211"/>
  <c r="E253" i="211"/>
  <c r="D253" i="211"/>
  <c r="C253" i="211"/>
  <c r="B253" i="211"/>
  <c r="M252" i="211"/>
  <c r="K252" i="211"/>
  <c r="E252" i="211"/>
  <c r="D252" i="211"/>
  <c r="C252" i="211"/>
  <c r="B252" i="211"/>
  <c r="M251" i="211"/>
  <c r="K251" i="211"/>
  <c r="G251" i="211"/>
  <c r="H251" i="211"/>
  <c r="E251" i="211"/>
  <c r="D251" i="211"/>
  <c r="C251" i="211"/>
  <c r="L248" i="211"/>
  <c r="L247" i="211"/>
  <c r="E247" i="211"/>
  <c r="D247" i="211"/>
  <c r="C247" i="211"/>
  <c r="B247" i="211"/>
  <c r="L246" i="211"/>
  <c r="E246" i="211"/>
  <c r="D246" i="211"/>
  <c r="C246" i="211"/>
  <c r="B246" i="211"/>
  <c r="L245" i="211"/>
  <c r="E245" i="211"/>
  <c r="D245" i="211"/>
  <c r="C245" i="211"/>
  <c r="B245" i="211"/>
  <c r="L244" i="211"/>
  <c r="E244" i="211"/>
  <c r="D244" i="211"/>
  <c r="C244" i="211"/>
  <c r="B244" i="211"/>
  <c r="L243" i="211"/>
  <c r="E243" i="211"/>
  <c r="D243" i="211"/>
  <c r="C243" i="211"/>
  <c r="B243" i="211"/>
  <c r="L242" i="211"/>
  <c r="E242" i="211"/>
  <c r="D242" i="211"/>
  <c r="C242" i="211"/>
  <c r="B242" i="211"/>
  <c r="L241" i="211"/>
  <c r="E241" i="211"/>
  <c r="D241" i="211"/>
  <c r="C241" i="211"/>
  <c r="B241" i="211"/>
  <c r="L240" i="211"/>
  <c r="E240" i="211"/>
  <c r="D240" i="211"/>
  <c r="C240" i="211"/>
  <c r="B240" i="211"/>
  <c r="L239" i="211"/>
  <c r="E239" i="211"/>
  <c r="D239" i="211"/>
  <c r="C239" i="211"/>
  <c r="B239" i="211"/>
  <c r="L238" i="211"/>
  <c r="E238" i="211"/>
  <c r="D238" i="211"/>
  <c r="C238" i="211"/>
  <c r="B238" i="211"/>
  <c r="L237" i="211"/>
  <c r="E237" i="211"/>
  <c r="D237" i="211"/>
  <c r="C237" i="211"/>
  <c r="B237" i="211"/>
  <c r="L236" i="211"/>
  <c r="E236" i="211"/>
  <c r="D236" i="211"/>
  <c r="C236" i="211"/>
  <c r="B236" i="211"/>
  <c r="L235" i="211"/>
  <c r="E235" i="211"/>
  <c r="D235" i="211"/>
  <c r="C235" i="211"/>
  <c r="B235" i="211"/>
  <c r="L234" i="211"/>
  <c r="E234" i="211"/>
  <c r="D234" i="211"/>
  <c r="C234" i="211"/>
  <c r="B234" i="211"/>
  <c r="L233" i="211"/>
  <c r="E233" i="211"/>
  <c r="D233" i="211"/>
  <c r="C233" i="211"/>
  <c r="B233" i="211"/>
  <c r="L232" i="211"/>
  <c r="E232" i="211"/>
  <c r="D232" i="211"/>
  <c r="C232" i="211"/>
  <c r="B232" i="211"/>
  <c r="L231" i="211"/>
  <c r="E231" i="211"/>
  <c r="D231" i="211"/>
  <c r="C231" i="211"/>
  <c r="B231" i="211"/>
  <c r="L230" i="211"/>
  <c r="E230" i="211"/>
  <c r="D230" i="211"/>
  <c r="C230" i="211"/>
  <c r="B230" i="211"/>
  <c r="L229" i="211"/>
  <c r="E229" i="211"/>
  <c r="D229" i="211"/>
  <c r="C229" i="211"/>
  <c r="B229" i="211"/>
  <c r="L228" i="211"/>
  <c r="E228" i="211"/>
  <c r="D228" i="211"/>
  <c r="C228" i="211"/>
  <c r="B228" i="211"/>
  <c r="M227" i="211"/>
  <c r="K227" i="211"/>
  <c r="E227" i="211"/>
  <c r="D227" i="211"/>
  <c r="C227" i="211"/>
  <c r="B227" i="211"/>
  <c r="M226" i="211"/>
  <c r="K226" i="211"/>
  <c r="E226" i="211"/>
  <c r="D226" i="211"/>
  <c r="C226" i="211"/>
  <c r="B226" i="211"/>
  <c r="M225" i="211"/>
  <c r="K225" i="211"/>
  <c r="E225" i="211"/>
  <c r="D225" i="211"/>
  <c r="C225" i="211"/>
  <c r="B225" i="211"/>
  <c r="M224" i="211"/>
  <c r="K224" i="211"/>
  <c r="E224" i="211"/>
  <c r="D224" i="211"/>
  <c r="C224" i="211"/>
  <c r="B224" i="211"/>
  <c r="M223" i="211"/>
  <c r="K223" i="211"/>
  <c r="E223" i="211"/>
  <c r="D223" i="211"/>
  <c r="C223" i="211"/>
  <c r="B223" i="211"/>
  <c r="M222" i="211"/>
  <c r="K222" i="211"/>
  <c r="E222" i="211"/>
  <c r="D222" i="211"/>
  <c r="C222" i="211"/>
  <c r="B222" i="211"/>
  <c r="M221" i="211"/>
  <c r="K221" i="211"/>
  <c r="E221" i="211"/>
  <c r="D221" i="211"/>
  <c r="C221" i="211"/>
  <c r="B221" i="211"/>
  <c r="M220" i="211"/>
  <c r="K220" i="211"/>
  <c r="E220" i="211"/>
  <c r="D220" i="211"/>
  <c r="C220" i="211"/>
  <c r="B220" i="211"/>
  <c r="M219" i="211"/>
  <c r="K219" i="211"/>
  <c r="E219" i="211"/>
  <c r="D219" i="211"/>
  <c r="C219" i="211"/>
  <c r="B219" i="211"/>
  <c r="M218" i="211"/>
  <c r="K218" i="211"/>
  <c r="E218" i="211"/>
  <c r="D218" i="211"/>
  <c r="C218" i="211"/>
  <c r="B218" i="211"/>
  <c r="M217" i="211"/>
  <c r="K217" i="211"/>
  <c r="E217" i="211"/>
  <c r="D217" i="211"/>
  <c r="C217" i="211"/>
  <c r="B217" i="211"/>
  <c r="M216" i="211"/>
  <c r="K216" i="211"/>
  <c r="E216" i="211"/>
  <c r="D216" i="211"/>
  <c r="C216" i="211"/>
  <c r="B216" i="211"/>
  <c r="M215" i="211"/>
  <c r="K215" i="211"/>
  <c r="E215" i="211"/>
  <c r="D215" i="211"/>
  <c r="C215" i="211"/>
  <c r="B215" i="211"/>
  <c r="M214" i="211"/>
  <c r="K214" i="211"/>
  <c r="E214" i="211"/>
  <c r="D214" i="211"/>
  <c r="C214" i="211"/>
  <c r="B214" i="211"/>
  <c r="M213" i="211"/>
  <c r="K213" i="211"/>
  <c r="E213" i="211"/>
  <c r="D213" i="211"/>
  <c r="C213" i="211"/>
  <c r="B213" i="211"/>
  <c r="M212" i="211"/>
  <c r="K212" i="211"/>
  <c r="E212" i="211"/>
  <c r="D212" i="211"/>
  <c r="C212" i="211"/>
  <c r="B212" i="211"/>
  <c r="M211" i="211"/>
  <c r="K211" i="211"/>
  <c r="E211" i="211"/>
  <c r="D211" i="211"/>
  <c r="C211" i="211"/>
  <c r="B211" i="211"/>
  <c r="M210" i="211"/>
  <c r="K210" i="211"/>
  <c r="E210" i="211"/>
  <c r="D210" i="211"/>
  <c r="C210" i="211"/>
  <c r="B210" i="211"/>
  <c r="M209" i="211"/>
  <c r="K209" i="211"/>
  <c r="E209" i="211"/>
  <c r="D209" i="211"/>
  <c r="C209" i="211"/>
  <c r="B209" i="211"/>
  <c r="M208" i="211"/>
  <c r="K208" i="211"/>
  <c r="E208" i="211"/>
  <c r="D208" i="211"/>
  <c r="C208" i="211"/>
  <c r="B208" i="211"/>
  <c r="M207" i="211"/>
  <c r="K207" i="211"/>
  <c r="E207" i="211"/>
  <c r="D207" i="211"/>
  <c r="C207" i="211"/>
  <c r="B207" i="211"/>
  <c r="M206" i="211"/>
  <c r="K206" i="211"/>
  <c r="E206" i="211"/>
  <c r="D206" i="211"/>
  <c r="C206" i="211"/>
  <c r="B206" i="211"/>
  <c r="M205" i="211"/>
  <c r="K205" i="211"/>
  <c r="G205" i="211"/>
  <c r="H205" i="211"/>
  <c r="N205" i="211" s="1"/>
  <c r="E205" i="211"/>
  <c r="D205" i="211"/>
  <c r="C205" i="211"/>
  <c r="L202" i="211"/>
  <c r="L201" i="211"/>
  <c r="E201" i="211"/>
  <c r="D201" i="211"/>
  <c r="C201" i="211"/>
  <c r="B201" i="211"/>
  <c r="L200" i="211"/>
  <c r="E200" i="211"/>
  <c r="D200" i="211"/>
  <c r="C200" i="211"/>
  <c r="B200" i="211"/>
  <c r="L199" i="211"/>
  <c r="E199" i="211"/>
  <c r="D199" i="211"/>
  <c r="C199" i="211"/>
  <c r="B199" i="211"/>
  <c r="L198" i="211"/>
  <c r="E198" i="211"/>
  <c r="D198" i="211"/>
  <c r="C198" i="211"/>
  <c r="B198" i="211"/>
  <c r="L197" i="211"/>
  <c r="E197" i="211"/>
  <c r="D197" i="211"/>
  <c r="C197" i="211"/>
  <c r="B197" i="211"/>
  <c r="L196" i="211"/>
  <c r="E196" i="211"/>
  <c r="D196" i="211"/>
  <c r="C196" i="211"/>
  <c r="B196" i="211"/>
  <c r="L195" i="211"/>
  <c r="E195" i="211"/>
  <c r="D195" i="211"/>
  <c r="C195" i="211"/>
  <c r="B195" i="211"/>
  <c r="L194" i="211"/>
  <c r="E194" i="211"/>
  <c r="D194" i="211"/>
  <c r="C194" i="211"/>
  <c r="B194" i="211"/>
  <c r="L193" i="211"/>
  <c r="E193" i="211"/>
  <c r="D193" i="211"/>
  <c r="C193" i="211"/>
  <c r="B193" i="211"/>
  <c r="L192" i="211"/>
  <c r="E192" i="211"/>
  <c r="D192" i="211"/>
  <c r="C192" i="211"/>
  <c r="B192" i="211"/>
  <c r="L191" i="211"/>
  <c r="E191" i="211"/>
  <c r="D191" i="211"/>
  <c r="C191" i="211"/>
  <c r="B191" i="211"/>
  <c r="L190" i="211"/>
  <c r="E190" i="211"/>
  <c r="D190" i="211"/>
  <c r="C190" i="211"/>
  <c r="B190" i="211"/>
  <c r="L189" i="211"/>
  <c r="E189" i="211"/>
  <c r="D189" i="211"/>
  <c r="C189" i="211"/>
  <c r="B189" i="211"/>
  <c r="L188" i="211"/>
  <c r="E188" i="211"/>
  <c r="D188" i="211"/>
  <c r="C188" i="211"/>
  <c r="B188" i="211"/>
  <c r="L187" i="211"/>
  <c r="E187" i="211"/>
  <c r="D187" i="211"/>
  <c r="C187" i="211"/>
  <c r="B187" i="211"/>
  <c r="L186" i="211"/>
  <c r="E186" i="211"/>
  <c r="D186" i="211"/>
  <c r="C186" i="211"/>
  <c r="B186" i="211"/>
  <c r="L185" i="211"/>
  <c r="E185" i="211"/>
  <c r="D185" i="211"/>
  <c r="C185" i="211"/>
  <c r="B185" i="211"/>
  <c r="L184" i="211"/>
  <c r="E184" i="211"/>
  <c r="D184" i="211"/>
  <c r="C184" i="211"/>
  <c r="B184" i="211"/>
  <c r="L183" i="211"/>
  <c r="E183" i="211"/>
  <c r="D183" i="211"/>
  <c r="C183" i="211"/>
  <c r="B183" i="211"/>
  <c r="L182" i="211"/>
  <c r="E182" i="211"/>
  <c r="D182" i="211"/>
  <c r="C182" i="211"/>
  <c r="B182" i="211"/>
  <c r="M181" i="211"/>
  <c r="K181" i="211"/>
  <c r="E181" i="211"/>
  <c r="D181" i="211"/>
  <c r="C181" i="211"/>
  <c r="B181" i="211"/>
  <c r="M180" i="211"/>
  <c r="K180" i="211"/>
  <c r="E180" i="211"/>
  <c r="D180" i="211"/>
  <c r="C180" i="211"/>
  <c r="B180" i="211"/>
  <c r="M179" i="211"/>
  <c r="K179" i="211"/>
  <c r="E179" i="211"/>
  <c r="D179" i="211"/>
  <c r="C179" i="211"/>
  <c r="B179" i="211"/>
  <c r="M178" i="211"/>
  <c r="K178" i="211"/>
  <c r="E178" i="211"/>
  <c r="D178" i="211"/>
  <c r="C178" i="211"/>
  <c r="B178" i="211"/>
  <c r="M177" i="211"/>
  <c r="K177" i="211"/>
  <c r="E177" i="211"/>
  <c r="D177" i="211"/>
  <c r="C177" i="211"/>
  <c r="B177" i="211"/>
  <c r="M176" i="211"/>
  <c r="K176" i="211"/>
  <c r="E176" i="211"/>
  <c r="D176" i="211"/>
  <c r="C176" i="211"/>
  <c r="B176" i="211"/>
  <c r="M175" i="211"/>
  <c r="K175" i="211"/>
  <c r="E175" i="211"/>
  <c r="D175" i="211"/>
  <c r="C175" i="211"/>
  <c r="B175" i="211"/>
  <c r="M174" i="211"/>
  <c r="K174" i="211"/>
  <c r="E174" i="211"/>
  <c r="D174" i="211"/>
  <c r="C174" i="211"/>
  <c r="B174" i="211"/>
  <c r="M173" i="211"/>
  <c r="K173" i="211"/>
  <c r="E173" i="211"/>
  <c r="D173" i="211"/>
  <c r="C173" i="211"/>
  <c r="B173" i="211"/>
  <c r="M172" i="211"/>
  <c r="K172" i="211"/>
  <c r="E172" i="211"/>
  <c r="D172" i="211"/>
  <c r="C172" i="211"/>
  <c r="B172" i="211"/>
  <c r="M171" i="211"/>
  <c r="K171" i="211"/>
  <c r="E171" i="211"/>
  <c r="D171" i="211"/>
  <c r="C171" i="211"/>
  <c r="B171" i="211"/>
  <c r="M170" i="211"/>
  <c r="K170" i="211"/>
  <c r="E170" i="211"/>
  <c r="D170" i="211"/>
  <c r="C170" i="211"/>
  <c r="B170" i="211"/>
  <c r="M169" i="211"/>
  <c r="K169" i="211"/>
  <c r="E169" i="211"/>
  <c r="D169" i="211"/>
  <c r="C169" i="211"/>
  <c r="B169" i="211"/>
  <c r="M168" i="211"/>
  <c r="K168" i="211"/>
  <c r="E168" i="211"/>
  <c r="D168" i="211"/>
  <c r="C168" i="211"/>
  <c r="B168" i="211"/>
  <c r="M167" i="211"/>
  <c r="K167" i="211"/>
  <c r="E167" i="211"/>
  <c r="D167" i="211"/>
  <c r="C167" i="211"/>
  <c r="B167" i="211"/>
  <c r="M166" i="211"/>
  <c r="K166" i="211"/>
  <c r="E166" i="211"/>
  <c r="D166" i="211"/>
  <c r="C166" i="211"/>
  <c r="B166" i="211"/>
  <c r="M165" i="211"/>
  <c r="K165" i="211"/>
  <c r="E165" i="211"/>
  <c r="D165" i="211"/>
  <c r="C165" i="211"/>
  <c r="B165" i="211"/>
  <c r="M164" i="211"/>
  <c r="K164" i="211"/>
  <c r="E164" i="211"/>
  <c r="D164" i="211"/>
  <c r="C164" i="211"/>
  <c r="B164" i="211"/>
  <c r="M163" i="211"/>
  <c r="K163" i="211"/>
  <c r="E163" i="211"/>
  <c r="D163" i="211"/>
  <c r="C163" i="211"/>
  <c r="B163" i="211"/>
  <c r="M162" i="211"/>
  <c r="K162" i="211"/>
  <c r="E162" i="211"/>
  <c r="D162" i="211"/>
  <c r="C162" i="211"/>
  <c r="B162" i="211"/>
  <c r="M161" i="211"/>
  <c r="K161" i="211"/>
  <c r="E161" i="211"/>
  <c r="D161" i="211"/>
  <c r="C161" i="211"/>
  <c r="B161" i="211"/>
  <c r="M160" i="211"/>
  <c r="K160" i="211"/>
  <c r="E160" i="211"/>
  <c r="D160" i="211"/>
  <c r="C160" i="211"/>
  <c r="B160" i="211"/>
  <c r="M159" i="211"/>
  <c r="K159" i="211"/>
  <c r="G159" i="211"/>
  <c r="H159" i="211"/>
  <c r="E159" i="211"/>
  <c r="D159" i="211"/>
  <c r="C159" i="211"/>
  <c r="L156" i="211"/>
  <c r="L155" i="211"/>
  <c r="E155" i="211"/>
  <c r="D155" i="211"/>
  <c r="C155" i="211"/>
  <c r="B155" i="211"/>
  <c r="L154" i="211"/>
  <c r="E154" i="211"/>
  <c r="D154" i="211"/>
  <c r="C154" i="211"/>
  <c r="B154" i="211"/>
  <c r="L153" i="211"/>
  <c r="E153" i="211"/>
  <c r="D153" i="211"/>
  <c r="C153" i="211"/>
  <c r="B153" i="211"/>
  <c r="L152" i="211"/>
  <c r="E152" i="211"/>
  <c r="D152" i="211"/>
  <c r="C152" i="211"/>
  <c r="B152" i="211"/>
  <c r="L151" i="211"/>
  <c r="E151" i="211"/>
  <c r="D151" i="211"/>
  <c r="C151" i="211"/>
  <c r="B151" i="211"/>
  <c r="L150" i="211"/>
  <c r="E150" i="211"/>
  <c r="D150" i="211"/>
  <c r="C150" i="211"/>
  <c r="B150" i="211"/>
  <c r="L149" i="211"/>
  <c r="E149" i="211"/>
  <c r="D149" i="211"/>
  <c r="C149" i="211"/>
  <c r="B149" i="211"/>
  <c r="L148" i="211"/>
  <c r="E148" i="211"/>
  <c r="D148" i="211"/>
  <c r="C148" i="211"/>
  <c r="B148" i="211"/>
  <c r="L147" i="211"/>
  <c r="E147" i="211"/>
  <c r="D147" i="211"/>
  <c r="C147" i="211"/>
  <c r="B147" i="211"/>
  <c r="L146" i="211"/>
  <c r="E146" i="211"/>
  <c r="D146" i="211"/>
  <c r="C146" i="211"/>
  <c r="B146" i="211"/>
  <c r="L145" i="211"/>
  <c r="E145" i="211"/>
  <c r="D145" i="211"/>
  <c r="C145" i="211"/>
  <c r="B145" i="211"/>
  <c r="L144" i="211"/>
  <c r="E144" i="211"/>
  <c r="D144" i="211"/>
  <c r="C144" i="211"/>
  <c r="B144" i="211"/>
  <c r="L143" i="211"/>
  <c r="E143" i="211"/>
  <c r="D143" i="211"/>
  <c r="C143" i="211"/>
  <c r="B143" i="211"/>
  <c r="L142" i="211"/>
  <c r="E142" i="211"/>
  <c r="D142" i="211"/>
  <c r="C142" i="211"/>
  <c r="B142" i="211"/>
  <c r="L141" i="211"/>
  <c r="E141" i="211"/>
  <c r="D141" i="211"/>
  <c r="C141" i="211"/>
  <c r="B141" i="211"/>
  <c r="L140" i="211"/>
  <c r="E140" i="211"/>
  <c r="D140" i="211"/>
  <c r="C140" i="211"/>
  <c r="B140" i="211"/>
  <c r="L139" i="211"/>
  <c r="E139" i="211"/>
  <c r="D139" i="211"/>
  <c r="C139" i="211"/>
  <c r="B139" i="211"/>
  <c r="L138" i="211"/>
  <c r="E138" i="211"/>
  <c r="D138" i="211"/>
  <c r="C138" i="211"/>
  <c r="B138" i="211"/>
  <c r="L137" i="211"/>
  <c r="E137" i="211"/>
  <c r="D137" i="211"/>
  <c r="C137" i="211"/>
  <c r="B137" i="211"/>
  <c r="L136" i="211"/>
  <c r="E136" i="211"/>
  <c r="D136" i="211"/>
  <c r="C136" i="211"/>
  <c r="B136" i="211"/>
  <c r="M135" i="211"/>
  <c r="K135" i="211"/>
  <c r="E135" i="211"/>
  <c r="D135" i="211"/>
  <c r="C135" i="211"/>
  <c r="B135" i="211"/>
  <c r="M134" i="211"/>
  <c r="K134" i="211"/>
  <c r="E134" i="211"/>
  <c r="D134" i="211"/>
  <c r="C134" i="211"/>
  <c r="B134" i="211"/>
  <c r="M133" i="211"/>
  <c r="K133" i="211"/>
  <c r="E133" i="211"/>
  <c r="D133" i="211"/>
  <c r="C133" i="211"/>
  <c r="B133" i="211"/>
  <c r="M132" i="211"/>
  <c r="K132" i="211"/>
  <c r="E132" i="211"/>
  <c r="D132" i="211"/>
  <c r="C132" i="211"/>
  <c r="B132" i="211"/>
  <c r="M131" i="211"/>
  <c r="K131" i="211"/>
  <c r="E131" i="211"/>
  <c r="D131" i="211"/>
  <c r="C131" i="211"/>
  <c r="B131" i="211"/>
  <c r="M130" i="211"/>
  <c r="K130" i="211"/>
  <c r="E130" i="211"/>
  <c r="D130" i="211"/>
  <c r="C130" i="211"/>
  <c r="B130" i="211"/>
  <c r="M129" i="211"/>
  <c r="K129" i="211"/>
  <c r="E129" i="211"/>
  <c r="D129" i="211"/>
  <c r="C129" i="211"/>
  <c r="B129" i="211"/>
  <c r="M128" i="211"/>
  <c r="K128" i="211"/>
  <c r="E128" i="211"/>
  <c r="D128" i="211"/>
  <c r="C128" i="211"/>
  <c r="B128" i="211"/>
  <c r="M127" i="211"/>
  <c r="K127" i="211"/>
  <c r="E127" i="211"/>
  <c r="D127" i="211"/>
  <c r="C127" i="211"/>
  <c r="B127" i="211"/>
  <c r="M126" i="211"/>
  <c r="K126" i="211"/>
  <c r="E126" i="211"/>
  <c r="D126" i="211"/>
  <c r="C126" i="211"/>
  <c r="B126" i="211"/>
  <c r="M125" i="211"/>
  <c r="K125" i="211"/>
  <c r="E125" i="211"/>
  <c r="D125" i="211"/>
  <c r="C125" i="211"/>
  <c r="B125" i="211"/>
  <c r="M124" i="211"/>
  <c r="K124" i="211"/>
  <c r="E124" i="211"/>
  <c r="D124" i="211"/>
  <c r="C124" i="211"/>
  <c r="B124" i="211"/>
  <c r="M123" i="211"/>
  <c r="K123" i="211"/>
  <c r="E123" i="211"/>
  <c r="D123" i="211"/>
  <c r="C123" i="211"/>
  <c r="B123" i="211"/>
  <c r="M122" i="211"/>
  <c r="K122" i="211"/>
  <c r="E122" i="211"/>
  <c r="D122" i="211"/>
  <c r="C122" i="211"/>
  <c r="B122" i="211"/>
  <c r="M121" i="211"/>
  <c r="K121" i="211"/>
  <c r="E121" i="211"/>
  <c r="D121" i="211"/>
  <c r="C121" i="211"/>
  <c r="B121" i="211"/>
  <c r="M120" i="211"/>
  <c r="K120" i="211"/>
  <c r="E120" i="211"/>
  <c r="D120" i="211"/>
  <c r="C120" i="211"/>
  <c r="B120" i="211"/>
  <c r="M119" i="211"/>
  <c r="K119" i="211"/>
  <c r="E119" i="211"/>
  <c r="D119" i="211"/>
  <c r="C119" i="211"/>
  <c r="B119" i="211"/>
  <c r="M118" i="211"/>
  <c r="K118" i="211"/>
  <c r="E118" i="211"/>
  <c r="D118" i="211"/>
  <c r="C118" i="211"/>
  <c r="B118" i="211"/>
  <c r="M117" i="211"/>
  <c r="K117" i="211"/>
  <c r="E117" i="211"/>
  <c r="D117" i="211"/>
  <c r="C117" i="211"/>
  <c r="B117" i="211"/>
  <c r="M116" i="211"/>
  <c r="K116" i="211"/>
  <c r="E116" i="211"/>
  <c r="D116" i="211"/>
  <c r="C116" i="211"/>
  <c r="B116" i="211"/>
  <c r="M115" i="211"/>
  <c r="K115" i="211"/>
  <c r="E115" i="211"/>
  <c r="D115" i="211"/>
  <c r="C115" i="211"/>
  <c r="B115" i="211"/>
  <c r="M114" i="211"/>
  <c r="K114" i="211"/>
  <c r="E114" i="211"/>
  <c r="D114" i="211"/>
  <c r="C114" i="211"/>
  <c r="B114" i="211"/>
  <c r="M113" i="211"/>
  <c r="K113" i="211"/>
  <c r="G113" i="211"/>
  <c r="H113" i="211"/>
  <c r="E113" i="211"/>
  <c r="D113" i="211"/>
  <c r="C113" i="211"/>
  <c r="L110" i="211"/>
  <c r="L109" i="211"/>
  <c r="E109" i="211"/>
  <c r="D109" i="211"/>
  <c r="C109" i="211"/>
  <c r="B109" i="211"/>
  <c r="L108" i="211"/>
  <c r="E108" i="211"/>
  <c r="D108" i="211"/>
  <c r="C108" i="211"/>
  <c r="B108" i="211"/>
  <c r="L107" i="211"/>
  <c r="E107" i="211"/>
  <c r="D107" i="211"/>
  <c r="C107" i="211"/>
  <c r="B107" i="211"/>
  <c r="L106" i="211"/>
  <c r="E106" i="211"/>
  <c r="D106" i="211"/>
  <c r="C106" i="211"/>
  <c r="B106" i="211"/>
  <c r="L105" i="211"/>
  <c r="E105" i="211"/>
  <c r="D105" i="211"/>
  <c r="C105" i="211"/>
  <c r="B105" i="211"/>
  <c r="L104" i="211"/>
  <c r="E104" i="211"/>
  <c r="D104" i="211"/>
  <c r="C104" i="211"/>
  <c r="B104" i="211"/>
  <c r="L103" i="211"/>
  <c r="E103" i="211"/>
  <c r="D103" i="211"/>
  <c r="C103" i="211"/>
  <c r="B103" i="211"/>
  <c r="L102" i="211"/>
  <c r="E102" i="211"/>
  <c r="D102" i="211"/>
  <c r="C102" i="211"/>
  <c r="B102" i="211"/>
  <c r="L101" i="211"/>
  <c r="E101" i="211"/>
  <c r="D101" i="211"/>
  <c r="C101" i="211"/>
  <c r="B101" i="211"/>
  <c r="L100" i="211"/>
  <c r="E100" i="211"/>
  <c r="D100" i="211"/>
  <c r="C100" i="211"/>
  <c r="B100" i="211"/>
  <c r="L99" i="211"/>
  <c r="E99" i="211"/>
  <c r="D99" i="211"/>
  <c r="C99" i="211"/>
  <c r="B99" i="211"/>
  <c r="L98" i="211"/>
  <c r="E98" i="211"/>
  <c r="D98" i="211"/>
  <c r="C98" i="211"/>
  <c r="B98" i="211"/>
  <c r="L97" i="211"/>
  <c r="E97" i="211"/>
  <c r="D97" i="211"/>
  <c r="C97" i="211"/>
  <c r="B97" i="211"/>
  <c r="L96" i="211"/>
  <c r="E96" i="211"/>
  <c r="D96" i="211"/>
  <c r="C96" i="211"/>
  <c r="B96" i="211"/>
  <c r="L95" i="211"/>
  <c r="E95" i="211"/>
  <c r="D95" i="211"/>
  <c r="C95" i="211"/>
  <c r="B95" i="211"/>
  <c r="L94" i="211"/>
  <c r="E94" i="211"/>
  <c r="D94" i="211"/>
  <c r="C94" i="211"/>
  <c r="B94" i="211"/>
  <c r="L93" i="211"/>
  <c r="E93" i="211"/>
  <c r="D93" i="211"/>
  <c r="C93" i="211"/>
  <c r="B93" i="211"/>
  <c r="L92" i="211"/>
  <c r="E92" i="211"/>
  <c r="D92" i="211"/>
  <c r="C92" i="211"/>
  <c r="B92" i="211"/>
  <c r="L91" i="211"/>
  <c r="E91" i="211"/>
  <c r="D91" i="211"/>
  <c r="C91" i="211"/>
  <c r="B91" i="211"/>
  <c r="L90" i="211"/>
  <c r="E90" i="211"/>
  <c r="D90" i="211"/>
  <c r="C90" i="211"/>
  <c r="B90" i="211"/>
  <c r="K89" i="211"/>
  <c r="E89" i="211"/>
  <c r="D89" i="211"/>
  <c r="C89" i="211"/>
  <c r="B89" i="211"/>
  <c r="K88" i="211"/>
  <c r="E88" i="211"/>
  <c r="D88" i="211"/>
  <c r="C88" i="211"/>
  <c r="B88" i="211"/>
  <c r="M87" i="211"/>
  <c r="K87" i="211"/>
  <c r="E87" i="211"/>
  <c r="D87" i="211"/>
  <c r="C87" i="211"/>
  <c r="B87" i="211"/>
  <c r="M86" i="211"/>
  <c r="K86" i="211"/>
  <c r="E86" i="211"/>
  <c r="D86" i="211"/>
  <c r="C86" i="211"/>
  <c r="B86" i="211"/>
  <c r="M85" i="211"/>
  <c r="K85" i="211"/>
  <c r="E85" i="211"/>
  <c r="D85" i="211"/>
  <c r="C85" i="211"/>
  <c r="B85" i="211"/>
  <c r="M84" i="211"/>
  <c r="K84" i="211"/>
  <c r="E84" i="211"/>
  <c r="D84" i="211"/>
  <c r="C84" i="211"/>
  <c r="B84" i="211"/>
  <c r="M83" i="211"/>
  <c r="K83" i="211"/>
  <c r="E83" i="211"/>
  <c r="D83" i="211"/>
  <c r="C83" i="211"/>
  <c r="B83" i="211"/>
  <c r="M82" i="211"/>
  <c r="K82" i="211"/>
  <c r="E82" i="211"/>
  <c r="D82" i="211"/>
  <c r="C82" i="211"/>
  <c r="B82" i="211"/>
  <c r="M81" i="211"/>
  <c r="K81" i="211"/>
  <c r="E81" i="211"/>
  <c r="D81" i="211"/>
  <c r="C81" i="211"/>
  <c r="B81" i="211"/>
  <c r="M80" i="211"/>
  <c r="K80" i="211"/>
  <c r="E80" i="211"/>
  <c r="D80" i="211"/>
  <c r="C80" i="211"/>
  <c r="B80" i="211"/>
  <c r="M79" i="211"/>
  <c r="K79" i="211"/>
  <c r="E79" i="211"/>
  <c r="D79" i="211"/>
  <c r="C79" i="211"/>
  <c r="B79" i="211"/>
  <c r="M78" i="211"/>
  <c r="K78" i="211"/>
  <c r="E78" i="211"/>
  <c r="D78" i="211"/>
  <c r="C78" i="211"/>
  <c r="B78" i="211"/>
  <c r="M77" i="211"/>
  <c r="K77" i="211"/>
  <c r="E77" i="211"/>
  <c r="D77" i="211"/>
  <c r="C77" i="211"/>
  <c r="B77" i="211"/>
  <c r="M76" i="211"/>
  <c r="K76" i="211"/>
  <c r="E76" i="211"/>
  <c r="D76" i="211"/>
  <c r="C76" i="211"/>
  <c r="B76" i="211"/>
  <c r="M75" i="211"/>
  <c r="K75" i="211"/>
  <c r="E75" i="211"/>
  <c r="D75" i="211"/>
  <c r="C75" i="211"/>
  <c r="B75" i="211"/>
  <c r="M74" i="211"/>
  <c r="K74" i="211"/>
  <c r="E74" i="211"/>
  <c r="D74" i="211"/>
  <c r="C74" i="211"/>
  <c r="B74" i="211"/>
  <c r="M73" i="211"/>
  <c r="K73" i="211"/>
  <c r="E73" i="211"/>
  <c r="D73" i="211"/>
  <c r="C73" i="211"/>
  <c r="B73" i="211"/>
  <c r="M72" i="211"/>
  <c r="K72" i="211"/>
  <c r="E72" i="211"/>
  <c r="D72" i="211"/>
  <c r="C72" i="211"/>
  <c r="B72" i="211"/>
  <c r="M71" i="211"/>
  <c r="K71" i="211"/>
  <c r="E71" i="211"/>
  <c r="D71" i="211"/>
  <c r="C71" i="211"/>
  <c r="B71" i="211"/>
  <c r="M70" i="211"/>
  <c r="K70" i="211"/>
  <c r="E70" i="211"/>
  <c r="D70" i="211"/>
  <c r="C70" i="211"/>
  <c r="B70" i="211"/>
  <c r="M69" i="211"/>
  <c r="K69" i="211"/>
  <c r="E69" i="211"/>
  <c r="D69" i="211"/>
  <c r="C69" i="211"/>
  <c r="B69" i="211"/>
  <c r="M68" i="211"/>
  <c r="K68" i="211"/>
  <c r="E68" i="211"/>
  <c r="D68" i="211"/>
  <c r="C68" i="211"/>
  <c r="B68" i="211"/>
  <c r="M67" i="211"/>
  <c r="K67" i="211"/>
  <c r="G67" i="211"/>
  <c r="H67" i="211"/>
  <c r="N67" i="211" s="1"/>
  <c r="E67" i="211"/>
  <c r="D67" i="211"/>
  <c r="C67" i="211"/>
  <c r="O64" i="211"/>
  <c r="L64" i="211"/>
  <c r="I64" i="211"/>
  <c r="H64" i="211"/>
  <c r="G64" i="211"/>
  <c r="T62" i="211"/>
  <c r="R62" i="211"/>
  <c r="Q62" i="211"/>
  <c r="O62" i="211"/>
  <c r="L62" i="211"/>
  <c r="I62" i="211"/>
  <c r="G62" i="211"/>
  <c r="E62" i="211"/>
  <c r="D62" i="211"/>
  <c r="C62" i="211"/>
  <c r="B62" i="211"/>
  <c r="T61" i="211"/>
  <c r="R61" i="211"/>
  <c r="Q61" i="211"/>
  <c r="O61" i="211"/>
  <c r="L61" i="211"/>
  <c r="I61" i="211"/>
  <c r="G61" i="211"/>
  <c r="E61" i="211"/>
  <c r="D61" i="211"/>
  <c r="C61" i="211"/>
  <c r="B61" i="211"/>
  <c r="T60" i="211"/>
  <c r="R60" i="211"/>
  <c r="Q60" i="211"/>
  <c r="O60" i="211"/>
  <c r="L60" i="211"/>
  <c r="I60" i="211"/>
  <c r="G60" i="211"/>
  <c r="E60" i="211"/>
  <c r="D60" i="211"/>
  <c r="C60" i="211"/>
  <c r="B60" i="211"/>
  <c r="T59" i="211"/>
  <c r="R59" i="211"/>
  <c r="Q59" i="211"/>
  <c r="O59" i="211"/>
  <c r="L59" i="211"/>
  <c r="I59" i="211"/>
  <c r="G59" i="211"/>
  <c r="E59" i="211"/>
  <c r="D59" i="211"/>
  <c r="C59" i="211"/>
  <c r="B59" i="211"/>
  <c r="T58" i="211"/>
  <c r="R58" i="211"/>
  <c r="Q58" i="211"/>
  <c r="O58" i="211"/>
  <c r="L58" i="211"/>
  <c r="I58" i="211"/>
  <c r="G58" i="211"/>
  <c r="E58" i="211"/>
  <c r="D58" i="211"/>
  <c r="C58" i="211"/>
  <c r="B58" i="211"/>
  <c r="T57" i="211"/>
  <c r="R57" i="211"/>
  <c r="Q57" i="211"/>
  <c r="O57" i="211"/>
  <c r="L57" i="211"/>
  <c r="I57" i="211"/>
  <c r="G57" i="211"/>
  <c r="E57" i="211"/>
  <c r="D57" i="211"/>
  <c r="C57" i="211"/>
  <c r="B57" i="211"/>
  <c r="T56" i="211"/>
  <c r="R56" i="211"/>
  <c r="Q56" i="211"/>
  <c r="O56" i="211"/>
  <c r="L56" i="211"/>
  <c r="I56" i="211"/>
  <c r="G56" i="211"/>
  <c r="E56" i="211"/>
  <c r="D56" i="211"/>
  <c r="C56" i="211"/>
  <c r="B56" i="211"/>
  <c r="T55" i="211"/>
  <c r="R55" i="211"/>
  <c r="Q55" i="211"/>
  <c r="O55" i="211"/>
  <c r="L55" i="211"/>
  <c r="I55" i="211"/>
  <c r="G55" i="211"/>
  <c r="E55" i="211"/>
  <c r="D55" i="211"/>
  <c r="C55" i="211"/>
  <c r="B55" i="211"/>
  <c r="T54" i="211"/>
  <c r="R54" i="211"/>
  <c r="Q54" i="211"/>
  <c r="O54" i="211"/>
  <c r="L54" i="211"/>
  <c r="I54" i="211"/>
  <c r="G54" i="211"/>
  <c r="E54" i="211"/>
  <c r="D54" i="211"/>
  <c r="C54" i="211"/>
  <c r="B54" i="211"/>
  <c r="T53" i="211"/>
  <c r="R53" i="211"/>
  <c r="Q53" i="211"/>
  <c r="O53" i="211"/>
  <c r="L53" i="211"/>
  <c r="I53" i="211"/>
  <c r="G53" i="211"/>
  <c r="E53" i="211"/>
  <c r="D53" i="211"/>
  <c r="C53" i="211"/>
  <c r="B53" i="211"/>
  <c r="T52" i="211"/>
  <c r="R52" i="211"/>
  <c r="Q52" i="211"/>
  <c r="O52" i="211"/>
  <c r="L52" i="211"/>
  <c r="I52" i="211"/>
  <c r="G52" i="211"/>
  <c r="E52" i="211"/>
  <c r="D52" i="211"/>
  <c r="C52" i="211"/>
  <c r="B52" i="211"/>
  <c r="T51" i="211"/>
  <c r="R51" i="211"/>
  <c r="Q51" i="211"/>
  <c r="O51" i="211"/>
  <c r="L51" i="211"/>
  <c r="I51" i="211"/>
  <c r="G51" i="211"/>
  <c r="E51" i="211"/>
  <c r="D51" i="211"/>
  <c r="C51" i="211"/>
  <c r="B51" i="211"/>
  <c r="T50" i="211"/>
  <c r="R50" i="211"/>
  <c r="Q50" i="211"/>
  <c r="O50" i="211"/>
  <c r="L50" i="211"/>
  <c r="I50" i="211"/>
  <c r="G50" i="211"/>
  <c r="E50" i="211"/>
  <c r="D50" i="211"/>
  <c r="C50" i="211"/>
  <c r="B50" i="211"/>
  <c r="T49" i="211"/>
  <c r="R49" i="211"/>
  <c r="Q49" i="211"/>
  <c r="O49" i="211"/>
  <c r="L49" i="211"/>
  <c r="I49" i="211"/>
  <c r="G49" i="211"/>
  <c r="E49" i="211"/>
  <c r="D49" i="211"/>
  <c r="C49" i="211"/>
  <c r="B49" i="211"/>
  <c r="T48" i="211"/>
  <c r="R48" i="211"/>
  <c r="Q48" i="211"/>
  <c r="O48" i="211"/>
  <c r="L48" i="211"/>
  <c r="I48" i="211"/>
  <c r="G48" i="211"/>
  <c r="J48" i="211"/>
  <c r="E48" i="211"/>
  <c r="D48" i="211"/>
  <c r="C48" i="211"/>
  <c r="B48" i="211"/>
  <c r="T47" i="211"/>
  <c r="R47" i="211"/>
  <c r="Q47" i="211"/>
  <c r="O47" i="211"/>
  <c r="L47" i="211"/>
  <c r="I47" i="211"/>
  <c r="G47" i="211"/>
  <c r="J47" i="211"/>
  <c r="K47" i="211" s="1"/>
  <c r="E47" i="211"/>
  <c r="D47" i="211"/>
  <c r="C47" i="211"/>
  <c r="B47" i="211"/>
  <c r="T46" i="211"/>
  <c r="R46" i="211"/>
  <c r="Q46" i="211"/>
  <c r="O46" i="211"/>
  <c r="L46" i="211"/>
  <c r="I46" i="211"/>
  <c r="G46" i="211"/>
  <c r="J46" i="211"/>
  <c r="N46" i="211" s="1"/>
  <c r="E46" i="211"/>
  <c r="D46" i="211"/>
  <c r="C46" i="211"/>
  <c r="B46" i="211"/>
  <c r="T45" i="211"/>
  <c r="R45" i="211"/>
  <c r="Q45" i="211"/>
  <c r="O45" i="211"/>
  <c r="L45" i="211"/>
  <c r="I45" i="211"/>
  <c r="G45" i="211"/>
  <c r="J45" i="211"/>
  <c r="E45" i="211"/>
  <c r="D45" i="211"/>
  <c r="C45" i="211"/>
  <c r="B45" i="211"/>
  <c r="T44" i="211"/>
  <c r="R44" i="211"/>
  <c r="Q44" i="211"/>
  <c r="O44" i="211"/>
  <c r="L44" i="211"/>
  <c r="I44" i="211"/>
  <c r="G44" i="211"/>
  <c r="J44" i="211"/>
  <c r="E44" i="211"/>
  <c r="D44" i="211"/>
  <c r="C44" i="211"/>
  <c r="B44" i="211"/>
  <c r="T43" i="211"/>
  <c r="R43" i="211"/>
  <c r="Q43" i="211"/>
  <c r="O43" i="211"/>
  <c r="L43" i="211"/>
  <c r="I43" i="211"/>
  <c r="G43" i="211"/>
  <c r="J43" i="211"/>
  <c r="K43" i="211" s="1"/>
  <c r="M43" i="211" s="1"/>
  <c r="E43" i="211"/>
  <c r="D43" i="211"/>
  <c r="C43" i="211"/>
  <c r="B43" i="211"/>
  <c r="V42" i="211"/>
  <c r="R42" i="211"/>
  <c r="Q42" i="211"/>
  <c r="O42" i="211"/>
  <c r="N42" i="211"/>
  <c r="G42" i="211"/>
  <c r="E42" i="211"/>
  <c r="D42" i="211"/>
  <c r="C42" i="211"/>
  <c r="B42" i="211"/>
  <c r="V41" i="211"/>
  <c r="R41" i="211"/>
  <c r="Q41" i="211"/>
  <c r="O41" i="211"/>
  <c r="N41" i="211"/>
  <c r="K41" i="211"/>
  <c r="G41" i="211"/>
  <c r="E41" i="211"/>
  <c r="D41" i="211"/>
  <c r="C41" i="211"/>
  <c r="B41" i="211"/>
  <c r="V40" i="211"/>
  <c r="R40" i="211"/>
  <c r="Q40" i="211"/>
  <c r="O40" i="211"/>
  <c r="N40" i="211"/>
  <c r="M40" i="211"/>
  <c r="K40" i="211"/>
  <c r="G40" i="211"/>
  <c r="E40" i="211"/>
  <c r="D40" i="211"/>
  <c r="C40" i="211"/>
  <c r="B40" i="211"/>
  <c r="V39" i="211"/>
  <c r="R39" i="211"/>
  <c r="Q39" i="211"/>
  <c r="O39" i="211"/>
  <c r="N39" i="211"/>
  <c r="K39" i="211"/>
  <c r="G39" i="211"/>
  <c r="E39" i="211"/>
  <c r="D39" i="211"/>
  <c r="C39" i="211"/>
  <c r="B39" i="211"/>
  <c r="V38" i="211"/>
  <c r="R38" i="211"/>
  <c r="Q38" i="211"/>
  <c r="O38" i="211"/>
  <c r="N38" i="211"/>
  <c r="M38" i="211"/>
  <c r="K38" i="211"/>
  <c r="G38" i="211"/>
  <c r="E38" i="211"/>
  <c r="D38" i="211"/>
  <c r="C38" i="211"/>
  <c r="B38" i="211"/>
  <c r="V37" i="211"/>
  <c r="R37" i="211"/>
  <c r="Q37" i="211"/>
  <c r="O37" i="211"/>
  <c r="N37" i="211"/>
  <c r="M37" i="211"/>
  <c r="K37" i="211"/>
  <c r="G37" i="211"/>
  <c r="E37" i="211"/>
  <c r="D37" i="211"/>
  <c r="C37" i="211"/>
  <c r="B37" i="211"/>
  <c r="V36" i="211"/>
  <c r="R36" i="211"/>
  <c r="Q36" i="211"/>
  <c r="O36" i="211"/>
  <c r="N36" i="211"/>
  <c r="M36" i="211"/>
  <c r="K36" i="211"/>
  <c r="G36" i="211"/>
  <c r="E36" i="211"/>
  <c r="D36" i="211"/>
  <c r="C36" i="211"/>
  <c r="B36" i="211"/>
  <c r="F32" i="211"/>
  <c r="E32" i="211"/>
  <c r="D32" i="211"/>
  <c r="C32" i="211"/>
  <c r="F31" i="211"/>
  <c r="J30" i="211"/>
  <c r="F30" i="211"/>
  <c r="F29" i="211"/>
  <c r="E29" i="211"/>
  <c r="D29" i="211"/>
  <c r="C29" i="211"/>
  <c r="F28" i="211"/>
  <c r="F27" i="211"/>
  <c r="F26" i="211"/>
  <c r="F25" i="211"/>
  <c r="F24" i="211"/>
  <c r="F23" i="211"/>
  <c r="F22" i="211"/>
  <c r="F21" i="211"/>
  <c r="F20" i="211"/>
  <c r="F19" i="211"/>
  <c r="F18" i="211"/>
  <c r="F17" i="211"/>
  <c r="F16" i="211"/>
  <c r="F15" i="211"/>
  <c r="F14" i="211"/>
  <c r="F13" i="211"/>
  <c r="F12" i="211"/>
  <c r="F11" i="211"/>
  <c r="F10" i="211"/>
  <c r="F9" i="211"/>
  <c r="F8" i="211"/>
  <c r="F7" i="211"/>
  <c r="F6" i="211"/>
  <c r="F5" i="211"/>
  <c r="F4" i="211"/>
  <c r="F3" i="211"/>
  <c r="F2" i="211"/>
  <c r="L660" i="210"/>
  <c r="L657" i="210"/>
  <c r="L653" i="210"/>
  <c r="L651" i="210"/>
  <c r="L649" i="210"/>
  <c r="L647" i="210"/>
  <c r="M645" i="210"/>
  <c r="K645" i="210"/>
  <c r="M644" i="210"/>
  <c r="K644" i="210"/>
  <c r="M643" i="210"/>
  <c r="K643" i="210"/>
  <c r="M642" i="210"/>
  <c r="K642" i="210"/>
  <c r="M641" i="210"/>
  <c r="K641" i="210"/>
  <c r="M640" i="210"/>
  <c r="K640" i="210"/>
  <c r="M639" i="210"/>
  <c r="K639" i="210"/>
  <c r="M638" i="210"/>
  <c r="K638" i="210"/>
  <c r="M637" i="210"/>
  <c r="K637" i="210"/>
  <c r="M636" i="210"/>
  <c r="K636" i="210"/>
  <c r="M635" i="210"/>
  <c r="K635" i="210"/>
  <c r="M634" i="210"/>
  <c r="K634" i="210"/>
  <c r="M633" i="210"/>
  <c r="K633" i="210"/>
  <c r="G633" i="210"/>
  <c r="L654" i="210" s="1"/>
  <c r="C633" i="210"/>
  <c r="D633" i="210" s="1"/>
  <c r="L628" i="210"/>
  <c r="L625" i="210"/>
  <c r="M609" i="210"/>
  <c r="K609" i="210"/>
  <c r="M608" i="210"/>
  <c r="K608" i="210"/>
  <c r="M607" i="210"/>
  <c r="K607" i="210"/>
  <c r="M606" i="210"/>
  <c r="K606" i="210"/>
  <c r="M605" i="210"/>
  <c r="K605" i="210"/>
  <c r="M604" i="210"/>
  <c r="K604" i="210"/>
  <c r="M603" i="210"/>
  <c r="K603" i="210"/>
  <c r="M602" i="210"/>
  <c r="K602" i="210"/>
  <c r="M601" i="210"/>
  <c r="K601" i="210"/>
  <c r="M600" i="210"/>
  <c r="K600" i="210"/>
  <c r="M599" i="210"/>
  <c r="K599" i="210"/>
  <c r="M598" i="210"/>
  <c r="K598" i="210"/>
  <c r="M597" i="210"/>
  <c r="K597" i="210"/>
  <c r="G597" i="210"/>
  <c r="L622" i="210" s="1"/>
  <c r="D597" i="210"/>
  <c r="C597" i="210"/>
  <c r="L593" i="210"/>
  <c r="L584" i="210"/>
  <c r="M573" i="210"/>
  <c r="K573" i="210"/>
  <c r="M572" i="210"/>
  <c r="K572" i="210"/>
  <c r="M571" i="210"/>
  <c r="K571" i="210"/>
  <c r="M570" i="210"/>
  <c r="K570" i="210"/>
  <c r="M569" i="210"/>
  <c r="K569" i="210"/>
  <c r="M568" i="210"/>
  <c r="K568" i="210"/>
  <c r="M567" i="210"/>
  <c r="K567" i="210"/>
  <c r="M566" i="210"/>
  <c r="K566" i="210"/>
  <c r="M565" i="210"/>
  <c r="K565" i="210"/>
  <c r="M564" i="210"/>
  <c r="K564" i="210"/>
  <c r="M563" i="210"/>
  <c r="K563" i="210"/>
  <c r="M562" i="210"/>
  <c r="K562" i="210"/>
  <c r="M561" i="210"/>
  <c r="K561" i="210"/>
  <c r="M560" i="210"/>
  <c r="K560" i="210"/>
  <c r="G560" i="210"/>
  <c r="D560" i="210"/>
  <c r="C560" i="210"/>
  <c r="L550" i="210"/>
  <c r="M536" i="210"/>
  <c r="K536" i="210"/>
  <c r="M535" i="210"/>
  <c r="K535" i="210"/>
  <c r="M534" i="210"/>
  <c r="K534" i="210"/>
  <c r="M533" i="210"/>
  <c r="K533" i="210"/>
  <c r="M532" i="210"/>
  <c r="K532" i="210"/>
  <c r="M531" i="210"/>
  <c r="K531" i="210"/>
  <c r="M530" i="210"/>
  <c r="K530" i="210"/>
  <c r="M529" i="210"/>
  <c r="K529" i="210"/>
  <c r="M528" i="210"/>
  <c r="K528" i="210"/>
  <c r="M527" i="210"/>
  <c r="K527" i="210"/>
  <c r="M526" i="210"/>
  <c r="K526" i="210"/>
  <c r="M525" i="210"/>
  <c r="K525" i="210"/>
  <c r="M524" i="210"/>
  <c r="K524" i="210"/>
  <c r="M523" i="210"/>
  <c r="K523" i="210"/>
  <c r="G523" i="210"/>
  <c r="L537" i="210" s="1"/>
  <c r="C523" i="210"/>
  <c r="D523" i="210" s="1"/>
  <c r="L516" i="210"/>
  <c r="L513" i="210"/>
  <c r="L500" i="210"/>
  <c r="M499" i="210"/>
  <c r="K499" i="210"/>
  <c r="M498" i="210"/>
  <c r="K498" i="210"/>
  <c r="M497" i="210"/>
  <c r="K497" i="210"/>
  <c r="M496" i="210"/>
  <c r="K496" i="210"/>
  <c r="M495" i="210"/>
  <c r="K495" i="210"/>
  <c r="M494" i="210"/>
  <c r="K494" i="210"/>
  <c r="M493" i="210"/>
  <c r="K493" i="210"/>
  <c r="M492" i="210"/>
  <c r="K492" i="210"/>
  <c r="M491" i="210"/>
  <c r="K491" i="210"/>
  <c r="M490" i="210"/>
  <c r="K490" i="210"/>
  <c r="M489" i="210"/>
  <c r="K489" i="210"/>
  <c r="M488" i="210"/>
  <c r="K488" i="210"/>
  <c r="M487" i="210"/>
  <c r="K487" i="210"/>
  <c r="M486" i="210"/>
  <c r="K486" i="210"/>
  <c r="G486" i="210"/>
  <c r="L510" i="210" s="1"/>
  <c r="C486" i="210"/>
  <c r="D486" i="210" s="1"/>
  <c r="L469" i="210"/>
  <c r="L467" i="210"/>
  <c r="L465" i="210"/>
  <c r="L463" i="210"/>
  <c r="M462" i="210"/>
  <c r="K462" i="210"/>
  <c r="M461" i="210"/>
  <c r="K461" i="210"/>
  <c r="M460" i="210"/>
  <c r="K460" i="210"/>
  <c r="M459" i="210"/>
  <c r="K459" i="210"/>
  <c r="M458" i="210"/>
  <c r="K458" i="210"/>
  <c r="M457" i="210"/>
  <c r="K457" i="210"/>
  <c r="M456" i="210"/>
  <c r="K456" i="210"/>
  <c r="M455" i="210"/>
  <c r="K455" i="210"/>
  <c r="M454" i="210"/>
  <c r="K454" i="210"/>
  <c r="M453" i="210"/>
  <c r="K453" i="210"/>
  <c r="M452" i="210"/>
  <c r="K452" i="210"/>
  <c r="M451" i="210"/>
  <c r="K451" i="210"/>
  <c r="M450" i="210"/>
  <c r="K450" i="210"/>
  <c r="M449" i="210"/>
  <c r="K449" i="210"/>
  <c r="D449" i="210"/>
  <c r="M448" i="210"/>
  <c r="K448" i="210"/>
  <c r="G448" i="210"/>
  <c r="L480" i="210" s="1"/>
  <c r="C448" i="210"/>
  <c r="D448" i="210" s="1"/>
  <c r="C449" i="210" s="1"/>
  <c r="B449" i="210" s="1"/>
  <c r="L444" i="210"/>
  <c r="L442" i="210"/>
  <c r="L441" i="210"/>
  <c r="L439" i="210"/>
  <c r="L438" i="210"/>
  <c r="L437" i="210"/>
  <c r="L436" i="210"/>
  <c r="L434" i="210"/>
  <c r="L433" i="210"/>
  <c r="L432" i="210"/>
  <c r="L431" i="210"/>
  <c r="L430" i="210"/>
  <c r="L429" i="210"/>
  <c r="L428" i="210"/>
  <c r="L426" i="210"/>
  <c r="M424" i="210"/>
  <c r="K424" i="210"/>
  <c r="M423" i="210"/>
  <c r="K423" i="210"/>
  <c r="M422" i="210"/>
  <c r="K422" i="210"/>
  <c r="M421" i="210"/>
  <c r="K421" i="210"/>
  <c r="M420" i="210"/>
  <c r="K420" i="210"/>
  <c r="M419" i="210"/>
  <c r="K419" i="210"/>
  <c r="M418" i="210"/>
  <c r="K418" i="210"/>
  <c r="M417" i="210"/>
  <c r="K417" i="210"/>
  <c r="M416" i="210"/>
  <c r="K416" i="210"/>
  <c r="M415" i="210"/>
  <c r="K415" i="210"/>
  <c r="M414" i="210"/>
  <c r="K414" i="210"/>
  <c r="M413" i="210"/>
  <c r="K413" i="210"/>
  <c r="M412" i="210"/>
  <c r="K412" i="210"/>
  <c r="M411" i="210"/>
  <c r="K411" i="210"/>
  <c r="M410" i="210"/>
  <c r="K410" i="210"/>
  <c r="G410" i="210"/>
  <c r="L427" i="210" s="1"/>
  <c r="D410" i="210"/>
  <c r="D411" i="210" s="1"/>
  <c r="C410" i="210"/>
  <c r="L406" i="210"/>
  <c r="L403" i="210"/>
  <c r="L402" i="210"/>
  <c r="L401" i="210"/>
  <c r="L400" i="210"/>
  <c r="L398" i="210"/>
  <c r="L397" i="210"/>
  <c r="L396" i="210"/>
  <c r="L394" i="210"/>
  <c r="L392" i="210"/>
  <c r="L390" i="210"/>
  <c r="L388" i="210"/>
  <c r="L387" i="210"/>
  <c r="M386" i="210"/>
  <c r="K386" i="210"/>
  <c r="M385" i="210"/>
  <c r="K385" i="210"/>
  <c r="M384" i="210"/>
  <c r="K384" i="210"/>
  <c r="M383" i="210"/>
  <c r="K383" i="210"/>
  <c r="M382" i="210"/>
  <c r="K382" i="210"/>
  <c r="M381" i="210"/>
  <c r="K381" i="210"/>
  <c r="M380" i="210"/>
  <c r="K380" i="210"/>
  <c r="M379" i="210"/>
  <c r="K379" i="210"/>
  <c r="M378" i="210"/>
  <c r="K378" i="210"/>
  <c r="M377" i="210"/>
  <c r="K377" i="210"/>
  <c r="M376" i="210"/>
  <c r="K376" i="210"/>
  <c r="M375" i="210"/>
  <c r="K375" i="210"/>
  <c r="M374" i="210"/>
  <c r="K374" i="210"/>
  <c r="M373" i="210"/>
  <c r="K373" i="210"/>
  <c r="C373" i="210"/>
  <c r="B373" i="210" s="1"/>
  <c r="M372" i="210"/>
  <c r="K372" i="210"/>
  <c r="G372" i="210"/>
  <c r="E372" i="210"/>
  <c r="C372" i="210"/>
  <c r="D372" i="210" s="1"/>
  <c r="L364" i="210"/>
  <c r="M348" i="210"/>
  <c r="K348" i="210"/>
  <c r="M347" i="210"/>
  <c r="K347" i="210"/>
  <c r="M346" i="210"/>
  <c r="K346" i="210"/>
  <c r="M345" i="210"/>
  <c r="K345" i="210"/>
  <c r="M344" i="210"/>
  <c r="K344" i="210"/>
  <c r="M343" i="210"/>
  <c r="K343" i="210"/>
  <c r="M342" i="210"/>
  <c r="K342" i="210"/>
  <c r="M341" i="210"/>
  <c r="K341" i="210"/>
  <c r="M340" i="210"/>
  <c r="K340" i="210"/>
  <c r="M339" i="210"/>
  <c r="K339" i="210"/>
  <c r="M338" i="210"/>
  <c r="K338" i="210"/>
  <c r="M337" i="210"/>
  <c r="K337" i="210"/>
  <c r="M336" i="210"/>
  <c r="K336" i="210"/>
  <c r="M335" i="210"/>
  <c r="K335" i="210"/>
  <c r="M334" i="210"/>
  <c r="K334" i="210"/>
  <c r="D334" i="210"/>
  <c r="M333" i="210"/>
  <c r="K333" i="210"/>
  <c r="G333" i="210"/>
  <c r="D333" i="210"/>
  <c r="C334" i="210" s="1"/>
  <c r="B334" i="210" s="1"/>
  <c r="C333" i="210"/>
  <c r="P330" i="210"/>
  <c r="L329" i="210"/>
  <c r="L328" i="210"/>
  <c r="L327" i="210"/>
  <c r="L325" i="210"/>
  <c r="L324" i="210"/>
  <c r="L322" i="210"/>
  <c r="L321" i="210"/>
  <c r="L319" i="210"/>
  <c r="L317" i="210"/>
  <c r="L315" i="210"/>
  <c r="L313" i="210"/>
  <c r="M309" i="210"/>
  <c r="K309" i="210"/>
  <c r="M308" i="210"/>
  <c r="K308" i="210"/>
  <c r="M307" i="210"/>
  <c r="K307" i="210"/>
  <c r="M306" i="210"/>
  <c r="K306" i="210"/>
  <c r="M305" i="210"/>
  <c r="K305" i="210"/>
  <c r="M304" i="210"/>
  <c r="K304" i="210"/>
  <c r="M303" i="210"/>
  <c r="K303" i="210"/>
  <c r="M302" i="210"/>
  <c r="K302" i="210"/>
  <c r="M301" i="210"/>
  <c r="K301" i="210"/>
  <c r="M300" i="210"/>
  <c r="K300" i="210"/>
  <c r="M299" i="210"/>
  <c r="K299" i="210"/>
  <c r="M298" i="210"/>
  <c r="K298" i="210"/>
  <c r="M297" i="210"/>
  <c r="K297" i="210"/>
  <c r="M296" i="210"/>
  <c r="K296" i="210"/>
  <c r="M295" i="210"/>
  <c r="K295" i="210"/>
  <c r="M294" i="210"/>
  <c r="K294" i="210"/>
  <c r="G294" i="210"/>
  <c r="D294" i="210"/>
  <c r="C294" i="210"/>
  <c r="L287" i="210"/>
  <c r="L275" i="210"/>
  <c r="M270" i="210"/>
  <c r="K270" i="210"/>
  <c r="M269" i="210"/>
  <c r="K269" i="210"/>
  <c r="M268" i="210"/>
  <c r="K268" i="210"/>
  <c r="M267" i="210"/>
  <c r="K267" i="210"/>
  <c r="M266" i="210"/>
  <c r="K266" i="210"/>
  <c r="M265" i="210"/>
  <c r="K265" i="210"/>
  <c r="M264" i="210"/>
  <c r="K264" i="210"/>
  <c r="M263" i="210"/>
  <c r="K263" i="210"/>
  <c r="M262" i="210"/>
  <c r="K262" i="210"/>
  <c r="M261" i="210"/>
  <c r="K261" i="210"/>
  <c r="M260" i="210"/>
  <c r="K260" i="210"/>
  <c r="M259" i="210"/>
  <c r="K259" i="210"/>
  <c r="M258" i="210"/>
  <c r="K258" i="210"/>
  <c r="M257" i="210"/>
  <c r="K257" i="210"/>
  <c r="M256" i="210"/>
  <c r="K256" i="210"/>
  <c r="M255" i="210"/>
  <c r="K255" i="210"/>
  <c r="G255" i="210"/>
  <c r="L277" i="210" s="1"/>
  <c r="H255" i="210"/>
  <c r="E255" i="210"/>
  <c r="D255" i="210"/>
  <c r="C255" i="210"/>
  <c r="L251" i="210"/>
  <c r="L250" i="210"/>
  <c r="L247" i="210"/>
  <c r="L244" i="210"/>
  <c r="L238" i="210"/>
  <c r="L236" i="210"/>
  <c r="L232" i="210"/>
  <c r="M231" i="210"/>
  <c r="K231" i="210"/>
  <c r="M230" i="210"/>
  <c r="K230" i="210"/>
  <c r="M229" i="210"/>
  <c r="K229" i="210"/>
  <c r="M228" i="210"/>
  <c r="K228" i="210"/>
  <c r="M227" i="210"/>
  <c r="K227" i="210"/>
  <c r="M226" i="210"/>
  <c r="K226" i="210"/>
  <c r="M225" i="210"/>
  <c r="K225" i="210"/>
  <c r="M224" i="210"/>
  <c r="K224" i="210"/>
  <c r="M223" i="210"/>
  <c r="K223" i="210"/>
  <c r="M222" i="210"/>
  <c r="K222" i="210"/>
  <c r="M221" i="210"/>
  <c r="K221" i="210"/>
  <c r="M220" i="210"/>
  <c r="K220" i="210"/>
  <c r="M219" i="210"/>
  <c r="K219" i="210"/>
  <c r="M218" i="210"/>
  <c r="K218" i="210"/>
  <c r="M217" i="210"/>
  <c r="K217" i="210"/>
  <c r="M216" i="210"/>
  <c r="K216" i="210"/>
  <c r="M215" i="210"/>
  <c r="K215" i="210"/>
  <c r="G215" i="210"/>
  <c r="L243" i="210" s="1"/>
  <c r="D215" i="210"/>
  <c r="C216" i="210" s="1"/>
  <c r="B216" i="210" s="1"/>
  <c r="C215" i="210"/>
  <c r="L203" i="210"/>
  <c r="L195" i="210"/>
  <c r="M191" i="210"/>
  <c r="K191" i="210"/>
  <c r="M190" i="210"/>
  <c r="K190" i="210"/>
  <c r="M189" i="210"/>
  <c r="K189" i="210"/>
  <c r="M188" i="210"/>
  <c r="K188" i="210"/>
  <c r="M187" i="210"/>
  <c r="K187" i="210"/>
  <c r="M186" i="210"/>
  <c r="K186" i="210"/>
  <c r="M185" i="210"/>
  <c r="K185" i="210"/>
  <c r="M184" i="210"/>
  <c r="K184" i="210"/>
  <c r="M183" i="210"/>
  <c r="K183" i="210"/>
  <c r="M182" i="210"/>
  <c r="K182" i="210"/>
  <c r="M181" i="210"/>
  <c r="K181" i="210"/>
  <c r="M180" i="210"/>
  <c r="K180" i="210"/>
  <c r="M179" i="210"/>
  <c r="K179" i="210"/>
  <c r="M178" i="210"/>
  <c r="K178" i="210"/>
  <c r="M177" i="210"/>
  <c r="K177" i="210"/>
  <c r="M176" i="210"/>
  <c r="K176" i="210"/>
  <c r="D176" i="210"/>
  <c r="M175" i="210"/>
  <c r="K175" i="210"/>
  <c r="G175" i="210"/>
  <c r="L193" i="210" s="1"/>
  <c r="D175" i="210"/>
  <c r="C175" i="210"/>
  <c r="L170" i="210"/>
  <c r="L167" i="210"/>
  <c r="L166" i="210"/>
  <c r="L165" i="210"/>
  <c r="L164" i="210"/>
  <c r="L163" i="210"/>
  <c r="L162" i="210"/>
  <c r="L160" i="210"/>
  <c r="L159" i="210"/>
  <c r="L157" i="210"/>
  <c r="L156" i="210"/>
  <c r="L154" i="210"/>
  <c r="L153" i="210"/>
  <c r="L152" i="210"/>
  <c r="M151" i="210"/>
  <c r="K151" i="210"/>
  <c r="M150" i="210"/>
  <c r="K150" i="210"/>
  <c r="M149" i="210"/>
  <c r="K149" i="210"/>
  <c r="M148" i="210"/>
  <c r="K148" i="210"/>
  <c r="M147" i="210"/>
  <c r="K147" i="210"/>
  <c r="M146" i="210"/>
  <c r="K146" i="210"/>
  <c r="M145" i="210"/>
  <c r="K145" i="210"/>
  <c r="M144" i="210"/>
  <c r="K144" i="210"/>
  <c r="M143" i="210"/>
  <c r="K143" i="210"/>
  <c r="M142" i="210"/>
  <c r="K142" i="210"/>
  <c r="M141" i="210"/>
  <c r="K141" i="210"/>
  <c r="M140" i="210"/>
  <c r="K140" i="210"/>
  <c r="M139" i="210"/>
  <c r="K139" i="210"/>
  <c r="M138" i="210"/>
  <c r="K138" i="210"/>
  <c r="M137" i="210"/>
  <c r="K137" i="210"/>
  <c r="M136" i="210"/>
  <c r="K136" i="210"/>
  <c r="M135" i="210"/>
  <c r="K135" i="210"/>
  <c r="G135" i="210"/>
  <c r="L171" i="210" s="1"/>
  <c r="E135" i="210"/>
  <c r="D135" i="210"/>
  <c r="D136" i="210" s="1"/>
  <c r="C135" i="210"/>
  <c r="L130" i="210"/>
  <c r="L126" i="210"/>
  <c r="M111" i="210"/>
  <c r="K111" i="210"/>
  <c r="M110" i="210"/>
  <c r="K110" i="210"/>
  <c r="M109" i="210"/>
  <c r="K109" i="210"/>
  <c r="M108" i="210"/>
  <c r="K108" i="210"/>
  <c r="M107" i="210"/>
  <c r="K107" i="210"/>
  <c r="M106" i="210"/>
  <c r="K106" i="210"/>
  <c r="M105" i="210"/>
  <c r="K105" i="210"/>
  <c r="M104" i="210"/>
  <c r="K104" i="210"/>
  <c r="M103" i="210"/>
  <c r="K103" i="210"/>
  <c r="M102" i="210"/>
  <c r="K102" i="210"/>
  <c r="M101" i="210"/>
  <c r="K101" i="210"/>
  <c r="M100" i="210"/>
  <c r="K100" i="210"/>
  <c r="M99" i="210"/>
  <c r="K99" i="210"/>
  <c r="M98" i="210"/>
  <c r="K98" i="210"/>
  <c r="M97" i="210"/>
  <c r="K97" i="210"/>
  <c r="M96" i="210"/>
  <c r="K96" i="210"/>
  <c r="M95" i="210"/>
  <c r="K95" i="210"/>
  <c r="G95" i="210"/>
  <c r="L128" i="210" s="1"/>
  <c r="D95" i="210"/>
  <c r="C95" i="210"/>
  <c r="L91" i="210"/>
  <c r="L90" i="210"/>
  <c r="L88" i="210"/>
  <c r="L87" i="210"/>
  <c r="L86" i="210"/>
  <c r="L85" i="210"/>
  <c r="L84" i="210"/>
  <c r="L83" i="210"/>
  <c r="L79" i="210"/>
  <c r="L78" i="210"/>
  <c r="L77" i="210"/>
  <c r="L76" i="210"/>
  <c r="L75" i="210"/>
  <c r="L74" i="210"/>
  <c r="L73" i="210"/>
  <c r="M71" i="210"/>
  <c r="K71" i="210"/>
  <c r="M70" i="210"/>
  <c r="K70" i="210"/>
  <c r="M69" i="210"/>
  <c r="K69" i="210"/>
  <c r="M68" i="210"/>
  <c r="K68" i="210"/>
  <c r="M67" i="210"/>
  <c r="K67" i="210"/>
  <c r="M66" i="210"/>
  <c r="K66" i="210"/>
  <c r="M65" i="210"/>
  <c r="K65" i="210"/>
  <c r="M64" i="210"/>
  <c r="K64" i="210"/>
  <c r="M63" i="210"/>
  <c r="K63" i="210"/>
  <c r="M62" i="210"/>
  <c r="K62" i="210"/>
  <c r="M61" i="210"/>
  <c r="K61" i="210"/>
  <c r="M60" i="210"/>
  <c r="K60" i="210"/>
  <c r="M59" i="210"/>
  <c r="K59" i="210"/>
  <c r="M58" i="210"/>
  <c r="K58" i="210"/>
  <c r="M57" i="210"/>
  <c r="K57" i="210"/>
  <c r="M56" i="210"/>
  <c r="K56" i="210"/>
  <c r="M55" i="210"/>
  <c r="K55" i="210"/>
  <c r="G55" i="210"/>
  <c r="C55" i="210"/>
  <c r="O52" i="210"/>
  <c r="L52" i="210"/>
  <c r="I52" i="210"/>
  <c r="H52" i="210"/>
  <c r="G52" i="210"/>
  <c r="R51" i="210"/>
  <c r="Q51" i="210"/>
  <c r="O51" i="210"/>
  <c r="L51" i="210"/>
  <c r="I51" i="210"/>
  <c r="G51" i="210"/>
  <c r="E51" i="210"/>
  <c r="D51" i="210"/>
  <c r="C51" i="210"/>
  <c r="B51" i="210"/>
  <c r="R50" i="210"/>
  <c r="Q50" i="210"/>
  <c r="O50" i="210"/>
  <c r="L50" i="210"/>
  <c r="I50" i="210"/>
  <c r="G50" i="210"/>
  <c r="E50" i="210"/>
  <c r="D50" i="210"/>
  <c r="C50" i="210"/>
  <c r="B50" i="210"/>
  <c r="R49" i="210"/>
  <c r="Q49" i="210"/>
  <c r="O49" i="210"/>
  <c r="L49" i="210"/>
  <c r="I49" i="210"/>
  <c r="G49" i="210"/>
  <c r="E49" i="210"/>
  <c r="D49" i="210"/>
  <c r="C49" i="210"/>
  <c r="B49" i="210"/>
  <c r="R48" i="210"/>
  <c r="Q48" i="210"/>
  <c r="O48" i="210"/>
  <c r="L48" i="210"/>
  <c r="I48" i="210"/>
  <c r="G48" i="210"/>
  <c r="E48" i="210"/>
  <c r="D48" i="210"/>
  <c r="C48" i="210"/>
  <c r="B48" i="210"/>
  <c r="R47" i="210"/>
  <c r="Q47" i="210"/>
  <c r="O47" i="210"/>
  <c r="L47" i="210"/>
  <c r="I47" i="210"/>
  <c r="G47" i="210"/>
  <c r="E47" i="210"/>
  <c r="D47" i="210"/>
  <c r="C47" i="210"/>
  <c r="B47" i="210"/>
  <c r="R46" i="210"/>
  <c r="Q46" i="210"/>
  <c r="O46" i="210"/>
  <c r="L46" i="210"/>
  <c r="I46" i="210"/>
  <c r="G46" i="210"/>
  <c r="E46" i="210"/>
  <c r="D46" i="210"/>
  <c r="C46" i="210"/>
  <c r="B46" i="210"/>
  <c r="R45" i="210"/>
  <c r="Q45" i="210"/>
  <c r="O45" i="210"/>
  <c r="L45" i="210"/>
  <c r="I45" i="210"/>
  <c r="G45" i="210"/>
  <c r="E45" i="210"/>
  <c r="D45" i="210"/>
  <c r="C45" i="210"/>
  <c r="B45" i="210"/>
  <c r="R44" i="210"/>
  <c r="Q44" i="210"/>
  <c r="O44" i="210"/>
  <c r="L44" i="210"/>
  <c r="I44" i="210"/>
  <c r="G44" i="210"/>
  <c r="E44" i="210"/>
  <c r="D44" i="210"/>
  <c r="C44" i="210"/>
  <c r="B44" i="210"/>
  <c r="R43" i="210"/>
  <c r="Q43" i="210"/>
  <c r="O43" i="210"/>
  <c r="L43" i="210"/>
  <c r="I43" i="210"/>
  <c r="G43" i="210"/>
  <c r="E43" i="210"/>
  <c r="D43" i="210"/>
  <c r="C43" i="210"/>
  <c r="B43" i="210"/>
  <c r="R42" i="210"/>
  <c r="Q42" i="210"/>
  <c r="O42" i="210"/>
  <c r="L42" i="210"/>
  <c r="I42" i="210"/>
  <c r="G42" i="210"/>
  <c r="E42" i="210"/>
  <c r="D42" i="210"/>
  <c r="C42" i="210"/>
  <c r="B42" i="210"/>
  <c r="R41" i="210"/>
  <c r="Q41" i="210"/>
  <c r="O41" i="210"/>
  <c r="L41" i="210"/>
  <c r="I41" i="210"/>
  <c r="G41" i="210"/>
  <c r="E41" i="210"/>
  <c r="D41" i="210"/>
  <c r="C41" i="210"/>
  <c r="B41" i="210"/>
  <c r="R40" i="210"/>
  <c r="Q40" i="210"/>
  <c r="O40" i="210"/>
  <c r="L40" i="210"/>
  <c r="I40" i="210"/>
  <c r="G40" i="210"/>
  <c r="J40" i="210"/>
  <c r="N40" i="210" s="1"/>
  <c r="E40" i="210"/>
  <c r="D40" i="210"/>
  <c r="C40" i="210"/>
  <c r="B40" i="210"/>
  <c r="R39" i="210"/>
  <c r="Q39" i="210"/>
  <c r="O39" i="210"/>
  <c r="L39" i="210"/>
  <c r="I39" i="210"/>
  <c r="G39" i="210"/>
  <c r="J39" i="210"/>
  <c r="K39" i="210" s="1"/>
  <c r="E39" i="210"/>
  <c r="D39" i="210"/>
  <c r="C39" i="210"/>
  <c r="B39" i="210"/>
  <c r="R38" i="210"/>
  <c r="Q38" i="210"/>
  <c r="O38" i="210"/>
  <c r="L38" i="210"/>
  <c r="I38" i="210"/>
  <c r="G38" i="210"/>
  <c r="J38" i="210"/>
  <c r="E38" i="210"/>
  <c r="D38" i="210"/>
  <c r="C38" i="210"/>
  <c r="B38" i="210"/>
  <c r="R37" i="210"/>
  <c r="Q37" i="210"/>
  <c r="O37" i="210"/>
  <c r="L37" i="210"/>
  <c r="I37" i="210"/>
  <c r="G37" i="210"/>
  <c r="J37" i="210"/>
  <c r="E37" i="210"/>
  <c r="D37" i="210"/>
  <c r="C37" i="210"/>
  <c r="B37" i="210"/>
  <c r="R36" i="210"/>
  <c r="Q36" i="210"/>
  <c r="O36" i="210"/>
  <c r="L36" i="210"/>
  <c r="I36" i="210"/>
  <c r="G36" i="210"/>
  <c r="J36" i="210"/>
  <c r="N36" i="210" s="1"/>
  <c r="E36" i="210"/>
  <c r="D36" i="210"/>
  <c r="C36" i="210"/>
  <c r="B36" i="210"/>
  <c r="R35" i="210"/>
  <c r="Q35" i="210"/>
  <c r="O35" i="210"/>
  <c r="L35" i="210"/>
  <c r="I35" i="210"/>
  <c r="G35" i="210"/>
  <c r="J35" i="210"/>
  <c r="K35" i="210" s="1"/>
  <c r="M35" i="210" s="1"/>
  <c r="E35" i="210"/>
  <c r="D35" i="210"/>
  <c r="C35" i="210"/>
  <c r="B35" i="210"/>
  <c r="R34" i="210"/>
  <c r="Q34" i="210"/>
  <c r="O34" i="210"/>
  <c r="L34" i="210"/>
  <c r="I34" i="210"/>
  <c r="G34" i="210"/>
  <c r="J34" i="210"/>
  <c r="E34" i="210"/>
  <c r="D34" i="210"/>
  <c r="C34" i="210"/>
  <c r="B34" i="210"/>
  <c r="R33" i="210"/>
  <c r="Q33" i="210"/>
  <c r="O33" i="210"/>
  <c r="L33" i="210"/>
  <c r="I33" i="210"/>
  <c r="G33" i="210"/>
  <c r="E33" i="210"/>
  <c r="D33" i="210"/>
  <c r="C33" i="210"/>
  <c r="B33" i="210"/>
  <c r="R32" i="210"/>
  <c r="Q32" i="210"/>
  <c r="O32" i="210"/>
  <c r="L32" i="210"/>
  <c r="I32" i="210"/>
  <c r="G32" i="210"/>
  <c r="J32" i="210"/>
  <c r="E32" i="210"/>
  <c r="D32" i="210"/>
  <c r="C32" i="210"/>
  <c r="B32" i="210"/>
  <c r="R31" i="210"/>
  <c r="Q31" i="210"/>
  <c r="O31" i="210"/>
  <c r="N31" i="210"/>
  <c r="M31" i="210"/>
  <c r="K31" i="210"/>
  <c r="G31" i="210"/>
  <c r="E31" i="210"/>
  <c r="D31" i="210"/>
  <c r="C31" i="210"/>
  <c r="B31" i="210"/>
  <c r="R30" i="210"/>
  <c r="Q30" i="210"/>
  <c r="O30" i="210"/>
  <c r="N30" i="210"/>
  <c r="M30" i="210"/>
  <c r="K30" i="210"/>
  <c r="G30" i="210"/>
  <c r="E30" i="210"/>
  <c r="D30" i="210"/>
  <c r="C30" i="210"/>
  <c r="B30" i="210"/>
  <c r="R29" i="210"/>
  <c r="Q29" i="210"/>
  <c r="O29" i="210"/>
  <c r="N29" i="210"/>
  <c r="M29" i="210"/>
  <c r="K29" i="210"/>
  <c r="G29" i="210"/>
  <c r="E29" i="210"/>
  <c r="D29" i="210"/>
  <c r="C29" i="210"/>
  <c r="B29" i="210"/>
  <c r="R28" i="210"/>
  <c r="Q28" i="210"/>
  <c r="O28" i="210"/>
  <c r="N28" i="210"/>
  <c r="M28" i="210"/>
  <c r="K28" i="210"/>
  <c r="G28" i="210"/>
  <c r="E28" i="210"/>
  <c r="D28" i="210"/>
  <c r="C28" i="210"/>
  <c r="B28" i="210"/>
  <c r="R27" i="210"/>
  <c r="Q27" i="210"/>
  <c r="O27" i="210"/>
  <c r="N27" i="210"/>
  <c r="M27" i="210"/>
  <c r="K27" i="210"/>
  <c r="G27" i="210"/>
  <c r="E27" i="210"/>
  <c r="D27" i="210"/>
  <c r="C27" i="210"/>
  <c r="B27" i="210"/>
  <c r="F23" i="210"/>
  <c r="E23" i="210"/>
  <c r="D23" i="210"/>
  <c r="F22" i="210"/>
  <c r="F21" i="210"/>
  <c r="F20" i="210"/>
  <c r="E20" i="210"/>
  <c r="D20" i="210"/>
  <c r="C20" i="210"/>
  <c r="F19" i="210"/>
  <c r="F18" i="210"/>
  <c r="F17" i="210"/>
  <c r="F16" i="210"/>
  <c r="F15" i="210"/>
  <c r="F14" i="210"/>
  <c r="F13" i="210"/>
  <c r="F12" i="210"/>
  <c r="F11" i="210"/>
  <c r="F10" i="210"/>
  <c r="F9" i="210"/>
  <c r="F8" i="210"/>
  <c r="F7" i="210"/>
  <c r="F6" i="210"/>
  <c r="F5" i="210"/>
  <c r="F4" i="210"/>
  <c r="F3" i="210"/>
  <c r="F2" i="210"/>
  <c r="L147" i="200"/>
  <c r="L146" i="200"/>
  <c r="E146" i="200"/>
  <c r="D146" i="200"/>
  <c r="C146" i="200"/>
  <c r="B146" i="200"/>
  <c r="L145" i="200"/>
  <c r="E145" i="200"/>
  <c r="D145" i="200"/>
  <c r="C145" i="200"/>
  <c r="B145" i="200"/>
  <c r="L144" i="200"/>
  <c r="E144" i="200"/>
  <c r="D144" i="200"/>
  <c r="C144" i="200"/>
  <c r="B144" i="200"/>
  <c r="L143" i="200"/>
  <c r="E143" i="200"/>
  <c r="D143" i="200"/>
  <c r="C143" i="200"/>
  <c r="B143" i="200"/>
  <c r="L142" i="200"/>
  <c r="E142" i="200"/>
  <c r="D142" i="200"/>
  <c r="C142" i="200"/>
  <c r="B142" i="200"/>
  <c r="L141" i="200"/>
  <c r="E141" i="200"/>
  <c r="D141" i="200"/>
  <c r="C141" i="200"/>
  <c r="B141" i="200"/>
  <c r="L140" i="200"/>
  <c r="E140" i="200"/>
  <c r="D140" i="200"/>
  <c r="C140" i="200"/>
  <c r="B140" i="200"/>
  <c r="L139" i="200"/>
  <c r="E139" i="200"/>
  <c r="D139" i="200"/>
  <c r="C139" i="200"/>
  <c r="B139" i="200"/>
  <c r="L138" i="200"/>
  <c r="E138" i="200"/>
  <c r="D138" i="200"/>
  <c r="C138" i="200"/>
  <c r="B138" i="200"/>
  <c r="L137" i="200"/>
  <c r="E137" i="200"/>
  <c r="D137" i="200"/>
  <c r="C137" i="200"/>
  <c r="B137" i="200"/>
  <c r="L136" i="200"/>
  <c r="E136" i="200"/>
  <c r="D136" i="200"/>
  <c r="C136" i="200"/>
  <c r="B136" i="200"/>
  <c r="L135" i="200"/>
  <c r="E135" i="200"/>
  <c r="D135" i="200"/>
  <c r="C135" i="200"/>
  <c r="B135" i="200"/>
  <c r="L134" i="200"/>
  <c r="E134" i="200"/>
  <c r="D134" i="200"/>
  <c r="C134" i="200"/>
  <c r="B134" i="200"/>
  <c r="L133" i="200"/>
  <c r="E133" i="200"/>
  <c r="D133" i="200"/>
  <c r="C133" i="200"/>
  <c r="B133" i="200"/>
  <c r="L132" i="200"/>
  <c r="E132" i="200"/>
  <c r="D132" i="200"/>
  <c r="C132" i="200"/>
  <c r="B132" i="200"/>
  <c r="L131" i="200"/>
  <c r="E131" i="200"/>
  <c r="D131" i="200"/>
  <c r="C131" i="200"/>
  <c r="B131" i="200"/>
  <c r="L130" i="200"/>
  <c r="E130" i="200"/>
  <c r="D130" i="200"/>
  <c r="C130" i="200"/>
  <c r="B130" i="200"/>
  <c r="L129" i="200"/>
  <c r="E129" i="200"/>
  <c r="D129" i="200"/>
  <c r="C129" i="200"/>
  <c r="B129" i="200"/>
  <c r="L128" i="200"/>
  <c r="E128" i="200"/>
  <c r="D128" i="200"/>
  <c r="C128" i="200"/>
  <c r="B128" i="200"/>
  <c r="L127" i="200"/>
  <c r="E127" i="200"/>
  <c r="D127" i="200"/>
  <c r="C127" i="200"/>
  <c r="B127" i="200"/>
  <c r="M126" i="200"/>
  <c r="K126" i="200"/>
  <c r="E126" i="200"/>
  <c r="D126" i="200"/>
  <c r="C126" i="200"/>
  <c r="B126" i="200"/>
  <c r="M125" i="200"/>
  <c r="K125" i="200"/>
  <c r="E125" i="200"/>
  <c r="D125" i="200"/>
  <c r="C125" i="200"/>
  <c r="B125" i="200"/>
  <c r="M124" i="200"/>
  <c r="K124" i="200"/>
  <c r="E124" i="200"/>
  <c r="D124" i="200"/>
  <c r="C124" i="200"/>
  <c r="B124" i="200"/>
  <c r="M123" i="200"/>
  <c r="K123" i="200"/>
  <c r="E123" i="200"/>
  <c r="D123" i="200"/>
  <c r="C123" i="200"/>
  <c r="B123" i="200"/>
  <c r="M122" i="200"/>
  <c r="K122" i="200"/>
  <c r="E122" i="200"/>
  <c r="D122" i="200"/>
  <c r="C122" i="200"/>
  <c r="B122" i="200"/>
  <c r="M121" i="200"/>
  <c r="K121" i="200"/>
  <c r="E121" i="200"/>
  <c r="D121" i="200"/>
  <c r="C121" i="200"/>
  <c r="B121" i="200"/>
  <c r="M120" i="200"/>
  <c r="K120" i="200"/>
  <c r="E120" i="200"/>
  <c r="D120" i="200"/>
  <c r="C120" i="200"/>
  <c r="B120" i="200"/>
  <c r="M119" i="200"/>
  <c r="K119" i="200"/>
  <c r="E119" i="200"/>
  <c r="D119" i="200"/>
  <c r="C119" i="200"/>
  <c r="B119" i="200"/>
  <c r="M118" i="200"/>
  <c r="K118" i="200"/>
  <c r="E118" i="200"/>
  <c r="D118" i="200"/>
  <c r="C118" i="200"/>
  <c r="B118" i="200"/>
  <c r="M117" i="200"/>
  <c r="K117" i="200"/>
  <c r="E117" i="200"/>
  <c r="D117" i="200"/>
  <c r="C117" i="200"/>
  <c r="B117" i="200"/>
  <c r="M116" i="200"/>
  <c r="K116" i="200"/>
  <c r="E116" i="200"/>
  <c r="D116" i="200"/>
  <c r="C116" i="200"/>
  <c r="B116" i="200"/>
  <c r="M115" i="200"/>
  <c r="K115" i="200"/>
  <c r="G115" i="200"/>
  <c r="H115" i="200"/>
  <c r="E115" i="200"/>
  <c r="D115" i="200"/>
  <c r="C115" i="200"/>
  <c r="L112" i="200"/>
  <c r="L111" i="200"/>
  <c r="E111" i="200"/>
  <c r="D111" i="200"/>
  <c r="C111" i="200"/>
  <c r="B111" i="200"/>
  <c r="L110" i="200"/>
  <c r="E110" i="200"/>
  <c r="D110" i="200"/>
  <c r="C110" i="200"/>
  <c r="B110" i="200"/>
  <c r="L109" i="200"/>
  <c r="E109" i="200"/>
  <c r="D109" i="200"/>
  <c r="C109" i="200"/>
  <c r="B109" i="200"/>
  <c r="L108" i="200"/>
  <c r="E108" i="200"/>
  <c r="D108" i="200"/>
  <c r="C108" i="200"/>
  <c r="B108" i="200"/>
  <c r="L107" i="200"/>
  <c r="E107" i="200"/>
  <c r="D107" i="200"/>
  <c r="C107" i="200"/>
  <c r="B107" i="200"/>
  <c r="L106" i="200"/>
  <c r="E106" i="200"/>
  <c r="D106" i="200"/>
  <c r="C106" i="200"/>
  <c r="B106" i="200"/>
  <c r="L105" i="200"/>
  <c r="E105" i="200"/>
  <c r="D105" i="200"/>
  <c r="C105" i="200"/>
  <c r="B105" i="200"/>
  <c r="L104" i="200"/>
  <c r="E104" i="200"/>
  <c r="D104" i="200"/>
  <c r="C104" i="200"/>
  <c r="B104" i="200"/>
  <c r="L103" i="200"/>
  <c r="E103" i="200"/>
  <c r="D103" i="200"/>
  <c r="C103" i="200"/>
  <c r="B103" i="200"/>
  <c r="L102" i="200"/>
  <c r="E102" i="200"/>
  <c r="D102" i="200"/>
  <c r="C102" i="200"/>
  <c r="B102" i="200"/>
  <c r="L101" i="200"/>
  <c r="E101" i="200"/>
  <c r="D101" i="200"/>
  <c r="C101" i="200"/>
  <c r="B101" i="200"/>
  <c r="L100" i="200"/>
  <c r="E100" i="200"/>
  <c r="D100" i="200"/>
  <c r="C100" i="200"/>
  <c r="B100" i="200"/>
  <c r="L99" i="200"/>
  <c r="E99" i="200"/>
  <c r="D99" i="200"/>
  <c r="C99" i="200"/>
  <c r="B99" i="200"/>
  <c r="L98" i="200"/>
  <c r="E98" i="200"/>
  <c r="D98" i="200"/>
  <c r="C98" i="200"/>
  <c r="B98" i="200"/>
  <c r="L97" i="200"/>
  <c r="E97" i="200"/>
  <c r="D97" i="200"/>
  <c r="C97" i="200"/>
  <c r="B97" i="200"/>
  <c r="L96" i="200"/>
  <c r="E96" i="200"/>
  <c r="D96" i="200"/>
  <c r="C96" i="200"/>
  <c r="B96" i="200"/>
  <c r="L95" i="200"/>
  <c r="E95" i="200"/>
  <c r="D95" i="200"/>
  <c r="C95" i="200"/>
  <c r="B95" i="200"/>
  <c r="L94" i="200"/>
  <c r="E94" i="200"/>
  <c r="D94" i="200"/>
  <c r="C94" i="200"/>
  <c r="B94" i="200"/>
  <c r="L93" i="200"/>
  <c r="E93" i="200"/>
  <c r="D93" i="200"/>
  <c r="C93" i="200"/>
  <c r="B93" i="200"/>
  <c r="L92" i="200"/>
  <c r="E92" i="200"/>
  <c r="D92" i="200"/>
  <c r="C92" i="200"/>
  <c r="B92" i="200"/>
  <c r="M91" i="200"/>
  <c r="K91" i="200"/>
  <c r="E91" i="200"/>
  <c r="D91" i="200"/>
  <c r="C91" i="200"/>
  <c r="B91" i="200"/>
  <c r="M90" i="200"/>
  <c r="K90" i="200"/>
  <c r="E90" i="200"/>
  <c r="D90" i="200"/>
  <c r="C90" i="200"/>
  <c r="B90" i="200"/>
  <c r="M89" i="200"/>
  <c r="K89" i="200"/>
  <c r="E89" i="200"/>
  <c r="D89" i="200"/>
  <c r="C89" i="200"/>
  <c r="B89" i="200"/>
  <c r="M88" i="200"/>
  <c r="K88" i="200"/>
  <c r="E88" i="200"/>
  <c r="D88" i="200"/>
  <c r="C88" i="200"/>
  <c r="B88" i="200"/>
  <c r="M87" i="200"/>
  <c r="K87" i="200"/>
  <c r="E87" i="200"/>
  <c r="D87" i="200"/>
  <c r="C87" i="200"/>
  <c r="B87" i="200"/>
  <c r="M86" i="200"/>
  <c r="K86" i="200"/>
  <c r="E86" i="200"/>
  <c r="D86" i="200"/>
  <c r="C86" i="200"/>
  <c r="B86" i="200"/>
  <c r="M85" i="200"/>
  <c r="K85" i="200"/>
  <c r="E85" i="200"/>
  <c r="D85" i="200"/>
  <c r="C85" i="200"/>
  <c r="B85" i="200"/>
  <c r="M84" i="200"/>
  <c r="K84" i="200"/>
  <c r="E84" i="200"/>
  <c r="D84" i="200"/>
  <c r="C84" i="200"/>
  <c r="B84" i="200"/>
  <c r="M83" i="200"/>
  <c r="K83" i="200"/>
  <c r="E83" i="200"/>
  <c r="D83" i="200"/>
  <c r="C83" i="200"/>
  <c r="B83" i="200"/>
  <c r="M82" i="200"/>
  <c r="K82" i="200"/>
  <c r="E82" i="200"/>
  <c r="D82" i="200"/>
  <c r="C82" i="200"/>
  <c r="B82" i="200"/>
  <c r="M81" i="200"/>
  <c r="K81" i="200"/>
  <c r="E81" i="200"/>
  <c r="D81" i="200"/>
  <c r="C81" i="200"/>
  <c r="B81" i="200"/>
  <c r="M80" i="200"/>
  <c r="K80" i="200"/>
  <c r="E80" i="200"/>
  <c r="D80" i="200"/>
  <c r="C80" i="200"/>
  <c r="B80" i="200"/>
  <c r="M79" i="200"/>
  <c r="K79" i="200"/>
  <c r="G79" i="200"/>
  <c r="H79" i="200"/>
  <c r="E79" i="200"/>
  <c r="D79" i="200"/>
  <c r="C79" i="200"/>
  <c r="L75" i="200"/>
  <c r="U73" i="200"/>
  <c r="S73" i="200"/>
  <c r="R73" i="200"/>
  <c r="L73" i="200"/>
  <c r="E73" i="200"/>
  <c r="D73" i="200"/>
  <c r="C73" i="200"/>
  <c r="B73" i="200"/>
  <c r="U72" i="200"/>
  <c r="S72" i="200"/>
  <c r="R72" i="200"/>
  <c r="L72" i="200"/>
  <c r="E72" i="200"/>
  <c r="D72" i="200"/>
  <c r="C72" i="200"/>
  <c r="B72" i="200"/>
  <c r="U71" i="200"/>
  <c r="S71" i="200"/>
  <c r="R71" i="200"/>
  <c r="L71" i="200"/>
  <c r="E71" i="200"/>
  <c r="D71" i="200"/>
  <c r="C71" i="200"/>
  <c r="B71" i="200"/>
  <c r="U70" i="200"/>
  <c r="S70" i="200"/>
  <c r="R70" i="200"/>
  <c r="L70" i="200"/>
  <c r="E70" i="200"/>
  <c r="D70" i="200"/>
  <c r="C70" i="200"/>
  <c r="B70" i="200"/>
  <c r="U69" i="200"/>
  <c r="S69" i="200"/>
  <c r="R69" i="200"/>
  <c r="L69" i="200"/>
  <c r="E69" i="200"/>
  <c r="D69" i="200"/>
  <c r="C69" i="200"/>
  <c r="B69" i="200"/>
  <c r="U68" i="200"/>
  <c r="S68" i="200"/>
  <c r="R68" i="200"/>
  <c r="L68" i="200"/>
  <c r="E68" i="200"/>
  <c r="D68" i="200"/>
  <c r="C68" i="200"/>
  <c r="B68" i="200"/>
  <c r="U67" i="200"/>
  <c r="S67" i="200"/>
  <c r="R67" i="200"/>
  <c r="L67" i="200"/>
  <c r="E67" i="200"/>
  <c r="D67" i="200"/>
  <c r="C67" i="200"/>
  <c r="B67" i="200"/>
  <c r="U66" i="200"/>
  <c r="S66" i="200"/>
  <c r="R66" i="200"/>
  <c r="L66" i="200"/>
  <c r="E66" i="200"/>
  <c r="D66" i="200"/>
  <c r="C66" i="200"/>
  <c r="B66" i="200"/>
  <c r="U65" i="200"/>
  <c r="S65" i="200"/>
  <c r="R65" i="200"/>
  <c r="L65" i="200"/>
  <c r="E65" i="200"/>
  <c r="D65" i="200"/>
  <c r="C65" i="200"/>
  <c r="B65" i="200"/>
  <c r="U64" i="200"/>
  <c r="S64" i="200"/>
  <c r="R64" i="200"/>
  <c r="L64" i="200"/>
  <c r="E64" i="200"/>
  <c r="D64" i="200"/>
  <c r="C64" i="200"/>
  <c r="B64" i="200"/>
  <c r="U63" i="200"/>
  <c r="S63" i="200"/>
  <c r="R63" i="200"/>
  <c r="L63" i="200"/>
  <c r="E63" i="200"/>
  <c r="D63" i="200"/>
  <c r="C63" i="200"/>
  <c r="B63" i="200"/>
  <c r="U62" i="200"/>
  <c r="S62" i="200"/>
  <c r="R62" i="200"/>
  <c r="L62" i="200"/>
  <c r="E62" i="200"/>
  <c r="D62" i="200"/>
  <c r="C62" i="200"/>
  <c r="B62" i="200"/>
  <c r="U61" i="200"/>
  <c r="S61" i="200"/>
  <c r="R61" i="200"/>
  <c r="L61" i="200"/>
  <c r="E61" i="200"/>
  <c r="D61" i="200"/>
  <c r="C61" i="200"/>
  <c r="B61" i="200"/>
  <c r="U60" i="200"/>
  <c r="S60" i="200"/>
  <c r="R60" i="200"/>
  <c r="L60" i="200"/>
  <c r="E60" i="200"/>
  <c r="D60" i="200"/>
  <c r="C60" i="200"/>
  <c r="B60" i="200"/>
  <c r="U59" i="200"/>
  <c r="S59" i="200"/>
  <c r="R59" i="200"/>
  <c r="L59" i="200"/>
  <c r="E59" i="200"/>
  <c r="D59" i="200"/>
  <c r="C59" i="200"/>
  <c r="B59" i="200"/>
  <c r="U58" i="200"/>
  <c r="S58" i="200"/>
  <c r="R58" i="200"/>
  <c r="L58" i="200"/>
  <c r="E58" i="200"/>
  <c r="D58" i="200"/>
  <c r="C58" i="200"/>
  <c r="B58" i="200"/>
  <c r="U57" i="200"/>
  <c r="S57" i="200"/>
  <c r="R57" i="200"/>
  <c r="L57" i="200"/>
  <c r="E57" i="200"/>
  <c r="D57" i="200"/>
  <c r="C57" i="200"/>
  <c r="B57" i="200"/>
  <c r="U56" i="200"/>
  <c r="S56" i="200"/>
  <c r="R56" i="200"/>
  <c r="L56" i="200"/>
  <c r="E56" i="200"/>
  <c r="D56" i="200"/>
  <c r="C56" i="200"/>
  <c r="B56" i="200"/>
  <c r="U55" i="200"/>
  <c r="S55" i="200"/>
  <c r="R55" i="200"/>
  <c r="L55" i="200"/>
  <c r="E55" i="200"/>
  <c r="D55" i="200"/>
  <c r="C55" i="200"/>
  <c r="B55" i="200"/>
  <c r="U54" i="200"/>
  <c r="S54" i="200"/>
  <c r="R54" i="200"/>
  <c r="L54" i="200"/>
  <c r="E54" i="200"/>
  <c r="D54" i="200"/>
  <c r="C54" i="200"/>
  <c r="B54" i="200"/>
  <c r="W53" i="200"/>
  <c r="S53" i="200"/>
  <c r="R53" i="200"/>
  <c r="E53" i="200"/>
  <c r="D53" i="200"/>
  <c r="C53" i="200"/>
  <c r="B53" i="200"/>
  <c r="W52" i="200"/>
  <c r="S52" i="200"/>
  <c r="R52" i="200"/>
  <c r="E52" i="200"/>
  <c r="D52" i="200"/>
  <c r="C52" i="200"/>
  <c r="B52" i="200"/>
  <c r="W51" i="200"/>
  <c r="S51" i="200"/>
  <c r="R51" i="200"/>
  <c r="E51" i="200"/>
  <c r="D51" i="200"/>
  <c r="C51" i="200"/>
  <c r="B51" i="200"/>
  <c r="W50" i="200"/>
  <c r="S50" i="200"/>
  <c r="R50" i="200"/>
  <c r="G50" i="200"/>
  <c r="H50" i="200"/>
  <c r="N50" i="200" s="1"/>
  <c r="E50" i="200"/>
  <c r="D50" i="200"/>
  <c r="C50" i="200"/>
  <c r="B50" i="200"/>
  <c r="F46" i="200"/>
  <c r="C46" i="200"/>
  <c r="I45" i="200"/>
  <c r="F45" i="200"/>
  <c r="F44" i="200"/>
  <c r="F41" i="200"/>
  <c r="E41" i="200"/>
  <c r="D41" i="200"/>
  <c r="C41" i="200"/>
  <c r="F40" i="200"/>
  <c r="F39" i="200"/>
  <c r="F38" i="200"/>
  <c r="F37" i="200"/>
  <c r="F36" i="200"/>
  <c r="F35" i="200"/>
  <c r="F34" i="200"/>
  <c r="F33" i="200"/>
  <c r="F32" i="200"/>
  <c r="F31" i="200"/>
  <c r="F30" i="200"/>
  <c r="F29" i="200"/>
  <c r="F28" i="200"/>
  <c r="F27" i="200"/>
  <c r="F26" i="200"/>
  <c r="F25" i="200"/>
  <c r="F24" i="200"/>
  <c r="F23" i="200"/>
  <c r="F22" i="200"/>
  <c r="F21" i="200"/>
  <c r="F20" i="200"/>
  <c r="F19" i="200"/>
  <c r="F18" i="200"/>
  <c r="F17" i="200"/>
  <c r="F16" i="200"/>
  <c r="F15" i="200"/>
  <c r="F14" i="200"/>
  <c r="F13" i="200"/>
  <c r="F12" i="200"/>
  <c r="F11" i="200"/>
  <c r="F10" i="200"/>
  <c r="F9" i="200"/>
  <c r="F8" i="200"/>
  <c r="F7" i="200"/>
  <c r="F6" i="200"/>
  <c r="F5" i="200"/>
  <c r="D5" i="200"/>
  <c r="F4" i="200"/>
  <c r="F3" i="200"/>
  <c r="C3" i="200"/>
  <c r="F2" i="200"/>
  <c r="E56" i="208"/>
  <c r="D56" i="208"/>
  <c r="C56" i="208"/>
  <c r="B56" i="208"/>
  <c r="E55" i="208"/>
  <c r="D55" i="208"/>
  <c r="C55" i="208"/>
  <c r="B55" i="208"/>
  <c r="E54" i="208"/>
  <c r="D54" i="208"/>
  <c r="C54" i="208"/>
  <c r="B54" i="208"/>
  <c r="E53" i="208"/>
  <c r="D53" i="208"/>
  <c r="C53" i="208"/>
  <c r="B53" i="208"/>
  <c r="E52" i="208"/>
  <c r="D52" i="208"/>
  <c r="C52" i="208"/>
  <c r="B52" i="208"/>
  <c r="E51" i="208"/>
  <c r="D51" i="208"/>
  <c r="C51" i="208"/>
  <c r="B51" i="208"/>
  <c r="E50" i="208"/>
  <c r="D50" i="208"/>
  <c r="C50" i="208"/>
  <c r="B50" i="208"/>
  <c r="E49" i="208"/>
  <c r="D49" i="208"/>
  <c r="C49" i="208"/>
  <c r="B49" i="208"/>
  <c r="E48" i="208"/>
  <c r="D48" i="208"/>
  <c r="C48" i="208"/>
  <c r="B48" i="208"/>
  <c r="E47" i="208"/>
  <c r="D47" i="208"/>
  <c r="C47" i="208"/>
  <c r="B47" i="208"/>
  <c r="E46" i="208"/>
  <c r="D46" i="208"/>
  <c r="C46" i="208"/>
  <c r="B46" i="208"/>
  <c r="E45" i="208"/>
  <c r="D45" i="208"/>
  <c r="C45" i="208"/>
  <c r="B45" i="208"/>
  <c r="E44" i="208"/>
  <c r="D44" i="208"/>
  <c r="C44" i="208"/>
  <c r="B44" i="208"/>
  <c r="E43" i="208"/>
  <c r="D43" i="208"/>
  <c r="C43" i="208"/>
  <c r="B43" i="208"/>
  <c r="E42" i="208"/>
  <c r="D42" i="208"/>
  <c r="C42" i="208"/>
  <c r="B42" i="208"/>
  <c r="E41" i="208"/>
  <c r="D41" i="208"/>
  <c r="C41" i="208"/>
  <c r="B41" i="208"/>
  <c r="E40" i="208"/>
  <c r="D40" i="208"/>
  <c r="C40" i="208"/>
  <c r="B40" i="208"/>
  <c r="E39" i="208"/>
  <c r="D39" i="208"/>
  <c r="C39" i="208"/>
  <c r="B39" i="208"/>
  <c r="E38" i="208"/>
  <c r="D38" i="208"/>
  <c r="C38" i="208"/>
  <c r="B38" i="208"/>
  <c r="E37" i="208"/>
  <c r="D37" i="208"/>
  <c r="C37" i="208"/>
  <c r="B37" i="208"/>
  <c r="M36" i="208"/>
  <c r="K36" i="208"/>
  <c r="E36" i="208"/>
  <c r="D36" i="208"/>
  <c r="C36" i="208"/>
  <c r="M35" i="208"/>
  <c r="K35" i="208"/>
  <c r="E35" i="208"/>
  <c r="D35" i="208"/>
  <c r="C35" i="208"/>
  <c r="M34" i="208"/>
  <c r="K34" i="208"/>
  <c r="E34" i="208"/>
  <c r="D34" i="208"/>
  <c r="C34" i="208"/>
  <c r="M33" i="208"/>
  <c r="K33" i="208"/>
  <c r="E33" i="208"/>
  <c r="D33" i="208"/>
  <c r="F28" i="208"/>
  <c r="F27" i="208"/>
  <c r="E26" i="208"/>
  <c r="E29" i="208" s="1"/>
  <c r="D26" i="208"/>
  <c r="D29" i="208" s="1"/>
  <c r="C26" i="208"/>
  <c r="F25" i="208"/>
  <c r="F24" i="208"/>
  <c r="F23" i="208"/>
  <c r="F22" i="208"/>
  <c r="F21" i="208"/>
  <c r="F20" i="208"/>
  <c r="F19" i="208"/>
  <c r="F18" i="208"/>
  <c r="F17" i="208"/>
  <c r="F16" i="208"/>
  <c r="F15" i="208"/>
  <c r="F14" i="208"/>
  <c r="F13" i="208"/>
  <c r="F12" i="208"/>
  <c r="F11" i="208"/>
  <c r="F10" i="208"/>
  <c r="F9" i="208"/>
  <c r="F8" i="208"/>
  <c r="F7" i="208"/>
  <c r="F6" i="208"/>
  <c r="F5" i="208"/>
  <c r="F4" i="208"/>
  <c r="F3" i="208"/>
  <c r="F2" i="208"/>
  <c r="K69" i="216"/>
  <c r="M69" i="216" s="1"/>
  <c r="K68" i="216"/>
  <c r="M68" i="216" s="1"/>
  <c r="K67" i="216"/>
  <c r="M67" i="216" s="1"/>
  <c r="K66" i="216"/>
  <c r="M66" i="216" s="1"/>
  <c r="K65" i="216"/>
  <c r="M65" i="216" s="1"/>
  <c r="K64" i="216"/>
  <c r="M64" i="216" s="1"/>
  <c r="K63" i="216"/>
  <c r="M63" i="216" s="1"/>
  <c r="K62" i="216"/>
  <c r="M62" i="216" s="1"/>
  <c r="K61" i="216"/>
  <c r="M61" i="216" s="1"/>
  <c r="K60" i="216"/>
  <c r="M60" i="216" s="1"/>
  <c r="K59" i="216"/>
  <c r="M59" i="216" s="1"/>
  <c r="K58" i="216"/>
  <c r="M58" i="216" s="1"/>
  <c r="K57" i="216"/>
  <c r="M57" i="216" s="1"/>
  <c r="K56" i="216"/>
  <c r="M56" i="216" s="1"/>
  <c r="K55" i="216"/>
  <c r="M55" i="216" s="1"/>
  <c r="K54" i="216"/>
  <c r="M54" i="216" s="1"/>
  <c r="K53" i="216"/>
  <c r="M53" i="216" s="1"/>
  <c r="K52" i="216"/>
  <c r="M52" i="216" s="1"/>
  <c r="M51" i="216"/>
  <c r="K51" i="216"/>
  <c r="K50" i="216"/>
  <c r="M50" i="216" s="1"/>
  <c r="K49" i="216"/>
  <c r="M49" i="216" s="1"/>
  <c r="K48" i="216"/>
  <c r="M48" i="216" s="1"/>
  <c r="K47" i="216"/>
  <c r="M47" i="216" s="1"/>
  <c r="K46" i="216"/>
  <c r="M46" i="216" s="1"/>
  <c r="K45" i="216"/>
  <c r="M45" i="216" s="1"/>
  <c r="K44" i="216"/>
  <c r="M44" i="216" s="1"/>
  <c r="K43" i="216"/>
  <c r="M43" i="216" s="1"/>
  <c r="K42" i="216"/>
  <c r="M42" i="216" s="1"/>
  <c r="K41" i="216"/>
  <c r="M41" i="216" s="1"/>
  <c r="K40" i="216"/>
  <c r="M40" i="216" s="1"/>
  <c r="K39" i="216"/>
  <c r="M39" i="216" s="1"/>
  <c r="K38" i="216"/>
  <c r="M38" i="216" s="1"/>
  <c r="K37" i="216"/>
  <c r="K36" i="216"/>
  <c r="K35" i="216"/>
  <c r="K34" i="216"/>
  <c r="K33" i="216"/>
  <c r="K32" i="216"/>
  <c r="C32" i="216"/>
  <c r="D32" i="216" s="1"/>
  <c r="F25" i="216"/>
  <c r="F24" i="216"/>
  <c r="E22" i="216"/>
  <c r="E26" i="216" s="1"/>
  <c r="D22" i="216"/>
  <c r="D26" i="216" s="1"/>
  <c r="F21" i="216"/>
  <c r="F20" i="216"/>
  <c r="F19" i="216"/>
  <c r="F18" i="216"/>
  <c r="F17" i="216"/>
  <c r="F16" i="216"/>
  <c r="F15" i="216"/>
  <c r="F14" i="216"/>
  <c r="F13" i="216"/>
  <c r="F12" i="216"/>
  <c r="F11" i="216"/>
  <c r="F10" i="216"/>
  <c r="F9" i="216"/>
  <c r="F8" i="216"/>
  <c r="F7" i="216"/>
  <c r="F6" i="216"/>
  <c r="F5" i="216"/>
  <c r="F4" i="216"/>
  <c r="F3" i="216"/>
  <c r="A73" i="214"/>
  <c r="G44" i="214"/>
  <c r="G26" i="214"/>
  <c r="G38" i="214"/>
  <c r="G32" i="214"/>
  <c r="E5" i="214"/>
  <c r="D5" i="214"/>
  <c r="C5" i="214"/>
  <c r="B5" i="214"/>
  <c r="J29" i="217"/>
  <c r="E30" i="215" l="1"/>
  <c r="L231" i="162"/>
  <c r="T64" i="211"/>
  <c r="B32" i="216"/>
  <c r="L72" i="213"/>
  <c r="L64" i="213"/>
  <c r="L56" i="213"/>
  <c r="L67" i="213"/>
  <c r="L59" i="213"/>
  <c r="L65" i="213"/>
  <c r="L57" i="213"/>
  <c r="H41" i="213"/>
  <c r="L68" i="213"/>
  <c r="L60" i="213"/>
  <c r="L71" i="213"/>
  <c r="L63" i="213"/>
  <c r="L55" i="213"/>
  <c r="L66" i="213"/>
  <c r="L58" i="213"/>
  <c r="L54" i="213"/>
  <c r="L73" i="213" s="1"/>
  <c r="L30" i="213"/>
  <c r="L61" i="213"/>
  <c r="D11" i="213"/>
  <c r="B11" i="213"/>
  <c r="I35" i="213"/>
  <c r="C42" i="213"/>
  <c r="L62" i="213"/>
  <c r="L69" i="213"/>
  <c r="L70" i="213"/>
  <c r="L31" i="213"/>
  <c r="L27" i="213"/>
  <c r="L23" i="213"/>
  <c r="L19" i="213"/>
  <c r="L15" i="213"/>
  <c r="L32" i="213"/>
  <c r="L28" i="213"/>
  <c r="L24" i="213"/>
  <c r="L20" i="213"/>
  <c r="L16" i="213"/>
  <c r="L29" i="213"/>
  <c r="L25" i="213"/>
  <c r="L21" i="213"/>
  <c r="L17" i="213"/>
  <c r="L13" i="213"/>
  <c r="G50" i="214"/>
  <c r="L26" i="213"/>
  <c r="L14" i="213"/>
  <c r="C78" i="213"/>
  <c r="L87" i="213"/>
  <c r="L106" i="213" s="1"/>
  <c r="L95" i="213"/>
  <c r="L103" i="213"/>
  <c r="L89" i="213"/>
  <c r="L97" i="213"/>
  <c r="L105" i="213"/>
  <c r="L91" i="213"/>
  <c r="L99" i="213"/>
  <c r="L88" i="213"/>
  <c r="L96" i="213"/>
  <c r="D62" i="214"/>
  <c r="D63" i="214"/>
  <c r="H62" i="214" a="1"/>
  <c r="H62" i="214" s="1"/>
  <c r="E62" i="214"/>
  <c r="E63" i="214"/>
  <c r="H14" i="214" a="1"/>
  <c r="H14" i="214" s="1"/>
  <c r="I14" i="214" s="1"/>
  <c r="H26" i="214" a="1"/>
  <c r="H26" i="214" s="1"/>
  <c r="I26" i="214" s="1"/>
  <c r="H56" i="214" a="1"/>
  <c r="H56" i="214" s="1"/>
  <c r="I56" i="214" s="1"/>
  <c r="N56" i="214" s="1"/>
  <c r="H20" i="214" a="1"/>
  <c r="H20" i="214" s="1"/>
  <c r="I20" i="214" s="1"/>
  <c r="D137" i="210"/>
  <c r="C137" i="210"/>
  <c r="B137" i="210" s="1"/>
  <c r="L115" i="210"/>
  <c r="L118" i="210"/>
  <c r="L122" i="210"/>
  <c r="C177" i="210"/>
  <c r="B177" i="210" s="1"/>
  <c r="L112" i="210"/>
  <c r="L199" i="210"/>
  <c r="L359" i="210"/>
  <c r="L368" i="210"/>
  <c r="L363" i="210"/>
  <c r="L356" i="210"/>
  <c r="L354" i="210"/>
  <c r="L352" i="210"/>
  <c r="L350" i="210"/>
  <c r="L349" i="210"/>
  <c r="L366" i="210"/>
  <c r="L351" i="210"/>
  <c r="L367" i="210"/>
  <c r="L358" i="210"/>
  <c r="L362" i="210"/>
  <c r="L365" i="210"/>
  <c r="L357" i="210"/>
  <c r="L361" i="210"/>
  <c r="L353" i="210"/>
  <c r="L360" i="210"/>
  <c r="L355" i="210"/>
  <c r="L208" i="210"/>
  <c r="E215" i="210"/>
  <c r="D55" i="210"/>
  <c r="L127" i="210"/>
  <c r="D177" i="210"/>
  <c r="H215" i="210"/>
  <c r="C335" i="210"/>
  <c r="B335" i="210" s="1"/>
  <c r="D335" i="210"/>
  <c r="E334" i="210"/>
  <c r="L113" i="210"/>
  <c r="L123" i="210"/>
  <c r="L131" i="210"/>
  <c r="L200" i="210"/>
  <c r="D295" i="210"/>
  <c r="C295" i="210"/>
  <c r="B295" i="210" s="1"/>
  <c r="E294" i="210"/>
  <c r="C96" i="210"/>
  <c r="B96" i="210" s="1"/>
  <c r="D96" i="210"/>
  <c r="C176" i="210"/>
  <c r="B176" i="210" s="1"/>
  <c r="E175" i="210"/>
  <c r="D450" i="210"/>
  <c r="C450" i="210"/>
  <c r="B450" i="210" s="1"/>
  <c r="E449" i="210"/>
  <c r="E95" i="210"/>
  <c r="L117" i="210"/>
  <c r="L120" i="210"/>
  <c r="L124" i="210"/>
  <c r="H175" i="210"/>
  <c r="H95" i="210"/>
  <c r="O95" i="210" s="1"/>
  <c r="L114" i="210"/>
  <c r="C136" i="210"/>
  <c r="B136" i="210" s="1"/>
  <c r="H135" i="210"/>
  <c r="O135" i="210" s="1"/>
  <c r="L209" i="210"/>
  <c r="L201" i="210"/>
  <c r="L196" i="210"/>
  <c r="L205" i="210"/>
  <c r="L197" i="210"/>
  <c r="L192" i="210"/>
  <c r="L210" i="210"/>
  <c r="L194" i="210"/>
  <c r="L207" i="210"/>
  <c r="L204" i="210"/>
  <c r="C412" i="210"/>
  <c r="B412" i="210" s="1"/>
  <c r="D412" i="210"/>
  <c r="L129" i="210"/>
  <c r="L121" i="210"/>
  <c r="L119" i="210"/>
  <c r="L116" i="210"/>
  <c r="D216" i="210"/>
  <c r="L125" i="210"/>
  <c r="L202" i="210"/>
  <c r="L206" i="210"/>
  <c r="L198" i="210"/>
  <c r="L211" i="210"/>
  <c r="L89" i="210"/>
  <c r="L81" i="210"/>
  <c r="L72" i="210"/>
  <c r="L92" i="210" s="1"/>
  <c r="L82" i="210"/>
  <c r="L168" i="210"/>
  <c r="D256" i="210"/>
  <c r="C256" i="210"/>
  <c r="B256" i="210" s="1"/>
  <c r="C411" i="210"/>
  <c r="B411" i="210" s="1"/>
  <c r="L169" i="210"/>
  <c r="L161" i="210"/>
  <c r="L155" i="210"/>
  <c r="L234" i="210"/>
  <c r="L288" i="210"/>
  <c r="L280" i="210"/>
  <c r="L281" i="210"/>
  <c r="L276" i="210"/>
  <c r="L286" i="210"/>
  <c r="L283" i="210"/>
  <c r="L271" i="210"/>
  <c r="L273" i="210"/>
  <c r="L272" i="210"/>
  <c r="L285" i="210"/>
  <c r="L289" i="210"/>
  <c r="L80" i="210"/>
  <c r="L158" i="210"/>
  <c r="L172" i="210" s="1"/>
  <c r="L240" i="210"/>
  <c r="L278" i="210"/>
  <c r="D373" i="210"/>
  <c r="H372" i="210"/>
  <c r="N372" i="210" s="1"/>
  <c r="L282" i="210"/>
  <c r="L290" i="210"/>
  <c r="L279" i="210"/>
  <c r="H333" i="210"/>
  <c r="N333" i="210" s="1"/>
  <c r="E333" i="210"/>
  <c r="H410" i="210"/>
  <c r="O410" i="210" s="1"/>
  <c r="E410" i="210"/>
  <c r="E448" i="210"/>
  <c r="H448" i="210"/>
  <c r="D524" i="210"/>
  <c r="C524" i="210"/>
  <c r="B524" i="210" s="1"/>
  <c r="H523" i="210"/>
  <c r="N523" i="210" s="1"/>
  <c r="E523" i="210"/>
  <c r="D561" i="210"/>
  <c r="C561" i="210"/>
  <c r="B561" i="210" s="1"/>
  <c r="E560" i="210"/>
  <c r="L249" i="210"/>
  <c r="L246" i="210"/>
  <c r="L239" i="210"/>
  <c r="L237" i="210"/>
  <c r="L235" i="210"/>
  <c r="L233" i="210"/>
  <c r="L252" i="210" s="1"/>
  <c r="L241" i="210"/>
  <c r="L242" i="210"/>
  <c r="L245" i="210"/>
  <c r="L248" i="210"/>
  <c r="L274" i="210"/>
  <c r="L284" i="210"/>
  <c r="H486" i="210"/>
  <c r="O486" i="210" s="1"/>
  <c r="G487" i="210" s="1"/>
  <c r="E486" i="210"/>
  <c r="D487" i="210"/>
  <c r="C487" i="210"/>
  <c r="B487" i="210" s="1"/>
  <c r="L556" i="210"/>
  <c r="L551" i="210"/>
  <c r="L544" i="210"/>
  <c r="L542" i="210"/>
  <c r="L540" i="210"/>
  <c r="L538" i="210"/>
  <c r="L557" i="210" s="1"/>
  <c r="L546" i="210"/>
  <c r="L553" i="210"/>
  <c r="L548" i="210"/>
  <c r="L555" i="210"/>
  <c r="L545" i="210"/>
  <c r="L543" i="210"/>
  <c r="L541" i="210"/>
  <c r="L539" i="210"/>
  <c r="L552" i="210"/>
  <c r="L554" i="210"/>
  <c r="L549" i="210"/>
  <c r="L547" i="210"/>
  <c r="L326" i="210"/>
  <c r="L323" i="210"/>
  <c r="L310" i="210"/>
  <c r="L318" i="210"/>
  <c r="L316" i="210"/>
  <c r="L314" i="210"/>
  <c r="L312" i="210"/>
  <c r="L311" i="210"/>
  <c r="L590" i="210"/>
  <c r="L585" i="210"/>
  <c r="L592" i="210"/>
  <c r="L587" i="210"/>
  <c r="L574" i="210"/>
  <c r="L582" i="210"/>
  <c r="L580" i="210"/>
  <c r="L578" i="210"/>
  <c r="L576" i="210"/>
  <c r="L589" i="210"/>
  <c r="L591" i="210"/>
  <c r="L586" i="210"/>
  <c r="L588" i="210"/>
  <c r="L581" i="210"/>
  <c r="L579" i="210"/>
  <c r="L577" i="210"/>
  <c r="L575" i="210"/>
  <c r="L583" i="210"/>
  <c r="L395" i="210"/>
  <c r="L393" i="210"/>
  <c r="L407" i="210" s="1"/>
  <c r="L391" i="210"/>
  <c r="L389" i="210"/>
  <c r="L404" i="210"/>
  <c r="L399" i="210"/>
  <c r="L443" i="210"/>
  <c r="L440" i="210"/>
  <c r="L435" i="210"/>
  <c r="L476" i="210"/>
  <c r="L478" i="210"/>
  <c r="L473" i="210"/>
  <c r="L483" i="210" s="1"/>
  <c r="L475" i="210"/>
  <c r="L477" i="210"/>
  <c r="L470" i="210"/>
  <c r="L468" i="210"/>
  <c r="L466" i="210"/>
  <c r="L464" i="210"/>
  <c r="L472" i="210"/>
  <c r="L474" i="210"/>
  <c r="L481" i="210"/>
  <c r="L482" i="210"/>
  <c r="L471" i="210"/>
  <c r="L479" i="210"/>
  <c r="L320" i="210"/>
  <c r="L405" i="210"/>
  <c r="L425" i="210"/>
  <c r="D634" i="210"/>
  <c r="C634" i="210"/>
  <c r="B634" i="210" s="1"/>
  <c r="H633" i="210"/>
  <c r="N633" i="210" s="1"/>
  <c r="E633" i="210"/>
  <c r="H597" i="210"/>
  <c r="N597" i="210" s="1"/>
  <c r="E597" i="210"/>
  <c r="D598" i="210"/>
  <c r="C598" i="210"/>
  <c r="B598" i="210" s="1"/>
  <c r="L515" i="210"/>
  <c r="L627" i="210"/>
  <c r="L646" i="210"/>
  <c r="L666" i="210" s="1"/>
  <c r="L659" i="210"/>
  <c r="L502" i="210"/>
  <c r="L504" i="210"/>
  <c r="L506" i="210"/>
  <c r="L508" i="210"/>
  <c r="L620" i="210"/>
  <c r="L664" i="210"/>
  <c r="L518" i="210"/>
  <c r="L612" i="210"/>
  <c r="L614" i="210"/>
  <c r="L616" i="210"/>
  <c r="L618" i="210"/>
  <c r="L662" i="210"/>
  <c r="L511" i="210"/>
  <c r="L610" i="210"/>
  <c r="L623" i="210"/>
  <c r="L655" i="210"/>
  <c r="L509" i="210"/>
  <c r="L621" i="210"/>
  <c r="L665" i="210"/>
  <c r="L501" i="210"/>
  <c r="L503" i="210"/>
  <c r="L520" i="210" s="1"/>
  <c r="L505" i="210"/>
  <c r="L507" i="210"/>
  <c r="L514" i="210"/>
  <c r="L626" i="210"/>
  <c r="L658" i="210"/>
  <c r="L519" i="210"/>
  <c r="L619" i="210"/>
  <c r="L663" i="210"/>
  <c r="L512" i="210"/>
  <c r="L611" i="210"/>
  <c r="L613" i="210"/>
  <c r="L615" i="210"/>
  <c r="L617" i="210"/>
  <c r="L624" i="210"/>
  <c r="L656" i="210"/>
  <c r="L517" i="210"/>
  <c r="L629" i="210"/>
  <c r="L661" i="210"/>
  <c r="L648" i="210"/>
  <c r="L650" i="210"/>
  <c r="L652" i="210"/>
  <c r="L935" i="203"/>
  <c r="L939" i="203"/>
  <c r="L943" i="203"/>
  <c r="L947" i="203"/>
  <c r="L951" i="203"/>
  <c r="L938" i="203"/>
  <c r="L946" i="203"/>
  <c r="L936" i="203"/>
  <c r="L940" i="203"/>
  <c r="L944" i="203"/>
  <c r="L948" i="203"/>
  <c r="L952" i="203"/>
  <c r="L942" i="203"/>
  <c r="L950" i="203"/>
  <c r="L937" i="203"/>
  <c r="L941" i="203"/>
  <c r="L945" i="203"/>
  <c r="L949" i="203"/>
  <c r="L953" i="203"/>
  <c r="L934" i="203"/>
  <c r="L905" i="203"/>
  <c r="L909" i="203"/>
  <c r="L913" i="203"/>
  <c r="L917" i="203"/>
  <c r="L921" i="203"/>
  <c r="L908" i="203"/>
  <c r="L920" i="203"/>
  <c r="L906" i="203"/>
  <c r="L910" i="203"/>
  <c r="L914" i="203"/>
  <c r="L918" i="203"/>
  <c r="L922" i="203"/>
  <c r="L912" i="203"/>
  <c r="L904" i="203"/>
  <c r="L907" i="203"/>
  <c r="L911" i="203"/>
  <c r="L915" i="203"/>
  <c r="L919" i="203"/>
  <c r="L923" i="203"/>
  <c r="L916" i="203"/>
  <c r="L874" i="203"/>
  <c r="L878" i="203"/>
  <c r="L882" i="203"/>
  <c r="L886" i="203"/>
  <c r="L890" i="203"/>
  <c r="L881" i="203"/>
  <c r="L885" i="203"/>
  <c r="L873" i="203"/>
  <c r="L875" i="203"/>
  <c r="L879" i="203"/>
  <c r="L883" i="203"/>
  <c r="L887" i="203"/>
  <c r="L891" i="203"/>
  <c r="L877" i="203"/>
  <c r="L889" i="203"/>
  <c r="L876" i="203"/>
  <c r="L880" i="203"/>
  <c r="L884" i="203"/>
  <c r="L888" i="203"/>
  <c r="L892" i="203"/>
  <c r="L843" i="203"/>
  <c r="L847" i="203"/>
  <c r="L851" i="203"/>
  <c r="L855" i="203"/>
  <c r="L859" i="203"/>
  <c r="L845" i="203"/>
  <c r="L849" i="203"/>
  <c r="L853" i="203"/>
  <c r="L861" i="203"/>
  <c r="L850" i="203"/>
  <c r="L842" i="203"/>
  <c r="L844" i="203"/>
  <c r="L848" i="203"/>
  <c r="L852" i="203"/>
  <c r="L856" i="203"/>
  <c r="L860" i="203"/>
  <c r="L857" i="203"/>
  <c r="L846" i="203"/>
  <c r="L854" i="203"/>
  <c r="L858" i="203"/>
  <c r="L812" i="203"/>
  <c r="L816" i="203"/>
  <c r="L820" i="203"/>
  <c r="L824" i="203"/>
  <c r="L828" i="203"/>
  <c r="L819" i="203"/>
  <c r="L827" i="203"/>
  <c r="L813" i="203"/>
  <c r="L817" i="203"/>
  <c r="L821" i="203"/>
  <c r="L825" i="203"/>
  <c r="L829" i="203"/>
  <c r="L823" i="203"/>
  <c r="L814" i="203"/>
  <c r="L818" i="203"/>
  <c r="L822" i="203"/>
  <c r="L826" i="203"/>
  <c r="L830" i="203"/>
  <c r="L815" i="203"/>
  <c r="L811" i="203"/>
  <c r="L780" i="203"/>
  <c r="L784" i="203"/>
  <c r="L788" i="203"/>
  <c r="L792" i="203"/>
  <c r="L796" i="203"/>
  <c r="L782" i="203"/>
  <c r="L786" i="203"/>
  <c r="L794" i="203"/>
  <c r="L798" i="203"/>
  <c r="L779" i="203"/>
  <c r="L781" i="203"/>
  <c r="L785" i="203"/>
  <c r="L789" i="203"/>
  <c r="L793" i="203"/>
  <c r="L797" i="203"/>
  <c r="L790" i="203"/>
  <c r="L783" i="203"/>
  <c r="L787" i="203"/>
  <c r="L791" i="203"/>
  <c r="L795" i="203"/>
  <c r="L749" i="203"/>
  <c r="L751" i="203"/>
  <c r="L753" i="203"/>
  <c r="L755" i="203"/>
  <c r="L757" i="203"/>
  <c r="L759" i="203"/>
  <c r="L761" i="203"/>
  <c r="L763" i="203"/>
  <c r="L765" i="203"/>
  <c r="L747" i="203"/>
  <c r="L748" i="203"/>
  <c r="L750" i="203"/>
  <c r="L752" i="203"/>
  <c r="L754" i="203"/>
  <c r="L756" i="203"/>
  <c r="L758" i="203"/>
  <c r="L760" i="203"/>
  <c r="L762" i="203"/>
  <c r="L764" i="203"/>
  <c r="L766" i="203"/>
  <c r="L716" i="203"/>
  <c r="L720" i="203"/>
  <c r="L724" i="203"/>
  <c r="L728" i="203"/>
  <c r="L732" i="203"/>
  <c r="L719" i="203"/>
  <c r="L731" i="203"/>
  <c r="L717" i="203"/>
  <c r="L721" i="203"/>
  <c r="L725" i="203"/>
  <c r="L729" i="203"/>
  <c r="L733" i="203"/>
  <c r="L727" i="203"/>
  <c r="L718" i="203"/>
  <c r="L722" i="203"/>
  <c r="L726" i="203"/>
  <c r="L730" i="203"/>
  <c r="L734" i="203"/>
  <c r="L723" i="203"/>
  <c r="L715" i="203"/>
  <c r="L685" i="203"/>
  <c r="L687" i="203"/>
  <c r="L689" i="203"/>
  <c r="L691" i="203"/>
  <c r="L693" i="203"/>
  <c r="L695" i="203"/>
  <c r="L697" i="203"/>
  <c r="L699" i="203"/>
  <c r="L701" i="203"/>
  <c r="L683" i="203"/>
  <c r="L684" i="203"/>
  <c r="L686" i="203"/>
  <c r="L688" i="203"/>
  <c r="L690" i="203"/>
  <c r="L692" i="203"/>
  <c r="L694" i="203"/>
  <c r="L696" i="203"/>
  <c r="L698" i="203"/>
  <c r="L700" i="203"/>
  <c r="L702" i="203"/>
  <c r="L651" i="203"/>
  <c r="L655" i="203"/>
  <c r="L659" i="203"/>
  <c r="L663" i="203"/>
  <c r="L667" i="203"/>
  <c r="L652" i="203"/>
  <c r="L656" i="203"/>
  <c r="L660" i="203"/>
  <c r="L664" i="203"/>
  <c r="L668" i="203"/>
  <c r="L653" i="203"/>
  <c r="L657" i="203"/>
  <c r="L661" i="203"/>
  <c r="L665" i="203"/>
  <c r="L669" i="203"/>
  <c r="L654" i="203"/>
  <c r="L658" i="203"/>
  <c r="L662" i="203"/>
  <c r="L666" i="203"/>
  <c r="L650" i="203"/>
  <c r="L618" i="203"/>
  <c r="L622" i="203"/>
  <c r="L626" i="203"/>
  <c r="L630" i="203"/>
  <c r="L634" i="203"/>
  <c r="L625" i="203"/>
  <c r="L617" i="203"/>
  <c r="L619" i="203"/>
  <c r="L623" i="203"/>
  <c r="L627" i="203"/>
  <c r="L631" i="203"/>
  <c r="L635" i="203"/>
  <c r="L629" i="203"/>
  <c r="L620" i="203"/>
  <c r="L624" i="203"/>
  <c r="L628" i="203"/>
  <c r="L632" i="203"/>
  <c r="L636" i="203"/>
  <c r="L621" i="203"/>
  <c r="L633" i="203"/>
  <c r="L586" i="203"/>
  <c r="L588" i="203"/>
  <c r="L590" i="203"/>
  <c r="L592" i="203"/>
  <c r="L594" i="203"/>
  <c r="L596" i="203"/>
  <c r="L598" i="203"/>
  <c r="L600" i="203"/>
  <c r="L602" i="203"/>
  <c r="L585" i="203"/>
  <c r="L587" i="203"/>
  <c r="L589" i="203"/>
  <c r="L591" i="203"/>
  <c r="L593" i="203"/>
  <c r="L595" i="203"/>
  <c r="L597" i="203"/>
  <c r="L599" i="203"/>
  <c r="L601" i="203"/>
  <c r="L603" i="203"/>
  <c r="L584" i="203"/>
  <c r="L552" i="203"/>
  <c r="L554" i="203"/>
  <c r="L556" i="203"/>
  <c r="L558" i="203"/>
  <c r="L560" i="203"/>
  <c r="L562" i="203"/>
  <c r="L564" i="203"/>
  <c r="L566" i="203"/>
  <c r="L568" i="203"/>
  <c r="L550" i="203"/>
  <c r="L551" i="203"/>
  <c r="L553" i="203"/>
  <c r="L555" i="203"/>
  <c r="L557" i="203"/>
  <c r="L559" i="203"/>
  <c r="L561" i="203"/>
  <c r="L563" i="203"/>
  <c r="L565" i="203"/>
  <c r="L567" i="203"/>
  <c r="L569" i="203"/>
  <c r="L517" i="203"/>
  <c r="L521" i="203"/>
  <c r="L525" i="203"/>
  <c r="L529" i="203"/>
  <c r="L533" i="203"/>
  <c r="L520" i="203"/>
  <c r="L532" i="203"/>
  <c r="L516" i="203"/>
  <c r="L518" i="203"/>
  <c r="L522" i="203"/>
  <c r="L526" i="203"/>
  <c r="L530" i="203"/>
  <c r="L534" i="203"/>
  <c r="L524" i="203"/>
  <c r="L528" i="203"/>
  <c r="L519" i="203"/>
  <c r="L523" i="203"/>
  <c r="L527" i="203"/>
  <c r="L531" i="203"/>
  <c r="L535" i="203"/>
  <c r="L484" i="203"/>
  <c r="L486" i="203"/>
  <c r="L488" i="203"/>
  <c r="L490" i="203"/>
  <c r="L492" i="203"/>
  <c r="L494" i="203"/>
  <c r="L496" i="203"/>
  <c r="L498" i="203"/>
  <c r="L500" i="203"/>
  <c r="L482" i="203"/>
  <c r="L483" i="203"/>
  <c r="L485" i="203"/>
  <c r="L487" i="203"/>
  <c r="L489" i="203"/>
  <c r="L491" i="203"/>
  <c r="L493" i="203"/>
  <c r="L495" i="203"/>
  <c r="L497" i="203"/>
  <c r="L499" i="203"/>
  <c r="L501" i="203"/>
  <c r="L448" i="203"/>
  <c r="L450" i="203"/>
  <c r="L452" i="203"/>
  <c r="L454" i="203"/>
  <c r="L456" i="203"/>
  <c r="L458" i="203"/>
  <c r="L460" i="203"/>
  <c r="L462" i="203"/>
  <c r="L464" i="203"/>
  <c r="L466" i="203"/>
  <c r="L459" i="203"/>
  <c r="L449" i="203"/>
  <c r="L451" i="203"/>
  <c r="L453" i="203"/>
  <c r="L455" i="203"/>
  <c r="L457" i="203"/>
  <c r="L461" i="203"/>
  <c r="L463" i="203"/>
  <c r="L465" i="203"/>
  <c r="L447" i="203"/>
  <c r="L414" i="203"/>
  <c r="L416" i="203"/>
  <c r="L418" i="203"/>
  <c r="L420" i="203"/>
  <c r="L422" i="203"/>
  <c r="L424" i="203"/>
  <c r="L426" i="203"/>
  <c r="L428" i="203"/>
  <c r="L430" i="203"/>
  <c r="L412" i="203"/>
  <c r="L413" i="203"/>
  <c r="L415" i="203"/>
  <c r="L417" i="203"/>
  <c r="L419" i="203"/>
  <c r="L421" i="203"/>
  <c r="L423" i="203"/>
  <c r="L425" i="203"/>
  <c r="L427" i="203"/>
  <c r="L429" i="203"/>
  <c r="L431" i="203"/>
  <c r="L376" i="203"/>
  <c r="L377" i="203"/>
  <c r="L387" i="203"/>
  <c r="L378" i="203"/>
  <c r="L380" i="203"/>
  <c r="L382" i="203"/>
  <c r="L384" i="203"/>
  <c r="L386" i="203"/>
  <c r="L388" i="203"/>
  <c r="L390" i="203"/>
  <c r="L392" i="203"/>
  <c r="L394" i="203"/>
  <c r="L379" i="203"/>
  <c r="L381" i="203"/>
  <c r="L385" i="203"/>
  <c r="L389" i="203"/>
  <c r="L393" i="203"/>
  <c r="L383" i="203"/>
  <c r="L391" i="203"/>
  <c r="L395" i="203"/>
  <c r="L342" i="203"/>
  <c r="L344" i="203"/>
  <c r="L346" i="203"/>
  <c r="L348" i="203"/>
  <c r="L350" i="203"/>
  <c r="L352" i="203"/>
  <c r="L354" i="203"/>
  <c r="L356" i="203"/>
  <c r="L358" i="203"/>
  <c r="L341" i="203"/>
  <c r="L343" i="203"/>
  <c r="L345" i="203"/>
  <c r="L347" i="203"/>
  <c r="L349" i="203"/>
  <c r="L351" i="203"/>
  <c r="L353" i="203"/>
  <c r="L355" i="203"/>
  <c r="L357" i="203"/>
  <c r="L359" i="203"/>
  <c r="L340" i="203"/>
  <c r="L306" i="203"/>
  <c r="L308" i="203"/>
  <c r="L310" i="203"/>
  <c r="L312" i="203"/>
  <c r="L314" i="203"/>
  <c r="L316" i="203"/>
  <c r="L318" i="203"/>
  <c r="L320" i="203"/>
  <c r="L322" i="203"/>
  <c r="L305" i="203"/>
  <c r="L307" i="203"/>
  <c r="L309" i="203"/>
  <c r="L311" i="203"/>
  <c r="L313" i="203"/>
  <c r="L315" i="203"/>
  <c r="L317" i="203"/>
  <c r="L319" i="203"/>
  <c r="L321" i="203"/>
  <c r="L323" i="203"/>
  <c r="L304" i="203"/>
  <c r="L270" i="203"/>
  <c r="L272" i="203"/>
  <c r="L274" i="203"/>
  <c r="L276" i="203"/>
  <c r="L278" i="203"/>
  <c r="L280" i="203"/>
  <c r="L282" i="203"/>
  <c r="L284" i="203"/>
  <c r="L286" i="203"/>
  <c r="L268" i="203"/>
  <c r="L269" i="203"/>
  <c r="L271" i="203"/>
  <c r="L273" i="203"/>
  <c r="L275" i="203"/>
  <c r="L277" i="203"/>
  <c r="L279" i="203"/>
  <c r="L281" i="203"/>
  <c r="L283" i="203"/>
  <c r="L285" i="203"/>
  <c r="L287" i="203"/>
  <c r="L232" i="203"/>
  <c r="L236" i="203"/>
  <c r="L240" i="203"/>
  <c r="L244" i="203"/>
  <c r="L248" i="203"/>
  <c r="L234" i="203"/>
  <c r="L238" i="203"/>
  <c r="L246" i="203"/>
  <c r="L250" i="203"/>
  <c r="L231" i="203"/>
  <c r="L233" i="203"/>
  <c r="L237" i="203"/>
  <c r="L241" i="203"/>
  <c r="L245" i="203"/>
  <c r="L249" i="203"/>
  <c r="L242" i="203"/>
  <c r="L235" i="203"/>
  <c r="L239" i="203"/>
  <c r="L243" i="203"/>
  <c r="L247" i="203"/>
  <c r="L196" i="203"/>
  <c r="L198" i="203"/>
  <c r="L200" i="203"/>
  <c r="L202" i="203"/>
  <c r="L204" i="203"/>
  <c r="L206" i="203"/>
  <c r="L208" i="203"/>
  <c r="L210" i="203"/>
  <c r="L212" i="203"/>
  <c r="L194" i="203"/>
  <c r="L195" i="203"/>
  <c r="L197" i="203"/>
  <c r="L199" i="203"/>
  <c r="L201" i="203"/>
  <c r="L203" i="203"/>
  <c r="L205" i="203"/>
  <c r="L207" i="203"/>
  <c r="L209" i="203"/>
  <c r="L211" i="203"/>
  <c r="L213" i="203"/>
  <c r="L158" i="203"/>
  <c r="L160" i="203"/>
  <c r="L162" i="203"/>
  <c r="L164" i="203"/>
  <c r="L166" i="203"/>
  <c r="L168" i="203"/>
  <c r="L170" i="203"/>
  <c r="L172" i="203"/>
  <c r="L174" i="203"/>
  <c r="L157" i="203"/>
  <c r="L159" i="203"/>
  <c r="L161" i="203"/>
  <c r="L163" i="203"/>
  <c r="L165" i="203"/>
  <c r="L167" i="203"/>
  <c r="L169" i="203"/>
  <c r="L171" i="203"/>
  <c r="L173" i="203"/>
  <c r="L175" i="203"/>
  <c r="L156" i="203"/>
  <c r="L80" i="203"/>
  <c r="L82" i="203"/>
  <c r="L84" i="203"/>
  <c r="L86" i="203"/>
  <c r="L88" i="203"/>
  <c r="L90" i="203"/>
  <c r="L92" i="203"/>
  <c r="L94" i="203"/>
  <c r="L96" i="203"/>
  <c r="L98" i="203"/>
  <c r="L81" i="203"/>
  <c r="L83" i="203"/>
  <c r="L85" i="203"/>
  <c r="L87" i="203"/>
  <c r="L89" i="203"/>
  <c r="L91" i="203"/>
  <c r="L93" i="203"/>
  <c r="L95" i="203"/>
  <c r="L97" i="203"/>
  <c r="L99" i="203"/>
  <c r="L120" i="203"/>
  <c r="L122" i="203"/>
  <c r="L124" i="203"/>
  <c r="L126" i="203"/>
  <c r="L128" i="203"/>
  <c r="L130" i="203"/>
  <c r="L132" i="203"/>
  <c r="L134" i="203"/>
  <c r="L136" i="203"/>
  <c r="L119" i="203"/>
  <c r="L121" i="203"/>
  <c r="L123" i="203"/>
  <c r="L125" i="203"/>
  <c r="L127" i="203"/>
  <c r="L129" i="203"/>
  <c r="L131" i="203"/>
  <c r="L133" i="203"/>
  <c r="L135" i="203"/>
  <c r="L137" i="203"/>
  <c r="L118" i="203"/>
  <c r="L43" i="203"/>
  <c r="L45" i="203"/>
  <c r="L47" i="203"/>
  <c r="L49" i="203"/>
  <c r="L51" i="203"/>
  <c r="L53" i="203"/>
  <c r="L55" i="203"/>
  <c r="L57" i="203"/>
  <c r="L59" i="203"/>
  <c r="L61" i="203"/>
  <c r="L42" i="203"/>
  <c r="L44" i="203"/>
  <c r="L46" i="203"/>
  <c r="L48" i="203"/>
  <c r="L50" i="203"/>
  <c r="L52" i="203"/>
  <c r="L54" i="203"/>
  <c r="L56" i="203"/>
  <c r="L58" i="203"/>
  <c r="L60" i="203"/>
  <c r="D46" i="214"/>
  <c r="E46" i="214"/>
  <c r="M640" i="203"/>
  <c r="M573" i="203"/>
  <c r="M539" i="203"/>
  <c r="M470" i="203"/>
  <c r="M291" i="203"/>
  <c r="M254" i="203"/>
  <c r="C32" i="203"/>
  <c r="M217" i="203"/>
  <c r="M141" i="203"/>
  <c r="M103" i="203"/>
  <c r="M65" i="203"/>
  <c r="L182" i="162"/>
  <c r="T43" i="162"/>
  <c r="T47" i="162"/>
  <c r="E186" i="162"/>
  <c r="H186" i="162" s="1"/>
  <c r="L80" i="162"/>
  <c r="L131" i="162"/>
  <c r="T42" i="162"/>
  <c r="T46" i="162"/>
  <c r="T50" i="162"/>
  <c r="T45" i="162"/>
  <c r="T49" i="162"/>
  <c r="T53" i="162"/>
  <c r="C85" i="162"/>
  <c r="E84" i="162"/>
  <c r="B35" i="162"/>
  <c r="B84" i="162"/>
  <c r="T57" i="162"/>
  <c r="B136" i="162"/>
  <c r="D136" i="162"/>
  <c r="B187" i="162"/>
  <c r="D187" i="162"/>
  <c r="H235" i="162"/>
  <c r="C236" i="162"/>
  <c r="E235" i="162"/>
  <c r="T44" i="162"/>
  <c r="T48" i="162"/>
  <c r="F22" i="162"/>
  <c r="F29" i="162" s="1"/>
  <c r="T52" i="162"/>
  <c r="E35" i="162"/>
  <c r="C36" i="162"/>
  <c r="T51" i="162"/>
  <c r="T55" i="162"/>
  <c r="T54" i="162"/>
  <c r="T56" i="162"/>
  <c r="H35" i="162"/>
  <c r="C32" i="214"/>
  <c r="L54" i="208"/>
  <c r="L37" i="208"/>
  <c r="K29" i="217"/>
  <c r="D21" i="214" s="1"/>
  <c r="N29" i="217"/>
  <c r="E32" i="216"/>
  <c r="C33" i="216"/>
  <c r="D28" i="214"/>
  <c r="H32" i="214" a="1"/>
  <c r="H32" i="214" s="1"/>
  <c r="I32" i="214" s="1"/>
  <c r="N32" i="214" s="1"/>
  <c r="E38" i="214"/>
  <c r="B26" i="214"/>
  <c r="E28" i="214"/>
  <c r="B38" i="214"/>
  <c r="E26" i="214"/>
  <c r="C20" i="214"/>
  <c r="C21" i="214"/>
  <c r="C40" i="214"/>
  <c r="D20" i="214"/>
  <c r="D32" i="214"/>
  <c r="D40" i="214"/>
  <c r="E20" i="214"/>
  <c r="E32" i="214"/>
  <c r="C38" i="214"/>
  <c r="H38" i="214" a="1"/>
  <c r="H38" i="214" s="1"/>
  <c r="I38" i="214" s="1"/>
  <c r="N38" i="214" s="1"/>
  <c r="E40" i="214"/>
  <c r="C26" i="214"/>
  <c r="B28" i="214"/>
  <c r="B32" i="214"/>
  <c r="D38" i="214"/>
  <c r="B40" i="214"/>
  <c r="D26" i="214"/>
  <c r="C28" i="214"/>
  <c r="R37" i="203"/>
  <c r="Q37" i="203"/>
  <c r="C36" i="203"/>
  <c r="G36" i="203"/>
  <c r="E29" i="203"/>
  <c r="E32" i="203" s="1"/>
  <c r="D142" i="203"/>
  <c r="C143" i="203" s="1"/>
  <c r="B143" i="203" s="1"/>
  <c r="E141" i="203"/>
  <c r="C436" i="203"/>
  <c r="B436" i="203" s="1"/>
  <c r="D436" i="203"/>
  <c r="E217" i="203"/>
  <c r="D218" i="203"/>
  <c r="C218" i="203"/>
  <c r="B218" i="203" s="1"/>
  <c r="C104" i="203"/>
  <c r="B104" i="203" s="1"/>
  <c r="E103" i="203"/>
  <c r="D104" i="203"/>
  <c r="D65" i="203"/>
  <c r="E179" i="203"/>
  <c r="D180" i="203"/>
  <c r="E291" i="203"/>
  <c r="D292" i="203"/>
  <c r="C292" i="203"/>
  <c r="B292" i="203" s="1"/>
  <c r="D364" i="203"/>
  <c r="C364" i="203"/>
  <c r="B364" i="203" s="1"/>
  <c r="C400" i="203"/>
  <c r="B400" i="203" s="1"/>
  <c r="E399" i="203"/>
  <c r="D400" i="203"/>
  <c r="C142" i="203"/>
  <c r="B142" i="203" s="1"/>
  <c r="C180" i="203"/>
  <c r="B180" i="203" s="1"/>
  <c r="E363" i="203"/>
  <c r="D540" i="203"/>
  <c r="C540" i="203"/>
  <c r="B540" i="203" s="1"/>
  <c r="E539" i="203"/>
  <c r="E254" i="203"/>
  <c r="D255" i="203"/>
  <c r="C255" i="203"/>
  <c r="B255" i="203" s="1"/>
  <c r="E327" i="203"/>
  <c r="H327" i="203" s="1"/>
  <c r="D328" i="203"/>
  <c r="C328" i="203"/>
  <c r="B328" i="203" s="1"/>
  <c r="E470" i="203"/>
  <c r="D471" i="203"/>
  <c r="C471" i="203"/>
  <c r="B471" i="203" s="1"/>
  <c r="C608" i="203"/>
  <c r="B608" i="203" s="1"/>
  <c r="E607" i="203"/>
  <c r="D608" i="203"/>
  <c r="C674" i="203"/>
  <c r="B674" i="203" s="1"/>
  <c r="E673" i="203"/>
  <c r="D674" i="203"/>
  <c r="E435" i="203"/>
  <c r="C641" i="203"/>
  <c r="B641" i="203" s="1"/>
  <c r="E640" i="203"/>
  <c r="D641" i="203"/>
  <c r="C506" i="203"/>
  <c r="B506" i="203" s="1"/>
  <c r="E505" i="203"/>
  <c r="D506" i="203"/>
  <c r="E573" i="203"/>
  <c r="D574" i="203"/>
  <c r="C574" i="203"/>
  <c r="B574" i="203" s="1"/>
  <c r="C866" i="203"/>
  <c r="B866" i="203" s="1"/>
  <c r="E865" i="203"/>
  <c r="D866" i="203"/>
  <c r="C707" i="203"/>
  <c r="B707" i="203" s="1"/>
  <c r="E706" i="203"/>
  <c r="D707" i="203"/>
  <c r="E738" i="203"/>
  <c r="D739" i="203"/>
  <c r="C739" i="203"/>
  <c r="B739" i="203" s="1"/>
  <c r="E802" i="203"/>
  <c r="D803" i="203"/>
  <c r="C803" i="203"/>
  <c r="B803" i="203" s="1"/>
  <c r="C771" i="203"/>
  <c r="B771" i="203" s="1"/>
  <c r="E770" i="203"/>
  <c r="D771" i="203"/>
  <c r="D835" i="203"/>
  <c r="D898" i="203"/>
  <c r="E834" i="203"/>
  <c r="C835" i="203"/>
  <c r="B835" i="203" s="1"/>
  <c r="E927" i="203"/>
  <c r="D928" i="203"/>
  <c r="C928" i="203"/>
  <c r="B928" i="203" s="1"/>
  <c r="C897" i="203"/>
  <c r="B897" i="203" s="1"/>
  <c r="E896" i="203"/>
  <c r="E957" i="203"/>
  <c r="D958" i="203"/>
  <c r="F26" i="208"/>
  <c r="F29" i="208" s="1"/>
  <c r="L43" i="208"/>
  <c r="L39" i="208"/>
  <c r="B14" i="214" s="1"/>
  <c r="L55" i="208"/>
  <c r="L40" i="208"/>
  <c r="C14" i="214" s="1"/>
  <c r="L44" i="208"/>
  <c r="L48" i="208"/>
  <c r="L52" i="208"/>
  <c r="L56" i="208"/>
  <c r="L51" i="208"/>
  <c r="C29" i="208"/>
  <c r="G33" i="208"/>
  <c r="H33" i="208" s="1"/>
  <c r="L38" i="208"/>
  <c r="L41" i="208"/>
  <c r="D14" i="214" s="1"/>
  <c r="L45" i="208"/>
  <c r="L49" i="208"/>
  <c r="L53" i="208"/>
  <c r="L47" i="208"/>
  <c r="L42" i="208"/>
  <c r="E14" i="214" s="1"/>
  <c r="L46" i="208"/>
  <c r="L50" i="208"/>
  <c r="J33" i="210"/>
  <c r="K33" i="210" s="1"/>
  <c r="M33" i="210" s="1"/>
  <c r="H469" i="215"/>
  <c r="N469" i="215" s="1"/>
  <c r="H372" i="215"/>
  <c r="O372" i="215" s="1"/>
  <c r="K48" i="211"/>
  <c r="N48" i="211"/>
  <c r="M47" i="211"/>
  <c r="K44" i="211"/>
  <c r="N44" i="211"/>
  <c r="H170" i="215"/>
  <c r="O170" i="215" s="1"/>
  <c r="J50" i="211"/>
  <c r="J42" i="210"/>
  <c r="J58" i="211"/>
  <c r="J50" i="210"/>
  <c r="K37" i="210"/>
  <c r="N37" i="210"/>
  <c r="K38" i="210"/>
  <c r="N38" i="210"/>
  <c r="J54" i="211"/>
  <c r="J46" i="210"/>
  <c r="J62" i="211"/>
  <c r="J52" i="211"/>
  <c r="J44" i="210"/>
  <c r="J60" i="211"/>
  <c r="J56" i="211"/>
  <c r="J48" i="210"/>
  <c r="K34" i="210"/>
  <c r="M34" i="210" s="1"/>
  <c r="N34" i="210"/>
  <c r="N448" i="210"/>
  <c r="O448" i="210"/>
  <c r="M39" i="210"/>
  <c r="J49" i="211"/>
  <c r="J55" i="211"/>
  <c r="J61" i="211"/>
  <c r="O50" i="200"/>
  <c r="K32" i="210"/>
  <c r="N35" i="210"/>
  <c r="K36" i="210"/>
  <c r="N39" i="210"/>
  <c r="K40" i="210"/>
  <c r="J51" i="211"/>
  <c r="J57" i="211"/>
  <c r="J43" i="210"/>
  <c r="J47" i="210"/>
  <c r="J51" i="210"/>
  <c r="N175" i="210"/>
  <c r="N215" i="210"/>
  <c r="N255" i="210"/>
  <c r="N79" i="200"/>
  <c r="N115" i="200"/>
  <c r="O175" i="210"/>
  <c r="O215" i="210"/>
  <c r="O255" i="210"/>
  <c r="J53" i="211"/>
  <c r="J59" i="211"/>
  <c r="O79" i="200"/>
  <c r="O115" i="200"/>
  <c r="N32" i="210"/>
  <c r="J41" i="210"/>
  <c r="J45" i="210"/>
  <c r="J49" i="210"/>
  <c r="K45" i="211"/>
  <c r="N45" i="211"/>
  <c r="O67" i="211"/>
  <c r="N113" i="211"/>
  <c r="N342" i="211"/>
  <c r="O647" i="211"/>
  <c r="N647" i="211"/>
  <c r="K46" i="211"/>
  <c r="O113" i="211"/>
  <c r="O432" i="211"/>
  <c r="N432" i="211"/>
  <c r="O475" i="211"/>
  <c r="N475" i="211"/>
  <c r="O387" i="211"/>
  <c r="N387" i="211"/>
  <c r="G519" i="211"/>
  <c r="O604" i="211"/>
  <c r="N604" i="211"/>
  <c r="O159" i="211"/>
  <c r="N159" i="211"/>
  <c r="O205" i="211"/>
  <c r="O251" i="211"/>
  <c r="N251" i="211"/>
  <c r="O342" i="211"/>
  <c r="N518" i="211"/>
  <c r="O815" i="211"/>
  <c r="N815" i="211"/>
  <c r="G939" i="211"/>
  <c r="N1057" i="211"/>
  <c r="N938" i="211"/>
  <c r="G979" i="211"/>
  <c r="O731" i="211"/>
  <c r="N731" i="211"/>
  <c r="N978" i="211"/>
  <c r="O856" i="211"/>
  <c r="N856" i="211"/>
  <c r="G1058" i="211"/>
  <c r="N41" i="213"/>
  <c r="O297" i="211"/>
  <c r="O561" i="211"/>
  <c r="O689" i="211"/>
  <c r="O773" i="211"/>
  <c r="O897" i="211"/>
  <c r="O1017" i="211"/>
  <c r="O1096" i="211"/>
  <c r="N43" i="211"/>
  <c r="N47" i="211"/>
  <c r="N77" i="213"/>
  <c r="H437" i="215"/>
  <c r="O437" i="215" s="1"/>
  <c r="C471" i="215"/>
  <c r="B471" i="215" s="1"/>
  <c r="E470" i="215"/>
  <c r="D471" i="215"/>
  <c r="D439" i="215"/>
  <c r="C439" i="215"/>
  <c r="B439" i="215" s="1"/>
  <c r="E438" i="215"/>
  <c r="C101" i="215"/>
  <c r="B101" i="215" s="1"/>
  <c r="C406" i="215"/>
  <c r="B406" i="215" s="1"/>
  <c r="E405" i="215"/>
  <c r="D406" i="215"/>
  <c r="D308" i="215"/>
  <c r="D309" i="215" s="1"/>
  <c r="D102" i="215"/>
  <c r="D103" i="215" s="1"/>
  <c r="C308" i="215"/>
  <c r="B308" i="215" s="1"/>
  <c r="L47" i="215"/>
  <c r="C241" i="215"/>
  <c r="B241" i="215" s="1"/>
  <c r="L40" i="215"/>
  <c r="L54" i="215"/>
  <c r="C240" i="215"/>
  <c r="B240" i="215" s="1"/>
  <c r="H339" i="215"/>
  <c r="L41" i="215"/>
  <c r="B64" i="215"/>
  <c r="C374" i="215"/>
  <c r="B374" i="215" s="1"/>
  <c r="E373" i="215"/>
  <c r="D374" i="215"/>
  <c r="C341" i="215"/>
  <c r="B341" i="215" s="1"/>
  <c r="E340" i="215"/>
  <c r="D341" i="215"/>
  <c r="E307" i="215"/>
  <c r="N306" i="215"/>
  <c r="O306" i="215"/>
  <c r="O272" i="215"/>
  <c r="N272" i="215"/>
  <c r="C274" i="215"/>
  <c r="B274" i="215" s="1"/>
  <c r="E273" i="215"/>
  <c r="D274" i="215"/>
  <c r="N238" i="215"/>
  <c r="O238" i="215"/>
  <c r="E239" i="215"/>
  <c r="D242" i="215"/>
  <c r="C242" i="215"/>
  <c r="B242" i="215" s="1"/>
  <c r="O204" i="215"/>
  <c r="N204" i="215"/>
  <c r="C206" i="215"/>
  <c r="B206" i="215" s="1"/>
  <c r="E205" i="215"/>
  <c r="D206" i="215"/>
  <c r="L43" i="215"/>
  <c r="L48" i="215"/>
  <c r="L39" i="215"/>
  <c r="L44" i="215"/>
  <c r="H135" i="215"/>
  <c r="E171" i="215"/>
  <c r="D172" i="215"/>
  <c r="C172" i="215"/>
  <c r="B172" i="215" s="1"/>
  <c r="C137" i="215"/>
  <c r="B137" i="215" s="1"/>
  <c r="E136" i="215"/>
  <c r="D137" i="215"/>
  <c r="E100" i="215"/>
  <c r="C38" i="215"/>
  <c r="E37" i="215"/>
  <c r="D65" i="215"/>
  <c r="E64" i="215"/>
  <c r="C65" i="215"/>
  <c r="B65" i="215" s="1"/>
  <c r="L56" i="215"/>
  <c r="L52" i="215"/>
  <c r="L57" i="215"/>
  <c r="L53" i="215"/>
  <c r="L49" i="215"/>
  <c r="B37" i="215"/>
  <c r="L38" i="215"/>
  <c r="L42" i="215"/>
  <c r="L46" i="215"/>
  <c r="L50" i="215"/>
  <c r="L55" i="215"/>
  <c r="T61" i="162" l="1"/>
  <c r="B42" i="213"/>
  <c r="D42" i="213"/>
  <c r="D78" i="213"/>
  <c r="B78" i="213"/>
  <c r="E11" i="213"/>
  <c r="C12" i="213"/>
  <c r="L35" i="213"/>
  <c r="O597" i="210"/>
  <c r="O372" i="210"/>
  <c r="N410" i="210"/>
  <c r="N95" i="210"/>
  <c r="L330" i="210"/>
  <c r="E450" i="210"/>
  <c r="D451" i="210"/>
  <c r="C451" i="210"/>
  <c r="B451" i="210" s="1"/>
  <c r="L369" i="210"/>
  <c r="E176" i="210"/>
  <c r="O333" i="210"/>
  <c r="L594" i="210"/>
  <c r="H560" i="210"/>
  <c r="D599" i="210"/>
  <c r="C599" i="210"/>
  <c r="B599" i="210" s="1"/>
  <c r="E598" i="210"/>
  <c r="D336" i="210"/>
  <c r="E335" i="210"/>
  <c r="C336" i="210"/>
  <c r="B336" i="210" s="1"/>
  <c r="D413" i="210"/>
  <c r="E412" i="210"/>
  <c r="C413" i="210"/>
  <c r="B413" i="210" s="1"/>
  <c r="E561" i="210"/>
  <c r="C562" i="210"/>
  <c r="B562" i="210" s="1"/>
  <c r="D562" i="210"/>
  <c r="E136" i="210"/>
  <c r="L291" i="210"/>
  <c r="O523" i="210"/>
  <c r="H294" i="210"/>
  <c r="N135" i="210"/>
  <c r="L630" i="210"/>
  <c r="E524" i="210"/>
  <c r="C525" i="210"/>
  <c r="B525" i="210" s="1"/>
  <c r="D525" i="210"/>
  <c r="E373" i="210"/>
  <c r="D374" i="210"/>
  <c r="C374" i="210"/>
  <c r="B374" i="210" s="1"/>
  <c r="E256" i="210"/>
  <c r="D257" i="210"/>
  <c r="C257" i="210"/>
  <c r="B257" i="210" s="1"/>
  <c r="C178" i="210"/>
  <c r="B178" i="210" s="1"/>
  <c r="D178" i="210"/>
  <c r="E177" i="210"/>
  <c r="E96" i="210"/>
  <c r="D97" i="210"/>
  <c r="C97" i="210"/>
  <c r="B97" i="210" s="1"/>
  <c r="E295" i="210"/>
  <c r="C296" i="210"/>
  <c r="B296" i="210" s="1"/>
  <c r="D296" i="210"/>
  <c r="E137" i="210"/>
  <c r="D138" i="210"/>
  <c r="C138" i="210"/>
  <c r="B138" i="210" s="1"/>
  <c r="E216" i="210"/>
  <c r="C217" i="210"/>
  <c r="B217" i="210" s="1"/>
  <c r="D217" i="210"/>
  <c r="L212" i="210"/>
  <c r="E634" i="210"/>
  <c r="D635" i="210"/>
  <c r="C635" i="210"/>
  <c r="B635" i="210" s="1"/>
  <c r="O633" i="210"/>
  <c r="G634" i="210" s="1"/>
  <c r="N486" i="210"/>
  <c r="L445" i="210"/>
  <c r="D488" i="210"/>
  <c r="C488" i="210"/>
  <c r="B488" i="210" s="1"/>
  <c r="H487" i="210"/>
  <c r="N487" i="210" s="1"/>
  <c r="E487" i="210"/>
  <c r="C56" i="210"/>
  <c r="D56" i="210"/>
  <c r="H55" i="210"/>
  <c r="E55" i="210"/>
  <c r="L132" i="210"/>
  <c r="E411" i="210"/>
  <c r="J14" i="214"/>
  <c r="F14" i="214"/>
  <c r="L735" i="203"/>
  <c r="L767" i="203"/>
  <c r="L799" i="203"/>
  <c r="L831" i="203"/>
  <c r="L862" i="203"/>
  <c r="L893" i="203"/>
  <c r="L924" i="203"/>
  <c r="L954" i="203"/>
  <c r="L984" i="203"/>
  <c r="L703" i="203"/>
  <c r="L670" i="203"/>
  <c r="L637" i="203"/>
  <c r="L604" i="203"/>
  <c r="L570" i="203"/>
  <c r="L502" i="203"/>
  <c r="L467" i="203"/>
  <c r="L432" i="203"/>
  <c r="L396" i="203"/>
  <c r="L360" i="203"/>
  <c r="L324" i="203"/>
  <c r="L288" i="203"/>
  <c r="L251" i="203"/>
  <c r="L214" i="203"/>
  <c r="L176" i="203"/>
  <c r="D143" i="203"/>
  <c r="L138" i="203"/>
  <c r="L100" i="203"/>
  <c r="L62" i="203"/>
  <c r="O186" i="162"/>
  <c r="G187" i="162" s="1"/>
  <c r="H84" i="162"/>
  <c r="O84" i="162" s="1"/>
  <c r="O235" i="162"/>
  <c r="N235" i="162"/>
  <c r="E187" i="162"/>
  <c r="C188" i="162"/>
  <c r="N35" i="162"/>
  <c r="O35" i="162" s="1"/>
  <c r="D236" i="162"/>
  <c r="B236" i="162"/>
  <c r="C137" i="162"/>
  <c r="E136" i="162"/>
  <c r="B85" i="162"/>
  <c r="D85" i="162"/>
  <c r="N186" i="162"/>
  <c r="D36" i="162"/>
  <c r="B36" i="162"/>
  <c r="N372" i="215"/>
  <c r="L32" i="214"/>
  <c r="L20" i="214"/>
  <c r="F38" i="214"/>
  <c r="F32" i="214"/>
  <c r="F26" i="214"/>
  <c r="M29" i="217"/>
  <c r="O29" i="217" s="1"/>
  <c r="D33" i="216"/>
  <c r="B33" i="216"/>
  <c r="M38" i="214"/>
  <c r="K38" i="214"/>
  <c r="F40" i="214"/>
  <c r="F28" i="214"/>
  <c r="N26" i="214"/>
  <c r="L26" i="214"/>
  <c r="J26" i="214"/>
  <c r="M26" i="214"/>
  <c r="K26" i="214"/>
  <c r="M20" i="214"/>
  <c r="N20" i="214"/>
  <c r="J20" i="214"/>
  <c r="J38" i="214"/>
  <c r="L38" i="214"/>
  <c r="F20" i="214"/>
  <c r="J32" i="214"/>
  <c r="K32" i="214"/>
  <c r="M32" i="214"/>
  <c r="D36" i="203"/>
  <c r="B36" i="203"/>
  <c r="R38" i="203"/>
  <c r="Q38" i="203"/>
  <c r="H141" i="203"/>
  <c r="H802" i="203"/>
  <c r="H607" i="203"/>
  <c r="C437" i="203"/>
  <c r="B437" i="203" s="1"/>
  <c r="D437" i="203"/>
  <c r="H291" i="203"/>
  <c r="H217" i="203"/>
  <c r="H927" i="203"/>
  <c r="H573" i="203"/>
  <c r="H435" i="203"/>
  <c r="E897" i="203"/>
  <c r="H896" i="203"/>
  <c r="H738" i="203"/>
  <c r="H706" i="203"/>
  <c r="H470" i="203"/>
  <c r="H254" i="203"/>
  <c r="E436" i="203"/>
  <c r="H673" i="203"/>
  <c r="L536" i="203"/>
  <c r="H539" i="203"/>
  <c r="H399" i="203"/>
  <c r="H179" i="203"/>
  <c r="O327" i="203"/>
  <c r="G328" i="203" s="1"/>
  <c r="N327" i="203"/>
  <c r="H640" i="203"/>
  <c r="E928" i="203"/>
  <c r="C929" i="203"/>
  <c r="B929" i="203" s="1"/>
  <c r="D929" i="203"/>
  <c r="C899" i="203"/>
  <c r="B899" i="203" s="1"/>
  <c r="D899" i="203"/>
  <c r="E898" i="203"/>
  <c r="H834" i="203"/>
  <c r="H770" i="203"/>
  <c r="E739" i="203"/>
  <c r="D740" i="203"/>
  <c r="C740" i="203"/>
  <c r="B740" i="203" s="1"/>
  <c r="D708" i="203"/>
  <c r="C708" i="203"/>
  <c r="B708" i="203" s="1"/>
  <c r="E707" i="203"/>
  <c r="C575" i="203"/>
  <c r="B575" i="203" s="1"/>
  <c r="E574" i="203"/>
  <c r="D575" i="203"/>
  <c r="H505" i="203"/>
  <c r="D609" i="203"/>
  <c r="C609" i="203"/>
  <c r="B609" i="203" s="1"/>
  <c r="E608" i="203"/>
  <c r="E328" i="203"/>
  <c r="D329" i="203"/>
  <c r="C329" i="203"/>
  <c r="B329" i="203" s="1"/>
  <c r="D401" i="203"/>
  <c r="C401" i="203"/>
  <c r="B401" i="203" s="1"/>
  <c r="E400" i="203"/>
  <c r="H363" i="203"/>
  <c r="C293" i="203"/>
  <c r="B293" i="203" s="1"/>
  <c r="E292" i="203"/>
  <c r="D293" i="203"/>
  <c r="E65" i="203"/>
  <c r="D66" i="203"/>
  <c r="C66" i="203"/>
  <c r="H103" i="203"/>
  <c r="C219" i="203"/>
  <c r="B219" i="203" s="1"/>
  <c r="E218" i="203"/>
  <c r="D219" i="203"/>
  <c r="E958" i="203"/>
  <c r="D959" i="203"/>
  <c r="C959" i="203"/>
  <c r="B959" i="203" s="1"/>
  <c r="C836" i="203"/>
  <c r="B836" i="203" s="1"/>
  <c r="D836" i="203"/>
  <c r="E835" i="203"/>
  <c r="H957" i="203"/>
  <c r="E803" i="203"/>
  <c r="D804" i="203"/>
  <c r="C804" i="203"/>
  <c r="B804" i="203" s="1"/>
  <c r="D675" i="203"/>
  <c r="C675" i="203"/>
  <c r="B675" i="203" s="1"/>
  <c r="E674" i="203"/>
  <c r="E471" i="203"/>
  <c r="D472" i="203"/>
  <c r="C472" i="203"/>
  <c r="B472" i="203" s="1"/>
  <c r="C256" i="203"/>
  <c r="B256" i="203" s="1"/>
  <c r="E255" i="203"/>
  <c r="D256" i="203"/>
  <c r="E142" i="203"/>
  <c r="D867" i="203"/>
  <c r="E866" i="203"/>
  <c r="C867" i="203"/>
  <c r="B867" i="203" s="1"/>
  <c r="D541" i="203"/>
  <c r="E540" i="203"/>
  <c r="C541" i="203"/>
  <c r="B541" i="203" s="1"/>
  <c r="E180" i="203"/>
  <c r="D181" i="203"/>
  <c r="C181" i="203"/>
  <c r="B181" i="203" s="1"/>
  <c r="D772" i="203"/>
  <c r="C772" i="203"/>
  <c r="B772" i="203" s="1"/>
  <c r="E771" i="203"/>
  <c r="H865" i="203"/>
  <c r="D507" i="203"/>
  <c r="C507" i="203"/>
  <c r="B507" i="203" s="1"/>
  <c r="E506" i="203"/>
  <c r="D642" i="203"/>
  <c r="C642" i="203"/>
  <c r="B642" i="203" s="1"/>
  <c r="E641" i="203"/>
  <c r="D365" i="203"/>
  <c r="C365" i="203"/>
  <c r="B365" i="203" s="1"/>
  <c r="E364" i="203"/>
  <c r="D105" i="203"/>
  <c r="C105" i="203"/>
  <c r="B105" i="203" s="1"/>
  <c r="E104" i="203"/>
  <c r="N33" i="208"/>
  <c r="L58" i="208"/>
  <c r="N33" i="210"/>
  <c r="E102" i="215"/>
  <c r="N170" i="215"/>
  <c r="C103" i="215"/>
  <c r="B103" i="215" s="1"/>
  <c r="E240" i="215"/>
  <c r="N135" i="215"/>
  <c r="E101" i="215"/>
  <c r="N437" i="215"/>
  <c r="J64" i="211"/>
  <c r="O469" i="215"/>
  <c r="G470" i="215" s="1"/>
  <c r="M48" i="211"/>
  <c r="B39" i="214"/>
  <c r="M44" i="211"/>
  <c r="G774" i="211"/>
  <c r="G160" i="211"/>
  <c r="K45" i="210"/>
  <c r="N45" i="210"/>
  <c r="G80" i="200"/>
  <c r="G216" i="210"/>
  <c r="K47" i="210"/>
  <c r="N47" i="210"/>
  <c r="O77" i="213"/>
  <c r="G78" i="213" s="1"/>
  <c r="G562" i="211"/>
  <c r="G343" i="211"/>
  <c r="G388" i="211"/>
  <c r="G476" i="211"/>
  <c r="G648" i="211"/>
  <c r="G524" i="210"/>
  <c r="G598" i="210"/>
  <c r="K41" i="210"/>
  <c r="N41" i="210"/>
  <c r="N53" i="211"/>
  <c r="K53" i="211"/>
  <c r="G373" i="210"/>
  <c r="G176" i="210"/>
  <c r="K43" i="210"/>
  <c r="N43" i="210"/>
  <c r="N57" i="211"/>
  <c r="K57" i="211"/>
  <c r="M57" i="211" s="1"/>
  <c r="K51" i="211"/>
  <c r="N51" i="211"/>
  <c r="M40" i="210"/>
  <c r="B33" i="214"/>
  <c r="M32" i="210"/>
  <c r="K55" i="211"/>
  <c r="N55" i="211"/>
  <c r="K60" i="211"/>
  <c r="M60" i="211" s="1"/>
  <c r="N60" i="211"/>
  <c r="K52" i="211"/>
  <c r="N52" i="211"/>
  <c r="M38" i="210"/>
  <c r="K42" i="210"/>
  <c r="N42" i="210"/>
  <c r="N50" i="211"/>
  <c r="K50" i="211"/>
  <c r="G1097" i="211"/>
  <c r="G898" i="211"/>
  <c r="G690" i="211"/>
  <c r="G857" i="211"/>
  <c r="G732" i="211"/>
  <c r="H979" i="211"/>
  <c r="O979" i="211" s="1"/>
  <c r="H939" i="211"/>
  <c r="N939" i="211" s="1"/>
  <c r="G816" i="211"/>
  <c r="G206" i="211"/>
  <c r="G605" i="211"/>
  <c r="H519" i="211"/>
  <c r="N519" i="211" s="1"/>
  <c r="G433" i="211"/>
  <c r="M45" i="211"/>
  <c r="K59" i="211"/>
  <c r="M59" i="211" s="1"/>
  <c r="N59" i="211"/>
  <c r="G136" i="210"/>
  <c r="N49" i="211"/>
  <c r="K49" i="211"/>
  <c r="G449" i="210"/>
  <c r="N48" i="210"/>
  <c r="K48" i="210"/>
  <c r="M48" i="210" s="1"/>
  <c r="K56" i="211"/>
  <c r="M56" i="211" s="1"/>
  <c r="N56" i="211"/>
  <c r="K46" i="210"/>
  <c r="N46" i="210"/>
  <c r="K50" i="210"/>
  <c r="M50" i="210" s="1"/>
  <c r="N50" i="210"/>
  <c r="G1018" i="211"/>
  <c r="O41" i="213"/>
  <c r="G42" i="213" s="1"/>
  <c r="H1058" i="211"/>
  <c r="O1058" i="211" s="1"/>
  <c r="G114" i="211"/>
  <c r="M46" i="211"/>
  <c r="G298" i="211"/>
  <c r="G252" i="211"/>
  <c r="G68" i="211"/>
  <c r="K49" i="210"/>
  <c r="M49" i="210" s="1"/>
  <c r="N49" i="210"/>
  <c r="G116" i="200"/>
  <c r="G256" i="210"/>
  <c r="G96" i="210"/>
  <c r="K51" i="210"/>
  <c r="M51" i="210" s="1"/>
  <c r="N51" i="210"/>
  <c r="M36" i="210"/>
  <c r="G51" i="200"/>
  <c r="N61" i="211"/>
  <c r="K61" i="211"/>
  <c r="M61" i="211" s="1"/>
  <c r="N54" i="211"/>
  <c r="K54" i="211"/>
  <c r="M37" i="210"/>
  <c r="N58" i="211"/>
  <c r="K58" i="211"/>
  <c r="M58" i="211" s="1"/>
  <c r="G411" i="210"/>
  <c r="G334" i="210"/>
  <c r="N44" i="210"/>
  <c r="K44" i="210"/>
  <c r="N62" i="211"/>
  <c r="K62" i="211"/>
  <c r="M62" i="211" s="1"/>
  <c r="J52" i="210"/>
  <c r="E308" i="215"/>
  <c r="E471" i="215"/>
  <c r="D472" i="215"/>
  <c r="C472" i="215"/>
  <c r="B472" i="215" s="1"/>
  <c r="E439" i="215"/>
  <c r="D440" i="215"/>
  <c r="C440" i="215"/>
  <c r="B440" i="215" s="1"/>
  <c r="G438" i="215"/>
  <c r="C309" i="215"/>
  <c r="B309" i="215" s="1"/>
  <c r="H405" i="215"/>
  <c r="N405" i="215" s="1"/>
  <c r="D407" i="215"/>
  <c r="C407" i="215"/>
  <c r="B407" i="215" s="1"/>
  <c r="E406" i="215"/>
  <c r="O135" i="215"/>
  <c r="G136" i="215" s="1"/>
  <c r="N339" i="215"/>
  <c r="E241" i="215"/>
  <c r="O339" i="215"/>
  <c r="G340" i="215" s="1"/>
  <c r="D375" i="215"/>
  <c r="C375" i="215"/>
  <c r="B375" i="215" s="1"/>
  <c r="E374" i="215"/>
  <c r="G373" i="215"/>
  <c r="D342" i="215"/>
  <c r="C342" i="215"/>
  <c r="B342" i="215" s="1"/>
  <c r="E341" i="215"/>
  <c r="G307" i="215"/>
  <c r="D310" i="215"/>
  <c r="C310" i="215"/>
  <c r="B310" i="215" s="1"/>
  <c r="D275" i="215"/>
  <c r="E274" i="215"/>
  <c r="C275" i="215"/>
  <c r="B275" i="215" s="1"/>
  <c r="G273" i="215"/>
  <c r="G239" i="215"/>
  <c r="E242" i="215"/>
  <c r="C243" i="215"/>
  <c r="B243" i="215" s="1"/>
  <c r="D243" i="215"/>
  <c r="D207" i="215"/>
  <c r="C207" i="215"/>
  <c r="B207" i="215" s="1"/>
  <c r="E206" i="215"/>
  <c r="G205" i="215"/>
  <c r="H100" i="215"/>
  <c r="H37" i="215"/>
  <c r="N37" i="215" s="1"/>
  <c r="G171" i="215"/>
  <c r="E172" i="215"/>
  <c r="C173" i="215"/>
  <c r="B173" i="215" s="1"/>
  <c r="D173" i="215"/>
  <c r="D138" i="215"/>
  <c r="E137" i="215"/>
  <c r="C138" i="215"/>
  <c r="B138" i="215" s="1"/>
  <c r="C104" i="215"/>
  <c r="B104" i="215" s="1"/>
  <c r="D104" i="215"/>
  <c r="H64" i="215"/>
  <c r="L59" i="215"/>
  <c r="E65" i="215"/>
  <c r="C66" i="215"/>
  <c r="B66" i="215" s="1"/>
  <c r="D66" i="215"/>
  <c r="B38" i="215"/>
  <c r="D38" i="215"/>
  <c r="B68" i="214" l="1"/>
  <c r="D12" i="213"/>
  <c r="B12" i="213"/>
  <c r="C79" i="213"/>
  <c r="E78" i="213"/>
  <c r="E42" i="213"/>
  <c r="C43" i="213"/>
  <c r="F62" i="214"/>
  <c r="C98" i="210"/>
  <c r="B98" i="210" s="1"/>
  <c r="D98" i="210"/>
  <c r="E97" i="210"/>
  <c r="D489" i="210"/>
  <c r="E488" i="210"/>
  <c r="C489" i="210"/>
  <c r="B489" i="210" s="1"/>
  <c r="E138" i="210"/>
  <c r="D139" i="210"/>
  <c r="C139" i="210"/>
  <c r="B139" i="210" s="1"/>
  <c r="D636" i="210"/>
  <c r="C636" i="210"/>
  <c r="B636" i="210" s="1"/>
  <c r="E635" i="210"/>
  <c r="D297" i="210"/>
  <c r="E296" i="210"/>
  <c r="C297" i="210"/>
  <c r="B297" i="210" s="1"/>
  <c r="E413" i="210"/>
  <c r="D414" i="210"/>
  <c r="C414" i="210"/>
  <c r="B414" i="210" s="1"/>
  <c r="O55" i="210"/>
  <c r="G56" i="210" s="1"/>
  <c r="N55" i="210"/>
  <c r="D57" i="210"/>
  <c r="C57" i="210"/>
  <c r="B57" i="210" s="1"/>
  <c r="E56" i="210"/>
  <c r="D258" i="210"/>
  <c r="C258" i="210"/>
  <c r="B258" i="210" s="1"/>
  <c r="E257" i="210"/>
  <c r="O294" i="210"/>
  <c r="G295" i="210" s="1"/>
  <c r="N294" i="210"/>
  <c r="B56" i="210"/>
  <c r="D337" i="210"/>
  <c r="C337" i="210"/>
  <c r="B337" i="210" s="1"/>
  <c r="E336" i="210"/>
  <c r="C452" i="210"/>
  <c r="B452" i="210" s="1"/>
  <c r="D452" i="210"/>
  <c r="E451" i="210"/>
  <c r="C563" i="210"/>
  <c r="B563" i="210" s="1"/>
  <c r="E562" i="210"/>
  <c r="D563" i="210"/>
  <c r="D526" i="210"/>
  <c r="C526" i="210"/>
  <c r="B526" i="210" s="1"/>
  <c r="E525" i="210"/>
  <c r="C375" i="210"/>
  <c r="B375" i="210" s="1"/>
  <c r="D375" i="210"/>
  <c r="E374" i="210"/>
  <c r="E599" i="210"/>
  <c r="D600" i="210"/>
  <c r="C600" i="210"/>
  <c r="B600" i="210" s="1"/>
  <c r="E217" i="210"/>
  <c r="C218" i="210"/>
  <c r="B218" i="210" s="1"/>
  <c r="D218" i="210"/>
  <c r="E178" i="210"/>
  <c r="D179" i="210"/>
  <c r="C179" i="210"/>
  <c r="B179" i="210" s="1"/>
  <c r="O560" i="210"/>
  <c r="G561" i="210" s="1"/>
  <c r="H561" i="210" s="1"/>
  <c r="N561" i="210" s="1"/>
  <c r="N560" i="210"/>
  <c r="O435" i="203"/>
  <c r="G436" i="203" s="1"/>
  <c r="G236" i="162"/>
  <c r="O802" i="203"/>
  <c r="G803" i="203" s="1"/>
  <c r="O927" i="203"/>
  <c r="G928" i="203" s="1"/>
  <c r="H928" i="203" s="1"/>
  <c r="O928" i="203" s="1"/>
  <c r="O673" i="203"/>
  <c r="G674" i="203" s="1"/>
  <c r="H674" i="203" s="1"/>
  <c r="N674" i="203" s="1"/>
  <c r="O640" i="203"/>
  <c r="N607" i="203"/>
  <c r="O573" i="203"/>
  <c r="O470" i="203"/>
  <c r="O291" i="203"/>
  <c r="D144" i="203"/>
  <c r="D145" i="203" s="1"/>
  <c r="E143" i="203"/>
  <c r="O217" i="203"/>
  <c r="C144" i="203"/>
  <c r="B144" i="203" s="1"/>
  <c r="O141" i="203"/>
  <c r="D438" i="203"/>
  <c r="D439" i="203" s="1"/>
  <c r="N802" i="203"/>
  <c r="C438" i="203"/>
  <c r="B438" i="203" s="1"/>
  <c r="G85" i="162"/>
  <c r="H136" i="162"/>
  <c r="N84" i="162"/>
  <c r="H187" i="162"/>
  <c r="E85" i="162"/>
  <c r="C86" i="162"/>
  <c r="E236" i="162"/>
  <c r="C237" i="162"/>
  <c r="D137" i="162"/>
  <c r="B137" i="162"/>
  <c r="D188" i="162"/>
  <c r="B188" i="162"/>
  <c r="R42" i="162"/>
  <c r="Q42" i="162"/>
  <c r="C37" i="162"/>
  <c r="E36" i="162"/>
  <c r="M44" i="210"/>
  <c r="M54" i="211"/>
  <c r="M53" i="211"/>
  <c r="M55" i="211"/>
  <c r="M47" i="210"/>
  <c r="M46" i="210"/>
  <c r="M52" i="211"/>
  <c r="M45" i="210"/>
  <c r="G30" i="217"/>
  <c r="L88" i="216"/>
  <c r="L84" i="216"/>
  <c r="L80" i="216"/>
  <c r="L76" i="216"/>
  <c r="L72" i="216"/>
  <c r="G32" i="216"/>
  <c r="C22" i="216"/>
  <c r="F2" i="216"/>
  <c r="F22" i="216" s="1"/>
  <c r="F26" i="216" s="1"/>
  <c r="L83" i="216"/>
  <c r="L79" i="216"/>
  <c r="L87" i="216"/>
  <c r="L75" i="216"/>
  <c r="L86" i="216"/>
  <c r="L78" i="216"/>
  <c r="L85" i="216"/>
  <c r="L77" i="216"/>
  <c r="L73" i="216"/>
  <c r="L82" i="216"/>
  <c r="L74" i="216"/>
  <c r="L81" i="216"/>
  <c r="L89" i="216"/>
  <c r="E33" i="216"/>
  <c r="C34" i="216"/>
  <c r="N141" i="203"/>
  <c r="R39" i="203"/>
  <c r="Q39" i="203"/>
  <c r="D37" i="203"/>
  <c r="C37" i="203"/>
  <c r="B37" i="203" s="1"/>
  <c r="E36" i="203"/>
  <c r="O607" i="203"/>
  <c r="G608" i="203" s="1"/>
  <c r="H608" i="203" s="1"/>
  <c r="O608" i="203" s="1"/>
  <c r="N640" i="203"/>
  <c r="N435" i="203"/>
  <c r="N217" i="203"/>
  <c r="E437" i="203"/>
  <c r="N291" i="203"/>
  <c r="N573" i="203"/>
  <c r="N927" i="203"/>
  <c r="N470" i="203"/>
  <c r="H65" i="203"/>
  <c r="N539" i="203"/>
  <c r="O539" i="203"/>
  <c r="N896" i="203"/>
  <c r="O896" i="203"/>
  <c r="G897" i="203" s="1"/>
  <c r="H897" i="203" s="1"/>
  <c r="N897" i="203" s="1"/>
  <c r="N673" i="203"/>
  <c r="O706" i="203"/>
  <c r="N706" i="203"/>
  <c r="O399" i="203"/>
  <c r="G400" i="203" s="1"/>
  <c r="H400" i="203" s="1"/>
  <c r="N400" i="203" s="1"/>
  <c r="N399" i="203"/>
  <c r="O254" i="203"/>
  <c r="N254" i="203"/>
  <c r="N179" i="203"/>
  <c r="O179" i="203"/>
  <c r="G180" i="203" s="1"/>
  <c r="H180" i="203" s="1"/>
  <c r="N180" i="203" s="1"/>
  <c r="O738" i="203"/>
  <c r="N738" i="203"/>
  <c r="N770" i="203"/>
  <c r="O770" i="203"/>
  <c r="C182" i="203"/>
  <c r="B182" i="203" s="1"/>
  <c r="E181" i="203"/>
  <c r="D182" i="203"/>
  <c r="D220" i="203"/>
  <c r="C220" i="203"/>
  <c r="B220" i="203" s="1"/>
  <c r="E219" i="203"/>
  <c r="D294" i="203"/>
  <c r="C294" i="203"/>
  <c r="B294" i="203" s="1"/>
  <c r="E293" i="203"/>
  <c r="C330" i="203"/>
  <c r="B330" i="203" s="1"/>
  <c r="E329" i="203"/>
  <c r="D330" i="203"/>
  <c r="D106" i="203"/>
  <c r="C106" i="203"/>
  <c r="B106" i="203" s="1"/>
  <c r="E105" i="203"/>
  <c r="D257" i="203"/>
  <c r="C257" i="203"/>
  <c r="B257" i="203" s="1"/>
  <c r="E256" i="203"/>
  <c r="C67" i="203"/>
  <c r="B67" i="203" s="1"/>
  <c r="E66" i="203"/>
  <c r="D67" i="203"/>
  <c r="E365" i="203"/>
  <c r="D366" i="203"/>
  <c r="C366" i="203"/>
  <c r="B366" i="203" s="1"/>
  <c r="E507" i="203"/>
  <c r="D508" i="203"/>
  <c r="C508" i="203"/>
  <c r="B508" i="203" s="1"/>
  <c r="C542" i="203"/>
  <c r="B542" i="203" s="1"/>
  <c r="E541" i="203"/>
  <c r="D542" i="203"/>
  <c r="O363" i="203"/>
  <c r="G364" i="203" s="1"/>
  <c r="H364" i="203" s="1"/>
  <c r="N363" i="203"/>
  <c r="D402" i="203"/>
  <c r="C402" i="203"/>
  <c r="B402" i="203" s="1"/>
  <c r="E401" i="203"/>
  <c r="O834" i="203"/>
  <c r="N834" i="203"/>
  <c r="D643" i="203"/>
  <c r="C643" i="203"/>
  <c r="B643" i="203" s="1"/>
  <c r="E642" i="203"/>
  <c r="O865" i="203"/>
  <c r="G866" i="203" s="1"/>
  <c r="H866" i="203" s="1"/>
  <c r="N866" i="203" s="1"/>
  <c r="N865" i="203"/>
  <c r="D773" i="203"/>
  <c r="C773" i="203"/>
  <c r="B773" i="203" s="1"/>
  <c r="E772" i="203"/>
  <c r="D473" i="203"/>
  <c r="C473" i="203"/>
  <c r="B473" i="203" s="1"/>
  <c r="E472" i="203"/>
  <c r="O957" i="203"/>
  <c r="N957" i="203"/>
  <c r="D837" i="203"/>
  <c r="E836" i="203"/>
  <c r="C837" i="203"/>
  <c r="B837" i="203" s="1"/>
  <c r="B66" i="203"/>
  <c r="D610" i="203"/>
  <c r="C610" i="203"/>
  <c r="B610" i="203" s="1"/>
  <c r="E609" i="203"/>
  <c r="D709" i="203"/>
  <c r="C709" i="203"/>
  <c r="B709" i="203" s="1"/>
  <c r="E708" i="203"/>
  <c r="C805" i="203"/>
  <c r="B805" i="203" s="1"/>
  <c r="E804" i="203"/>
  <c r="D805" i="203"/>
  <c r="D576" i="203"/>
  <c r="C576" i="203"/>
  <c r="B576" i="203" s="1"/>
  <c r="E575" i="203"/>
  <c r="O103" i="203"/>
  <c r="N103" i="203"/>
  <c r="C741" i="203"/>
  <c r="B741" i="203" s="1"/>
  <c r="E740" i="203"/>
  <c r="D741" i="203"/>
  <c r="C868" i="203"/>
  <c r="B868" i="203" s="1"/>
  <c r="D868" i="203"/>
  <c r="E867" i="203"/>
  <c r="D676" i="203"/>
  <c r="C676" i="203"/>
  <c r="B676" i="203" s="1"/>
  <c r="E675" i="203"/>
  <c r="C960" i="203"/>
  <c r="B960" i="203" s="1"/>
  <c r="E959" i="203"/>
  <c r="D960" i="203"/>
  <c r="O505" i="203"/>
  <c r="G506" i="203" s="1"/>
  <c r="H506" i="203" s="1"/>
  <c r="O506" i="203" s="1"/>
  <c r="N505" i="203"/>
  <c r="E899" i="203"/>
  <c r="D900" i="203"/>
  <c r="C900" i="203"/>
  <c r="B900" i="203" s="1"/>
  <c r="C930" i="203"/>
  <c r="B930" i="203" s="1"/>
  <c r="D930" i="203"/>
  <c r="E929" i="203"/>
  <c r="O33" i="208"/>
  <c r="G34" i="208" s="1"/>
  <c r="H34" i="208" s="1"/>
  <c r="E103" i="215"/>
  <c r="O100" i="215"/>
  <c r="G101" i="215" s="1"/>
  <c r="H101" i="215" s="1"/>
  <c r="N101" i="215" s="1"/>
  <c r="O939" i="211"/>
  <c r="G940" i="211" s="1"/>
  <c r="N64" i="211"/>
  <c r="O487" i="210"/>
  <c r="G488" i="210" s="1"/>
  <c r="K64" i="211"/>
  <c r="O519" i="211"/>
  <c r="G520" i="211" s="1"/>
  <c r="N52" i="210"/>
  <c r="G1059" i="211"/>
  <c r="H334" i="210"/>
  <c r="H256" i="210"/>
  <c r="N256" i="210" s="1"/>
  <c r="H116" i="200"/>
  <c r="N116" i="200" s="1"/>
  <c r="H68" i="211"/>
  <c r="O68" i="211" s="1"/>
  <c r="H114" i="211"/>
  <c r="N114" i="211" s="1"/>
  <c r="H1018" i="211"/>
  <c r="O1018" i="211" s="1"/>
  <c r="H816" i="211"/>
  <c r="O816" i="211" s="1"/>
  <c r="H732" i="211"/>
  <c r="O732" i="211" s="1"/>
  <c r="M51" i="211"/>
  <c r="E39" i="214"/>
  <c r="H648" i="211"/>
  <c r="O648" i="211" s="1"/>
  <c r="H56" i="210"/>
  <c r="N56" i="210" s="1"/>
  <c r="H774" i="211"/>
  <c r="D33" i="214"/>
  <c r="M42" i="210"/>
  <c r="H476" i="211"/>
  <c r="H343" i="211"/>
  <c r="N343" i="211" s="1"/>
  <c r="H160" i="211"/>
  <c r="N160" i="211" s="1"/>
  <c r="O405" i="215"/>
  <c r="G406" i="215" s="1"/>
  <c r="H411" i="210"/>
  <c r="N411" i="210" s="1"/>
  <c r="H51" i="200"/>
  <c r="H96" i="210"/>
  <c r="N96" i="210" s="1"/>
  <c r="H295" i="210"/>
  <c r="N295" i="210" s="1"/>
  <c r="H634" i="210"/>
  <c r="O634" i="210" s="1"/>
  <c r="H252" i="211"/>
  <c r="N252" i="211" s="1"/>
  <c r="H298" i="211"/>
  <c r="N298" i="211" s="1"/>
  <c r="H136" i="210"/>
  <c r="N136" i="210" s="1"/>
  <c r="H605" i="211"/>
  <c r="N605" i="211" s="1"/>
  <c r="H206" i="211"/>
  <c r="O206" i="211" s="1"/>
  <c r="H857" i="211"/>
  <c r="N857" i="211" s="1"/>
  <c r="M50" i="211"/>
  <c r="D39" i="214"/>
  <c r="H598" i="210"/>
  <c r="H388" i="211"/>
  <c r="O388" i="211" s="1"/>
  <c r="H78" i="213"/>
  <c r="H436" i="203"/>
  <c r="N436" i="203" s="1"/>
  <c r="H216" i="210"/>
  <c r="N216" i="210" s="1"/>
  <c r="H80" i="200"/>
  <c r="N80" i="200" s="1"/>
  <c r="G36" i="162"/>
  <c r="H42" i="213"/>
  <c r="N42" i="213" s="1"/>
  <c r="H328" i="203"/>
  <c r="M49" i="211"/>
  <c r="C39" i="214"/>
  <c r="G980" i="211"/>
  <c r="H690" i="211"/>
  <c r="N690" i="211" s="1"/>
  <c r="H1097" i="211"/>
  <c r="H176" i="210"/>
  <c r="H803" i="203"/>
  <c r="N803" i="203" s="1"/>
  <c r="N1058" i="211"/>
  <c r="H449" i="210"/>
  <c r="N449" i="210" s="1"/>
  <c r="H433" i="211"/>
  <c r="N433" i="211" s="1"/>
  <c r="N979" i="211"/>
  <c r="H898" i="211"/>
  <c r="K52" i="210"/>
  <c r="M43" i="210"/>
  <c r="E33" i="214"/>
  <c r="H373" i="210"/>
  <c r="N373" i="210" s="1"/>
  <c r="M41" i="210"/>
  <c r="C33" i="214"/>
  <c r="H524" i="210"/>
  <c r="O524" i="210" s="1"/>
  <c r="H562" i="211"/>
  <c r="O562" i="211" s="1"/>
  <c r="C473" i="215"/>
  <c r="B473" i="215" s="1"/>
  <c r="D473" i="215"/>
  <c r="E472" i="215"/>
  <c r="H470" i="215"/>
  <c r="H438" i="215"/>
  <c r="C441" i="215"/>
  <c r="B441" i="215" s="1"/>
  <c r="E440" i="215"/>
  <c r="D441" i="215"/>
  <c r="E309" i="215"/>
  <c r="D408" i="215"/>
  <c r="C408" i="215"/>
  <c r="B408" i="215" s="1"/>
  <c r="E407" i="215"/>
  <c r="H373" i="215"/>
  <c r="D376" i="215"/>
  <c r="C376" i="215"/>
  <c r="B376" i="215" s="1"/>
  <c r="E375" i="215"/>
  <c r="D343" i="215"/>
  <c r="C343" i="215"/>
  <c r="B343" i="215" s="1"/>
  <c r="E342" i="215"/>
  <c r="H340" i="215"/>
  <c r="E310" i="215"/>
  <c r="C311" i="215"/>
  <c r="B311" i="215" s="1"/>
  <c r="D311" i="215"/>
  <c r="H307" i="215"/>
  <c r="H273" i="215"/>
  <c r="C276" i="215"/>
  <c r="B276" i="215" s="1"/>
  <c r="E275" i="215"/>
  <c r="D276" i="215"/>
  <c r="C244" i="215"/>
  <c r="B244" i="215" s="1"/>
  <c r="E243" i="215"/>
  <c r="D244" i="215"/>
  <c r="H239" i="215"/>
  <c r="H205" i="215"/>
  <c r="D208" i="215"/>
  <c r="C208" i="215"/>
  <c r="B208" i="215" s="1"/>
  <c r="E207" i="215"/>
  <c r="N100" i="215"/>
  <c r="C174" i="215"/>
  <c r="B174" i="215" s="1"/>
  <c r="D174" i="215"/>
  <c r="E173" i="215"/>
  <c r="H171" i="215"/>
  <c r="H136" i="215"/>
  <c r="D139" i="215"/>
  <c r="E138" i="215"/>
  <c r="C139" i="215"/>
  <c r="B139" i="215" s="1"/>
  <c r="D105" i="215"/>
  <c r="C105" i="215"/>
  <c r="B105" i="215" s="1"/>
  <c r="E104" i="215"/>
  <c r="C67" i="215"/>
  <c r="B67" i="215" s="1"/>
  <c r="E66" i="215"/>
  <c r="D67" i="215"/>
  <c r="O64" i="215"/>
  <c r="G65" i="215" s="1"/>
  <c r="O37" i="215"/>
  <c r="C39" i="215"/>
  <c r="E38" i="215"/>
  <c r="N64" i="215"/>
  <c r="L91" i="216" l="1"/>
  <c r="C26" i="216"/>
  <c r="G8" i="214"/>
  <c r="G74" i="214" s="1"/>
  <c r="D79" i="213"/>
  <c r="B79" i="213"/>
  <c r="D43" i="213"/>
  <c r="B43" i="213"/>
  <c r="E12" i="213"/>
  <c r="C13" i="213"/>
  <c r="C415" i="210"/>
  <c r="B415" i="210" s="1"/>
  <c r="D415" i="210"/>
  <c r="E414" i="210"/>
  <c r="C140" i="210"/>
  <c r="B140" i="210" s="1"/>
  <c r="D140" i="210"/>
  <c r="E139" i="210"/>
  <c r="E526" i="210"/>
  <c r="D527" i="210"/>
  <c r="C527" i="210"/>
  <c r="B527" i="210" s="1"/>
  <c r="C338" i="210"/>
  <c r="B338" i="210" s="1"/>
  <c r="E337" i="210"/>
  <c r="D338" i="210"/>
  <c r="D564" i="210"/>
  <c r="C564" i="210"/>
  <c r="B564" i="210" s="1"/>
  <c r="E563" i="210"/>
  <c r="D601" i="210"/>
  <c r="C601" i="210"/>
  <c r="B601" i="210" s="1"/>
  <c r="E600" i="210"/>
  <c r="E258" i="210"/>
  <c r="D259" i="210"/>
  <c r="C259" i="210"/>
  <c r="B259" i="210" s="1"/>
  <c r="E297" i="210"/>
  <c r="D298" i="210"/>
  <c r="C298" i="210"/>
  <c r="B298" i="210" s="1"/>
  <c r="E489" i="210"/>
  <c r="D490" i="210"/>
  <c r="C490" i="210"/>
  <c r="B490" i="210" s="1"/>
  <c r="D453" i="210"/>
  <c r="E452" i="210"/>
  <c r="C453" i="210"/>
  <c r="B453" i="210" s="1"/>
  <c r="D376" i="210"/>
  <c r="C376" i="210"/>
  <c r="B376" i="210" s="1"/>
  <c r="E375" i="210"/>
  <c r="C180" i="210"/>
  <c r="B180" i="210" s="1"/>
  <c r="D180" i="210"/>
  <c r="E179" i="210"/>
  <c r="E57" i="210"/>
  <c r="D58" i="210"/>
  <c r="C58" i="210"/>
  <c r="E98" i="210"/>
  <c r="D99" i="210"/>
  <c r="C99" i="210"/>
  <c r="B99" i="210" s="1"/>
  <c r="E218" i="210"/>
  <c r="D219" i="210"/>
  <c r="C219" i="210"/>
  <c r="B219" i="210" s="1"/>
  <c r="D637" i="210"/>
  <c r="E636" i="210"/>
  <c r="C637" i="210"/>
  <c r="B637" i="210" s="1"/>
  <c r="G707" i="203"/>
  <c r="H707" i="203" s="1"/>
  <c r="G739" i="203"/>
  <c r="H739" i="203" s="1"/>
  <c r="G771" i="203"/>
  <c r="H771" i="203" s="1"/>
  <c r="G835" i="203"/>
  <c r="H835" i="203" s="1"/>
  <c r="G958" i="203"/>
  <c r="H958" i="203" s="1"/>
  <c r="G641" i="203"/>
  <c r="H641" i="203" s="1"/>
  <c r="G574" i="203"/>
  <c r="H574" i="203" s="1"/>
  <c r="G540" i="203"/>
  <c r="H540" i="203" s="1"/>
  <c r="C145" i="203"/>
  <c r="B145" i="203" s="1"/>
  <c r="G471" i="203"/>
  <c r="H471" i="203" s="1"/>
  <c r="N328" i="203"/>
  <c r="G292" i="203"/>
  <c r="H292" i="203" s="1"/>
  <c r="G255" i="203"/>
  <c r="H255" i="203" s="1"/>
  <c r="E144" i="203"/>
  <c r="G218" i="203"/>
  <c r="H218" i="203" s="1"/>
  <c r="O218" i="203" s="1"/>
  <c r="G219" i="203" s="1"/>
  <c r="G142" i="203"/>
  <c r="H142" i="203" s="1"/>
  <c r="C439" i="203"/>
  <c r="B439" i="203" s="1"/>
  <c r="G104" i="203"/>
  <c r="H104" i="203" s="1"/>
  <c r="O65" i="203"/>
  <c r="O866" i="203"/>
  <c r="G867" i="203" s="1"/>
  <c r="H867" i="203" s="1"/>
  <c r="N867" i="203" s="1"/>
  <c r="E438" i="203"/>
  <c r="O187" i="162"/>
  <c r="G188" i="162" s="1"/>
  <c r="N136" i="162"/>
  <c r="H85" i="162"/>
  <c r="O136" i="162"/>
  <c r="G137" i="162" s="1"/>
  <c r="H236" i="162"/>
  <c r="N187" i="162"/>
  <c r="E188" i="162"/>
  <c r="C189" i="162"/>
  <c r="D86" i="162"/>
  <c r="B86" i="162"/>
  <c r="C138" i="162"/>
  <c r="E137" i="162"/>
  <c r="D237" i="162"/>
  <c r="B237" i="162"/>
  <c r="B37" i="162"/>
  <c r="D37" i="162"/>
  <c r="R43" i="162"/>
  <c r="Q43" i="162"/>
  <c r="J30" i="217"/>
  <c r="N30" i="217" s="1"/>
  <c r="B34" i="216"/>
  <c r="D34" i="216"/>
  <c r="H32" i="216"/>
  <c r="D38" i="203"/>
  <c r="C38" i="203"/>
  <c r="B38" i="203" s="1"/>
  <c r="E37" i="203"/>
  <c r="H36" i="203"/>
  <c r="R40" i="203"/>
  <c r="Q40" i="203"/>
  <c r="N65" i="203"/>
  <c r="O674" i="203"/>
  <c r="G675" i="203" s="1"/>
  <c r="H675" i="203" s="1"/>
  <c r="C901" i="203"/>
  <c r="B901" i="203" s="1"/>
  <c r="E900" i="203"/>
  <c r="D901" i="203"/>
  <c r="D961" i="203"/>
  <c r="C961" i="203"/>
  <c r="B961" i="203" s="1"/>
  <c r="E960" i="203"/>
  <c r="D440" i="203"/>
  <c r="C440" i="203"/>
  <c r="B440" i="203" s="1"/>
  <c r="D146" i="203"/>
  <c r="C146" i="203"/>
  <c r="B146" i="203" s="1"/>
  <c r="D742" i="203"/>
  <c r="C742" i="203"/>
  <c r="B742" i="203" s="1"/>
  <c r="E741" i="203"/>
  <c r="D577" i="203"/>
  <c r="C577" i="203"/>
  <c r="B577" i="203" s="1"/>
  <c r="E576" i="203"/>
  <c r="E709" i="203"/>
  <c r="D710" i="203"/>
  <c r="C710" i="203"/>
  <c r="B710" i="203" s="1"/>
  <c r="E610" i="203"/>
  <c r="D611" i="203"/>
  <c r="C611" i="203"/>
  <c r="B611" i="203" s="1"/>
  <c r="D474" i="203"/>
  <c r="C474" i="203"/>
  <c r="B474" i="203" s="1"/>
  <c r="E473" i="203"/>
  <c r="E773" i="203"/>
  <c r="D774" i="203"/>
  <c r="C774" i="203"/>
  <c r="B774" i="203" s="1"/>
  <c r="C403" i="203"/>
  <c r="B403" i="203" s="1"/>
  <c r="E402" i="203"/>
  <c r="D403" i="203"/>
  <c r="C509" i="203"/>
  <c r="B509" i="203" s="1"/>
  <c r="E508" i="203"/>
  <c r="D509" i="203"/>
  <c r="D367" i="203"/>
  <c r="C367" i="203"/>
  <c r="B367" i="203" s="1"/>
  <c r="E366" i="203"/>
  <c r="C931" i="203"/>
  <c r="B931" i="203" s="1"/>
  <c r="D931" i="203"/>
  <c r="E930" i="203"/>
  <c r="E676" i="203"/>
  <c r="C677" i="203"/>
  <c r="B677" i="203" s="1"/>
  <c r="D677" i="203"/>
  <c r="C869" i="203"/>
  <c r="B869" i="203" s="1"/>
  <c r="D869" i="203"/>
  <c r="E868" i="203"/>
  <c r="D806" i="203"/>
  <c r="C806" i="203"/>
  <c r="B806" i="203" s="1"/>
  <c r="E805" i="203"/>
  <c r="D258" i="203"/>
  <c r="C258" i="203"/>
  <c r="B258" i="203" s="1"/>
  <c r="E257" i="203"/>
  <c r="E106" i="203"/>
  <c r="D107" i="203"/>
  <c r="C107" i="203"/>
  <c r="B107" i="203" s="1"/>
  <c r="D295" i="203"/>
  <c r="E294" i="203"/>
  <c r="C295" i="203"/>
  <c r="B295" i="203" s="1"/>
  <c r="D221" i="203"/>
  <c r="C221" i="203"/>
  <c r="B221" i="203" s="1"/>
  <c r="E220" i="203"/>
  <c r="C838" i="203"/>
  <c r="B838" i="203" s="1"/>
  <c r="E837" i="203"/>
  <c r="D838" i="203"/>
  <c r="E643" i="203"/>
  <c r="C644" i="203"/>
  <c r="B644" i="203" s="1"/>
  <c r="D644" i="203"/>
  <c r="D543" i="203"/>
  <c r="C543" i="203"/>
  <c r="B543" i="203" s="1"/>
  <c r="E542" i="203"/>
  <c r="D68" i="203"/>
  <c r="C68" i="203"/>
  <c r="E67" i="203"/>
  <c r="D331" i="203"/>
  <c r="C331" i="203"/>
  <c r="B331" i="203" s="1"/>
  <c r="E330" i="203"/>
  <c r="D183" i="203"/>
  <c r="C183" i="203"/>
  <c r="B183" i="203" s="1"/>
  <c r="E182" i="203"/>
  <c r="O34" i="208"/>
  <c r="G35" i="208" s="1"/>
  <c r="N14" i="214"/>
  <c r="L14" i="214"/>
  <c r="K14" i="214"/>
  <c r="M14" i="214"/>
  <c r="M52" i="210"/>
  <c r="O897" i="203"/>
  <c r="G898" i="203" s="1"/>
  <c r="F39" i="214"/>
  <c r="N34" i="208"/>
  <c r="O56" i="210"/>
  <c r="G57" i="210" s="1"/>
  <c r="N524" i="210"/>
  <c r="O771" i="203"/>
  <c r="G772" i="203" s="1"/>
  <c r="N739" i="203"/>
  <c r="O561" i="210"/>
  <c r="G562" i="210" s="1"/>
  <c r="O295" i="210"/>
  <c r="G296" i="210" s="1"/>
  <c r="M64" i="211"/>
  <c r="O328" i="203"/>
  <c r="G329" i="203" s="1"/>
  <c r="N206" i="211"/>
  <c r="O373" i="210"/>
  <c r="G374" i="210" s="1"/>
  <c r="O857" i="211"/>
  <c r="G858" i="211" s="1"/>
  <c r="O252" i="211"/>
  <c r="G253" i="211" s="1"/>
  <c r="N928" i="203"/>
  <c r="O803" i="203"/>
  <c r="G804" i="203" s="1"/>
  <c r="O136" i="210"/>
  <c r="G137" i="210" s="1"/>
  <c r="O343" i="211"/>
  <c r="G344" i="211" s="1"/>
  <c r="N732" i="211"/>
  <c r="N816" i="211"/>
  <c r="N1018" i="211"/>
  <c r="N506" i="203"/>
  <c r="O436" i="203"/>
  <c r="G437" i="203" s="1"/>
  <c r="O298" i="211"/>
  <c r="G299" i="211" s="1"/>
  <c r="G635" i="210"/>
  <c r="G649" i="211"/>
  <c r="G69" i="211"/>
  <c r="G609" i="203"/>
  <c r="G389" i="211"/>
  <c r="O42" i="213"/>
  <c r="G43" i="213" s="1"/>
  <c r="G207" i="211"/>
  <c r="G929" i="203"/>
  <c r="H980" i="211"/>
  <c r="N980" i="211" s="1"/>
  <c r="H940" i="211"/>
  <c r="N940" i="211" s="1"/>
  <c r="O898" i="211"/>
  <c r="O176" i="210"/>
  <c r="N1097" i="211"/>
  <c r="H36" i="162"/>
  <c r="O598" i="210"/>
  <c r="O96" i="210"/>
  <c r="N51" i="200"/>
  <c r="O476" i="211"/>
  <c r="O334" i="210"/>
  <c r="H1059" i="211"/>
  <c r="N1059" i="211" s="1"/>
  <c r="N364" i="203"/>
  <c r="G563" i="211"/>
  <c r="F33" i="214"/>
  <c r="G525" i="210"/>
  <c r="N176" i="210"/>
  <c r="O1097" i="211"/>
  <c r="N598" i="210"/>
  <c r="N634" i="210"/>
  <c r="O51" i="200"/>
  <c r="N774" i="211"/>
  <c r="N85" i="162"/>
  <c r="H520" i="211"/>
  <c r="N520" i="211" s="1"/>
  <c r="G1019" i="211"/>
  <c r="G507" i="203"/>
  <c r="G733" i="211"/>
  <c r="G817" i="211"/>
  <c r="N562" i="211"/>
  <c r="N898" i="211"/>
  <c r="O433" i="211"/>
  <c r="O449" i="210"/>
  <c r="O690" i="211"/>
  <c r="O80" i="200"/>
  <c r="O216" i="210"/>
  <c r="N78" i="213"/>
  <c r="N388" i="211"/>
  <c r="O605" i="211"/>
  <c r="O400" i="203"/>
  <c r="O411" i="210"/>
  <c r="O180" i="203"/>
  <c r="O160" i="211"/>
  <c r="N476" i="211"/>
  <c r="O774" i="211"/>
  <c r="N608" i="203"/>
  <c r="N648" i="211"/>
  <c r="H488" i="210"/>
  <c r="N488" i="210" s="1"/>
  <c r="O114" i="211"/>
  <c r="N68" i="211"/>
  <c r="O116" i="200"/>
  <c r="O256" i="210"/>
  <c r="N334" i="210"/>
  <c r="O364" i="203"/>
  <c r="N438" i="215"/>
  <c r="N470" i="215"/>
  <c r="D474" i="215"/>
  <c r="E473" i="215"/>
  <c r="C474" i="215"/>
  <c r="B474" i="215" s="1"/>
  <c r="O470" i="215"/>
  <c r="D442" i="215"/>
  <c r="C442" i="215"/>
  <c r="B442" i="215" s="1"/>
  <c r="E441" i="215"/>
  <c r="O438" i="215"/>
  <c r="E408" i="215"/>
  <c r="D409" i="215"/>
  <c r="C409" i="215"/>
  <c r="B409" i="215" s="1"/>
  <c r="H406" i="215"/>
  <c r="N373" i="215"/>
  <c r="N307" i="215"/>
  <c r="O205" i="215"/>
  <c r="G206" i="215" s="1"/>
  <c r="N340" i="215"/>
  <c r="N273" i="215"/>
  <c r="N239" i="215"/>
  <c r="E376" i="215"/>
  <c r="D377" i="215"/>
  <c r="C377" i="215"/>
  <c r="B377" i="215" s="1"/>
  <c r="O373" i="215"/>
  <c r="O340" i="215"/>
  <c r="E343" i="215"/>
  <c r="D344" i="215"/>
  <c r="C344" i="215"/>
  <c r="B344" i="215" s="1"/>
  <c r="C312" i="215"/>
  <c r="B312" i="215" s="1"/>
  <c r="E311" i="215"/>
  <c r="D312" i="215"/>
  <c r="O307" i="215"/>
  <c r="E276" i="215"/>
  <c r="D277" i="215"/>
  <c r="C277" i="215"/>
  <c r="B277" i="215" s="1"/>
  <c r="O273" i="215"/>
  <c r="D245" i="215"/>
  <c r="C245" i="215"/>
  <c r="B245" i="215" s="1"/>
  <c r="E244" i="215"/>
  <c r="O239" i="215"/>
  <c r="N205" i="215"/>
  <c r="E208" i="215"/>
  <c r="C209" i="215"/>
  <c r="B209" i="215" s="1"/>
  <c r="D209" i="215"/>
  <c r="D175" i="215"/>
  <c r="C175" i="215"/>
  <c r="B175" i="215" s="1"/>
  <c r="E174" i="215"/>
  <c r="O171" i="215"/>
  <c r="N171" i="215"/>
  <c r="O136" i="215"/>
  <c r="E139" i="215"/>
  <c r="C140" i="215"/>
  <c r="B140" i="215" s="1"/>
  <c r="D140" i="215"/>
  <c r="N136" i="215"/>
  <c r="O101" i="215"/>
  <c r="D106" i="215"/>
  <c r="C106" i="215"/>
  <c r="B106" i="215" s="1"/>
  <c r="E105" i="215"/>
  <c r="G38" i="215"/>
  <c r="H65" i="215"/>
  <c r="D39" i="215"/>
  <c r="B39" i="215"/>
  <c r="D68" i="215"/>
  <c r="C68" i="215"/>
  <c r="B68" i="215" s="1"/>
  <c r="E67" i="215"/>
  <c r="C68" i="214" l="1"/>
  <c r="D13" i="213"/>
  <c r="B13" i="213"/>
  <c r="E43" i="213"/>
  <c r="C44" i="213"/>
  <c r="C80" i="213"/>
  <c r="E79" i="213"/>
  <c r="O707" i="203"/>
  <c r="G708" i="203" s="1"/>
  <c r="E601" i="210"/>
  <c r="C602" i="210"/>
  <c r="B602" i="210" s="1"/>
  <c r="D602" i="210"/>
  <c r="D528" i="210"/>
  <c r="C528" i="210"/>
  <c r="B528" i="210" s="1"/>
  <c r="E527" i="210"/>
  <c r="C260" i="210"/>
  <c r="B260" i="210" s="1"/>
  <c r="D260" i="210"/>
  <c r="E259" i="210"/>
  <c r="E453" i="210"/>
  <c r="D454" i="210"/>
  <c r="C454" i="210"/>
  <c r="B454" i="210" s="1"/>
  <c r="D141" i="210"/>
  <c r="C141" i="210"/>
  <c r="B141" i="210" s="1"/>
  <c r="E140" i="210"/>
  <c r="E637" i="210"/>
  <c r="D638" i="210"/>
  <c r="C638" i="210"/>
  <c r="B638" i="210" s="1"/>
  <c r="C220" i="210"/>
  <c r="B220" i="210" s="1"/>
  <c r="D220" i="210"/>
  <c r="E219" i="210"/>
  <c r="D181" i="210"/>
  <c r="E180" i="210"/>
  <c r="C181" i="210"/>
  <c r="B181" i="210" s="1"/>
  <c r="D491" i="210"/>
  <c r="C491" i="210"/>
  <c r="B491" i="210" s="1"/>
  <c r="E490" i="210"/>
  <c r="E564" i="210"/>
  <c r="C565" i="210"/>
  <c r="B565" i="210" s="1"/>
  <c r="D565" i="210"/>
  <c r="E338" i="210"/>
  <c r="D339" i="210"/>
  <c r="C339" i="210"/>
  <c r="B339" i="210" s="1"/>
  <c r="D416" i="210"/>
  <c r="C416" i="210"/>
  <c r="B416" i="210" s="1"/>
  <c r="E415" i="210"/>
  <c r="B58" i="210"/>
  <c r="C59" i="210"/>
  <c r="D59" i="210"/>
  <c r="E58" i="210"/>
  <c r="C100" i="210"/>
  <c r="B100" i="210" s="1"/>
  <c r="D100" i="210"/>
  <c r="E99" i="210"/>
  <c r="D377" i="210"/>
  <c r="C377" i="210"/>
  <c r="B377" i="210" s="1"/>
  <c r="E376" i="210"/>
  <c r="C299" i="210"/>
  <c r="B299" i="210" s="1"/>
  <c r="E298" i="210"/>
  <c r="D299" i="210"/>
  <c r="O236" i="162"/>
  <c r="N707" i="203"/>
  <c r="O739" i="203"/>
  <c r="O835" i="203"/>
  <c r="G836" i="203" s="1"/>
  <c r="H836" i="203" s="1"/>
  <c r="N771" i="203"/>
  <c r="N835" i="203"/>
  <c r="O958" i="203"/>
  <c r="O641" i="203"/>
  <c r="G642" i="203" s="1"/>
  <c r="N675" i="203"/>
  <c r="N641" i="203"/>
  <c r="N574" i="203"/>
  <c r="N540" i="203"/>
  <c r="O574" i="203"/>
  <c r="O540" i="203"/>
  <c r="E145" i="203"/>
  <c r="N471" i="203"/>
  <c r="O471" i="203"/>
  <c r="O255" i="203"/>
  <c r="G256" i="203" s="1"/>
  <c r="H256" i="203" s="1"/>
  <c r="N256" i="203" s="1"/>
  <c r="N292" i="203"/>
  <c r="O292" i="203"/>
  <c r="N255" i="203"/>
  <c r="N142" i="203"/>
  <c r="N218" i="203"/>
  <c r="O104" i="203"/>
  <c r="G105" i="203" s="1"/>
  <c r="E439" i="203"/>
  <c r="O142" i="203"/>
  <c r="N104" i="203"/>
  <c r="G66" i="203"/>
  <c r="H66" i="203" s="1"/>
  <c r="O85" i="162"/>
  <c r="G86" i="162" s="1"/>
  <c r="H137" i="162"/>
  <c r="N236" i="162"/>
  <c r="N36" i="162"/>
  <c r="O36" i="162" s="1"/>
  <c r="B138" i="162"/>
  <c r="D138" i="162"/>
  <c r="D189" i="162"/>
  <c r="B189" i="162"/>
  <c r="C238" i="162"/>
  <c r="E237" i="162"/>
  <c r="E86" i="162"/>
  <c r="C87" i="162"/>
  <c r="R44" i="162"/>
  <c r="Q44" i="162"/>
  <c r="C38" i="162"/>
  <c r="E37" i="162"/>
  <c r="O675" i="203"/>
  <c r="G676" i="203" s="1"/>
  <c r="H676" i="203" s="1"/>
  <c r="N32" i="216"/>
  <c r="O32" i="216" s="1"/>
  <c r="G33" i="216" s="1"/>
  <c r="H33" i="216" s="1"/>
  <c r="N33" i="216" s="1"/>
  <c r="O33" i="216" s="1"/>
  <c r="K30" i="217"/>
  <c r="C35" i="216"/>
  <c r="E34" i="216"/>
  <c r="N36" i="203"/>
  <c r="O36" i="203"/>
  <c r="E38" i="203"/>
  <c r="D39" i="203"/>
  <c r="C39" i="203"/>
  <c r="B39" i="203" s="1"/>
  <c r="R41" i="203"/>
  <c r="Q41" i="203"/>
  <c r="N958" i="203"/>
  <c r="D69" i="203"/>
  <c r="C69" i="203"/>
  <c r="B69" i="203" s="1"/>
  <c r="E68" i="203"/>
  <c r="C222" i="203"/>
  <c r="B222" i="203" s="1"/>
  <c r="E221" i="203"/>
  <c r="D222" i="203"/>
  <c r="C645" i="203"/>
  <c r="B645" i="203" s="1"/>
  <c r="E644" i="203"/>
  <c r="D645" i="203"/>
  <c r="C839" i="203"/>
  <c r="B839" i="203" s="1"/>
  <c r="E838" i="203"/>
  <c r="D839" i="203"/>
  <c r="D368" i="203"/>
  <c r="C368" i="203"/>
  <c r="B368" i="203" s="1"/>
  <c r="E367" i="203"/>
  <c r="E474" i="203"/>
  <c r="D475" i="203"/>
  <c r="C475" i="203"/>
  <c r="B475" i="203" s="1"/>
  <c r="D544" i="203"/>
  <c r="C544" i="203"/>
  <c r="B544" i="203" s="1"/>
  <c r="E543" i="203"/>
  <c r="C296" i="203"/>
  <c r="B296" i="203" s="1"/>
  <c r="E295" i="203"/>
  <c r="D296" i="203"/>
  <c r="C259" i="203"/>
  <c r="B259" i="203" s="1"/>
  <c r="E258" i="203"/>
  <c r="D259" i="203"/>
  <c r="D807" i="203"/>
  <c r="C807" i="203"/>
  <c r="B807" i="203" s="1"/>
  <c r="E806" i="203"/>
  <c r="C775" i="203"/>
  <c r="B775" i="203" s="1"/>
  <c r="E774" i="203"/>
  <c r="D775" i="203"/>
  <c r="C870" i="203"/>
  <c r="B870" i="203" s="1"/>
  <c r="E869" i="203"/>
  <c r="D870" i="203"/>
  <c r="C678" i="203"/>
  <c r="B678" i="203" s="1"/>
  <c r="E677" i="203"/>
  <c r="D678" i="203"/>
  <c r="D510" i="203"/>
  <c r="C510" i="203"/>
  <c r="B510" i="203" s="1"/>
  <c r="E509" i="203"/>
  <c r="C612" i="203"/>
  <c r="B612" i="203" s="1"/>
  <c r="E611" i="203"/>
  <c r="D612" i="203"/>
  <c r="C711" i="203"/>
  <c r="B711" i="203" s="1"/>
  <c r="E710" i="203"/>
  <c r="D711" i="203"/>
  <c r="C902" i="203"/>
  <c r="B902" i="203" s="1"/>
  <c r="E901" i="203"/>
  <c r="D902" i="203"/>
  <c r="D184" i="203"/>
  <c r="E183" i="203"/>
  <c r="C184" i="203"/>
  <c r="B184" i="203" s="1"/>
  <c r="E331" i="203"/>
  <c r="D332" i="203"/>
  <c r="C332" i="203"/>
  <c r="B332" i="203" s="1"/>
  <c r="B68" i="203"/>
  <c r="C108" i="203"/>
  <c r="B108" i="203" s="1"/>
  <c r="E107" i="203"/>
  <c r="D108" i="203"/>
  <c r="C932" i="203"/>
  <c r="B932" i="203" s="1"/>
  <c r="E931" i="203"/>
  <c r="D932" i="203"/>
  <c r="D404" i="203"/>
  <c r="C404" i="203"/>
  <c r="B404" i="203" s="1"/>
  <c r="E403" i="203"/>
  <c r="E577" i="203"/>
  <c r="C578" i="203"/>
  <c r="B578" i="203" s="1"/>
  <c r="D578" i="203"/>
  <c r="D743" i="203"/>
  <c r="C743" i="203"/>
  <c r="B743" i="203" s="1"/>
  <c r="E742" i="203"/>
  <c r="D147" i="203"/>
  <c r="C147" i="203"/>
  <c r="B147" i="203" s="1"/>
  <c r="E146" i="203"/>
  <c r="E440" i="203"/>
  <c r="D441" i="203"/>
  <c r="C441" i="203"/>
  <c r="B441" i="203" s="1"/>
  <c r="C962" i="203"/>
  <c r="B962" i="203" s="1"/>
  <c r="E961" i="203"/>
  <c r="D962" i="203"/>
  <c r="O867" i="203"/>
  <c r="G868" i="203" s="1"/>
  <c r="O520" i="211"/>
  <c r="G521" i="211" s="1"/>
  <c r="O488" i="210"/>
  <c r="G489" i="210" s="1"/>
  <c r="O1059" i="211"/>
  <c r="G1060" i="211" s="1"/>
  <c r="O940" i="211"/>
  <c r="G941" i="211" s="1"/>
  <c r="H344" i="211"/>
  <c r="N344" i="211" s="1"/>
  <c r="H296" i="210"/>
  <c r="N296" i="210" s="1"/>
  <c r="G335" i="210"/>
  <c r="H708" i="203"/>
  <c r="H253" i="211"/>
  <c r="N253" i="211" s="1"/>
  <c r="H929" i="203"/>
  <c r="H207" i="211"/>
  <c r="N207" i="211" s="1"/>
  <c r="H389" i="211"/>
  <c r="N389" i="211" s="1"/>
  <c r="H69" i="211"/>
  <c r="N69" i="211" s="1"/>
  <c r="H635" i="210"/>
  <c r="N635" i="210" s="1"/>
  <c r="G117" i="200"/>
  <c r="G775" i="211"/>
  <c r="G181" i="203"/>
  <c r="G450" i="210"/>
  <c r="H858" i="211"/>
  <c r="O858" i="211" s="1"/>
  <c r="H804" i="203"/>
  <c r="G412" i="210"/>
  <c r="G81" i="200"/>
  <c r="G691" i="211"/>
  <c r="H188" i="162"/>
  <c r="H817" i="211"/>
  <c r="N817" i="211" s="1"/>
  <c r="H562" i="210"/>
  <c r="N562" i="210" s="1"/>
  <c r="H437" i="203"/>
  <c r="H525" i="210"/>
  <c r="N525" i="210" s="1"/>
  <c r="H772" i="203"/>
  <c r="O772" i="203" s="1"/>
  <c r="H137" i="210"/>
  <c r="N137" i="210" s="1"/>
  <c r="H649" i="211"/>
  <c r="N649" i="211" s="1"/>
  <c r="G365" i="203"/>
  <c r="G217" i="210"/>
  <c r="G161" i="211"/>
  <c r="G401" i="203"/>
  <c r="H57" i="210"/>
  <c r="N57" i="210" s="1"/>
  <c r="G52" i="200"/>
  <c r="H299" i="211"/>
  <c r="N299" i="211" s="1"/>
  <c r="H219" i="203"/>
  <c r="N219" i="203" s="1"/>
  <c r="H329" i="203"/>
  <c r="G1098" i="211"/>
  <c r="H35" i="208"/>
  <c r="G477" i="211"/>
  <c r="G97" i="210"/>
  <c r="G599" i="210"/>
  <c r="G899" i="211"/>
  <c r="H898" i="203"/>
  <c r="G115" i="211"/>
  <c r="G257" i="210"/>
  <c r="G606" i="211"/>
  <c r="O78" i="213"/>
  <c r="G79" i="213" s="1"/>
  <c r="G434" i="211"/>
  <c r="H733" i="211"/>
  <c r="N733" i="211" s="1"/>
  <c r="H642" i="203"/>
  <c r="N642" i="203" s="1"/>
  <c r="H374" i="210"/>
  <c r="N374" i="210" s="1"/>
  <c r="H507" i="203"/>
  <c r="H1019" i="211"/>
  <c r="N1019" i="211" s="1"/>
  <c r="H563" i="211"/>
  <c r="N563" i="211" s="1"/>
  <c r="G177" i="210"/>
  <c r="O980" i="211"/>
  <c r="H43" i="213"/>
  <c r="H609" i="203"/>
  <c r="G471" i="215"/>
  <c r="C475" i="215"/>
  <c r="B475" i="215" s="1"/>
  <c r="E474" i="215"/>
  <c r="D475" i="215"/>
  <c r="G439" i="215"/>
  <c r="D443" i="215"/>
  <c r="C443" i="215"/>
  <c r="B443" i="215" s="1"/>
  <c r="E442" i="215"/>
  <c r="O406" i="215"/>
  <c r="C410" i="215"/>
  <c r="B410" i="215" s="1"/>
  <c r="E409" i="215"/>
  <c r="D410" i="215"/>
  <c r="N406" i="215"/>
  <c r="C378" i="215"/>
  <c r="B378" i="215" s="1"/>
  <c r="E377" i="215"/>
  <c r="D378" i="215"/>
  <c r="G374" i="215"/>
  <c r="G341" i="215"/>
  <c r="C345" i="215"/>
  <c r="B345" i="215" s="1"/>
  <c r="E344" i="215"/>
  <c r="D345" i="215"/>
  <c r="G308" i="215"/>
  <c r="D313" i="215"/>
  <c r="C313" i="215"/>
  <c r="B313" i="215" s="1"/>
  <c r="E312" i="215"/>
  <c r="C278" i="215"/>
  <c r="B278" i="215" s="1"/>
  <c r="E277" i="215"/>
  <c r="D278" i="215"/>
  <c r="G274" i="215"/>
  <c r="G240" i="215"/>
  <c r="D246" i="215"/>
  <c r="C246" i="215"/>
  <c r="B246" i="215" s="1"/>
  <c r="E245" i="215"/>
  <c r="C210" i="215"/>
  <c r="B210" i="215" s="1"/>
  <c r="E209" i="215"/>
  <c r="D210" i="215"/>
  <c r="H206" i="215"/>
  <c r="G172" i="215"/>
  <c r="C176" i="215"/>
  <c r="B176" i="215" s="1"/>
  <c r="E175" i="215"/>
  <c r="D176" i="215"/>
  <c r="G137" i="215"/>
  <c r="C141" i="215"/>
  <c r="B141" i="215" s="1"/>
  <c r="D141" i="215"/>
  <c r="E140" i="215"/>
  <c r="E106" i="215"/>
  <c r="D107" i="215"/>
  <c r="C107" i="215"/>
  <c r="B107" i="215" s="1"/>
  <c r="G102" i="215"/>
  <c r="O65" i="215"/>
  <c r="G66" i="215" s="1"/>
  <c r="C40" i="215"/>
  <c r="E39" i="215"/>
  <c r="J38" i="215"/>
  <c r="H38" i="215"/>
  <c r="D69" i="215"/>
  <c r="E68" i="215"/>
  <c r="C69" i="215"/>
  <c r="B69" i="215" s="1"/>
  <c r="N65" i="215"/>
  <c r="D80" i="213" l="1"/>
  <c r="B80" i="213"/>
  <c r="D44" i="213"/>
  <c r="B44" i="213"/>
  <c r="E13" i="213"/>
  <c r="J13" i="213" s="1"/>
  <c r="C14" i="213"/>
  <c r="D340" i="210"/>
  <c r="C340" i="210"/>
  <c r="B340" i="210" s="1"/>
  <c r="E339" i="210"/>
  <c r="E491" i="210"/>
  <c r="D492" i="210"/>
  <c r="C492" i="210"/>
  <c r="B492" i="210" s="1"/>
  <c r="D300" i="210"/>
  <c r="E299" i="210"/>
  <c r="C300" i="210"/>
  <c r="B300" i="210" s="1"/>
  <c r="D60" i="210"/>
  <c r="C60" i="210"/>
  <c r="E59" i="210"/>
  <c r="D566" i="210"/>
  <c r="C566" i="210"/>
  <c r="B566" i="210" s="1"/>
  <c r="E565" i="210"/>
  <c r="B59" i="210"/>
  <c r="E141" i="210"/>
  <c r="D142" i="210"/>
  <c r="C142" i="210"/>
  <c r="B142" i="210" s="1"/>
  <c r="C182" i="210"/>
  <c r="B182" i="210" s="1"/>
  <c r="D182" i="210"/>
  <c r="E181" i="210"/>
  <c r="D221" i="210"/>
  <c r="C221" i="210"/>
  <c r="B221" i="210" s="1"/>
  <c r="E220" i="210"/>
  <c r="D529" i="210"/>
  <c r="E528" i="210"/>
  <c r="C529" i="210"/>
  <c r="B529" i="210" s="1"/>
  <c r="C455" i="210"/>
  <c r="B455" i="210" s="1"/>
  <c r="D455" i="210"/>
  <c r="E454" i="210"/>
  <c r="C603" i="210"/>
  <c r="B603" i="210" s="1"/>
  <c r="E602" i="210"/>
  <c r="D603" i="210"/>
  <c r="D378" i="210"/>
  <c r="C378" i="210"/>
  <c r="B378" i="210" s="1"/>
  <c r="E377" i="210"/>
  <c r="D417" i="210"/>
  <c r="C417" i="210"/>
  <c r="B417" i="210" s="1"/>
  <c r="E416" i="210"/>
  <c r="D101" i="210"/>
  <c r="E100" i="210"/>
  <c r="C101" i="210"/>
  <c r="B101" i="210" s="1"/>
  <c r="D639" i="210"/>
  <c r="C639" i="210"/>
  <c r="B639" i="210" s="1"/>
  <c r="E638" i="210"/>
  <c r="D261" i="210"/>
  <c r="E260" i="210"/>
  <c r="C261" i="210"/>
  <c r="B261" i="210" s="1"/>
  <c r="O836" i="203"/>
  <c r="O437" i="203"/>
  <c r="G237" i="162"/>
  <c r="H237" i="162" s="1"/>
  <c r="N708" i="203"/>
  <c r="G740" i="203"/>
  <c r="H740" i="203" s="1"/>
  <c r="O804" i="203"/>
  <c r="G805" i="203" s="1"/>
  <c r="N898" i="203"/>
  <c r="O929" i="203"/>
  <c r="G959" i="203"/>
  <c r="O676" i="203"/>
  <c r="G677" i="203" s="1"/>
  <c r="O609" i="203"/>
  <c r="G610" i="203" s="1"/>
  <c r="G575" i="203"/>
  <c r="G541" i="203"/>
  <c r="H541" i="203" s="1"/>
  <c r="N507" i="203"/>
  <c r="G472" i="203"/>
  <c r="H472" i="203" s="1"/>
  <c r="N329" i="203"/>
  <c r="G293" i="203"/>
  <c r="H293" i="203" s="1"/>
  <c r="G143" i="203"/>
  <c r="O66" i="203"/>
  <c r="G67" i="203" s="1"/>
  <c r="H67" i="203" s="1"/>
  <c r="N67" i="203" s="1"/>
  <c r="N66" i="203"/>
  <c r="G37" i="203"/>
  <c r="H37" i="203" s="1"/>
  <c r="N137" i="162"/>
  <c r="O137" i="162"/>
  <c r="G138" i="162" s="1"/>
  <c r="H86" i="162"/>
  <c r="N86" i="162" s="1"/>
  <c r="D87" i="162"/>
  <c r="B87" i="162"/>
  <c r="B238" i="162"/>
  <c r="D238" i="162"/>
  <c r="E138" i="162"/>
  <c r="C139" i="162"/>
  <c r="C190" i="162"/>
  <c r="E189" i="162"/>
  <c r="B38" i="162"/>
  <c r="D38" i="162"/>
  <c r="R45" i="162"/>
  <c r="Q45" i="162"/>
  <c r="M30" i="217"/>
  <c r="O30" i="217" s="1"/>
  <c r="E21" i="214"/>
  <c r="D35" i="216"/>
  <c r="B35" i="216"/>
  <c r="E39" i="203"/>
  <c r="D40" i="203"/>
  <c r="C40" i="203"/>
  <c r="B40" i="203" s="1"/>
  <c r="Q42" i="203"/>
  <c r="R42" i="203"/>
  <c r="D776" i="203"/>
  <c r="C776" i="203"/>
  <c r="B776" i="203" s="1"/>
  <c r="E775" i="203"/>
  <c r="C579" i="203"/>
  <c r="B579" i="203" s="1"/>
  <c r="E578" i="203"/>
  <c r="D579" i="203"/>
  <c r="C933" i="203"/>
  <c r="B933" i="203" s="1"/>
  <c r="E932" i="203"/>
  <c r="D933" i="203"/>
  <c r="D109" i="203"/>
  <c r="C109" i="203"/>
  <c r="B109" i="203" s="1"/>
  <c r="E108" i="203"/>
  <c r="C333" i="203"/>
  <c r="B333" i="203" s="1"/>
  <c r="E332" i="203"/>
  <c r="D333" i="203"/>
  <c r="D260" i="203"/>
  <c r="C260" i="203"/>
  <c r="B260" i="203" s="1"/>
  <c r="E259" i="203"/>
  <c r="C744" i="203"/>
  <c r="B744" i="203" s="1"/>
  <c r="E743" i="203"/>
  <c r="D744" i="203"/>
  <c r="O67" i="203"/>
  <c r="G68" i="203" s="1"/>
  <c r="H68" i="203" s="1"/>
  <c r="N68" i="203" s="1"/>
  <c r="E962" i="203"/>
  <c r="D963" i="203"/>
  <c r="C963" i="203"/>
  <c r="B963" i="203" s="1"/>
  <c r="C185" i="203"/>
  <c r="B185" i="203" s="1"/>
  <c r="E184" i="203"/>
  <c r="D185" i="203"/>
  <c r="D511" i="203"/>
  <c r="C511" i="203"/>
  <c r="B511" i="203" s="1"/>
  <c r="E510" i="203"/>
  <c r="C476" i="203"/>
  <c r="B476" i="203" s="1"/>
  <c r="E475" i="203"/>
  <c r="D476" i="203"/>
  <c r="D646" i="203"/>
  <c r="C646" i="203"/>
  <c r="B646" i="203" s="1"/>
  <c r="E645" i="203"/>
  <c r="C148" i="203"/>
  <c r="B148" i="203" s="1"/>
  <c r="E147" i="203"/>
  <c r="D148" i="203"/>
  <c r="D405" i="203"/>
  <c r="C405" i="203"/>
  <c r="B405" i="203" s="1"/>
  <c r="E404" i="203"/>
  <c r="D297" i="203"/>
  <c r="C297" i="203"/>
  <c r="B297" i="203" s="1"/>
  <c r="E296" i="203"/>
  <c r="D223" i="203"/>
  <c r="C223" i="203"/>
  <c r="B223" i="203" s="1"/>
  <c r="E222" i="203"/>
  <c r="E441" i="203"/>
  <c r="D442" i="203"/>
  <c r="C442" i="203"/>
  <c r="B442" i="203" s="1"/>
  <c r="E902" i="203"/>
  <c r="C903" i="203"/>
  <c r="B903" i="203" s="1"/>
  <c r="D903" i="203"/>
  <c r="D712" i="203"/>
  <c r="C712" i="203"/>
  <c r="B712" i="203" s="1"/>
  <c r="E711" i="203"/>
  <c r="D613" i="203"/>
  <c r="C613" i="203"/>
  <c r="B613" i="203" s="1"/>
  <c r="E612" i="203"/>
  <c r="C679" i="203"/>
  <c r="B679" i="203" s="1"/>
  <c r="D679" i="203"/>
  <c r="E678" i="203"/>
  <c r="C871" i="203"/>
  <c r="B871" i="203" s="1"/>
  <c r="E870" i="203"/>
  <c r="D871" i="203"/>
  <c r="C808" i="203"/>
  <c r="B808" i="203" s="1"/>
  <c r="E807" i="203"/>
  <c r="D808" i="203"/>
  <c r="E544" i="203"/>
  <c r="D545" i="203"/>
  <c r="C545" i="203"/>
  <c r="B545" i="203" s="1"/>
  <c r="E368" i="203"/>
  <c r="D369" i="203"/>
  <c r="C369" i="203"/>
  <c r="B369" i="203" s="1"/>
  <c r="C840" i="203"/>
  <c r="B840" i="203" s="1"/>
  <c r="E839" i="203"/>
  <c r="D840" i="203"/>
  <c r="E69" i="203"/>
  <c r="D70" i="203"/>
  <c r="C70" i="203"/>
  <c r="N35" i="208"/>
  <c r="N676" i="203"/>
  <c r="O563" i="211"/>
  <c r="G564" i="211" s="1"/>
  <c r="N858" i="211"/>
  <c r="O296" i="210"/>
  <c r="G297" i="210" s="1"/>
  <c r="O219" i="203"/>
  <c r="O207" i="211"/>
  <c r="G208" i="211" s="1"/>
  <c r="O374" i="210"/>
  <c r="G375" i="210" s="1"/>
  <c r="O642" i="203"/>
  <c r="O733" i="211"/>
  <c r="G734" i="211" s="1"/>
  <c r="O299" i="211"/>
  <c r="G300" i="211" s="1"/>
  <c r="N437" i="203"/>
  <c r="N929" i="203"/>
  <c r="N836" i="203"/>
  <c r="G837" i="203"/>
  <c r="G438" i="203"/>
  <c r="G930" i="203"/>
  <c r="N609" i="203"/>
  <c r="G981" i="211"/>
  <c r="O507" i="203"/>
  <c r="H606" i="211"/>
  <c r="O606" i="211" s="1"/>
  <c r="H899" i="211"/>
  <c r="N899" i="211" s="1"/>
  <c r="O329" i="203"/>
  <c r="H52" i="200"/>
  <c r="N52" i="200" s="1"/>
  <c r="O57" i="210"/>
  <c r="H105" i="203"/>
  <c r="H365" i="203"/>
  <c r="O649" i="211"/>
  <c r="O137" i="210"/>
  <c r="O525" i="210"/>
  <c r="O740" i="203"/>
  <c r="H81" i="200"/>
  <c r="N81" i="200" s="1"/>
  <c r="O635" i="210"/>
  <c r="O69" i="211"/>
  <c r="O389" i="211"/>
  <c r="H335" i="210"/>
  <c r="N335" i="210" s="1"/>
  <c r="H177" i="210"/>
  <c r="H97" i="210"/>
  <c r="H868" i="203"/>
  <c r="H401" i="203"/>
  <c r="H217" i="210"/>
  <c r="N217" i="210" s="1"/>
  <c r="N772" i="203"/>
  <c r="O256" i="203"/>
  <c r="O562" i="210"/>
  <c r="O817" i="211"/>
  <c r="N188" i="162"/>
  <c r="H691" i="211"/>
  <c r="N691" i="211" s="1"/>
  <c r="H412" i="210"/>
  <c r="N412" i="210" s="1"/>
  <c r="N804" i="203"/>
  <c r="G859" i="211"/>
  <c r="H775" i="211"/>
  <c r="N775" i="211" s="1"/>
  <c r="H434" i="211"/>
  <c r="O434" i="211" s="1"/>
  <c r="H79" i="213"/>
  <c r="N79" i="213" s="1"/>
  <c r="H257" i="210"/>
  <c r="N257" i="210" s="1"/>
  <c r="H489" i="210"/>
  <c r="N489" i="210" s="1"/>
  <c r="O188" i="162"/>
  <c r="H450" i="210"/>
  <c r="O450" i="210" s="1"/>
  <c r="H181" i="203"/>
  <c r="O253" i="211"/>
  <c r="O708" i="203"/>
  <c r="G37" i="162"/>
  <c r="G34" i="216"/>
  <c r="N43" i="213"/>
  <c r="O1019" i="211"/>
  <c r="H115" i="211"/>
  <c r="N115" i="211" s="1"/>
  <c r="O898" i="203"/>
  <c r="H941" i="211"/>
  <c r="N941" i="211" s="1"/>
  <c r="H599" i="210"/>
  <c r="N599" i="210" s="1"/>
  <c r="H477" i="211"/>
  <c r="N477" i="211" s="1"/>
  <c r="H1060" i="211"/>
  <c r="N1060" i="211" s="1"/>
  <c r="O35" i="208"/>
  <c r="H1098" i="211"/>
  <c r="N1098" i="211" s="1"/>
  <c r="H521" i="211"/>
  <c r="N521" i="211" s="1"/>
  <c r="H161" i="211"/>
  <c r="O161" i="211" s="1"/>
  <c r="G773" i="203"/>
  <c r="H117" i="200"/>
  <c r="N117" i="200" s="1"/>
  <c r="O344" i="211"/>
  <c r="E475" i="215"/>
  <c r="D476" i="215"/>
  <c r="C476" i="215"/>
  <c r="B476" i="215" s="1"/>
  <c r="H471" i="215"/>
  <c r="E443" i="215"/>
  <c r="D444" i="215"/>
  <c r="C444" i="215"/>
  <c r="B444" i="215" s="1"/>
  <c r="H439" i="215"/>
  <c r="D411" i="215"/>
  <c r="C411" i="215"/>
  <c r="B411" i="215" s="1"/>
  <c r="E410" i="215"/>
  <c r="G407" i="215"/>
  <c r="D379" i="215"/>
  <c r="C379" i="215"/>
  <c r="B379" i="215" s="1"/>
  <c r="E378" i="215"/>
  <c r="H374" i="215"/>
  <c r="D346" i="215"/>
  <c r="C346" i="215"/>
  <c r="B346" i="215" s="1"/>
  <c r="E345" i="215"/>
  <c r="H341" i="215"/>
  <c r="D314" i="215"/>
  <c r="C314" i="215"/>
  <c r="B314" i="215" s="1"/>
  <c r="E313" i="215"/>
  <c r="H308" i="215"/>
  <c r="D279" i="215"/>
  <c r="E278" i="215"/>
  <c r="C279" i="215"/>
  <c r="B279" i="215" s="1"/>
  <c r="H274" i="215"/>
  <c r="E246" i="215"/>
  <c r="C247" i="215"/>
  <c r="B247" i="215" s="1"/>
  <c r="D247" i="215"/>
  <c r="H240" i="215"/>
  <c r="D211" i="215"/>
  <c r="C211" i="215"/>
  <c r="B211" i="215" s="1"/>
  <c r="E210" i="215"/>
  <c r="O206" i="215"/>
  <c r="N206" i="215"/>
  <c r="H172" i="215"/>
  <c r="E176" i="215"/>
  <c r="D177" i="215"/>
  <c r="C177" i="215"/>
  <c r="B177" i="215" s="1"/>
  <c r="D142" i="215"/>
  <c r="C142" i="215"/>
  <c r="B142" i="215" s="1"/>
  <c r="E141" i="215"/>
  <c r="H137" i="215"/>
  <c r="C108" i="215"/>
  <c r="B108" i="215" s="1"/>
  <c r="E107" i="215"/>
  <c r="D108" i="215"/>
  <c r="H102" i="215"/>
  <c r="B40" i="215"/>
  <c r="D40" i="215"/>
  <c r="I55" i="215"/>
  <c r="I50" i="215"/>
  <c r="I53" i="215"/>
  <c r="H59" i="215"/>
  <c r="I45" i="215"/>
  <c r="I40" i="215"/>
  <c r="I56" i="215"/>
  <c r="I47" i="215"/>
  <c r="I46" i="215"/>
  <c r="I54" i="215"/>
  <c r="I41" i="215"/>
  <c r="I57" i="215"/>
  <c r="I39" i="215"/>
  <c r="I38" i="215"/>
  <c r="K38" i="215" s="1"/>
  <c r="B69" i="214" s="1"/>
  <c r="I49" i="215"/>
  <c r="I44" i="215"/>
  <c r="I52" i="215"/>
  <c r="I43" i="215"/>
  <c r="I42" i="215"/>
  <c r="I51" i="215"/>
  <c r="I48" i="215"/>
  <c r="E69" i="215"/>
  <c r="C70" i="215"/>
  <c r="B70" i="215" s="1"/>
  <c r="D70" i="215"/>
  <c r="N38" i="215"/>
  <c r="H66" i="215"/>
  <c r="D68" i="214" l="1"/>
  <c r="B14" i="213"/>
  <c r="D14" i="213"/>
  <c r="K13" i="213"/>
  <c r="M13" i="213" s="1"/>
  <c r="N13" i="213"/>
  <c r="O13" i="213" s="1"/>
  <c r="G14" i="213" s="1"/>
  <c r="E44" i="213"/>
  <c r="C45" i="213"/>
  <c r="C81" i="213"/>
  <c r="E80" i="213"/>
  <c r="E221" i="210"/>
  <c r="C222" i="210"/>
  <c r="B222" i="210" s="1"/>
  <c r="D222" i="210"/>
  <c r="E300" i="210"/>
  <c r="D301" i="210"/>
  <c r="C301" i="210"/>
  <c r="B301" i="210" s="1"/>
  <c r="D493" i="210"/>
  <c r="C493" i="210"/>
  <c r="B493" i="210" s="1"/>
  <c r="E492" i="210"/>
  <c r="D418" i="210"/>
  <c r="C418" i="210"/>
  <c r="B418" i="210" s="1"/>
  <c r="E417" i="210"/>
  <c r="D456" i="210"/>
  <c r="C456" i="210"/>
  <c r="B456" i="210" s="1"/>
  <c r="E455" i="210"/>
  <c r="E182" i="210"/>
  <c r="D183" i="210"/>
  <c r="C183" i="210"/>
  <c r="B183" i="210" s="1"/>
  <c r="C102" i="210"/>
  <c r="B102" i="210" s="1"/>
  <c r="D102" i="210"/>
  <c r="E101" i="210"/>
  <c r="E261" i="210"/>
  <c r="D262" i="210"/>
  <c r="C262" i="210"/>
  <c r="B262" i="210" s="1"/>
  <c r="E639" i="210"/>
  <c r="D640" i="210"/>
  <c r="C640" i="210"/>
  <c r="B640" i="210" s="1"/>
  <c r="B60" i="210"/>
  <c r="D143" i="210"/>
  <c r="C143" i="210"/>
  <c r="B143" i="210" s="1"/>
  <c r="E142" i="210"/>
  <c r="D61" i="210"/>
  <c r="E60" i="210"/>
  <c r="C61" i="210"/>
  <c r="E566" i="210"/>
  <c r="D567" i="210"/>
  <c r="C567" i="210"/>
  <c r="B567" i="210" s="1"/>
  <c r="E378" i="210"/>
  <c r="C379" i="210"/>
  <c r="B379" i="210" s="1"/>
  <c r="D379" i="210"/>
  <c r="E529" i="210"/>
  <c r="D530" i="210"/>
  <c r="C530" i="210"/>
  <c r="B530" i="210" s="1"/>
  <c r="D341" i="210"/>
  <c r="C341" i="210"/>
  <c r="B341" i="210" s="1"/>
  <c r="E340" i="210"/>
  <c r="D604" i="210"/>
  <c r="C604" i="210"/>
  <c r="B604" i="210" s="1"/>
  <c r="E603" i="210"/>
  <c r="F21" i="214"/>
  <c r="O541" i="203"/>
  <c r="G542" i="203" s="1"/>
  <c r="O365" i="203"/>
  <c r="O237" i="162"/>
  <c r="N237" i="162"/>
  <c r="N740" i="203"/>
  <c r="O868" i="203"/>
  <c r="G869" i="203" s="1"/>
  <c r="H959" i="203"/>
  <c r="G643" i="203"/>
  <c r="N541" i="203"/>
  <c r="H575" i="203"/>
  <c r="N472" i="203"/>
  <c r="N293" i="203"/>
  <c r="O472" i="203"/>
  <c r="O293" i="203"/>
  <c r="G294" i="203" s="1"/>
  <c r="H294" i="203" s="1"/>
  <c r="G220" i="203"/>
  <c r="H220" i="203" s="1"/>
  <c r="O181" i="203"/>
  <c r="G182" i="203" s="1"/>
  <c r="H143" i="203"/>
  <c r="N105" i="203"/>
  <c r="O37" i="203"/>
  <c r="H138" i="162"/>
  <c r="O138" i="162" s="1"/>
  <c r="O86" i="162"/>
  <c r="B139" i="162"/>
  <c r="D139" i="162"/>
  <c r="B190" i="162"/>
  <c r="D190" i="162"/>
  <c r="E238" i="162"/>
  <c r="C239" i="162"/>
  <c r="C88" i="162"/>
  <c r="E87" i="162"/>
  <c r="R46" i="162"/>
  <c r="Q46" i="162"/>
  <c r="C39" i="162"/>
  <c r="E38" i="162"/>
  <c r="G31" i="217"/>
  <c r="C36" i="216"/>
  <c r="E35" i="216"/>
  <c r="N37" i="203"/>
  <c r="R43" i="203"/>
  <c r="Q43" i="203"/>
  <c r="E40" i="203"/>
  <c r="D41" i="203"/>
  <c r="C41" i="203"/>
  <c r="B41" i="203" s="1"/>
  <c r="B70" i="203"/>
  <c r="D334" i="203"/>
  <c r="C334" i="203"/>
  <c r="B334" i="203" s="1"/>
  <c r="E333" i="203"/>
  <c r="D71" i="203"/>
  <c r="C71" i="203"/>
  <c r="B71" i="203" s="1"/>
  <c r="E70" i="203"/>
  <c r="C370" i="203"/>
  <c r="B370" i="203" s="1"/>
  <c r="E369" i="203"/>
  <c r="D370" i="203"/>
  <c r="C546" i="203"/>
  <c r="B546" i="203" s="1"/>
  <c r="E545" i="203"/>
  <c r="D546" i="203"/>
  <c r="C680" i="203"/>
  <c r="B680" i="203" s="1"/>
  <c r="E679" i="203"/>
  <c r="D680" i="203"/>
  <c r="C443" i="203"/>
  <c r="B443" i="203" s="1"/>
  <c r="D443" i="203"/>
  <c r="E442" i="203"/>
  <c r="D964" i="203"/>
  <c r="E963" i="203"/>
  <c r="C964" i="203"/>
  <c r="B964" i="203" s="1"/>
  <c r="D745" i="203"/>
  <c r="C745" i="203"/>
  <c r="B745" i="203" s="1"/>
  <c r="E744" i="203"/>
  <c r="C934" i="203"/>
  <c r="B934" i="203" s="1"/>
  <c r="E933" i="203"/>
  <c r="D934" i="203"/>
  <c r="E903" i="203"/>
  <c r="C904" i="203"/>
  <c r="B904" i="203" s="1"/>
  <c r="D904" i="203"/>
  <c r="E613" i="203"/>
  <c r="D614" i="203"/>
  <c r="C614" i="203"/>
  <c r="B614" i="203" s="1"/>
  <c r="C713" i="203"/>
  <c r="B713" i="203" s="1"/>
  <c r="E712" i="203"/>
  <c r="D713" i="203"/>
  <c r="D224" i="203"/>
  <c r="E223" i="203"/>
  <c r="C224" i="203"/>
  <c r="B224" i="203" s="1"/>
  <c r="D298" i="203"/>
  <c r="C298" i="203"/>
  <c r="B298" i="203" s="1"/>
  <c r="E297" i="203"/>
  <c r="E405" i="203"/>
  <c r="D406" i="203"/>
  <c r="C406" i="203"/>
  <c r="B406" i="203" s="1"/>
  <c r="C647" i="203"/>
  <c r="B647" i="203" s="1"/>
  <c r="E646" i="203"/>
  <c r="D647" i="203"/>
  <c r="E511" i="203"/>
  <c r="D512" i="203"/>
  <c r="C512" i="203"/>
  <c r="B512" i="203" s="1"/>
  <c r="D841" i="203"/>
  <c r="E840" i="203"/>
  <c r="C841" i="203"/>
  <c r="B841" i="203" s="1"/>
  <c r="D809" i="203"/>
  <c r="C809" i="203"/>
  <c r="B809" i="203" s="1"/>
  <c r="E808" i="203"/>
  <c r="D186" i="203"/>
  <c r="C186" i="203"/>
  <c r="B186" i="203" s="1"/>
  <c r="E185" i="203"/>
  <c r="D580" i="203"/>
  <c r="C580" i="203"/>
  <c r="B580" i="203" s="1"/>
  <c r="E579" i="203"/>
  <c r="C872" i="203"/>
  <c r="B872" i="203" s="1"/>
  <c r="E871" i="203"/>
  <c r="D872" i="203"/>
  <c r="D149" i="203"/>
  <c r="C149" i="203"/>
  <c r="B149" i="203" s="1"/>
  <c r="E148" i="203"/>
  <c r="D477" i="203"/>
  <c r="C477" i="203"/>
  <c r="B477" i="203" s="1"/>
  <c r="E476" i="203"/>
  <c r="D261" i="203"/>
  <c r="C261" i="203"/>
  <c r="B261" i="203" s="1"/>
  <c r="E260" i="203"/>
  <c r="E109" i="203"/>
  <c r="D110" i="203"/>
  <c r="C110" i="203"/>
  <c r="B110" i="203" s="1"/>
  <c r="C777" i="203"/>
  <c r="B777" i="203" s="1"/>
  <c r="E776" i="203"/>
  <c r="D777" i="203"/>
  <c r="O137" i="215"/>
  <c r="G138" i="215" s="1"/>
  <c r="O599" i="210"/>
  <c r="G600" i="210" s="1"/>
  <c r="N868" i="203"/>
  <c r="O105" i="203"/>
  <c r="O257" i="210"/>
  <c r="G258" i="210" s="1"/>
  <c r="N365" i="203"/>
  <c r="O899" i="211"/>
  <c r="G900" i="211" s="1"/>
  <c r="O412" i="210"/>
  <c r="G413" i="210" s="1"/>
  <c r="O489" i="210"/>
  <c r="G490" i="210" s="1"/>
  <c r="N434" i="211"/>
  <c r="O217" i="210"/>
  <c r="G218" i="210" s="1"/>
  <c r="O68" i="203"/>
  <c r="G69" i="203" s="1"/>
  <c r="G435" i="211"/>
  <c r="G607" i="211"/>
  <c r="G36" i="208"/>
  <c r="G254" i="211"/>
  <c r="G189" i="162"/>
  <c r="O79" i="213"/>
  <c r="G80" i="213" s="1"/>
  <c r="H643" i="203"/>
  <c r="H564" i="211"/>
  <c r="N564" i="211" s="1"/>
  <c r="H375" i="210"/>
  <c r="N375" i="210" s="1"/>
  <c r="G390" i="211"/>
  <c r="G741" i="203"/>
  <c r="G526" i="210"/>
  <c r="G138" i="210"/>
  <c r="G1020" i="211"/>
  <c r="O43" i="213"/>
  <c r="G44" i="213" s="1"/>
  <c r="H34" i="216"/>
  <c r="H37" i="162"/>
  <c r="G451" i="210"/>
  <c r="O401" i="203"/>
  <c r="O97" i="210"/>
  <c r="O177" i="210"/>
  <c r="H208" i="211"/>
  <c r="G70" i="211"/>
  <c r="G650" i="211"/>
  <c r="G58" i="210"/>
  <c r="H677" i="203"/>
  <c r="H542" i="203"/>
  <c r="H930" i="203"/>
  <c r="H837" i="203"/>
  <c r="G345" i="211"/>
  <c r="G162" i="211"/>
  <c r="O941" i="211"/>
  <c r="O115" i="211"/>
  <c r="H300" i="211"/>
  <c r="N300" i="211" s="1"/>
  <c r="H734" i="211"/>
  <c r="O734" i="211" s="1"/>
  <c r="H610" i="203"/>
  <c r="O775" i="211"/>
  <c r="H859" i="211"/>
  <c r="N859" i="211" s="1"/>
  <c r="N401" i="203"/>
  <c r="N97" i="210"/>
  <c r="N177" i="210"/>
  <c r="G636" i="210"/>
  <c r="O81" i="200"/>
  <c r="H805" i="203"/>
  <c r="H773" i="203"/>
  <c r="O117" i="200"/>
  <c r="N161" i="211"/>
  <c r="O521" i="211"/>
  <c r="O1098" i="211"/>
  <c r="O1060" i="211"/>
  <c r="O477" i="211"/>
  <c r="G899" i="203"/>
  <c r="G709" i="203"/>
  <c r="N181" i="203"/>
  <c r="N450" i="210"/>
  <c r="O691" i="211"/>
  <c r="G818" i="211"/>
  <c r="G563" i="210"/>
  <c r="G257" i="203"/>
  <c r="H297" i="210"/>
  <c r="O335" i="210"/>
  <c r="G366" i="203"/>
  <c r="O52" i="200"/>
  <c r="G330" i="203"/>
  <c r="N606" i="211"/>
  <c r="G508" i="203"/>
  <c r="H981" i="211"/>
  <c r="N981" i="211" s="1"/>
  <c r="H438" i="203"/>
  <c r="C477" i="215"/>
  <c r="B477" i="215" s="1"/>
  <c r="D477" i="215"/>
  <c r="E476" i="215"/>
  <c r="O471" i="215"/>
  <c r="N471" i="215"/>
  <c r="C445" i="215"/>
  <c r="B445" i="215" s="1"/>
  <c r="E444" i="215"/>
  <c r="D445" i="215"/>
  <c r="N439" i="215"/>
  <c r="O439" i="215"/>
  <c r="H407" i="215"/>
  <c r="D412" i="215"/>
  <c r="C412" i="215"/>
  <c r="B412" i="215" s="1"/>
  <c r="E411" i="215"/>
  <c r="O374" i="215"/>
  <c r="G375" i="215" s="1"/>
  <c r="O240" i="215"/>
  <c r="G241" i="215" s="1"/>
  <c r="N374" i="215"/>
  <c r="D380" i="215"/>
  <c r="C380" i="215"/>
  <c r="B380" i="215" s="1"/>
  <c r="E379" i="215"/>
  <c r="O341" i="215"/>
  <c r="N341" i="215"/>
  <c r="D347" i="215"/>
  <c r="C347" i="215"/>
  <c r="B347" i="215" s="1"/>
  <c r="E346" i="215"/>
  <c r="O308" i="215"/>
  <c r="N308" i="215"/>
  <c r="E314" i="215"/>
  <c r="C315" i="215"/>
  <c r="B315" i="215" s="1"/>
  <c r="D315" i="215"/>
  <c r="O274" i="215"/>
  <c r="N274" i="215"/>
  <c r="C280" i="215"/>
  <c r="B280" i="215" s="1"/>
  <c r="D280" i="215"/>
  <c r="E279" i="215"/>
  <c r="C248" i="215"/>
  <c r="B248" i="215" s="1"/>
  <c r="E247" i="215"/>
  <c r="D248" i="215"/>
  <c r="N240" i="215"/>
  <c r="G207" i="215"/>
  <c r="D212" i="215"/>
  <c r="C212" i="215"/>
  <c r="B212" i="215" s="1"/>
  <c r="E211" i="215"/>
  <c r="N102" i="215"/>
  <c r="N172" i="215"/>
  <c r="C178" i="215"/>
  <c r="B178" i="215" s="1"/>
  <c r="E177" i="215"/>
  <c r="D178" i="215"/>
  <c r="O172" i="215"/>
  <c r="N137" i="215"/>
  <c r="C143" i="215"/>
  <c r="B143" i="215" s="1"/>
  <c r="D143" i="215"/>
  <c r="E142" i="215"/>
  <c r="D109" i="215"/>
  <c r="C109" i="215"/>
  <c r="B109" i="215" s="1"/>
  <c r="E108" i="215"/>
  <c r="O102" i="215"/>
  <c r="C71" i="215"/>
  <c r="B71" i="215" s="1"/>
  <c r="E70" i="215"/>
  <c r="D71" i="215"/>
  <c r="E40" i="215"/>
  <c r="C41" i="215"/>
  <c r="O66" i="215"/>
  <c r="G67" i="215" s="1"/>
  <c r="N66" i="215"/>
  <c r="I59" i="215"/>
  <c r="D45" i="213" l="1"/>
  <c r="B45" i="213"/>
  <c r="D81" i="213"/>
  <c r="B81" i="213"/>
  <c r="E14" i="213"/>
  <c r="J14" i="213" s="1"/>
  <c r="C15" i="213"/>
  <c r="D641" i="210"/>
  <c r="C641" i="210"/>
  <c r="B641" i="210" s="1"/>
  <c r="E640" i="210"/>
  <c r="C184" i="210"/>
  <c r="B184" i="210" s="1"/>
  <c r="D184" i="210"/>
  <c r="E183" i="210"/>
  <c r="E493" i="210"/>
  <c r="C494" i="210"/>
  <c r="B494" i="210" s="1"/>
  <c r="D494" i="210"/>
  <c r="E341" i="210"/>
  <c r="D342" i="210"/>
  <c r="C342" i="210"/>
  <c r="B342" i="210" s="1"/>
  <c r="D531" i="210"/>
  <c r="C531" i="210"/>
  <c r="B531" i="210" s="1"/>
  <c r="E530" i="210"/>
  <c r="B61" i="210"/>
  <c r="E604" i="210"/>
  <c r="C605" i="210"/>
  <c r="B605" i="210" s="1"/>
  <c r="D605" i="210"/>
  <c r="D380" i="210"/>
  <c r="C380" i="210"/>
  <c r="B380" i="210" s="1"/>
  <c r="E379" i="210"/>
  <c r="C263" i="210"/>
  <c r="B263" i="210" s="1"/>
  <c r="D263" i="210"/>
  <c r="E262" i="210"/>
  <c r="D457" i="210"/>
  <c r="E456" i="210"/>
  <c r="C457" i="210"/>
  <c r="B457" i="210" s="1"/>
  <c r="C302" i="210"/>
  <c r="B302" i="210" s="1"/>
  <c r="E301" i="210"/>
  <c r="D302" i="210"/>
  <c r="D62" i="210"/>
  <c r="C62" i="210"/>
  <c r="E61" i="210"/>
  <c r="C223" i="210"/>
  <c r="B223" i="210" s="1"/>
  <c r="D223" i="210"/>
  <c r="E222" i="210"/>
  <c r="D144" i="210"/>
  <c r="C144" i="210"/>
  <c r="B144" i="210" s="1"/>
  <c r="E143" i="210"/>
  <c r="C103" i="210"/>
  <c r="B103" i="210" s="1"/>
  <c r="E102" i="210"/>
  <c r="D103" i="210"/>
  <c r="D568" i="210"/>
  <c r="C568" i="210"/>
  <c r="B568" i="210" s="1"/>
  <c r="E567" i="210"/>
  <c r="E418" i="210"/>
  <c r="C419" i="210"/>
  <c r="B419" i="210" s="1"/>
  <c r="D419" i="210"/>
  <c r="N138" i="162"/>
  <c r="O959" i="203"/>
  <c r="G960" i="203" s="1"/>
  <c r="O575" i="203"/>
  <c r="G576" i="203" s="1"/>
  <c r="O438" i="203"/>
  <c r="O143" i="203"/>
  <c r="G144" i="203" s="1"/>
  <c r="G238" i="162"/>
  <c r="O773" i="203"/>
  <c r="N805" i="203"/>
  <c r="O837" i="203"/>
  <c r="G838" i="203" s="1"/>
  <c r="N959" i="203"/>
  <c r="N643" i="203"/>
  <c r="N610" i="203"/>
  <c r="N575" i="203"/>
  <c r="N542" i="203"/>
  <c r="G473" i="203"/>
  <c r="H473" i="203" s="1"/>
  <c r="N294" i="203"/>
  <c r="N220" i="203"/>
  <c r="N143" i="203"/>
  <c r="G106" i="203"/>
  <c r="H106" i="203" s="1"/>
  <c r="G38" i="203"/>
  <c r="H38" i="203" s="1"/>
  <c r="G87" i="162"/>
  <c r="H87" i="162" s="1"/>
  <c r="B239" i="162"/>
  <c r="D239" i="162"/>
  <c r="E190" i="162"/>
  <c r="C191" i="162"/>
  <c r="E139" i="162"/>
  <c r="C140" i="162"/>
  <c r="B88" i="162"/>
  <c r="D88" i="162"/>
  <c r="R47" i="162"/>
  <c r="Q47" i="162"/>
  <c r="D39" i="162"/>
  <c r="B39" i="162"/>
  <c r="J31" i="217"/>
  <c r="N31" i="217" s="1"/>
  <c r="B36" i="216"/>
  <c r="D36" i="216"/>
  <c r="C42" i="203"/>
  <c r="B42" i="203" s="1"/>
  <c r="E41" i="203"/>
  <c r="D42" i="203"/>
  <c r="R44" i="203"/>
  <c r="Q44" i="203"/>
  <c r="C111" i="203"/>
  <c r="B111" i="203" s="1"/>
  <c r="E110" i="203"/>
  <c r="D111" i="203"/>
  <c r="D513" i="203"/>
  <c r="C513" i="203"/>
  <c r="B513" i="203" s="1"/>
  <c r="E512" i="203"/>
  <c r="C407" i="203"/>
  <c r="B407" i="203" s="1"/>
  <c r="E406" i="203"/>
  <c r="D407" i="203"/>
  <c r="D905" i="203"/>
  <c r="E904" i="203"/>
  <c r="C905" i="203"/>
  <c r="B905" i="203" s="1"/>
  <c r="D935" i="203"/>
  <c r="E934" i="203"/>
  <c r="C935" i="203"/>
  <c r="B935" i="203" s="1"/>
  <c r="D444" i="203"/>
  <c r="C444" i="203"/>
  <c r="B444" i="203" s="1"/>
  <c r="E443" i="203"/>
  <c r="E261" i="203"/>
  <c r="D262" i="203"/>
  <c r="C262" i="203"/>
  <c r="B262" i="203" s="1"/>
  <c r="D478" i="203"/>
  <c r="C478" i="203"/>
  <c r="B478" i="203" s="1"/>
  <c r="E477" i="203"/>
  <c r="D150" i="203"/>
  <c r="C150" i="203"/>
  <c r="B150" i="203" s="1"/>
  <c r="E149" i="203"/>
  <c r="D581" i="203"/>
  <c r="C581" i="203"/>
  <c r="B581" i="203" s="1"/>
  <c r="E580" i="203"/>
  <c r="D187" i="203"/>
  <c r="C187" i="203"/>
  <c r="B187" i="203" s="1"/>
  <c r="E186" i="203"/>
  <c r="D810" i="203"/>
  <c r="E809" i="203"/>
  <c r="C810" i="203"/>
  <c r="B810" i="203" s="1"/>
  <c r="C842" i="203"/>
  <c r="B842" i="203" s="1"/>
  <c r="D842" i="203"/>
  <c r="E841" i="203"/>
  <c r="E298" i="203"/>
  <c r="D299" i="203"/>
  <c r="C299" i="203"/>
  <c r="B299" i="203" s="1"/>
  <c r="E224" i="203"/>
  <c r="D225" i="203"/>
  <c r="C225" i="203"/>
  <c r="B225" i="203" s="1"/>
  <c r="D778" i="203"/>
  <c r="E777" i="203"/>
  <c r="C778" i="203"/>
  <c r="B778" i="203" s="1"/>
  <c r="D648" i="203"/>
  <c r="C648" i="203"/>
  <c r="B648" i="203" s="1"/>
  <c r="E647" i="203"/>
  <c r="D746" i="203"/>
  <c r="E745" i="203"/>
  <c r="C746" i="203"/>
  <c r="B746" i="203" s="1"/>
  <c r="D965" i="203"/>
  <c r="E964" i="203"/>
  <c r="C965" i="203"/>
  <c r="B965" i="203" s="1"/>
  <c r="D72" i="203"/>
  <c r="C72" i="203"/>
  <c r="E71" i="203"/>
  <c r="D335" i="203"/>
  <c r="C335" i="203"/>
  <c r="B335" i="203" s="1"/>
  <c r="E334" i="203"/>
  <c r="C873" i="203"/>
  <c r="B873" i="203" s="1"/>
  <c r="E872" i="203"/>
  <c r="D873" i="203"/>
  <c r="D714" i="203"/>
  <c r="E713" i="203"/>
  <c r="C714" i="203"/>
  <c r="B714" i="203" s="1"/>
  <c r="D615" i="203"/>
  <c r="C615" i="203"/>
  <c r="B615" i="203" s="1"/>
  <c r="E614" i="203"/>
  <c r="C681" i="203"/>
  <c r="B681" i="203" s="1"/>
  <c r="E680" i="203"/>
  <c r="D681" i="203"/>
  <c r="D547" i="203"/>
  <c r="E546" i="203"/>
  <c r="C547" i="203"/>
  <c r="B547" i="203" s="1"/>
  <c r="D371" i="203"/>
  <c r="C371" i="203"/>
  <c r="B371" i="203" s="1"/>
  <c r="E370" i="203"/>
  <c r="N837" i="203"/>
  <c r="N773" i="203"/>
  <c r="N734" i="211"/>
  <c r="O300" i="211"/>
  <c r="G301" i="211" s="1"/>
  <c r="N438" i="203"/>
  <c r="O859" i="211"/>
  <c r="G860" i="211" s="1"/>
  <c r="O542" i="203"/>
  <c r="O220" i="203"/>
  <c r="O375" i="210"/>
  <c r="G376" i="210" s="1"/>
  <c r="G439" i="203"/>
  <c r="G774" i="203"/>
  <c r="G735" i="211"/>
  <c r="G53" i="200"/>
  <c r="G139" i="162"/>
  <c r="H257" i="203"/>
  <c r="H818" i="211"/>
  <c r="N818" i="211" s="1"/>
  <c r="G1099" i="211"/>
  <c r="H636" i="210"/>
  <c r="N636" i="210" s="1"/>
  <c r="O610" i="203"/>
  <c r="H345" i="211"/>
  <c r="N345" i="211" s="1"/>
  <c r="O930" i="203"/>
  <c r="H58" i="210"/>
  <c r="N58" i="210" s="1"/>
  <c r="G178" i="210"/>
  <c r="G98" i="210"/>
  <c r="H451" i="210"/>
  <c r="N451" i="210" s="1"/>
  <c r="H44" i="213"/>
  <c r="N44" i="213" s="1"/>
  <c r="H138" i="210"/>
  <c r="N138" i="210" s="1"/>
  <c r="H741" i="203"/>
  <c r="H390" i="211"/>
  <c r="O390" i="211" s="1"/>
  <c r="H218" i="210"/>
  <c r="N218" i="210" s="1"/>
  <c r="G692" i="211"/>
  <c r="G478" i="211"/>
  <c r="G522" i="211"/>
  <c r="G82" i="200"/>
  <c r="N677" i="203"/>
  <c r="H650" i="211"/>
  <c r="O650" i="211" s="1"/>
  <c r="O208" i="211"/>
  <c r="H869" i="203"/>
  <c r="H80" i="213"/>
  <c r="N80" i="213" s="1"/>
  <c r="H36" i="208"/>
  <c r="H435" i="211"/>
  <c r="O435" i="211" s="1"/>
  <c r="O981" i="211"/>
  <c r="H508" i="203"/>
  <c r="H366" i="203"/>
  <c r="O297" i="210"/>
  <c r="H563" i="210"/>
  <c r="N563" i="210" s="1"/>
  <c r="H709" i="203"/>
  <c r="H899" i="203"/>
  <c r="O294" i="203"/>
  <c r="G116" i="211"/>
  <c r="H162" i="211"/>
  <c r="N162" i="211" s="1"/>
  <c r="N930" i="203"/>
  <c r="H182" i="203"/>
  <c r="N34" i="216"/>
  <c r="H1020" i="211"/>
  <c r="O1020" i="211" s="1"/>
  <c r="H526" i="210"/>
  <c r="N526" i="210" s="1"/>
  <c r="H258" i="210"/>
  <c r="N258" i="210" s="1"/>
  <c r="H490" i="210"/>
  <c r="N490" i="210" s="1"/>
  <c r="H189" i="162"/>
  <c r="H607" i="211"/>
  <c r="N607" i="211" s="1"/>
  <c r="H330" i="203"/>
  <c r="O87" i="162"/>
  <c r="G336" i="210"/>
  <c r="N297" i="210"/>
  <c r="G1061" i="211"/>
  <c r="G118" i="200"/>
  <c r="O805" i="203"/>
  <c r="H900" i="211"/>
  <c r="O900" i="211" s="1"/>
  <c r="H69" i="203"/>
  <c r="G776" i="211"/>
  <c r="G942" i="211"/>
  <c r="O677" i="203"/>
  <c r="H70" i="211"/>
  <c r="O70" i="211" s="1"/>
  <c r="N208" i="211"/>
  <c r="G402" i="203"/>
  <c r="N37" i="162"/>
  <c r="H413" i="210"/>
  <c r="O413" i="210" s="1"/>
  <c r="O564" i="211"/>
  <c r="O643" i="203"/>
  <c r="H254" i="211"/>
  <c r="N254" i="211" s="1"/>
  <c r="H600" i="210"/>
  <c r="N600" i="210" s="1"/>
  <c r="N407" i="215"/>
  <c r="C478" i="215"/>
  <c r="B478" i="215" s="1"/>
  <c r="E477" i="215"/>
  <c r="D478" i="215"/>
  <c r="G472" i="215"/>
  <c r="G440" i="215"/>
  <c r="D446" i="215"/>
  <c r="C446" i="215"/>
  <c r="B446" i="215" s="1"/>
  <c r="E445" i="215"/>
  <c r="O407" i="215"/>
  <c r="G408" i="215" s="1"/>
  <c r="E412" i="215"/>
  <c r="D413" i="215"/>
  <c r="C413" i="215"/>
  <c r="B413" i="215" s="1"/>
  <c r="E380" i="215"/>
  <c r="D381" i="215"/>
  <c r="C381" i="215"/>
  <c r="B381" i="215" s="1"/>
  <c r="H375" i="215"/>
  <c r="E347" i="215"/>
  <c r="D348" i="215"/>
  <c r="C348" i="215"/>
  <c r="B348" i="215" s="1"/>
  <c r="G342" i="215"/>
  <c r="C316" i="215"/>
  <c r="B316" i="215" s="1"/>
  <c r="E315" i="215"/>
  <c r="D316" i="215"/>
  <c r="G309" i="215"/>
  <c r="E280" i="215"/>
  <c r="D281" i="215"/>
  <c r="C281" i="215"/>
  <c r="B281" i="215" s="1"/>
  <c r="G275" i="215"/>
  <c r="D249" i="215"/>
  <c r="E248" i="215"/>
  <c r="C249" i="215"/>
  <c r="B249" i="215" s="1"/>
  <c r="H241" i="215"/>
  <c r="E212" i="215"/>
  <c r="C213" i="215"/>
  <c r="B213" i="215" s="1"/>
  <c r="D213" i="215"/>
  <c r="H207" i="215"/>
  <c r="G173" i="215"/>
  <c r="D179" i="215"/>
  <c r="C179" i="215"/>
  <c r="B179" i="215" s="1"/>
  <c r="E178" i="215"/>
  <c r="E143" i="215"/>
  <c r="D144" i="215"/>
  <c r="C144" i="215"/>
  <c r="B144" i="215" s="1"/>
  <c r="H138" i="215"/>
  <c r="D110" i="215"/>
  <c r="C110" i="215"/>
  <c r="B110" i="215" s="1"/>
  <c r="E109" i="215"/>
  <c r="G103" i="215"/>
  <c r="D72" i="215"/>
  <c r="C72" i="215"/>
  <c r="B72" i="215" s="1"/>
  <c r="E71" i="215"/>
  <c r="H67" i="215"/>
  <c r="B41" i="215"/>
  <c r="D41" i="215"/>
  <c r="M38" i="215"/>
  <c r="E68" i="214" l="1"/>
  <c r="F68" i="214" s="1"/>
  <c r="N14" i="213"/>
  <c r="K14" i="213"/>
  <c r="M14" i="213" s="1"/>
  <c r="D15" i="213"/>
  <c r="B15" i="213"/>
  <c r="C82" i="213"/>
  <c r="E81" i="213"/>
  <c r="E45" i="213"/>
  <c r="C46" i="213"/>
  <c r="C381" i="210"/>
  <c r="B381" i="210" s="1"/>
  <c r="E380" i="210"/>
  <c r="D381" i="210"/>
  <c r="D606" i="210"/>
  <c r="C606" i="210"/>
  <c r="B606" i="210" s="1"/>
  <c r="E605" i="210"/>
  <c r="D569" i="210"/>
  <c r="E568" i="210"/>
  <c r="C569" i="210"/>
  <c r="B569" i="210" s="1"/>
  <c r="E223" i="210"/>
  <c r="D224" i="210"/>
  <c r="C224" i="210"/>
  <c r="B224" i="210" s="1"/>
  <c r="D185" i="210"/>
  <c r="E184" i="210"/>
  <c r="C185" i="210"/>
  <c r="B185" i="210" s="1"/>
  <c r="C104" i="210"/>
  <c r="B104" i="210" s="1"/>
  <c r="D104" i="210"/>
  <c r="E103" i="210"/>
  <c r="E457" i="210"/>
  <c r="D458" i="210"/>
  <c r="C458" i="210"/>
  <c r="B458" i="210" s="1"/>
  <c r="B62" i="210"/>
  <c r="C264" i="210"/>
  <c r="B264" i="210" s="1"/>
  <c r="E263" i="210"/>
  <c r="D264" i="210"/>
  <c r="D420" i="210"/>
  <c r="C420" i="210"/>
  <c r="B420" i="210" s="1"/>
  <c r="E419" i="210"/>
  <c r="E62" i="210"/>
  <c r="C63" i="210"/>
  <c r="D63" i="210"/>
  <c r="E342" i="210"/>
  <c r="C343" i="210"/>
  <c r="B343" i="210" s="1"/>
  <c r="D343" i="210"/>
  <c r="D145" i="210"/>
  <c r="C145" i="210"/>
  <c r="B145" i="210" s="1"/>
  <c r="E144" i="210"/>
  <c r="E531" i="210"/>
  <c r="D532" i="210"/>
  <c r="C532" i="210"/>
  <c r="B532" i="210" s="1"/>
  <c r="C303" i="210"/>
  <c r="B303" i="210" s="1"/>
  <c r="D303" i="210"/>
  <c r="E302" i="210"/>
  <c r="E641" i="210"/>
  <c r="C642" i="210"/>
  <c r="B642" i="210" s="1"/>
  <c r="D642" i="210"/>
  <c r="C495" i="210"/>
  <c r="B495" i="210" s="1"/>
  <c r="E494" i="210"/>
  <c r="D495" i="210"/>
  <c r="O366" i="203"/>
  <c r="E56" i="214"/>
  <c r="J56" i="214" s="1"/>
  <c r="H238" i="162"/>
  <c r="O709" i="203"/>
  <c r="O741" i="203"/>
  <c r="N899" i="203"/>
  <c r="H960" i="203"/>
  <c r="O473" i="203"/>
  <c r="G474" i="203" s="1"/>
  <c r="H474" i="203" s="1"/>
  <c r="O474" i="203" s="1"/>
  <c r="H576" i="203"/>
  <c r="G543" i="203"/>
  <c r="H543" i="203" s="1"/>
  <c r="N508" i="203"/>
  <c r="N473" i="203"/>
  <c r="C372" i="203"/>
  <c r="B372" i="203" s="1"/>
  <c r="D372" i="203"/>
  <c r="N330" i="203"/>
  <c r="G221" i="203"/>
  <c r="H221" i="203" s="1"/>
  <c r="N182" i="203"/>
  <c r="H144" i="203"/>
  <c r="N106" i="203"/>
  <c r="N38" i="203"/>
  <c r="O69" i="203"/>
  <c r="G70" i="203" s="1"/>
  <c r="O189" i="162"/>
  <c r="G190" i="162" s="1"/>
  <c r="N87" i="162"/>
  <c r="B191" i="162"/>
  <c r="D191" i="162"/>
  <c r="D140" i="162"/>
  <c r="B140" i="162"/>
  <c r="E88" i="162"/>
  <c r="C89" i="162"/>
  <c r="E239" i="162"/>
  <c r="C240" i="162"/>
  <c r="C40" i="162"/>
  <c r="E39" i="162"/>
  <c r="R48" i="162"/>
  <c r="Q48" i="162"/>
  <c r="K31" i="217"/>
  <c r="E36" i="216"/>
  <c r="C37" i="216"/>
  <c r="R45" i="203"/>
  <c r="Q45" i="203"/>
  <c r="D43" i="203"/>
  <c r="C43" i="203"/>
  <c r="B43" i="203" s="1"/>
  <c r="E42" i="203"/>
  <c r="O38" i="203"/>
  <c r="D715" i="203"/>
  <c r="E714" i="203"/>
  <c r="C715" i="203"/>
  <c r="B715" i="203" s="1"/>
  <c r="D682" i="203"/>
  <c r="E681" i="203"/>
  <c r="C682" i="203"/>
  <c r="B682" i="203" s="1"/>
  <c r="E335" i="203"/>
  <c r="D336" i="203"/>
  <c r="C336" i="203"/>
  <c r="B336" i="203" s="1"/>
  <c r="B72" i="203"/>
  <c r="E371" i="203"/>
  <c r="C616" i="203"/>
  <c r="B616" i="203" s="1"/>
  <c r="D616" i="203"/>
  <c r="E615" i="203"/>
  <c r="D408" i="203"/>
  <c r="C408" i="203"/>
  <c r="B408" i="203" s="1"/>
  <c r="E407" i="203"/>
  <c r="D874" i="203"/>
  <c r="E873" i="203"/>
  <c r="C874" i="203"/>
  <c r="B874" i="203" s="1"/>
  <c r="E72" i="203"/>
  <c r="D73" i="203"/>
  <c r="C73" i="203"/>
  <c r="C966" i="203"/>
  <c r="B966" i="203" s="1"/>
  <c r="E965" i="203"/>
  <c r="D966" i="203"/>
  <c r="C747" i="203"/>
  <c r="B747" i="203" s="1"/>
  <c r="D747" i="203"/>
  <c r="E746" i="203"/>
  <c r="C649" i="203"/>
  <c r="B649" i="203" s="1"/>
  <c r="E648" i="203"/>
  <c r="D649" i="203"/>
  <c r="D779" i="203"/>
  <c r="E778" i="203"/>
  <c r="C779" i="203"/>
  <c r="B779" i="203" s="1"/>
  <c r="C226" i="203"/>
  <c r="B226" i="203" s="1"/>
  <c r="E225" i="203"/>
  <c r="D226" i="203"/>
  <c r="C300" i="203"/>
  <c r="B300" i="203" s="1"/>
  <c r="E299" i="203"/>
  <c r="D300" i="203"/>
  <c r="D843" i="203"/>
  <c r="E842" i="203"/>
  <c r="C843" i="203"/>
  <c r="B843" i="203" s="1"/>
  <c r="C263" i="203"/>
  <c r="B263" i="203" s="1"/>
  <c r="E262" i="203"/>
  <c r="D263" i="203"/>
  <c r="C548" i="203"/>
  <c r="B548" i="203" s="1"/>
  <c r="E547" i="203"/>
  <c r="D548" i="203"/>
  <c r="D112" i="203"/>
  <c r="C112" i="203"/>
  <c r="B112" i="203" s="1"/>
  <c r="E111" i="203"/>
  <c r="C811" i="203"/>
  <c r="B811" i="203" s="1"/>
  <c r="D811" i="203"/>
  <c r="E810" i="203"/>
  <c r="E187" i="203"/>
  <c r="D188" i="203"/>
  <c r="C188" i="203"/>
  <c r="B188" i="203" s="1"/>
  <c r="D582" i="203"/>
  <c r="C582" i="203"/>
  <c r="B582" i="203" s="1"/>
  <c r="E581" i="203"/>
  <c r="C151" i="203"/>
  <c r="B151" i="203" s="1"/>
  <c r="E150" i="203"/>
  <c r="D151" i="203"/>
  <c r="C479" i="203"/>
  <c r="B479" i="203" s="1"/>
  <c r="E478" i="203"/>
  <c r="D479" i="203"/>
  <c r="C445" i="203"/>
  <c r="B445" i="203" s="1"/>
  <c r="E444" i="203"/>
  <c r="D445" i="203"/>
  <c r="C936" i="203"/>
  <c r="B936" i="203" s="1"/>
  <c r="D936" i="203"/>
  <c r="E935" i="203"/>
  <c r="C906" i="203"/>
  <c r="B906" i="203" s="1"/>
  <c r="D906" i="203"/>
  <c r="E905" i="203"/>
  <c r="D514" i="203"/>
  <c r="C514" i="203"/>
  <c r="B514" i="203" s="1"/>
  <c r="E513" i="203"/>
  <c r="N36" i="208"/>
  <c r="N413" i="210"/>
  <c r="N435" i="211"/>
  <c r="N900" i="211"/>
  <c r="N1020" i="211"/>
  <c r="N366" i="203"/>
  <c r="N70" i="211"/>
  <c r="O508" i="203"/>
  <c r="G509" i="203" s="1"/>
  <c r="O58" i="210"/>
  <c r="G59" i="210" s="1"/>
  <c r="N869" i="203"/>
  <c r="O451" i="210"/>
  <c r="G452" i="210" s="1"/>
  <c r="O345" i="211"/>
  <c r="G346" i="211" s="1"/>
  <c r="O636" i="210"/>
  <c r="G637" i="210" s="1"/>
  <c r="O818" i="211"/>
  <c r="G819" i="211" s="1"/>
  <c r="N69" i="203"/>
  <c r="O330" i="203"/>
  <c r="G331" i="203" s="1"/>
  <c r="O218" i="210"/>
  <c r="G219" i="210" s="1"/>
  <c r="G651" i="211"/>
  <c r="G391" i="211"/>
  <c r="G710" i="203"/>
  <c r="G71" i="211"/>
  <c r="O600" i="210"/>
  <c r="O254" i="211"/>
  <c r="H402" i="203"/>
  <c r="G931" i="203"/>
  <c r="H931" i="203" s="1"/>
  <c r="H942" i="211"/>
  <c r="N942" i="211" s="1"/>
  <c r="H118" i="200"/>
  <c r="O118" i="200" s="1"/>
  <c r="H1061" i="211"/>
  <c r="O1061" i="211" s="1"/>
  <c r="N189" i="162"/>
  <c r="O526" i="210"/>
  <c r="O162" i="211"/>
  <c r="H860" i="211"/>
  <c r="O860" i="211" s="1"/>
  <c r="O899" i="203"/>
  <c r="G209" i="211"/>
  <c r="N650" i="211"/>
  <c r="O106" i="203"/>
  <c r="H53" i="200"/>
  <c r="N53" i="200" s="1"/>
  <c r="H774" i="203"/>
  <c r="H439" i="203"/>
  <c r="G901" i="211"/>
  <c r="G806" i="203"/>
  <c r="G88" i="162"/>
  <c r="G1021" i="211"/>
  <c r="G436" i="211"/>
  <c r="O80" i="213"/>
  <c r="G81" i="213" s="1"/>
  <c r="O869" i="203"/>
  <c r="H82" i="200"/>
  <c r="N82" i="200" s="1"/>
  <c r="H478" i="211"/>
  <c r="O478" i="211" s="1"/>
  <c r="H692" i="211"/>
  <c r="O692" i="211" s="1"/>
  <c r="H376" i="210"/>
  <c r="N376" i="210" s="1"/>
  <c r="G742" i="203"/>
  <c r="H178" i="210"/>
  <c r="O178" i="210" s="1"/>
  <c r="H139" i="162"/>
  <c r="G644" i="203"/>
  <c r="G414" i="210"/>
  <c r="O37" i="162"/>
  <c r="G678" i="203"/>
  <c r="H301" i="211"/>
  <c r="N301" i="211" s="1"/>
  <c r="H776" i="211"/>
  <c r="N776" i="211" s="1"/>
  <c r="O607" i="211"/>
  <c r="O490" i="210"/>
  <c r="O258" i="210"/>
  <c r="O182" i="203"/>
  <c r="N709" i="203"/>
  <c r="O563" i="210"/>
  <c r="G982" i="211"/>
  <c r="O36" i="208"/>
  <c r="N390" i="211"/>
  <c r="N741" i="203"/>
  <c r="O138" i="210"/>
  <c r="G611" i="203"/>
  <c r="H1099" i="211"/>
  <c r="O1099" i="211" s="1"/>
  <c r="O257" i="203"/>
  <c r="H735" i="211"/>
  <c r="N735" i="211" s="1"/>
  <c r="G565" i="211"/>
  <c r="H838" i="203"/>
  <c r="H336" i="210"/>
  <c r="N336" i="210" s="1"/>
  <c r="O34" i="216"/>
  <c r="H116" i="211"/>
  <c r="N116" i="211" s="1"/>
  <c r="G295" i="203"/>
  <c r="G298" i="210"/>
  <c r="G367" i="203"/>
  <c r="H522" i="211"/>
  <c r="N522" i="211" s="1"/>
  <c r="O44" i="213"/>
  <c r="G45" i="213" s="1"/>
  <c r="H98" i="210"/>
  <c r="N98" i="210" s="1"/>
  <c r="N257" i="203"/>
  <c r="D479" i="215"/>
  <c r="E478" i="215"/>
  <c r="C479" i="215"/>
  <c r="B479" i="215" s="1"/>
  <c r="H472" i="215"/>
  <c r="D447" i="215"/>
  <c r="E446" i="215"/>
  <c r="C447" i="215"/>
  <c r="B447" i="215" s="1"/>
  <c r="H440" i="215"/>
  <c r="C414" i="215"/>
  <c r="B414" i="215" s="1"/>
  <c r="E413" i="215"/>
  <c r="D414" i="215"/>
  <c r="H408" i="215"/>
  <c r="O375" i="215"/>
  <c r="G376" i="215" s="1"/>
  <c r="O207" i="215"/>
  <c r="G208" i="215" s="1"/>
  <c r="O241" i="215"/>
  <c r="G242" i="215" s="1"/>
  <c r="N375" i="215"/>
  <c r="C382" i="215"/>
  <c r="B382" i="215" s="1"/>
  <c r="E381" i="215"/>
  <c r="D382" i="215"/>
  <c r="C349" i="215"/>
  <c r="B349" i="215" s="1"/>
  <c r="E348" i="215"/>
  <c r="D349" i="215"/>
  <c r="H342" i="215"/>
  <c r="D317" i="215"/>
  <c r="E316" i="215"/>
  <c r="C317" i="215"/>
  <c r="B317" i="215" s="1"/>
  <c r="H309" i="215"/>
  <c r="C282" i="215"/>
  <c r="B282" i="215" s="1"/>
  <c r="D282" i="215"/>
  <c r="E281" i="215"/>
  <c r="H275" i="215"/>
  <c r="N241" i="215"/>
  <c r="D250" i="215"/>
  <c r="E249" i="215"/>
  <c r="C250" i="215"/>
  <c r="B250" i="215" s="1"/>
  <c r="N207" i="215"/>
  <c r="C214" i="215"/>
  <c r="B214" i="215" s="1"/>
  <c r="E213" i="215"/>
  <c r="D214" i="215"/>
  <c r="O138" i="215"/>
  <c r="G139" i="215" s="1"/>
  <c r="D180" i="215"/>
  <c r="C180" i="215"/>
  <c r="B180" i="215" s="1"/>
  <c r="E179" i="215"/>
  <c r="H173" i="215"/>
  <c r="O173" i="215" s="1"/>
  <c r="N138" i="215"/>
  <c r="C145" i="215"/>
  <c r="B145" i="215" s="1"/>
  <c r="E144" i="215"/>
  <c r="D145" i="215"/>
  <c r="H103" i="215"/>
  <c r="E110" i="215"/>
  <c r="D111" i="215"/>
  <c r="C111" i="215"/>
  <c r="B111" i="215" s="1"/>
  <c r="O38" i="215"/>
  <c r="O67" i="215"/>
  <c r="G68" i="215" s="1"/>
  <c r="E41" i="215"/>
  <c r="C42" i="215"/>
  <c r="N67" i="215"/>
  <c r="D73" i="215"/>
  <c r="E72" i="215"/>
  <c r="C73" i="215"/>
  <c r="B73" i="215" s="1"/>
  <c r="D46" i="213" l="1"/>
  <c r="B46" i="213"/>
  <c r="D82" i="213"/>
  <c r="B82" i="213"/>
  <c r="E15" i="213"/>
  <c r="C16" i="213"/>
  <c r="O14" i="213"/>
  <c r="G15" i="213" s="1"/>
  <c r="J15" i="213" s="1"/>
  <c r="D265" i="210"/>
  <c r="C265" i="210"/>
  <c r="B265" i="210" s="1"/>
  <c r="E264" i="210"/>
  <c r="D105" i="210"/>
  <c r="C105" i="210"/>
  <c r="B105" i="210" s="1"/>
  <c r="E104" i="210"/>
  <c r="E569" i="210"/>
  <c r="D570" i="210"/>
  <c r="C570" i="210"/>
  <c r="B570" i="210" s="1"/>
  <c r="D304" i="210"/>
  <c r="C304" i="210"/>
  <c r="B304" i="210" s="1"/>
  <c r="E303" i="210"/>
  <c r="D496" i="210"/>
  <c r="C496" i="210"/>
  <c r="B496" i="210" s="1"/>
  <c r="E495" i="210"/>
  <c r="B63" i="210"/>
  <c r="D186" i="210"/>
  <c r="C186" i="210"/>
  <c r="B186" i="210" s="1"/>
  <c r="E185" i="210"/>
  <c r="E606" i="210"/>
  <c r="D607" i="210"/>
  <c r="C607" i="210"/>
  <c r="B607" i="210" s="1"/>
  <c r="D533" i="210"/>
  <c r="C533" i="210"/>
  <c r="B533" i="210" s="1"/>
  <c r="E532" i="210"/>
  <c r="D64" i="210"/>
  <c r="C64" i="210"/>
  <c r="E63" i="210"/>
  <c r="C643" i="210"/>
  <c r="B643" i="210" s="1"/>
  <c r="E642" i="210"/>
  <c r="D643" i="210"/>
  <c r="E381" i="210"/>
  <c r="D382" i="210"/>
  <c r="C382" i="210"/>
  <c r="B382" i="210" s="1"/>
  <c r="D459" i="210"/>
  <c r="E458" i="210"/>
  <c r="C459" i="210"/>
  <c r="B459" i="210" s="1"/>
  <c r="D225" i="210"/>
  <c r="E224" i="210"/>
  <c r="C225" i="210"/>
  <c r="B225" i="210" s="1"/>
  <c r="D146" i="210"/>
  <c r="C146" i="210"/>
  <c r="B146" i="210" s="1"/>
  <c r="E145" i="210"/>
  <c r="C344" i="210"/>
  <c r="B344" i="210" s="1"/>
  <c r="E343" i="210"/>
  <c r="D344" i="210"/>
  <c r="C421" i="210"/>
  <c r="B421" i="210" s="1"/>
  <c r="E420" i="210"/>
  <c r="D421" i="210"/>
  <c r="N960" i="203"/>
  <c r="O576" i="203"/>
  <c r="G577" i="203" s="1"/>
  <c r="H577" i="203" s="1"/>
  <c r="N577" i="203" s="1"/>
  <c r="O144" i="203"/>
  <c r="G145" i="203" s="1"/>
  <c r="N238" i="162"/>
  <c r="O238" i="162"/>
  <c r="N774" i="203"/>
  <c r="O960" i="203"/>
  <c r="G961" i="203" s="1"/>
  <c r="N576" i="203"/>
  <c r="N543" i="203"/>
  <c r="O402" i="203"/>
  <c r="G403" i="203" s="1"/>
  <c r="E372" i="203"/>
  <c r="D373" i="203"/>
  <c r="C373" i="203"/>
  <c r="B373" i="203" s="1"/>
  <c r="N221" i="203"/>
  <c r="N144" i="203"/>
  <c r="G39" i="203"/>
  <c r="O139" i="162"/>
  <c r="G140" i="162" s="1"/>
  <c r="B89" i="162"/>
  <c r="D89" i="162"/>
  <c r="E140" i="162"/>
  <c r="C141" i="162"/>
  <c r="D240" i="162"/>
  <c r="B240" i="162"/>
  <c r="E191" i="162"/>
  <c r="C192" i="162"/>
  <c r="R49" i="162"/>
  <c r="Q49" i="162"/>
  <c r="D40" i="162"/>
  <c r="B40" i="162"/>
  <c r="M31" i="217"/>
  <c r="O31" i="217" s="1"/>
  <c r="D37" i="216"/>
  <c r="B37" i="216"/>
  <c r="D44" i="203"/>
  <c r="C44" i="203"/>
  <c r="B44" i="203" s="1"/>
  <c r="E43" i="203"/>
  <c r="Q46" i="203"/>
  <c r="R46" i="203"/>
  <c r="D748" i="203"/>
  <c r="E747" i="203"/>
  <c r="C748" i="203"/>
  <c r="B748" i="203" s="1"/>
  <c r="C844" i="203"/>
  <c r="B844" i="203" s="1"/>
  <c r="E843" i="203"/>
  <c r="D844" i="203"/>
  <c r="D780" i="203"/>
  <c r="E779" i="203"/>
  <c r="C780" i="203"/>
  <c r="B780" i="203" s="1"/>
  <c r="C875" i="203"/>
  <c r="B875" i="203" s="1"/>
  <c r="D875" i="203"/>
  <c r="E874" i="203"/>
  <c r="D409" i="203"/>
  <c r="C409" i="203"/>
  <c r="B409" i="203" s="1"/>
  <c r="E408" i="203"/>
  <c r="D907" i="203"/>
  <c r="C907" i="203"/>
  <c r="B907" i="203" s="1"/>
  <c r="E906" i="203"/>
  <c r="D812" i="203"/>
  <c r="E811" i="203"/>
  <c r="C812" i="203"/>
  <c r="B812" i="203" s="1"/>
  <c r="D515" i="203"/>
  <c r="E514" i="203"/>
  <c r="C515" i="203"/>
  <c r="B515" i="203" s="1"/>
  <c r="C583" i="203"/>
  <c r="B583" i="203" s="1"/>
  <c r="E582" i="203"/>
  <c r="D583" i="203"/>
  <c r="D113" i="203"/>
  <c r="C113" i="203"/>
  <c r="B113" i="203" s="1"/>
  <c r="E112" i="203"/>
  <c r="D446" i="203"/>
  <c r="E445" i="203"/>
  <c r="C446" i="203"/>
  <c r="B446" i="203" s="1"/>
  <c r="D264" i="203"/>
  <c r="C264" i="203"/>
  <c r="B264" i="203" s="1"/>
  <c r="E263" i="203"/>
  <c r="D301" i="203"/>
  <c r="C301" i="203"/>
  <c r="B301" i="203" s="1"/>
  <c r="E300" i="203"/>
  <c r="D227" i="203"/>
  <c r="C227" i="203"/>
  <c r="B227" i="203" s="1"/>
  <c r="E226" i="203"/>
  <c r="B73" i="203"/>
  <c r="D337" i="203"/>
  <c r="C337" i="203"/>
  <c r="B337" i="203" s="1"/>
  <c r="E336" i="203"/>
  <c r="D937" i="203"/>
  <c r="C937" i="203"/>
  <c r="B937" i="203" s="1"/>
  <c r="E936" i="203"/>
  <c r="C189" i="203"/>
  <c r="B189" i="203" s="1"/>
  <c r="E188" i="203"/>
  <c r="D189" i="203"/>
  <c r="C74" i="203"/>
  <c r="B74" i="203" s="1"/>
  <c r="E73" i="203"/>
  <c r="D74" i="203"/>
  <c r="E616" i="203"/>
  <c r="D617" i="203"/>
  <c r="C617" i="203"/>
  <c r="B617" i="203" s="1"/>
  <c r="D480" i="203"/>
  <c r="C480" i="203"/>
  <c r="B480" i="203" s="1"/>
  <c r="E479" i="203"/>
  <c r="C152" i="203"/>
  <c r="B152" i="203" s="1"/>
  <c r="D152" i="203"/>
  <c r="E151" i="203"/>
  <c r="D549" i="203"/>
  <c r="C549" i="203"/>
  <c r="B549" i="203" s="1"/>
  <c r="E548" i="203"/>
  <c r="E649" i="203"/>
  <c r="D650" i="203"/>
  <c r="C650" i="203"/>
  <c r="B650" i="203" s="1"/>
  <c r="D967" i="203"/>
  <c r="C967" i="203"/>
  <c r="B967" i="203" s="1"/>
  <c r="E966" i="203"/>
  <c r="C683" i="203"/>
  <c r="B683" i="203" s="1"/>
  <c r="E682" i="203"/>
  <c r="D683" i="203"/>
  <c r="D716" i="203"/>
  <c r="E715" i="203"/>
  <c r="C716" i="203"/>
  <c r="B716" i="203" s="1"/>
  <c r="N838" i="203"/>
  <c r="N402" i="203"/>
  <c r="N1061" i="211"/>
  <c r="N118" i="200"/>
  <c r="O82" i="200"/>
  <c r="G83" i="200" s="1"/>
  <c r="N1099" i="211"/>
  <c r="N692" i="211"/>
  <c r="G1100" i="211"/>
  <c r="G693" i="211"/>
  <c r="G119" i="200"/>
  <c r="G479" i="211"/>
  <c r="G870" i="203"/>
  <c r="H870" i="203" s="1"/>
  <c r="G1062" i="211"/>
  <c r="H452" i="210"/>
  <c r="H298" i="210"/>
  <c r="O298" i="210" s="1"/>
  <c r="G258" i="203"/>
  <c r="G37" i="208"/>
  <c r="J37" i="208" s="1"/>
  <c r="H982" i="211"/>
  <c r="O982" i="211" s="1"/>
  <c r="G183" i="203"/>
  <c r="G491" i="210"/>
  <c r="H819" i="211"/>
  <c r="N819" i="211" s="1"/>
  <c r="H59" i="210"/>
  <c r="N59" i="210" s="1"/>
  <c r="H509" i="203"/>
  <c r="H1021" i="211"/>
  <c r="N1021" i="211" s="1"/>
  <c r="G107" i="203"/>
  <c r="G601" i="210"/>
  <c r="H45" i="213"/>
  <c r="N45" i="213" s="1"/>
  <c r="H70" i="203"/>
  <c r="G475" i="203"/>
  <c r="G259" i="210"/>
  <c r="H414" i="210"/>
  <c r="N414" i="210" s="1"/>
  <c r="H637" i="210"/>
  <c r="N637" i="210" s="1"/>
  <c r="G179" i="210"/>
  <c r="H742" i="203"/>
  <c r="H81" i="213"/>
  <c r="N81" i="213" s="1"/>
  <c r="H901" i="211"/>
  <c r="N901" i="211" s="1"/>
  <c r="O439" i="203"/>
  <c r="G861" i="211"/>
  <c r="G527" i="210"/>
  <c r="G255" i="211"/>
  <c r="H71" i="211"/>
  <c r="N71" i="211" s="1"/>
  <c r="H710" i="203"/>
  <c r="H190" i="162"/>
  <c r="H651" i="211"/>
  <c r="N651" i="211" s="1"/>
  <c r="H367" i="203"/>
  <c r="G35" i="216"/>
  <c r="O543" i="203"/>
  <c r="G139" i="210"/>
  <c r="O776" i="211"/>
  <c r="O301" i="211"/>
  <c r="H678" i="203"/>
  <c r="H346" i="211"/>
  <c r="N346" i="211" s="1"/>
  <c r="N478" i="211"/>
  <c r="H88" i="162"/>
  <c r="H209" i="211"/>
  <c r="N209" i="211" s="1"/>
  <c r="O98" i="210"/>
  <c r="H219" i="210"/>
  <c r="N219" i="210" s="1"/>
  <c r="O522" i="211"/>
  <c r="H295" i="203"/>
  <c r="O116" i="211"/>
  <c r="H331" i="203"/>
  <c r="O336" i="210"/>
  <c r="H565" i="211"/>
  <c r="N565" i="211" s="1"/>
  <c r="O735" i="211"/>
  <c r="N474" i="203"/>
  <c r="H611" i="203"/>
  <c r="G564" i="210"/>
  <c r="G608" i="211"/>
  <c r="G38" i="162"/>
  <c r="H644" i="203"/>
  <c r="N139" i="162"/>
  <c r="N178" i="210"/>
  <c r="O376" i="210"/>
  <c r="H436" i="211"/>
  <c r="N436" i="211" s="1"/>
  <c r="H806" i="203"/>
  <c r="N439" i="203"/>
  <c r="O774" i="203"/>
  <c r="O53" i="200"/>
  <c r="G900" i="203"/>
  <c r="N860" i="211"/>
  <c r="G163" i="211"/>
  <c r="O221" i="203"/>
  <c r="O942" i="211"/>
  <c r="O931" i="203"/>
  <c r="N931" i="203"/>
  <c r="H391" i="211"/>
  <c r="N391" i="211" s="1"/>
  <c r="O408" i="215"/>
  <c r="G409" i="215" s="1"/>
  <c r="O440" i="215"/>
  <c r="G441" i="215" s="1"/>
  <c r="O472" i="215"/>
  <c r="G473" i="215" s="1"/>
  <c r="N472" i="215"/>
  <c r="C480" i="215"/>
  <c r="B480" i="215" s="1"/>
  <c r="D480" i="215"/>
  <c r="E479" i="215"/>
  <c r="N440" i="215"/>
  <c r="C448" i="215"/>
  <c r="B448" i="215" s="1"/>
  <c r="D448" i="215"/>
  <c r="E447" i="215"/>
  <c r="D415" i="215"/>
  <c r="C415" i="215"/>
  <c r="B415" i="215" s="1"/>
  <c r="E414" i="215"/>
  <c r="N408" i="215"/>
  <c r="O275" i="215"/>
  <c r="G276" i="215" s="1"/>
  <c r="O309" i="215"/>
  <c r="G310" i="215" s="1"/>
  <c r="O342" i="215"/>
  <c r="G343" i="215" s="1"/>
  <c r="D383" i="215"/>
  <c r="C383" i="215"/>
  <c r="B383" i="215" s="1"/>
  <c r="E382" i="215"/>
  <c r="H376" i="215"/>
  <c r="D350" i="215"/>
  <c r="C350" i="215"/>
  <c r="B350" i="215" s="1"/>
  <c r="E349" i="215"/>
  <c r="N342" i="215"/>
  <c r="N309" i="215"/>
  <c r="D318" i="215"/>
  <c r="E317" i="215"/>
  <c r="C318" i="215"/>
  <c r="B318" i="215" s="1"/>
  <c r="N275" i="215"/>
  <c r="C283" i="215"/>
  <c r="B283" i="215" s="1"/>
  <c r="E282" i="215"/>
  <c r="D283" i="215"/>
  <c r="C251" i="215"/>
  <c r="B251" i="215" s="1"/>
  <c r="D251" i="215"/>
  <c r="E250" i="215"/>
  <c r="H242" i="215"/>
  <c r="D215" i="215"/>
  <c r="C215" i="215"/>
  <c r="B215" i="215" s="1"/>
  <c r="E214" i="215"/>
  <c r="H208" i="215"/>
  <c r="O103" i="215"/>
  <c r="G104" i="215" s="1"/>
  <c r="N173" i="215"/>
  <c r="G174" i="215"/>
  <c r="E180" i="215"/>
  <c r="D181" i="215"/>
  <c r="C181" i="215"/>
  <c r="B181" i="215" s="1"/>
  <c r="D146" i="215"/>
  <c r="E145" i="215"/>
  <c r="C146" i="215"/>
  <c r="B146" i="215" s="1"/>
  <c r="H139" i="215"/>
  <c r="N139" i="215" s="1"/>
  <c r="N103" i="215"/>
  <c r="C112" i="215"/>
  <c r="B112" i="215" s="1"/>
  <c r="E111" i="215"/>
  <c r="D112" i="215"/>
  <c r="H68" i="215"/>
  <c r="N68" i="215" s="1"/>
  <c r="D42" i="215"/>
  <c r="B42" i="215"/>
  <c r="G39" i="215"/>
  <c r="D74" i="215"/>
  <c r="E73" i="215"/>
  <c r="C74" i="215"/>
  <c r="B74" i="215" s="1"/>
  <c r="B16" i="213" l="1"/>
  <c r="D16" i="213"/>
  <c r="N15" i="213"/>
  <c r="K15" i="213"/>
  <c r="M15" i="213" s="1"/>
  <c r="C83" i="213"/>
  <c r="E82" i="213"/>
  <c r="E46" i="213"/>
  <c r="C47" i="213"/>
  <c r="B64" i="210"/>
  <c r="E459" i="210"/>
  <c r="D460" i="210"/>
  <c r="C460" i="210"/>
  <c r="B460" i="210" s="1"/>
  <c r="E64" i="210"/>
  <c r="C65" i="210"/>
  <c r="B65" i="210" s="1"/>
  <c r="D65" i="210"/>
  <c r="E186" i="210"/>
  <c r="C187" i="210"/>
  <c r="B187" i="210" s="1"/>
  <c r="D187" i="210"/>
  <c r="D571" i="210"/>
  <c r="C571" i="210"/>
  <c r="B571" i="210" s="1"/>
  <c r="E570" i="210"/>
  <c r="E382" i="210"/>
  <c r="D383" i="210"/>
  <c r="C383" i="210"/>
  <c r="B383" i="210" s="1"/>
  <c r="E146" i="210"/>
  <c r="D147" i="210"/>
  <c r="C147" i="210"/>
  <c r="B147" i="210" s="1"/>
  <c r="E533" i="210"/>
  <c r="C534" i="210"/>
  <c r="B534" i="210" s="1"/>
  <c r="D534" i="210"/>
  <c r="E421" i="210"/>
  <c r="D422" i="210"/>
  <c r="C422" i="210"/>
  <c r="B422" i="210" s="1"/>
  <c r="D644" i="210"/>
  <c r="C644" i="210"/>
  <c r="B644" i="210" s="1"/>
  <c r="E643" i="210"/>
  <c r="D608" i="210"/>
  <c r="C608" i="210"/>
  <c r="B608" i="210" s="1"/>
  <c r="E607" i="210"/>
  <c r="E496" i="210"/>
  <c r="C497" i="210"/>
  <c r="B497" i="210" s="1"/>
  <c r="D497" i="210"/>
  <c r="E105" i="210"/>
  <c r="C106" i="210"/>
  <c r="B106" i="210" s="1"/>
  <c r="D106" i="210"/>
  <c r="E225" i="210"/>
  <c r="C226" i="210"/>
  <c r="B226" i="210" s="1"/>
  <c r="D226" i="210"/>
  <c r="D345" i="210"/>
  <c r="C345" i="210"/>
  <c r="B345" i="210" s="1"/>
  <c r="E344" i="210"/>
  <c r="C305" i="210"/>
  <c r="B305" i="210" s="1"/>
  <c r="E304" i="210"/>
  <c r="D305" i="210"/>
  <c r="D266" i="210"/>
  <c r="E265" i="210"/>
  <c r="C266" i="210"/>
  <c r="B266" i="210" s="1"/>
  <c r="O509" i="203"/>
  <c r="N367" i="203"/>
  <c r="N710" i="203"/>
  <c r="G239" i="162"/>
  <c r="H239" i="162" s="1"/>
  <c r="N742" i="203"/>
  <c r="N806" i="203"/>
  <c r="O577" i="203"/>
  <c r="G578" i="203" s="1"/>
  <c r="H961" i="203"/>
  <c r="N678" i="203"/>
  <c r="O644" i="203"/>
  <c r="G645" i="203" s="1"/>
  <c r="N611" i="203"/>
  <c r="D374" i="203"/>
  <c r="C374" i="203"/>
  <c r="B374" i="203" s="1"/>
  <c r="E373" i="203"/>
  <c r="N331" i="203"/>
  <c r="O295" i="203"/>
  <c r="G296" i="203" s="1"/>
  <c r="H145" i="203"/>
  <c r="N70" i="203"/>
  <c r="H39" i="203"/>
  <c r="O190" i="162"/>
  <c r="G191" i="162" s="1"/>
  <c r="N88" i="162"/>
  <c r="D141" i="162"/>
  <c r="B141" i="162"/>
  <c r="D192" i="162"/>
  <c r="B192" i="162"/>
  <c r="E240" i="162"/>
  <c r="C241" i="162"/>
  <c r="E89" i="162"/>
  <c r="C90" i="162"/>
  <c r="C41" i="162"/>
  <c r="E40" i="162"/>
  <c r="R50" i="162"/>
  <c r="Q50" i="162"/>
  <c r="G32" i="217"/>
  <c r="E37" i="216"/>
  <c r="C38" i="216"/>
  <c r="R47" i="203"/>
  <c r="Q47" i="203"/>
  <c r="E44" i="203"/>
  <c r="D45" i="203"/>
  <c r="C45" i="203"/>
  <c r="B45" i="203" s="1"/>
  <c r="D684" i="203"/>
  <c r="E683" i="203"/>
  <c r="C684" i="203"/>
  <c r="B684" i="203" s="1"/>
  <c r="D153" i="203"/>
  <c r="E152" i="203"/>
  <c r="C153" i="203"/>
  <c r="B153" i="203" s="1"/>
  <c r="D75" i="203"/>
  <c r="C75" i="203"/>
  <c r="B75" i="203" s="1"/>
  <c r="E74" i="203"/>
  <c r="D190" i="203"/>
  <c r="C190" i="203"/>
  <c r="B190" i="203" s="1"/>
  <c r="E189" i="203"/>
  <c r="D584" i="203"/>
  <c r="C584" i="203"/>
  <c r="B584" i="203" s="1"/>
  <c r="E583" i="203"/>
  <c r="D845" i="203"/>
  <c r="E844" i="203"/>
  <c r="C845" i="203"/>
  <c r="B845" i="203" s="1"/>
  <c r="D338" i="203"/>
  <c r="C338" i="203"/>
  <c r="B338" i="203" s="1"/>
  <c r="E337" i="203"/>
  <c r="D651" i="203"/>
  <c r="E650" i="203"/>
  <c r="C651" i="203"/>
  <c r="B651" i="203" s="1"/>
  <c r="D618" i="203"/>
  <c r="E617" i="203"/>
  <c r="C618" i="203"/>
  <c r="B618" i="203" s="1"/>
  <c r="D876" i="203"/>
  <c r="E875" i="203"/>
  <c r="C876" i="203"/>
  <c r="B876" i="203" s="1"/>
  <c r="D938" i="203"/>
  <c r="C938" i="203"/>
  <c r="B938" i="203" s="1"/>
  <c r="E937" i="203"/>
  <c r="C717" i="203"/>
  <c r="B717" i="203" s="1"/>
  <c r="E716" i="203"/>
  <c r="D717" i="203"/>
  <c r="D968" i="203"/>
  <c r="E967" i="203"/>
  <c r="C968" i="203"/>
  <c r="B968" i="203" s="1"/>
  <c r="D550" i="203"/>
  <c r="E549" i="203"/>
  <c r="C550" i="203"/>
  <c r="B550" i="203" s="1"/>
  <c r="D481" i="203"/>
  <c r="E480" i="203"/>
  <c r="C481" i="203"/>
  <c r="B481" i="203" s="1"/>
  <c r="C228" i="203"/>
  <c r="B228" i="203" s="1"/>
  <c r="E227" i="203"/>
  <c r="D228" i="203"/>
  <c r="C302" i="203"/>
  <c r="B302" i="203" s="1"/>
  <c r="E301" i="203"/>
  <c r="D302" i="203"/>
  <c r="D265" i="203"/>
  <c r="E264" i="203"/>
  <c r="C265" i="203"/>
  <c r="B265" i="203" s="1"/>
  <c r="D447" i="203"/>
  <c r="E446" i="203"/>
  <c r="C447" i="203"/>
  <c r="B447" i="203" s="1"/>
  <c r="E113" i="203"/>
  <c r="D114" i="203"/>
  <c r="C114" i="203"/>
  <c r="B114" i="203" s="1"/>
  <c r="D516" i="203"/>
  <c r="E515" i="203"/>
  <c r="C516" i="203"/>
  <c r="B516" i="203" s="1"/>
  <c r="D813" i="203"/>
  <c r="E812" i="203"/>
  <c r="C813" i="203"/>
  <c r="B813" i="203" s="1"/>
  <c r="D908" i="203"/>
  <c r="C908" i="203"/>
  <c r="B908" i="203" s="1"/>
  <c r="E907" i="203"/>
  <c r="D410" i="203"/>
  <c r="C410" i="203"/>
  <c r="B410" i="203" s="1"/>
  <c r="E409" i="203"/>
  <c r="C781" i="203"/>
  <c r="B781" i="203" s="1"/>
  <c r="D781" i="203"/>
  <c r="E780" i="203"/>
  <c r="D749" i="203"/>
  <c r="E748" i="203"/>
  <c r="C749" i="203"/>
  <c r="B749" i="203" s="1"/>
  <c r="O331" i="203"/>
  <c r="G332" i="203" s="1"/>
  <c r="O901" i="211"/>
  <c r="G902" i="211" s="1"/>
  <c r="O346" i="211"/>
  <c r="G347" i="211" s="1"/>
  <c r="O367" i="203"/>
  <c r="G368" i="203" s="1"/>
  <c r="O651" i="211"/>
  <c r="G652" i="211" s="1"/>
  <c r="O71" i="211"/>
  <c r="G72" i="211" s="1"/>
  <c r="O414" i="210"/>
  <c r="G415" i="210" s="1"/>
  <c r="O209" i="211"/>
  <c r="G210" i="211" s="1"/>
  <c r="O70" i="203"/>
  <c r="G71" i="203" s="1"/>
  <c r="H71" i="203" s="1"/>
  <c r="N71" i="203" s="1"/>
  <c r="O219" i="210"/>
  <c r="G220" i="210" s="1"/>
  <c r="N298" i="210"/>
  <c r="N295" i="203"/>
  <c r="G983" i="211"/>
  <c r="O81" i="213"/>
  <c r="G82" i="213" s="1"/>
  <c r="O45" i="213"/>
  <c r="G46" i="213" s="1"/>
  <c r="G510" i="203"/>
  <c r="G943" i="211"/>
  <c r="G222" i="203"/>
  <c r="H900" i="203"/>
  <c r="G337" i="210"/>
  <c r="G523" i="211"/>
  <c r="G777" i="211"/>
  <c r="G440" i="203"/>
  <c r="H83" i="200"/>
  <c r="O637" i="210"/>
  <c r="H107" i="203"/>
  <c r="N509" i="203"/>
  <c r="N982" i="211"/>
  <c r="G299" i="210"/>
  <c r="O391" i="211"/>
  <c r="G932" i="203"/>
  <c r="H932" i="203" s="1"/>
  <c r="G54" i="200"/>
  <c r="O806" i="203"/>
  <c r="H38" i="162"/>
  <c r="O611" i="203"/>
  <c r="O565" i="211"/>
  <c r="O838" i="203"/>
  <c r="O88" i="162"/>
  <c r="O678" i="203"/>
  <c r="O742" i="203"/>
  <c r="O59" i="210"/>
  <c r="O452" i="210"/>
  <c r="H1062" i="211"/>
  <c r="N1062" i="211" s="1"/>
  <c r="N870" i="203"/>
  <c r="O870" i="203"/>
  <c r="G871" i="203" s="1"/>
  <c r="H871" i="203" s="1"/>
  <c r="H119" i="200"/>
  <c r="N119" i="200" s="1"/>
  <c r="H1100" i="211"/>
  <c r="H163" i="211"/>
  <c r="N163" i="211" s="1"/>
  <c r="G377" i="210"/>
  <c r="G544" i="203"/>
  <c r="H527" i="210"/>
  <c r="N527" i="210" s="1"/>
  <c r="H861" i="211"/>
  <c r="O861" i="211" s="1"/>
  <c r="G862" i="211" s="1"/>
  <c r="H259" i="210"/>
  <c r="N259" i="210" s="1"/>
  <c r="H491" i="210"/>
  <c r="N491" i="210" s="1"/>
  <c r="H183" i="203"/>
  <c r="H37" i="208"/>
  <c r="I37" i="208" s="1"/>
  <c r="K37" i="208" s="1"/>
  <c r="M37" i="208" s="1"/>
  <c r="H258" i="203"/>
  <c r="N452" i="210"/>
  <c r="G775" i="203"/>
  <c r="O436" i="211"/>
  <c r="N644" i="203"/>
  <c r="H608" i="211"/>
  <c r="N608" i="211" s="1"/>
  <c r="H564" i="210"/>
  <c r="N564" i="210" s="1"/>
  <c r="G736" i="211"/>
  <c r="G117" i="211"/>
  <c r="G99" i="210"/>
  <c r="G302" i="211"/>
  <c r="H139" i="210"/>
  <c r="N139" i="210" s="1"/>
  <c r="H35" i="216"/>
  <c r="N190" i="162"/>
  <c r="O710" i="203"/>
  <c r="H255" i="211"/>
  <c r="N255" i="211" s="1"/>
  <c r="O15" i="213"/>
  <c r="H179" i="210"/>
  <c r="N179" i="210" s="1"/>
  <c r="H140" i="162"/>
  <c r="N140" i="162" s="1"/>
  <c r="H475" i="203"/>
  <c r="H601" i="210"/>
  <c r="N601" i="210" s="1"/>
  <c r="O1021" i="211"/>
  <c r="O819" i="211"/>
  <c r="H403" i="203"/>
  <c r="H479" i="211"/>
  <c r="N479" i="211" s="1"/>
  <c r="H693" i="211"/>
  <c r="O693" i="211" s="1"/>
  <c r="D481" i="215"/>
  <c r="E480" i="215"/>
  <c r="C481" i="215"/>
  <c r="B481" i="215" s="1"/>
  <c r="H473" i="215"/>
  <c r="D449" i="215"/>
  <c r="E448" i="215"/>
  <c r="C449" i="215"/>
  <c r="B449" i="215" s="1"/>
  <c r="H441" i="215"/>
  <c r="H409" i="215"/>
  <c r="N409" i="215" s="1"/>
  <c r="D416" i="215"/>
  <c r="E415" i="215"/>
  <c r="C416" i="215"/>
  <c r="B416" i="215" s="1"/>
  <c r="O376" i="215"/>
  <c r="G377" i="215" s="1"/>
  <c r="O242" i="215"/>
  <c r="G243" i="215" s="1"/>
  <c r="O208" i="215"/>
  <c r="G209" i="215" s="1"/>
  <c r="N376" i="215"/>
  <c r="D384" i="215"/>
  <c r="E383" i="215"/>
  <c r="C384" i="215"/>
  <c r="B384" i="215" s="1"/>
  <c r="D351" i="215"/>
  <c r="E350" i="215"/>
  <c r="C351" i="215"/>
  <c r="B351" i="215" s="1"/>
  <c r="H343" i="215"/>
  <c r="C319" i="215"/>
  <c r="B319" i="215" s="1"/>
  <c r="D319" i="215"/>
  <c r="E318" i="215"/>
  <c r="H310" i="215"/>
  <c r="D284" i="215"/>
  <c r="E283" i="215"/>
  <c r="C284" i="215"/>
  <c r="B284" i="215" s="1"/>
  <c r="H276" i="215"/>
  <c r="N242" i="215"/>
  <c r="C252" i="215"/>
  <c r="B252" i="215" s="1"/>
  <c r="E251" i="215"/>
  <c r="D252" i="215"/>
  <c r="N208" i="215"/>
  <c r="D216" i="215"/>
  <c r="E215" i="215"/>
  <c r="C216" i="215"/>
  <c r="B216" i="215" s="1"/>
  <c r="O139" i="215"/>
  <c r="G140" i="215" s="1"/>
  <c r="C182" i="215"/>
  <c r="B182" i="215" s="1"/>
  <c r="E181" i="215"/>
  <c r="D182" i="215"/>
  <c r="H174" i="215"/>
  <c r="E146" i="215"/>
  <c r="D147" i="215"/>
  <c r="C147" i="215"/>
  <c r="B147" i="215" s="1"/>
  <c r="D113" i="215"/>
  <c r="C113" i="215"/>
  <c r="B113" i="215" s="1"/>
  <c r="E112" i="215"/>
  <c r="H104" i="215"/>
  <c r="E42" i="215"/>
  <c r="C43" i="215"/>
  <c r="C75" i="215"/>
  <c r="B75" i="215" s="1"/>
  <c r="D75" i="215"/>
  <c r="E74" i="215"/>
  <c r="J39" i="215"/>
  <c r="O68" i="215"/>
  <c r="G69" i="215" s="1"/>
  <c r="D83" i="213" l="1"/>
  <c r="B83" i="213"/>
  <c r="D47" i="213"/>
  <c r="B47" i="213"/>
  <c r="C17" i="213"/>
  <c r="E16" i="213"/>
  <c r="C148" i="210"/>
  <c r="B148" i="210" s="1"/>
  <c r="E147" i="210"/>
  <c r="D148" i="210"/>
  <c r="E644" i="210"/>
  <c r="C645" i="210"/>
  <c r="B645" i="210" s="1"/>
  <c r="D645" i="210"/>
  <c r="D66" i="210"/>
  <c r="C66" i="210"/>
  <c r="B66" i="210" s="1"/>
  <c r="E65" i="210"/>
  <c r="E422" i="210"/>
  <c r="D423" i="210"/>
  <c r="C423" i="210"/>
  <c r="B423" i="210" s="1"/>
  <c r="C384" i="210"/>
  <c r="B384" i="210" s="1"/>
  <c r="E383" i="210"/>
  <c r="D384" i="210"/>
  <c r="E305" i="210"/>
  <c r="C306" i="210"/>
  <c r="B306" i="210" s="1"/>
  <c r="D306" i="210"/>
  <c r="E106" i="210"/>
  <c r="D107" i="210"/>
  <c r="C107" i="210"/>
  <c r="B107" i="210" s="1"/>
  <c r="D498" i="210"/>
  <c r="C498" i="210"/>
  <c r="B498" i="210" s="1"/>
  <c r="E497" i="210"/>
  <c r="E345" i="210"/>
  <c r="C346" i="210"/>
  <c r="B346" i="210" s="1"/>
  <c r="D346" i="210"/>
  <c r="E226" i="210"/>
  <c r="C227" i="210"/>
  <c r="B227" i="210" s="1"/>
  <c r="D227" i="210"/>
  <c r="C535" i="210"/>
  <c r="B535" i="210" s="1"/>
  <c r="E534" i="210"/>
  <c r="D535" i="210"/>
  <c r="E460" i="210"/>
  <c r="C461" i="210"/>
  <c r="B461" i="210" s="1"/>
  <c r="D461" i="210"/>
  <c r="E266" i="210"/>
  <c r="D267" i="210"/>
  <c r="C267" i="210"/>
  <c r="B267" i="210" s="1"/>
  <c r="D609" i="210"/>
  <c r="E608" i="210"/>
  <c r="C609" i="210"/>
  <c r="B609" i="210" s="1"/>
  <c r="E571" i="210"/>
  <c r="D572" i="210"/>
  <c r="C572" i="210"/>
  <c r="B572" i="210" s="1"/>
  <c r="C188" i="210"/>
  <c r="B188" i="210" s="1"/>
  <c r="D188" i="210"/>
  <c r="E187" i="210"/>
  <c r="N961" i="203"/>
  <c r="N258" i="203"/>
  <c r="N145" i="203"/>
  <c r="N107" i="203"/>
  <c r="O239" i="162"/>
  <c r="N239" i="162"/>
  <c r="O961" i="203"/>
  <c r="G962" i="203" s="1"/>
  <c r="N475" i="203"/>
  <c r="N403" i="203"/>
  <c r="C375" i="203"/>
  <c r="B375" i="203" s="1"/>
  <c r="E374" i="203"/>
  <c r="D375" i="203"/>
  <c r="O145" i="203"/>
  <c r="N39" i="203"/>
  <c r="O39" i="203"/>
  <c r="F46" i="214"/>
  <c r="E192" i="162"/>
  <c r="C193" i="162"/>
  <c r="B90" i="162"/>
  <c r="D90" i="162"/>
  <c r="D241" i="162"/>
  <c r="B241" i="162"/>
  <c r="C142" i="162"/>
  <c r="E141" i="162"/>
  <c r="R51" i="162"/>
  <c r="Q51" i="162"/>
  <c r="D41" i="162"/>
  <c r="B41" i="162"/>
  <c r="N35" i="216"/>
  <c r="O35" i="216" s="1"/>
  <c r="J32" i="217"/>
  <c r="N32" i="217" s="1"/>
  <c r="B38" i="216"/>
  <c r="D38" i="216"/>
  <c r="C46" i="203"/>
  <c r="B46" i="203" s="1"/>
  <c r="E45" i="203"/>
  <c r="D46" i="203"/>
  <c r="R48" i="203"/>
  <c r="Q48" i="203"/>
  <c r="D303" i="203"/>
  <c r="E302" i="203"/>
  <c r="C303" i="203"/>
  <c r="B303" i="203" s="1"/>
  <c r="D718" i="203"/>
  <c r="E717" i="203"/>
  <c r="C718" i="203"/>
  <c r="B718" i="203" s="1"/>
  <c r="D782" i="203"/>
  <c r="E781" i="203"/>
  <c r="C782" i="203"/>
  <c r="B782" i="203" s="1"/>
  <c r="D115" i="203"/>
  <c r="C115" i="203"/>
  <c r="B115" i="203" s="1"/>
  <c r="E114" i="203"/>
  <c r="D229" i="203"/>
  <c r="C229" i="203"/>
  <c r="B229" i="203" s="1"/>
  <c r="E228" i="203"/>
  <c r="D750" i="203"/>
  <c r="E749" i="203"/>
  <c r="C750" i="203"/>
  <c r="B750" i="203" s="1"/>
  <c r="C411" i="203"/>
  <c r="B411" i="203" s="1"/>
  <c r="D411" i="203"/>
  <c r="E410" i="203"/>
  <c r="D909" i="203"/>
  <c r="E908" i="203"/>
  <c r="C909" i="203"/>
  <c r="B909" i="203" s="1"/>
  <c r="C814" i="203"/>
  <c r="B814" i="203" s="1"/>
  <c r="E813" i="203"/>
  <c r="D814" i="203"/>
  <c r="C517" i="203"/>
  <c r="B517" i="203" s="1"/>
  <c r="E516" i="203"/>
  <c r="D517" i="203"/>
  <c r="D448" i="203"/>
  <c r="E447" i="203"/>
  <c r="C448" i="203"/>
  <c r="B448" i="203" s="1"/>
  <c r="D266" i="203"/>
  <c r="C266" i="203"/>
  <c r="B266" i="203" s="1"/>
  <c r="E265" i="203"/>
  <c r="C482" i="203"/>
  <c r="B482" i="203" s="1"/>
  <c r="D482" i="203"/>
  <c r="E481" i="203"/>
  <c r="D551" i="203"/>
  <c r="E550" i="203"/>
  <c r="C551" i="203"/>
  <c r="B551" i="203" s="1"/>
  <c r="D969" i="203"/>
  <c r="E968" i="203"/>
  <c r="C969" i="203"/>
  <c r="B969" i="203" s="1"/>
  <c r="D939" i="203"/>
  <c r="E938" i="203"/>
  <c r="C939" i="203"/>
  <c r="B939" i="203" s="1"/>
  <c r="D877" i="203"/>
  <c r="C877" i="203"/>
  <c r="B877" i="203" s="1"/>
  <c r="E876" i="203"/>
  <c r="D619" i="203"/>
  <c r="E618" i="203"/>
  <c r="C619" i="203"/>
  <c r="B619" i="203" s="1"/>
  <c r="D652" i="203"/>
  <c r="E651" i="203"/>
  <c r="C652" i="203"/>
  <c r="B652" i="203" s="1"/>
  <c r="D339" i="203"/>
  <c r="E338" i="203"/>
  <c r="C339" i="203"/>
  <c r="B339" i="203" s="1"/>
  <c r="C846" i="203"/>
  <c r="B846" i="203" s="1"/>
  <c r="E845" i="203"/>
  <c r="D846" i="203"/>
  <c r="D585" i="203"/>
  <c r="E584" i="203"/>
  <c r="C585" i="203"/>
  <c r="B585" i="203" s="1"/>
  <c r="E190" i="203"/>
  <c r="D191" i="203"/>
  <c r="C191" i="203"/>
  <c r="B191" i="203" s="1"/>
  <c r="D76" i="203"/>
  <c r="C76" i="203"/>
  <c r="B76" i="203" s="1"/>
  <c r="E75" i="203"/>
  <c r="C154" i="203"/>
  <c r="B154" i="203" s="1"/>
  <c r="E153" i="203"/>
  <c r="D154" i="203"/>
  <c r="C685" i="203"/>
  <c r="B685" i="203" s="1"/>
  <c r="D685" i="203"/>
  <c r="E684" i="203"/>
  <c r="N861" i="211"/>
  <c r="O119" i="200"/>
  <c r="G120" i="200" s="1"/>
  <c r="O71" i="203"/>
  <c r="G72" i="203" s="1"/>
  <c r="H72" i="203" s="1"/>
  <c r="O259" i="210"/>
  <c r="G260" i="210" s="1"/>
  <c r="O475" i="203"/>
  <c r="G476" i="203" s="1"/>
  <c r="H476" i="203" s="1"/>
  <c r="N476" i="203" s="1"/>
  <c r="O140" i="162"/>
  <c r="G141" i="162" s="1"/>
  <c r="O163" i="211"/>
  <c r="G164" i="211" s="1"/>
  <c r="O1062" i="211"/>
  <c r="G1063" i="211" s="1"/>
  <c r="H1063" i="211" s="1"/>
  <c r="O1063" i="211" s="1"/>
  <c r="G1064" i="211" s="1"/>
  <c r="O608" i="211"/>
  <c r="G609" i="211" s="1"/>
  <c r="O258" i="203"/>
  <c r="G259" i="203" s="1"/>
  <c r="H862" i="211"/>
  <c r="O862" i="211" s="1"/>
  <c r="G863" i="211" s="1"/>
  <c r="G820" i="211"/>
  <c r="G1022" i="211"/>
  <c r="G711" i="203"/>
  <c r="H99" i="210"/>
  <c r="O99" i="210" s="1"/>
  <c r="G437" i="211"/>
  <c r="H652" i="211"/>
  <c r="O652" i="211" s="1"/>
  <c r="G653" i="211" s="1"/>
  <c r="H347" i="211"/>
  <c r="O347" i="211" s="1"/>
  <c r="G348" i="211" s="1"/>
  <c r="H377" i="210"/>
  <c r="N377" i="210" s="1"/>
  <c r="G453" i="210"/>
  <c r="G743" i="203"/>
  <c r="H220" i="210"/>
  <c r="G566" i="211"/>
  <c r="G392" i="211"/>
  <c r="H296" i="203"/>
  <c r="N296" i="203" s="1"/>
  <c r="H117" i="211"/>
  <c r="N117" i="211" s="1"/>
  <c r="N37" i="208"/>
  <c r="O183" i="203"/>
  <c r="O491" i="210"/>
  <c r="G492" i="210" s="1"/>
  <c r="O1100" i="211"/>
  <c r="G89" i="162"/>
  <c r="G612" i="203"/>
  <c r="O83" i="200"/>
  <c r="H440" i="203"/>
  <c r="H578" i="203"/>
  <c r="H46" i="213"/>
  <c r="N46" i="213" s="1"/>
  <c r="O46" i="213" s="1"/>
  <c r="G47" i="213" s="1"/>
  <c r="H645" i="203"/>
  <c r="H983" i="211"/>
  <c r="N983" i="211" s="1"/>
  <c r="O479" i="211"/>
  <c r="O403" i="203"/>
  <c r="O179" i="210"/>
  <c r="G16" i="213"/>
  <c r="O139" i="210"/>
  <c r="H302" i="211"/>
  <c r="O302" i="211" s="1"/>
  <c r="G303" i="211" s="1"/>
  <c r="H736" i="211"/>
  <c r="O564" i="210"/>
  <c r="H775" i="203"/>
  <c r="H902" i="211"/>
  <c r="N902" i="211" s="1"/>
  <c r="H332" i="203"/>
  <c r="O871" i="203"/>
  <c r="G872" i="203" s="1"/>
  <c r="H872" i="203" s="1"/>
  <c r="G60" i="210"/>
  <c r="G679" i="203"/>
  <c r="H210" i="211"/>
  <c r="O210" i="211" s="1"/>
  <c r="G211" i="211" s="1"/>
  <c r="G807" i="203"/>
  <c r="H54" i="200"/>
  <c r="J54" i="200"/>
  <c r="G638" i="210"/>
  <c r="H337" i="210"/>
  <c r="N337" i="210" s="1"/>
  <c r="H943" i="211"/>
  <c r="N943" i="211" s="1"/>
  <c r="G694" i="211"/>
  <c r="N693" i="211"/>
  <c r="O601" i="210"/>
  <c r="O255" i="211"/>
  <c r="I55" i="208"/>
  <c r="I52" i="208"/>
  <c r="I38" i="208"/>
  <c r="I39" i="208"/>
  <c r="I54" i="208"/>
  <c r="I47" i="208"/>
  <c r="I40" i="208"/>
  <c r="I56" i="208"/>
  <c r="I51" i="208"/>
  <c r="I43" i="208"/>
  <c r="I48" i="208"/>
  <c r="H58" i="208"/>
  <c r="I53" i="208"/>
  <c r="I44" i="208"/>
  <c r="I41" i="208"/>
  <c r="I46" i="208"/>
  <c r="I50" i="208"/>
  <c r="I49" i="208"/>
  <c r="I42" i="208"/>
  <c r="I45" i="208"/>
  <c r="N183" i="203"/>
  <c r="H415" i="210"/>
  <c r="O415" i="210" s="1"/>
  <c r="G416" i="210" s="1"/>
  <c r="O527" i="210"/>
  <c r="H72" i="211"/>
  <c r="O72" i="211" s="1"/>
  <c r="G73" i="211" s="1"/>
  <c r="H368" i="203"/>
  <c r="H544" i="203"/>
  <c r="N1100" i="211"/>
  <c r="G839" i="203"/>
  <c r="H839" i="203" s="1"/>
  <c r="N38" i="162"/>
  <c r="N932" i="203"/>
  <c r="O932" i="203"/>
  <c r="G933" i="203" s="1"/>
  <c r="H933" i="203" s="1"/>
  <c r="H299" i="210"/>
  <c r="N299" i="210" s="1"/>
  <c r="O107" i="203"/>
  <c r="N83" i="200"/>
  <c r="H777" i="211"/>
  <c r="N777" i="211" s="1"/>
  <c r="H523" i="211"/>
  <c r="N523" i="211" s="1"/>
  <c r="N900" i="203"/>
  <c r="H222" i="203"/>
  <c r="H510" i="203"/>
  <c r="H191" i="162"/>
  <c r="O191" i="162" s="1"/>
  <c r="G192" i="162" s="1"/>
  <c r="H82" i="213"/>
  <c r="N82" i="213" s="1"/>
  <c r="O82" i="213" s="1"/>
  <c r="G83" i="213" s="1"/>
  <c r="O409" i="215"/>
  <c r="G410" i="215" s="1"/>
  <c r="N441" i="215"/>
  <c r="N473" i="215"/>
  <c r="O473" i="215"/>
  <c r="C482" i="215"/>
  <c r="B482" i="215" s="1"/>
  <c r="D482" i="215"/>
  <c r="E481" i="215"/>
  <c r="O441" i="215"/>
  <c r="D450" i="215"/>
  <c r="E449" i="215"/>
  <c r="C450" i="215"/>
  <c r="B450" i="215" s="1"/>
  <c r="C417" i="215"/>
  <c r="B417" i="215" s="1"/>
  <c r="D417" i="215"/>
  <c r="E416" i="215"/>
  <c r="N276" i="215"/>
  <c r="O310" i="215"/>
  <c r="G311" i="215" s="1"/>
  <c r="O343" i="215"/>
  <c r="G344" i="215" s="1"/>
  <c r="C385" i="215"/>
  <c r="B385" i="215" s="1"/>
  <c r="E384" i="215"/>
  <c r="D385" i="215"/>
  <c r="H377" i="215"/>
  <c r="O377" i="215" s="1"/>
  <c r="G378" i="215" s="1"/>
  <c r="N343" i="215"/>
  <c r="C352" i="215"/>
  <c r="B352" i="215" s="1"/>
  <c r="D352" i="215"/>
  <c r="E351" i="215"/>
  <c r="N310" i="215"/>
  <c r="E319" i="215"/>
  <c r="D320" i="215"/>
  <c r="C320" i="215"/>
  <c r="B320" i="215" s="1"/>
  <c r="O276" i="215"/>
  <c r="G277" i="215" s="1"/>
  <c r="C285" i="215"/>
  <c r="B285" i="215" s="1"/>
  <c r="E284" i="215"/>
  <c r="D285" i="215"/>
  <c r="D253" i="215"/>
  <c r="E252" i="215"/>
  <c r="C253" i="215"/>
  <c r="B253" i="215" s="1"/>
  <c r="H243" i="215"/>
  <c r="O243" i="215" s="1"/>
  <c r="G244" i="215" s="1"/>
  <c r="C217" i="215"/>
  <c r="B217" i="215" s="1"/>
  <c r="D217" i="215"/>
  <c r="E216" i="215"/>
  <c r="H209" i="215"/>
  <c r="O209" i="215" s="1"/>
  <c r="G210" i="215" s="1"/>
  <c r="N104" i="215"/>
  <c r="N174" i="215"/>
  <c r="D183" i="215"/>
  <c r="C183" i="215"/>
  <c r="B183" i="215" s="1"/>
  <c r="E182" i="215"/>
  <c r="O174" i="215"/>
  <c r="D148" i="215"/>
  <c r="C148" i="215"/>
  <c r="B148" i="215" s="1"/>
  <c r="E147" i="215"/>
  <c r="H140" i="215"/>
  <c r="N140" i="215" s="1"/>
  <c r="O104" i="215"/>
  <c r="D114" i="215"/>
  <c r="E113" i="215"/>
  <c r="C114" i="215"/>
  <c r="B114" i="215" s="1"/>
  <c r="H69" i="215"/>
  <c r="O69" i="215" s="1"/>
  <c r="G70" i="215" s="1"/>
  <c r="K39" i="215"/>
  <c r="C69" i="214" s="1"/>
  <c r="D43" i="215"/>
  <c r="B43" i="215"/>
  <c r="N39" i="215"/>
  <c r="C76" i="215"/>
  <c r="B76" i="215" s="1"/>
  <c r="E75" i="215"/>
  <c r="D76" i="215"/>
  <c r="D17" i="213" l="1"/>
  <c r="B17" i="213"/>
  <c r="E47" i="213"/>
  <c r="C48" i="213"/>
  <c r="C84" i="213"/>
  <c r="E83" i="213"/>
  <c r="D462" i="210"/>
  <c r="C462" i="210"/>
  <c r="B462" i="210" s="1"/>
  <c r="E461" i="210"/>
  <c r="C347" i="210"/>
  <c r="B347" i="210" s="1"/>
  <c r="D347" i="210"/>
  <c r="E346" i="210"/>
  <c r="D307" i="210"/>
  <c r="C307" i="210"/>
  <c r="B307" i="210" s="1"/>
  <c r="E306" i="210"/>
  <c r="E66" i="210"/>
  <c r="C67" i="210"/>
  <c r="B67" i="210" s="1"/>
  <c r="D67" i="210"/>
  <c r="D536" i="210"/>
  <c r="C536" i="210"/>
  <c r="B536" i="210" s="1"/>
  <c r="E535" i="210"/>
  <c r="D385" i="210"/>
  <c r="C385" i="210"/>
  <c r="B385" i="210" s="1"/>
  <c r="E384" i="210"/>
  <c r="D646" i="210"/>
  <c r="C646" i="210"/>
  <c r="B646" i="210" s="1"/>
  <c r="E645" i="210"/>
  <c r="E609" i="210"/>
  <c r="D610" i="210"/>
  <c r="C610" i="210"/>
  <c r="B610" i="210" s="1"/>
  <c r="E498" i="210"/>
  <c r="D499" i="210"/>
  <c r="C499" i="210"/>
  <c r="B499" i="210" s="1"/>
  <c r="E188" i="210"/>
  <c r="D189" i="210"/>
  <c r="C189" i="210"/>
  <c r="B189" i="210" s="1"/>
  <c r="D573" i="210"/>
  <c r="C573" i="210"/>
  <c r="B573" i="210" s="1"/>
  <c r="E572" i="210"/>
  <c r="D228" i="210"/>
  <c r="C228" i="210"/>
  <c r="B228" i="210" s="1"/>
  <c r="E227" i="210"/>
  <c r="C149" i="210"/>
  <c r="B149" i="210" s="1"/>
  <c r="D149" i="210"/>
  <c r="E148" i="210"/>
  <c r="D268" i="210"/>
  <c r="C268" i="210"/>
  <c r="B268" i="210" s="1"/>
  <c r="E267" i="210"/>
  <c r="C108" i="210"/>
  <c r="B108" i="210" s="1"/>
  <c r="E107" i="210"/>
  <c r="D108" i="210"/>
  <c r="C424" i="210"/>
  <c r="B424" i="210" s="1"/>
  <c r="E423" i="210"/>
  <c r="D424" i="210"/>
  <c r="O510" i="203"/>
  <c r="G511" i="203" s="1"/>
  <c r="N440" i="203"/>
  <c r="N368" i="203"/>
  <c r="N332" i="203"/>
  <c r="G240" i="162"/>
  <c r="H240" i="162" s="1"/>
  <c r="N240" i="162" s="1"/>
  <c r="H962" i="203"/>
  <c r="N645" i="203"/>
  <c r="O578" i="203"/>
  <c r="G579" i="203" s="1"/>
  <c r="H579" i="203" s="1"/>
  <c r="N579" i="203" s="1"/>
  <c r="O544" i="203"/>
  <c r="G545" i="203" s="1"/>
  <c r="H545" i="203" s="1"/>
  <c r="N545" i="203" s="1"/>
  <c r="C376" i="203"/>
  <c r="B376" i="203" s="1"/>
  <c r="E375" i="203"/>
  <c r="D376" i="203"/>
  <c r="G146" i="203"/>
  <c r="N72" i="203"/>
  <c r="G40" i="203"/>
  <c r="B142" i="162"/>
  <c r="D142" i="162"/>
  <c r="D193" i="162"/>
  <c r="B193" i="162"/>
  <c r="E90" i="162"/>
  <c r="C91" i="162"/>
  <c r="C242" i="162"/>
  <c r="E241" i="162"/>
  <c r="C42" i="162"/>
  <c r="E41" i="162"/>
  <c r="Q52" i="162"/>
  <c r="R52" i="162"/>
  <c r="K32" i="217"/>
  <c r="C39" i="216"/>
  <c r="E38" i="216"/>
  <c r="R49" i="203"/>
  <c r="Q49" i="203"/>
  <c r="D47" i="203"/>
  <c r="C47" i="203"/>
  <c r="B47" i="203" s="1"/>
  <c r="E46" i="203"/>
  <c r="D155" i="203"/>
  <c r="C155" i="203"/>
  <c r="B155" i="203" s="1"/>
  <c r="E154" i="203"/>
  <c r="D192" i="203"/>
  <c r="C192" i="203"/>
  <c r="B192" i="203" s="1"/>
  <c r="E191" i="203"/>
  <c r="D847" i="203"/>
  <c r="E846" i="203"/>
  <c r="C847" i="203"/>
  <c r="B847" i="203" s="1"/>
  <c r="D518" i="203"/>
  <c r="E517" i="203"/>
  <c r="C518" i="203"/>
  <c r="B518" i="203" s="1"/>
  <c r="D815" i="203"/>
  <c r="E814" i="203"/>
  <c r="C815" i="203"/>
  <c r="B815" i="203" s="1"/>
  <c r="D686" i="203"/>
  <c r="E685" i="203"/>
  <c r="C686" i="203"/>
  <c r="B686" i="203" s="1"/>
  <c r="D483" i="203"/>
  <c r="E482" i="203"/>
  <c r="C483" i="203"/>
  <c r="B483" i="203" s="1"/>
  <c r="D412" i="203"/>
  <c r="E411" i="203"/>
  <c r="C412" i="203"/>
  <c r="B412" i="203" s="1"/>
  <c r="C77" i="203"/>
  <c r="B77" i="203" s="1"/>
  <c r="E76" i="203"/>
  <c r="D77" i="203"/>
  <c r="D586" i="203"/>
  <c r="E585" i="203"/>
  <c r="C586" i="203"/>
  <c r="B586" i="203" s="1"/>
  <c r="D340" i="203"/>
  <c r="E339" i="203"/>
  <c r="C340" i="203"/>
  <c r="B340" i="203" s="1"/>
  <c r="C653" i="203"/>
  <c r="B653" i="203" s="1"/>
  <c r="E652" i="203"/>
  <c r="D653" i="203"/>
  <c r="C620" i="203"/>
  <c r="B620" i="203" s="1"/>
  <c r="E619" i="203"/>
  <c r="D620" i="203"/>
  <c r="D878" i="203"/>
  <c r="E877" i="203"/>
  <c r="C878" i="203"/>
  <c r="B878" i="203" s="1"/>
  <c r="C940" i="203"/>
  <c r="B940" i="203" s="1"/>
  <c r="E939" i="203"/>
  <c r="D940" i="203"/>
  <c r="C970" i="203"/>
  <c r="B970" i="203" s="1"/>
  <c r="D970" i="203"/>
  <c r="E969" i="203"/>
  <c r="C552" i="203"/>
  <c r="B552" i="203" s="1"/>
  <c r="E551" i="203"/>
  <c r="D552" i="203"/>
  <c r="C267" i="203"/>
  <c r="B267" i="203" s="1"/>
  <c r="D267" i="203"/>
  <c r="E266" i="203"/>
  <c r="C449" i="203"/>
  <c r="B449" i="203" s="1"/>
  <c r="E448" i="203"/>
  <c r="D449" i="203"/>
  <c r="C910" i="203"/>
  <c r="B910" i="203" s="1"/>
  <c r="E909" i="203"/>
  <c r="D910" i="203"/>
  <c r="C751" i="203"/>
  <c r="B751" i="203" s="1"/>
  <c r="D751" i="203"/>
  <c r="E750" i="203"/>
  <c r="C230" i="203"/>
  <c r="B230" i="203" s="1"/>
  <c r="E229" i="203"/>
  <c r="D230" i="203"/>
  <c r="D116" i="203"/>
  <c r="E115" i="203"/>
  <c r="C116" i="203"/>
  <c r="B116" i="203" s="1"/>
  <c r="D783" i="203"/>
  <c r="E782" i="203"/>
  <c r="C783" i="203"/>
  <c r="B783" i="203" s="1"/>
  <c r="D719" i="203"/>
  <c r="E718" i="203"/>
  <c r="C719" i="203"/>
  <c r="B719" i="203" s="1"/>
  <c r="D304" i="203"/>
  <c r="E303" i="203"/>
  <c r="C304" i="203"/>
  <c r="B304" i="203" s="1"/>
  <c r="N54" i="200"/>
  <c r="O523" i="211"/>
  <c r="G524" i="211" s="1"/>
  <c r="H524" i="211" s="1"/>
  <c r="O524" i="211" s="1"/>
  <c r="G525" i="211" s="1"/>
  <c r="O902" i="211"/>
  <c r="G903" i="211" s="1"/>
  <c r="H903" i="211" s="1"/>
  <c r="N903" i="211" s="1"/>
  <c r="O440" i="203"/>
  <c r="G441" i="203" s="1"/>
  <c r="H441" i="203" s="1"/>
  <c r="O441" i="203" s="1"/>
  <c r="G442" i="203" s="1"/>
  <c r="O117" i="211"/>
  <c r="G118" i="211" s="1"/>
  <c r="O943" i="211"/>
  <c r="G944" i="211" s="1"/>
  <c r="H944" i="211" s="1"/>
  <c r="O944" i="211" s="1"/>
  <c r="G945" i="211" s="1"/>
  <c r="N415" i="210"/>
  <c r="N99" i="210"/>
  <c r="O240" i="162"/>
  <c r="G241" i="162" s="1"/>
  <c r="N210" i="211"/>
  <c r="O983" i="211"/>
  <c r="G984" i="211" s="1"/>
  <c r="H984" i="211" s="1"/>
  <c r="N984" i="211" s="1"/>
  <c r="N191" i="162"/>
  <c r="N72" i="211"/>
  <c r="O337" i="210"/>
  <c r="G338" i="210" s="1"/>
  <c r="N871" i="203"/>
  <c r="O332" i="203"/>
  <c r="G333" i="203" s="1"/>
  <c r="H333" i="203" s="1"/>
  <c r="N333" i="203" s="1"/>
  <c r="O645" i="203"/>
  <c r="G646" i="203" s="1"/>
  <c r="H646" i="203" s="1"/>
  <c r="N1063" i="211"/>
  <c r="N347" i="211"/>
  <c r="N862" i="211"/>
  <c r="N544" i="203"/>
  <c r="O72" i="203"/>
  <c r="G73" i="203" s="1"/>
  <c r="H73" i="203" s="1"/>
  <c r="N73" i="203" s="1"/>
  <c r="N302" i="211"/>
  <c r="N578" i="203"/>
  <c r="N652" i="211"/>
  <c r="O476" i="203"/>
  <c r="G477" i="203" s="1"/>
  <c r="H477" i="203" s="1"/>
  <c r="O477" i="203" s="1"/>
  <c r="G478" i="203" s="1"/>
  <c r="H303" i="211"/>
  <c r="N303" i="211" s="1"/>
  <c r="H348" i="211"/>
  <c r="N348" i="211" s="1"/>
  <c r="G100" i="210"/>
  <c r="H511" i="203"/>
  <c r="O511" i="203" s="1"/>
  <c r="G512" i="203" s="1"/>
  <c r="H73" i="211"/>
  <c r="N73" i="211" s="1"/>
  <c r="H653" i="211"/>
  <c r="N653" i="211" s="1"/>
  <c r="H416" i="210"/>
  <c r="N416" i="210" s="1"/>
  <c r="H211" i="211"/>
  <c r="N211" i="211" s="1"/>
  <c r="H192" i="162"/>
  <c r="O192" i="162" s="1"/>
  <c r="G193" i="162" s="1"/>
  <c r="G108" i="203"/>
  <c r="O38" i="162"/>
  <c r="I58" i="208"/>
  <c r="O37" i="208"/>
  <c r="H679" i="203"/>
  <c r="H60" i="210"/>
  <c r="O775" i="203"/>
  <c r="G776" i="203" s="1"/>
  <c r="H776" i="203" s="1"/>
  <c r="J16" i="213"/>
  <c r="H47" i="213"/>
  <c r="N47" i="213" s="1"/>
  <c r="O47" i="213" s="1"/>
  <c r="G48" i="213" s="1"/>
  <c r="H89" i="162"/>
  <c r="G1101" i="211"/>
  <c r="H164" i="211"/>
  <c r="O164" i="211" s="1"/>
  <c r="G165" i="211" s="1"/>
  <c r="H260" i="210"/>
  <c r="N260" i="210" s="1"/>
  <c r="H259" i="203"/>
  <c r="H711" i="203"/>
  <c r="N510" i="203"/>
  <c r="O222" i="203"/>
  <c r="G223" i="203" s="1"/>
  <c r="O299" i="210"/>
  <c r="G300" i="210" s="1"/>
  <c r="O933" i="203"/>
  <c r="G934" i="203" s="1"/>
  <c r="G528" i="210"/>
  <c r="H638" i="210"/>
  <c r="N638" i="210" s="1"/>
  <c r="I72" i="200"/>
  <c r="I68" i="200"/>
  <c r="I56" i="200"/>
  <c r="I58" i="200"/>
  <c r="I62" i="200"/>
  <c r="I73" i="200"/>
  <c r="I69" i="200"/>
  <c r="I57" i="200"/>
  <c r="I66" i="200"/>
  <c r="I67" i="200"/>
  <c r="I59" i="200"/>
  <c r="I70" i="200"/>
  <c r="I63" i="200"/>
  <c r="I55" i="200"/>
  <c r="I64" i="200"/>
  <c r="I71" i="200"/>
  <c r="H75" i="200"/>
  <c r="I54" i="200"/>
  <c r="I60" i="200"/>
  <c r="I65" i="200"/>
  <c r="I61" i="200"/>
  <c r="G565" i="210"/>
  <c r="O736" i="211"/>
  <c r="G737" i="211" s="1"/>
  <c r="G140" i="210"/>
  <c r="G180" i="210"/>
  <c r="H492" i="210"/>
  <c r="O492" i="210" s="1"/>
  <c r="G493" i="210" s="1"/>
  <c r="O220" i="210"/>
  <c r="G221" i="210" s="1"/>
  <c r="H743" i="203"/>
  <c r="H141" i="162"/>
  <c r="O141" i="162" s="1"/>
  <c r="G142" i="162" s="1"/>
  <c r="H820" i="211"/>
  <c r="N820" i="211" s="1"/>
  <c r="G36" i="216"/>
  <c r="O777" i="211"/>
  <c r="O368" i="203"/>
  <c r="G369" i="203" s="1"/>
  <c r="G256" i="211"/>
  <c r="G602" i="210"/>
  <c r="O872" i="203"/>
  <c r="G873" i="203" s="1"/>
  <c r="G404" i="203"/>
  <c r="G480" i="211"/>
  <c r="G184" i="203"/>
  <c r="O296" i="203"/>
  <c r="G297" i="203" s="1"/>
  <c r="H392" i="211"/>
  <c r="N392" i="211" s="1"/>
  <c r="O377" i="210"/>
  <c r="G378" i="210" s="1"/>
  <c r="H437" i="211"/>
  <c r="O437" i="211" s="1"/>
  <c r="G438" i="211" s="1"/>
  <c r="H609" i="211"/>
  <c r="O609" i="211" s="1"/>
  <c r="G610" i="211" s="1"/>
  <c r="H863" i="211"/>
  <c r="O863" i="211" s="1"/>
  <c r="G864" i="211" s="1"/>
  <c r="H83" i="213"/>
  <c r="N83" i="213" s="1"/>
  <c r="O83" i="213" s="1"/>
  <c r="G84" i="213" s="1"/>
  <c r="N222" i="203"/>
  <c r="O839" i="203"/>
  <c r="G840" i="203" s="1"/>
  <c r="H840" i="203" s="1"/>
  <c r="H694" i="211"/>
  <c r="N694" i="211" s="1"/>
  <c r="H807" i="203"/>
  <c r="N775" i="203"/>
  <c r="N736" i="211"/>
  <c r="O900" i="203"/>
  <c r="G84" i="200"/>
  <c r="H612" i="203"/>
  <c r="H566" i="211"/>
  <c r="O566" i="211" s="1"/>
  <c r="G567" i="211" s="1"/>
  <c r="N220" i="210"/>
  <c r="H453" i="210"/>
  <c r="N453" i="210" s="1"/>
  <c r="H1064" i="211"/>
  <c r="N1064" i="211" s="1"/>
  <c r="H120" i="200"/>
  <c r="N120" i="200" s="1"/>
  <c r="H1022" i="211"/>
  <c r="N1022" i="211" s="1"/>
  <c r="D483" i="215"/>
  <c r="E482" i="215"/>
  <c r="C483" i="215"/>
  <c r="B483" i="215" s="1"/>
  <c r="G474" i="215"/>
  <c r="D451" i="215"/>
  <c r="E450" i="215"/>
  <c r="C451" i="215"/>
  <c r="B451" i="215" s="1"/>
  <c r="G442" i="215"/>
  <c r="D418" i="215"/>
  <c r="E417" i="215"/>
  <c r="C418" i="215"/>
  <c r="B418" i="215" s="1"/>
  <c r="H410" i="215"/>
  <c r="N410" i="215" s="1"/>
  <c r="O140" i="215"/>
  <c r="G141" i="215" s="1"/>
  <c r="H141" i="215" s="1"/>
  <c r="N141" i="215" s="1"/>
  <c r="H378" i="215"/>
  <c r="N378" i="215" s="1"/>
  <c r="D386" i="215"/>
  <c r="E385" i="215"/>
  <c r="C386" i="215"/>
  <c r="B386" i="215" s="1"/>
  <c r="N377" i="215"/>
  <c r="D353" i="215"/>
  <c r="E352" i="215"/>
  <c r="C353" i="215"/>
  <c r="B353" i="215" s="1"/>
  <c r="H344" i="215"/>
  <c r="O344" i="215" s="1"/>
  <c r="G345" i="215" s="1"/>
  <c r="D321" i="215"/>
  <c r="E320" i="215"/>
  <c r="C321" i="215"/>
  <c r="B321" i="215" s="1"/>
  <c r="H311" i="215"/>
  <c r="O311" i="215" s="1"/>
  <c r="G312" i="215" s="1"/>
  <c r="D286" i="215"/>
  <c r="E285" i="215"/>
  <c r="C286" i="215"/>
  <c r="B286" i="215" s="1"/>
  <c r="H277" i="215"/>
  <c r="O277" i="215" s="1"/>
  <c r="G278" i="215" s="1"/>
  <c r="H244" i="215"/>
  <c r="N244" i="215" s="1"/>
  <c r="N243" i="215"/>
  <c r="D254" i="215"/>
  <c r="E253" i="215"/>
  <c r="C254" i="215"/>
  <c r="B254" i="215" s="1"/>
  <c r="H210" i="215"/>
  <c r="N210" i="215" s="1"/>
  <c r="N209" i="215"/>
  <c r="E217" i="215"/>
  <c r="D218" i="215"/>
  <c r="C218" i="215"/>
  <c r="B218" i="215" s="1"/>
  <c r="G175" i="215"/>
  <c r="D184" i="215"/>
  <c r="E183" i="215"/>
  <c r="C184" i="215"/>
  <c r="B184" i="215" s="1"/>
  <c r="C149" i="215"/>
  <c r="B149" i="215" s="1"/>
  <c r="D149" i="215"/>
  <c r="E148" i="215"/>
  <c r="C115" i="215"/>
  <c r="B115" i="215" s="1"/>
  <c r="D115" i="215"/>
  <c r="E114" i="215"/>
  <c r="G105" i="215"/>
  <c r="H70" i="215"/>
  <c r="N70" i="215" s="1"/>
  <c r="D77" i="215"/>
  <c r="E76" i="215"/>
  <c r="C77" i="215"/>
  <c r="B77" i="215" s="1"/>
  <c r="N69" i="215"/>
  <c r="C44" i="215"/>
  <c r="E43" i="215"/>
  <c r="M39" i="215"/>
  <c r="O39" i="215" s="1"/>
  <c r="D84" i="213" l="1"/>
  <c r="B84" i="213"/>
  <c r="D48" i="213"/>
  <c r="B48" i="213"/>
  <c r="C18" i="213"/>
  <c r="E17" i="213"/>
  <c r="E149" i="210"/>
  <c r="D150" i="210"/>
  <c r="C150" i="210"/>
  <c r="B150" i="210" s="1"/>
  <c r="C190" i="210"/>
  <c r="B190" i="210" s="1"/>
  <c r="E189" i="210"/>
  <c r="D190" i="210"/>
  <c r="D109" i="210"/>
  <c r="C109" i="210"/>
  <c r="B109" i="210" s="1"/>
  <c r="E108" i="210"/>
  <c r="E385" i="210"/>
  <c r="D386" i="210"/>
  <c r="C386" i="210"/>
  <c r="B386" i="210" s="1"/>
  <c r="E307" i="210"/>
  <c r="D308" i="210"/>
  <c r="C308" i="210"/>
  <c r="B308" i="210" s="1"/>
  <c r="D229" i="210"/>
  <c r="C229" i="210"/>
  <c r="B229" i="210" s="1"/>
  <c r="E228" i="210"/>
  <c r="D611" i="210"/>
  <c r="C611" i="210"/>
  <c r="B611" i="210" s="1"/>
  <c r="E610" i="210"/>
  <c r="D348" i="210"/>
  <c r="C348" i="210"/>
  <c r="B348" i="210" s="1"/>
  <c r="E347" i="210"/>
  <c r="E536" i="210"/>
  <c r="C537" i="210"/>
  <c r="B537" i="210" s="1"/>
  <c r="D537" i="210"/>
  <c r="C68" i="210"/>
  <c r="B68" i="210" s="1"/>
  <c r="D68" i="210"/>
  <c r="E67" i="210"/>
  <c r="D500" i="210"/>
  <c r="C500" i="210"/>
  <c r="B500" i="210" s="1"/>
  <c r="E499" i="210"/>
  <c r="D269" i="210"/>
  <c r="E268" i="210"/>
  <c r="C269" i="210"/>
  <c r="B269" i="210" s="1"/>
  <c r="E573" i="210"/>
  <c r="C574" i="210"/>
  <c r="B574" i="210" s="1"/>
  <c r="D574" i="210"/>
  <c r="D425" i="210"/>
  <c r="C425" i="210"/>
  <c r="B425" i="210" s="1"/>
  <c r="E424" i="210"/>
  <c r="E646" i="210"/>
  <c r="D647" i="210"/>
  <c r="C647" i="210"/>
  <c r="B647" i="210" s="1"/>
  <c r="D463" i="210"/>
  <c r="C463" i="210"/>
  <c r="B463" i="210" s="1"/>
  <c r="E462" i="210"/>
  <c r="O962" i="203"/>
  <c r="G963" i="203" s="1"/>
  <c r="H963" i="203" s="1"/>
  <c r="N963" i="203" s="1"/>
  <c r="H934" i="203"/>
  <c r="J934" i="203"/>
  <c r="H873" i="203"/>
  <c r="J873" i="203"/>
  <c r="O612" i="203"/>
  <c r="G613" i="203" s="1"/>
  <c r="H613" i="203" s="1"/>
  <c r="N259" i="203"/>
  <c r="H241" i="162"/>
  <c r="N241" i="162" s="1"/>
  <c r="N962" i="203"/>
  <c r="C377" i="203"/>
  <c r="B377" i="203" s="1"/>
  <c r="E376" i="203"/>
  <c r="D377" i="203"/>
  <c r="H146" i="203"/>
  <c r="H40" i="203"/>
  <c r="B242" i="162"/>
  <c r="D242" i="162"/>
  <c r="D91" i="162"/>
  <c r="B91" i="162"/>
  <c r="C143" i="162"/>
  <c r="E142" i="162"/>
  <c r="C194" i="162"/>
  <c r="H193" i="162"/>
  <c r="O193" i="162" s="1"/>
  <c r="G194" i="162" s="1"/>
  <c r="E193" i="162"/>
  <c r="Q53" i="162"/>
  <c r="R53" i="162"/>
  <c r="D42" i="162"/>
  <c r="B42" i="162"/>
  <c r="M32" i="217"/>
  <c r="O32" i="217" s="1"/>
  <c r="D39" i="216"/>
  <c r="B39" i="216"/>
  <c r="D48" i="203"/>
  <c r="C48" i="203"/>
  <c r="B48" i="203" s="1"/>
  <c r="E47" i="203"/>
  <c r="Q50" i="203"/>
  <c r="R50" i="203"/>
  <c r="N646" i="203"/>
  <c r="C231" i="203"/>
  <c r="B231" i="203" s="1"/>
  <c r="E230" i="203"/>
  <c r="D231" i="203"/>
  <c r="C911" i="203"/>
  <c r="B911" i="203" s="1"/>
  <c r="E910" i="203"/>
  <c r="D911" i="203"/>
  <c r="D450" i="203"/>
  <c r="E449" i="203"/>
  <c r="C450" i="203"/>
  <c r="B450" i="203" s="1"/>
  <c r="C553" i="203"/>
  <c r="B553" i="203" s="1"/>
  <c r="E552" i="203"/>
  <c r="D553" i="203"/>
  <c r="E940" i="203"/>
  <c r="D941" i="203"/>
  <c r="C941" i="203"/>
  <c r="B941" i="203" s="1"/>
  <c r="D621" i="203"/>
  <c r="C621" i="203"/>
  <c r="B621" i="203" s="1"/>
  <c r="E620" i="203"/>
  <c r="C654" i="203"/>
  <c r="B654" i="203" s="1"/>
  <c r="E653" i="203"/>
  <c r="D654" i="203"/>
  <c r="D78" i="203"/>
  <c r="C78" i="203"/>
  <c r="B78" i="203" s="1"/>
  <c r="E77" i="203"/>
  <c r="D752" i="203"/>
  <c r="E751" i="203"/>
  <c r="C752" i="203"/>
  <c r="B752" i="203" s="1"/>
  <c r="D268" i="203"/>
  <c r="E267" i="203"/>
  <c r="C268" i="203"/>
  <c r="B268" i="203" s="1"/>
  <c r="E970" i="203"/>
  <c r="D971" i="203"/>
  <c r="C971" i="203"/>
  <c r="B971" i="203" s="1"/>
  <c r="D305" i="203"/>
  <c r="E304" i="203"/>
  <c r="C305" i="203"/>
  <c r="B305" i="203" s="1"/>
  <c r="D720" i="203"/>
  <c r="E719" i="203"/>
  <c r="C720" i="203"/>
  <c r="B720" i="203" s="1"/>
  <c r="D784" i="203"/>
  <c r="E783" i="203"/>
  <c r="C784" i="203"/>
  <c r="B784" i="203" s="1"/>
  <c r="D117" i="203"/>
  <c r="E116" i="203"/>
  <c r="C117" i="203"/>
  <c r="B117" i="203" s="1"/>
  <c r="C879" i="203"/>
  <c r="B879" i="203" s="1"/>
  <c r="E878" i="203"/>
  <c r="D879" i="203"/>
  <c r="C341" i="203"/>
  <c r="B341" i="203" s="1"/>
  <c r="D341" i="203"/>
  <c r="E340" i="203"/>
  <c r="C587" i="203"/>
  <c r="B587" i="203" s="1"/>
  <c r="D587" i="203"/>
  <c r="E586" i="203"/>
  <c r="D413" i="203"/>
  <c r="E412" i="203"/>
  <c r="C413" i="203"/>
  <c r="B413" i="203" s="1"/>
  <c r="D484" i="203"/>
  <c r="E483" i="203"/>
  <c r="C484" i="203"/>
  <c r="B484" i="203" s="1"/>
  <c r="C687" i="203"/>
  <c r="B687" i="203" s="1"/>
  <c r="D687" i="203"/>
  <c r="E686" i="203"/>
  <c r="C816" i="203"/>
  <c r="B816" i="203" s="1"/>
  <c r="D816" i="203"/>
  <c r="E815" i="203"/>
  <c r="D519" i="203"/>
  <c r="E518" i="203"/>
  <c r="C519" i="203"/>
  <c r="B519" i="203" s="1"/>
  <c r="C848" i="203"/>
  <c r="B848" i="203" s="1"/>
  <c r="D848" i="203"/>
  <c r="E847" i="203"/>
  <c r="C193" i="203"/>
  <c r="B193" i="203" s="1"/>
  <c r="D193" i="203"/>
  <c r="E192" i="203"/>
  <c r="D156" i="203"/>
  <c r="E155" i="203"/>
  <c r="C156" i="203"/>
  <c r="B156" i="203" s="1"/>
  <c r="N437" i="211"/>
  <c r="N492" i="210"/>
  <c r="O694" i="211"/>
  <c r="G695" i="211" s="1"/>
  <c r="H695" i="211" s="1"/>
  <c r="O695" i="211" s="1"/>
  <c r="G696" i="211" s="1"/>
  <c r="N141" i="162"/>
  <c r="O545" i="203"/>
  <c r="G546" i="203" s="1"/>
  <c r="N524" i="211"/>
  <c r="N711" i="203"/>
  <c r="N164" i="211"/>
  <c r="O73" i="203"/>
  <c r="G74" i="203" s="1"/>
  <c r="H74" i="203" s="1"/>
  <c r="N74" i="203" s="1"/>
  <c r="O120" i="200"/>
  <c r="G121" i="200" s="1"/>
  <c r="H121" i="200" s="1"/>
  <c r="O121" i="200" s="1"/>
  <c r="G122" i="200" s="1"/>
  <c r="O1064" i="211"/>
  <c r="G1065" i="211" s="1"/>
  <c r="H1065" i="211" s="1"/>
  <c r="N1065" i="211" s="1"/>
  <c r="N441" i="203"/>
  <c r="N863" i="211"/>
  <c r="N477" i="203"/>
  <c r="N609" i="211"/>
  <c r="O638" i="210"/>
  <c r="G639" i="210" s="1"/>
  <c r="H639" i="210" s="1"/>
  <c r="N639" i="210" s="1"/>
  <c r="N679" i="203"/>
  <c r="O453" i="210"/>
  <c r="G454" i="210" s="1"/>
  <c r="H454" i="210" s="1"/>
  <c r="O454" i="210" s="1"/>
  <c r="G455" i="210" s="1"/>
  <c r="N612" i="203"/>
  <c r="O903" i="211"/>
  <c r="G904" i="211" s="1"/>
  <c r="H904" i="211" s="1"/>
  <c r="O904" i="211" s="1"/>
  <c r="G905" i="211" s="1"/>
  <c r="H478" i="203"/>
  <c r="H610" i="211"/>
  <c r="N610" i="211" s="1"/>
  <c r="H945" i="211"/>
  <c r="N945" i="211" s="1"/>
  <c r="H512" i="203"/>
  <c r="H442" i="203"/>
  <c r="N442" i="203" s="1"/>
  <c r="H438" i="211"/>
  <c r="O438" i="211" s="1"/>
  <c r="G439" i="211" s="1"/>
  <c r="H84" i="200"/>
  <c r="O84" i="200" s="1"/>
  <c r="G85" i="200" s="1"/>
  <c r="G901" i="203"/>
  <c r="H901" i="203" s="1"/>
  <c r="O776" i="203"/>
  <c r="G777" i="203" s="1"/>
  <c r="H777" i="203" s="1"/>
  <c r="N776" i="203"/>
  <c r="H369" i="203"/>
  <c r="O392" i="211"/>
  <c r="G393" i="211" s="1"/>
  <c r="H404" i="203"/>
  <c r="O820" i="211"/>
  <c r="G821" i="211" s="1"/>
  <c r="H180" i="210"/>
  <c r="O180" i="210" s="1"/>
  <c r="G181" i="210" s="1"/>
  <c r="H737" i="211"/>
  <c r="O737" i="211" s="1"/>
  <c r="G738" i="211" s="1"/>
  <c r="H223" i="203"/>
  <c r="N223" i="203" s="1"/>
  <c r="H118" i="211"/>
  <c r="O118" i="211" s="1"/>
  <c r="G119" i="211" s="1"/>
  <c r="H1101" i="211"/>
  <c r="N1101" i="211" s="1"/>
  <c r="K16" i="213"/>
  <c r="N944" i="211"/>
  <c r="O416" i="210"/>
  <c r="G417" i="210" s="1"/>
  <c r="O653" i="211"/>
  <c r="G654" i="211" s="1"/>
  <c r="O348" i="211"/>
  <c r="G349" i="211" s="1"/>
  <c r="H256" i="211"/>
  <c r="O256" i="211" s="1"/>
  <c r="G257" i="211" s="1"/>
  <c r="N566" i="211"/>
  <c r="N807" i="203"/>
  <c r="N839" i="203"/>
  <c r="H297" i="203"/>
  <c r="N297" i="203" s="1"/>
  <c r="H602" i="210"/>
  <c r="O602" i="210" s="1"/>
  <c r="G603" i="210" s="1"/>
  <c r="G778" i="211"/>
  <c r="N743" i="203"/>
  <c r="I75" i="200"/>
  <c r="K54" i="200"/>
  <c r="O54" i="200"/>
  <c r="O89" i="162"/>
  <c r="G90" i="162" s="1"/>
  <c r="O984" i="211"/>
  <c r="G985" i="211" s="1"/>
  <c r="N16" i="213"/>
  <c r="O333" i="203"/>
  <c r="G334" i="203" s="1"/>
  <c r="O60" i="210"/>
  <c r="G61" i="210" s="1"/>
  <c r="G38" i="208"/>
  <c r="O211" i="211"/>
  <c r="G212" i="211" s="1"/>
  <c r="O579" i="203"/>
  <c r="G580" i="203" s="1"/>
  <c r="O73" i="211"/>
  <c r="G74" i="211" s="1"/>
  <c r="N511" i="203"/>
  <c r="O303" i="211"/>
  <c r="G304" i="211" s="1"/>
  <c r="H567" i="211"/>
  <c r="N567" i="211" s="1"/>
  <c r="O1022" i="211"/>
  <c r="G1023" i="211" s="1"/>
  <c r="O840" i="203"/>
  <c r="G841" i="203" s="1"/>
  <c r="H841" i="203" s="1"/>
  <c r="H525" i="211"/>
  <c r="O525" i="211" s="1"/>
  <c r="G526" i="211" s="1"/>
  <c r="H864" i="211"/>
  <c r="O864" i="211" s="1"/>
  <c r="G865" i="211" s="1"/>
  <c r="H378" i="210"/>
  <c r="N378" i="210" s="1"/>
  <c r="H184" i="203"/>
  <c r="H480" i="211"/>
  <c r="N480" i="211" s="1"/>
  <c r="N872" i="203"/>
  <c r="H338" i="210"/>
  <c r="N338" i="210" s="1"/>
  <c r="H221" i="210"/>
  <c r="N221" i="210" s="1"/>
  <c r="H493" i="210"/>
  <c r="O493" i="210" s="1"/>
  <c r="G494" i="210" s="1"/>
  <c r="H565" i="210"/>
  <c r="N565" i="210" s="1"/>
  <c r="H528" i="210"/>
  <c r="N933" i="203"/>
  <c r="H300" i="210"/>
  <c r="O300" i="210" s="1"/>
  <c r="G301" i="210" s="1"/>
  <c r="N89" i="162"/>
  <c r="G39" i="162"/>
  <c r="H108" i="203"/>
  <c r="O108" i="203" s="1"/>
  <c r="G109" i="203" s="1"/>
  <c r="N192" i="162"/>
  <c r="H36" i="216"/>
  <c r="H140" i="210"/>
  <c r="O140" i="210" s="1"/>
  <c r="G141" i="210" s="1"/>
  <c r="O259" i="203"/>
  <c r="G260" i="203" s="1"/>
  <c r="O260" i="210"/>
  <c r="G261" i="210" s="1"/>
  <c r="H165" i="211"/>
  <c r="O165" i="211" s="1"/>
  <c r="G166" i="211" s="1"/>
  <c r="N60" i="210"/>
  <c r="H100" i="210"/>
  <c r="N100" i="210" s="1"/>
  <c r="H474" i="215"/>
  <c r="O474" i="215" s="1"/>
  <c r="G475" i="215" s="1"/>
  <c r="C484" i="215"/>
  <c r="B484" i="215" s="1"/>
  <c r="D484" i="215"/>
  <c r="E483" i="215"/>
  <c r="H442" i="215"/>
  <c r="O442" i="215" s="1"/>
  <c r="G443" i="215" s="1"/>
  <c r="C452" i="215"/>
  <c r="B452" i="215" s="1"/>
  <c r="D452" i="215"/>
  <c r="E451" i="215"/>
  <c r="O244" i="215"/>
  <c r="G245" i="215" s="1"/>
  <c r="H245" i="215" s="1"/>
  <c r="O245" i="215" s="1"/>
  <c r="G246" i="215" s="1"/>
  <c r="O410" i="215"/>
  <c r="G411" i="215" s="1"/>
  <c r="D419" i="215"/>
  <c r="E418" i="215"/>
  <c r="C419" i="215"/>
  <c r="B419" i="215" s="1"/>
  <c r="O378" i="215"/>
  <c r="G379" i="215" s="1"/>
  <c r="D387" i="215"/>
  <c r="E386" i="215"/>
  <c r="C387" i="215"/>
  <c r="B387" i="215" s="1"/>
  <c r="H345" i="215"/>
  <c r="N345" i="215" s="1"/>
  <c r="N344" i="215"/>
  <c r="D354" i="215"/>
  <c r="E353" i="215"/>
  <c r="C354" i="215"/>
  <c r="B354" i="215" s="1"/>
  <c r="H312" i="215"/>
  <c r="N312" i="215" s="1"/>
  <c r="N311" i="215"/>
  <c r="D322" i="215"/>
  <c r="E321" i="215"/>
  <c r="C322" i="215"/>
  <c r="B322" i="215" s="1"/>
  <c r="N277" i="215"/>
  <c r="H278" i="215"/>
  <c r="N278" i="215" s="1"/>
  <c r="C287" i="215"/>
  <c r="B287" i="215" s="1"/>
  <c r="D287" i="215"/>
  <c r="E286" i="215"/>
  <c r="C255" i="215"/>
  <c r="B255" i="215" s="1"/>
  <c r="D255" i="215"/>
  <c r="E254" i="215"/>
  <c r="D219" i="215"/>
  <c r="E218" i="215"/>
  <c r="C219" i="215"/>
  <c r="B219" i="215" s="1"/>
  <c r="O210" i="215"/>
  <c r="G211" i="215" s="1"/>
  <c r="O141" i="215"/>
  <c r="G142" i="215" s="1"/>
  <c r="H142" i="215" s="1"/>
  <c r="O142" i="215" s="1"/>
  <c r="G143" i="215" s="1"/>
  <c r="C185" i="215"/>
  <c r="B185" i="215" s="1"/>
  <c r="D185" i="215"/>
  <c r="E184" i="215"/>
  <c r="H175" i="215"/>
  <c r="O175" i="215" s="1"/>
  <c r="G176" i="215" s="1"/>
  <c r="E149" i="215"/>
  <c r="D150" i="215"/>
  <c r="C150" i="215"/>
  <c r="B150" i="215" s="1"/>
  <c r="D116" i="215"/>
  <c r="E115" i="215"/>
  <c r="C116" i="215"/>
  <c r="B116" i="215" s="1"/>
  <c r="H105" i="215"/>
  <c r="O105" i="215" s="1"/>
  <c r="G106" i="215" s="1"/>
  <c r="G40" i="215"/>
  <c r="O70" i="215"/>
  <c r="G71" i="215" s="1"/>
  <c r="B44" i="215"/>
  <c r="D44" i="215"/>
  <c r="D78" i="215"/>
  <c r="E77" i="215"/>
  <c r="C78" i="215"/>
  <c r="B78" i="215" s="1"/>
  <c r="B18" i="213" l="1"/>
  <c r="D18" i="213"/>
  <c r="E48" i="213"/>
  <c r="H48" i="213" s="1"/>
  <c r="N48" i="213" s="1"/>
  <c r="O48" i="213" s="1"/>
  <c r="G49" i="213" s="1"/>
  <c r="C49" i="213"/>
  <c r="C85" i="213"/>
  <c r="E84" i="213"/>
  <c r="H84" i="213" s="1"/>
  <c r="N84" i="213" s="1"/>
  <c r="O84" i="213" s="1"/>
  <c r="G85" i="213" s="1"/>
  <c r="D538" i="210"/>
  <c r="C538" i="210"/>
  <c r="B538" i="210" s="1"/>
  <c r="E537" i="210"/>
  <c r="C612" i="210"/>
  <c r="B612" i="210" s="1"/>
  <c r="E611" i="210"/>
  <c r="D612" i="210"/>
  <c r="D648" i="210"/>
  <c r="C648" i="210"/>
  <c r="B648" i="210" s="1"/>
  <c r="E647" i="210"/>
  <c r="E229" i="210"/>
  <c r="D230" i="210"/>
  <c r="C230" i="210"/>
  <c r="B230" i="210" s="1"/>
  <c r="D110" i="210"/>
  <c r="E109" i="210"/>
  <c r="C110" i="210"/>
  <c r="B110" i="210" s="1"/>
  <c r="E190" i="210"/>
  <c r="D191" i="210"/>
  <c r="C191" i="210"/>
  <c r="B191" i="210" s="1"/>
  <c r="D349" i="210"/>
  <c r="C349" i="210"/>
  <c r="B349" i="210" s="1"/>
  <c r="E348" i="210"/>
  <c r="D309" i="210"/>
  <c r="C309" i="210"/>
  <c r="B309" i="210" s="1"/>
  <c r="E308" i="210"/>
  <c r="E425" i="210"/>
  <c r="D426" i="210"/>
  <c r="C426" i="210"/>
  <c r="B426" i="210" s="1"/>
  <c r="C501" i="210"/>
  <c r="B501" i="210" s="1"/>
  <c r="E500" i="210"/>
  <c r="D501" i="210"/>
  <c r="D575" i="210"/>
  <c r="C575" i="210"/>
  <c r="B575" i="210" s="1"/>
  <c r="E574" i="210"/>
  <c r="D69" i="210"/>
  <c r="E68" i="210"/>
  <c r="C69" i="210"/>
  <c r="B69" i="210" s="1"/>
  <c r="C387" i="210"/>
  <c r="B387" i="210" s="1"/>
  <c r="D387" i="210"/>
  <c r="E386" i="210"/>
  <c r="E150" i="210"/>
  <c r="D151" i="210"/>
  <c r="C151" i="210"/>
  <c r="B151" i="210" s="1"/>
  <c r="E269" i="210"/>
  <c r="D270" i="210"/>
  <c r="C270" i="210"/>
  <c r="B270" i="210" s="1"/>
  <c r="E463" i="210"/>
  <c r="C464" i="210"/>
  <c r="B464" i="210" s="1"/>
  <c r="D464" i="210"/>
  <c r="O241" i="162"/>
  <c r="G242" i="162" s="1"/>
  <c r="H242" i="162" s="1"/>
  <c r="O242" i="162" s="1"/>
  <c r="G243" i="162" s="1"/>
  <c r="I935" i="203"/>
  <c r="I948" i="203"/>
  <c r="I943" i="203"/>
  <c r="I941" i="203"/>
  <c r="I940" i="203"/>
  <c r="I934" i="203"/>
  <c r="I950" i="203"/>
  <c r="I942" i="203"/>
  <c r="I953" i="203"/>
  <c r="I952" i="203"/>
  <c r="I947" i="203"/>
  <c r="I945" i="203"/>
  <c r="I944" i="203"/>
  <c r="I939" i="203"/>
  <c r="I937" i="203"/>
  <c r="I936" i="203"/>
  <c r="I938" i="203"/>
  <c r="I946" i="203"/>
  <c r="I951" i="203"/>
  <c r="I949" i="203"/>
  <c r="I874" i="203"/>
  <c r="I892" i="203"/>
  <c r="I882" i="203"/>
  <c r="I891" i="203"/>
  <c r="I881" i="203"/>
  <c r="I890" i="203"/>
  <c r="I880" i="203"/>
  <c r="I889" i="203"/>
  <c r="I879" i="203"/>
  <c r="I888" i="203"/>
  <c r="I878" i="203"/>
  <c r="I887" i="203"/>
  <c r="I877" i="203"/>
  <c r="I886" i="203"/>
  <c r="I876" i="203"/>
  <c r="I885" i="203"/>
  <c r="I875" i="203"/>
  <c r="I884" i="203"/>
  <c r="I873" i="203"/>
  <c r="I883" i="203"/>
  <c r="N404" i="203"/>
  <c r="O369" i="203"/>
  <c r="G370" i="203" s="1"/>
  <c r="H370" i="203" s="1"/>
  <c r="N370" i="203" s="1"/>
  <c r="N146" i="203"/>
  <c r="O40" i="203"/>
  <c r="G41" i="203" s="1"/>
  <c r="H142" i="162"/>
  <c r="N142" i="162" s="1"/>
  <c r="O963" i="203"/>
  <c r="G964" i="203" s="1"/>
  <c r="E377" i="203"/>
  <c r="O184" i="203"/>
  <c r="G185" i="203" s="1"/>
  <c r="H185" i="203" s="1"/>
  <c r="O185" i="203" s="1"/>
  <c r="G186" i="203" s="1"/>
  <c r="O146" i="203"/>
  <c r="G147" i="203" s="1"/>
  <c r="H147" i="203" s="1"/>
  <c r="O147" i="203" s="1"/>
  <c r="G148" i="203" s="1"/>
  <c r="N40" i="203"/>
  <c r="C92" i="162"/>
  <c r="E91" i="162"/>
  <c r="B143" i="162"/>
  <c r="D143" i="162"/>
  <c r="E242" i="162"/>
  <c r="C243" i="162"/>
  <c r="D194" i="162"/>
  <c r="B194" i="162"/>
  <c r="C43" i="162"/>
  <c r="E42" i="162"/>
  <c r="R54" i="162"/>
  <c r="Q54" i="162"/>
  <c r="N478" i="203"/>
  <c r="G33" i="217"/>
  <c r="E39" i="216"/>
  <c r="C40" i="216"/>
  <c r="R51" i="203"/>
  <c r="Q51" i="203"/>
  <c r="E48" i="203"/>
  <c r="D49" i="203"/>
  <c r="C49" i="203"/>
  <c r="B49" i="203" s="1"/>
  <c r="E879" i="203"/>
  <c r="C880" i="203"/>
  <c r="B880" i="203" s="1"/>
  <c r="D880" i="203"/>
  <c r="D655" i="203"/>
  <c r="E654" i="203"/>
  <c r="C655" i="203"/>
  <c r="B655" i="203" s="1"/>
  <c r="D554" i="203"/>
  <c r="E553" i="203"/>
  <c r="C554" i="203"/>
  <c r="B554" i="203" s="1"/>
  <c r="C912" i="203"/>
  <c r="B912" i="203" s="1"/>
  <c r="E911" i="203"/>
  <c r="D912" i="203"/>
  <c r="D232" i="203"/>
  <c r="E231" i="203"/>
  <c r="C232" i="203"/>
  <c r="B232" i="203" s="1"/>
  <c r="E193" i="203"/>
  <c r="D194" i="203"/>
  <c r="C194" i="203"/>
  <c r="B194" i="203" s="1"/>
  <c r="D849" i="203"/>
  <c r="E848" i="203"/>
  <c r="C849" i="203"/>
  <c r="B849" i="203" s="1"/>
  <c r="D817" i="203"/>
  <c r="E816" i="203"/>
  <c r="C817" i="203"/>
  <c r="B817" i="203" s="1"/>
  <c r="D688" i="203"/>
  <c r="E687" i="203"/>
  <c r="C688" i="203"/>
  <c r="B688" i="203" s="1"/>
  <c r="E587" i="203"/>
  <c r="D588" i="203"/>
  <c r="C588" i="203"/>
  <c r="B588" i="203" s="1"/>
  <c r="D342" i="203"/>
  <c r="E341" i="203"/>
  <c r="C342" i="203"/>
  <c r="B342" i="203" s="1"/>
  <c r="D972" i="203"/>
  <c r="E971" i="203"/>
  <c r="C972" i="203"/>
  <c r="B972" i="203" s="1"/>
  <c r="E941" i="203"/>
  <c r="D942" i="203"/>
  <c r="C942" i="203"/>
  <c r="B942" i="203" s="1"/>
  <c r="D157" i="203"/>
  <c r="E156" i="203"/>
  <c r="C157" i="203"/>
  <c r="B157" i="203" s="1"/>
  <c r="D520" i="203"/>
  <c r="E519" i="203"/>
  <c r="C520" i="203"/>
  <c r="B520" i="203" s="1"/>
  <c r="D485" i="203"/>
  <c r="E484" i="203"/>
  <c r="C485" i="203"/>
  <c r="B485" i="203" s="1"/>
  <c r="D414" i="203"/>
  <c r="E413" i="203"/>
  <c r="C414" i="203"/>
  <c r="B414" i="203" s="1"/>
  <c r="D118" i="203"/>
  <c r="E117" i="203"/>
  <c r="C118" i="203"/>
  <c r="B118" i="203" s="1"/>
  <c r="C785" i="203"/>
  <c r="B785" i="203" s="1"/>
  <c r="E784" i="203"/>
  <c r="D785" i="203"/>
  <c r="C721" i="203"/>
  <c r="B721" i="203" s="1"/>
  <c r="D721" i="203"/>
  <c r="E720" i="203"/>
  <c r="C306" i="203"/>
  <c r="B306" i="203" s="1"/>
  <c r="D306" i="203"/>
  <c r="E305" i="203"/>
  <c r="D269" i="203"/>
  <c r="E268" i="203"/>
  <c r="C269" i="203"/>
  <c r="B269" i="203" s="1"/>
  <c r="D753" i="203"/>
  <c r="E752" i="203"/>
  <c r="C753" i="203"/>
  <c r="B753" i="203" s="1"/>
  <c r="D79" i="203"/>
  <c r="E78" i="203"/>
  <c r="C79" i="203"/>
  <c r="B79" i="203" s="1"/>
  <c r="D378" i="203"/>
  <c r="C378" i="203"/>
  <c r="B378" i="203" s="1"/>
  <c r="D622" i="203"/>
  <c r="E621" i="203"/>
  <c r="C622" i="203"/>
  <c r="B622" i="203" s="1"/>
  <c r="D451" i="203"/>
  <c r="E450" i="203"/>
  <c r="C451" i="203"/>
  <c r="B451" i="203" s="1"/>
  <c r="H546" i="203"/>
  <c r="N256" i="211"/>
  <c r="O100" i="210"/>
  <c r="G101" i="210" s="1"/>
  <c r="H101" i="210" s="1"/>
  <c r="N101" i="210" s="1"/>
  <c r="O142" i="162"/>
  <c r="G143" i="162" s="1"/>
  <c r="N525" i="211"/>
  <c r="N737" i="211"/>
  <c r="N140" i="210"/>
  <c r="N904" i="211"/>
  <c r="O613" i="203"/>
  <c r="G614" i="203" s="1"/>
  <c r="H614" i="203" s="1"/>
  <c r="O223" i="203"/>
  <c r="G224" i="203" s="1"/>
  <c r="H224" i="203" s="1"/>
  <c r="O224" i="203" s="1"/>
  <c r="G225" i="203" s="1"/>
  <c r="N108" i="203"/>
  <c r="O338" i="210"/>
  <c r="G339" i="210" s="1"/>
  <c r="H339" i="210" s="1"/>
  <c r="O339" i="210" s="1"/>
  <c r="G340" i="210" s="1"/>
  <c r="N864" i="211"/>
  <c r="N602" i="210"/>
  <c r="N121" i="200"/>
  <c r="N873" i="203"/>
  <c r="O610" i="211"/>
  <c r="G611" i="211" s="1"/>
  <c r="H611" i="211" s="1"/>
  <c r="O611" i="211" s="1"/>
  <c r="G612" i="211" s="1"/>
  <c r="O74" i="203"/>
  <c r="G75" i="203" s="1"/>
  <c r="H75" i="203" s="1"/>
  <c r="O75" i="203" s="1"/>
  <c r="G76" i="203" s="1"/>
  <c r="N454" i="210"/>
  <c r="N180" i="210"/>
  <c r="N84" i="200"/>
  <c r="N493" i="210"/>
  <c r="O221" i="210"/>
  <c r="G222" i="210" s="1"/>
  <c r="H222" i="210" s="1"/>
  <c r="N222" i="210" s="1"/>
  <c r="N840" i="203"/>
  <c r="O1065" i="211"/>
  <c r="G1066" i="211" s="1"/>
  <c r="H1066" i="211" s="1"/>
  <c r="O1066" i="211" s="1"/>
  <c r="G1067" i="211" s="1"/>
  <c r="H696" i="211"/>
  <c r="O696" i="211" s="1"/>
  <c r="G697" i="211" s="1"/>
  <c r="H301" i="210"/>
  <c r="N301" i="210" s="1"/>
  <c r="H166" i="211"/>
  <c r="N166" i="211" s="1"/>
  <c r="H494" i="210"/>
  <c r="N494" i="210" s="1"/>
  <c r="H119" i="211"/>
  <c r="O119" i="211" s="1"/>
  <c r="G120" i="211" s="1"/>
  <c r="H439" i="211"/>
  <c r="O439" i="211" s="1"/>
  <c r="G440" i="211" s="1"/>
  <c r="O679" i="203"/>
  <c r="G680" i="203" s="1"/>
  <c r="H680" i="203" s="1"/>
  <c r="H261" i="210"/>
  <c r="N261" i="210" s="1"/>
  <c r="H141" i="210"/>
  <c r="N141" i="210" s="1"/>
  <c r="H39" i="162"/>
  <c r="H865" i="211"/>
  <c r="O865" i="211" s="1"/>
  <c r="G866" i="211" s="1"/>
  <c r="H580" i="203"/>
  <c r="H61" i="210"/>
  <c r="N61" i="210" s="1"/>
  <c r="H985" i="211"/>
  <c r="O985" i="211" s="1"/>
  <c r="G986" i="211" s="1"/>
  <c r="H778" i="211"/>
  <c r="N778" i="211" s="1"/>
  <c r="O743" i="203"/>
  <c r="G744" i="203" s="1"/>
  <c r="H744" i="203" s="1"/>
  <c r="O512" i="203"/>
  <c r="G513" i="203" s="1"/>
  <c r="H513" i="203" s="1"/>
  <c r="N165" i="211"/>
  <c r="H260" i="203"/>
  <c r="N36" i="216"/>
  <c r="N300" i="210"/>
  <c r="O528" i="210"/>
  <c r="G529" i="210" s="1"/>
  <c r="O639" i="210"/>
  <c r="G640" i="210" s="1"/>
  <c r="O565" i="210"/>
  <c r="G566" i="210" s="1"/>
  <c r="O480" i="211"/>
  <c r="G481" i="211" s="1"/>
  <c r="N184" i="203"/>
  <c r="O378" i="210"/>
  <c r="G379" i="210" s="1"/>
  <c r="N695" i="211"/>
  <c r="O567" i="211"/>
  <c r="G568" i="211" s="1"/>
  <c r="H212" i="211"/>
  <c r="O212" i="211" s="1"/>
  <c r="G213" i="211" s="1"/>
  <c r="H334" i="203"/>
  <c r="H90" i="162"/>
  <c r="N90" i="162" s="1"/>
  <c r="O711" i="203"/>
  <c r="O297" i="203"/>
  <c r="G298" i="203" s="1"/>
  <c r="H349" i="211"/>
  <c r="O349" i="211" s="1"/>
  <c r="G350" i="211" s="1"/>
  <c r="H417" i="210"/>
  <c r="O417" i="210" s="1"/>
  <c r="G418" i="210" s="1"/>
  <c r="M16" i="213"/>
  <c r="O16" i="213" s="1"/>
  <c r="O807" i="203"/>
  <c r="G808" i="203" s="1"/>
  <c r="H808" i="203" s="1"/>
  <c r="N369" i="203"/>
  <c r="N438" i="211"/>
  <c r="O442" i="203"/>
  <c r="G443" i="203" s="1"/>
  <c r="N512" i="203"/>
  <c r="O945" i="211"/>
  <c r="G946" i="211" s="1"/>
  <c r="N193" i="162"/>
  <c r="H455" i="210"/>
  <c r="N455" i="210" s="1"/>
  <c r="H304" i="211"/>
  <c r="O304" i="211" s="1"/>
  <c r="G305" i="211" s="1"/>
  <c r="H257" i="211"/>
  <c r="N257" i="211" s="1"/>
  <c r="H526" i="211"/>
  <c r="O526" i="211" s="1"/>
  <c r="G527" i="211" s="1"/>
  <c r="O841" i="203"/>
  <c r="G842" i="203" s="1"/>
  <c r="H1023" i="211"/>
  <c r="N1023" i="211" s="1"/>
  <c r="H603" i="210"/>
  <c r="N603" i="210" s="1"/>
  <c r="H122" i="200"/>
  <c r="O122" i="200" s="1"/>
  <c r="G123" i="200" s="1"/>
  <c r="H905" i="211"/>
  <c r="N905" i="211" s="1"/>
  <c r="H738" i="211"/>
  <c r="O738" i="211" s="1"/>
  <c r="G739" i="211" s="1"/>
  <c r="H181" i="210"/>
  <c r="N181" i="210" s="1"/>
  <c r="H821" i="211"/>
  <c r="N821" i="211" s="1"/>
  <c r="O777" i="203"/>
  <c r="G778" i="203" s="1"/>
  <c r="H778" i="203" s="1"/>
  <c r="O901" i="203"/>
  <c r="G902" i="203" s="1"/>
  <c r="H902" i="203" s="1"/>
  <c r="N901" i="203"/>
  <c r="H85" i="200"/>
  <c r="N85" i="200" s="1"/>
  <c r="M54" i="200"/>
  <c r="H109" i="203"/>
  <c r="N109" i="203" s="1"/>
  <c r="O646" i="203"/>
  <c r="G647" i="203" s="1"/>
  <c r="H647" i="203" s="1"/>
  <c r="N528" i="210"/>
  <c r="H74" i="211"/>
  <c r="N74" i="211" s="1"/>
  <c r="O38" i="208"/>
  <c r="G39" i="208" s="1"/>
  <c r="J38" i="208"/>
  <c r="G55" i="200"/>
  <c r="H654" i="211"/>
  <c r="N654" i="211" s="1"/>
  <c r="O1101" i="211"/>
  <c r="G1102" i="211" s="1"/>
  <c r="N118" i="211"/>
  <c r="N934" i="203"/>
  <c r="O404" i="203"/>
  <c r="G405" i="203" s="1"/>
  <c r="H393" i="211"/>
  <c r="N393" i="211" s="1"/>
  <c r="N613" i="203"/>
  <c r="N474" i="215"/>
  <c r="H475" i="215"/>
  <c r="N475" i="215" s="1"/>
  <c r="D485" i="215"/>
  <c r="E484" i="215"/>
  <c r="C485" i="215"/>
  <c r="B485" i="215" s="1"/>
  <c r="H443" i="215"/>
  <c r="O443" i="215" s="1"/>
  <c r="G444" i="215" s="1"/>
  <c r="N442" i="215"/>
  <c r="D453" i="215"/>
  <c r="E452" i="215"/>
  <c r="C453" i="215"/>
  <c r="B453" i="215" s="1"/>
  <c r="D420" i="215"/>
  <c r="E419" i="215"/>
  <c r="C420" i="215"/>
  <c r="B420" i="215" s="1"/>
  <c r="H411" i="215"/>
  <c r="O411" i="215" s="1"/>
  <c r="G412" i="215" s="1"/>
  <c r="D388" i="215"/>
  <c r="E387" i="215"/>
  <c r="C388" i="215"/>
  <c r="B388" i="215" s="1"/>
  <c r="H379" i="215"/>
  <c r="O379" i="215" s="1"/>
  <c r="G380" i="215" s="1"/>
  <c r="D355" i="215"/>
  <c r="E354" i="215"/>
  <c r="C355" i="215"/>
  <c r="B355" i="215" s="1"/>
  <c r="O345" i="215"/>
  <c r="G346" i="215" s="1"/>
  <c r="O312" i="215"/>
  <c r="G313" i="215" s="1"/>
  <c r="C323" i="215"/>
  <c r="B323" i="215" s="1"/>
  <c r="D323" i="215"/>
  <c r="E322" i="215"/>
  <c r="O278" i="215"/>
  <c r="G279" i="215" s="1"/>
  <c r="D288" i="215"/>
  <c r="E287" i="215"/>
  <c r="C288" i="215"/>
  <c r="B288" i="215" s="1"/>
  <c r="H246" i="215"/>
  <c r="O246" i="215" s="1"/>
  <c r="G247" i="215" s="1"/>
  <c r="N245" i="215"/>
  <c r="D256" i="215"/>
  <c r="C256" i="215"/>
  <c r="B256" i="215" s="1"/>
  <c r="E255" i="215"/>
  <c r="D220" i="215"/>
  <c r="E219" i="215"/>
  <c r="C220" i="215"/>
  <c r="B220" i="215" s="1"/>
  <c r="H211" i="215"/>
  <c r="O211" i="215" s="1"/>
  <c r="G212" i="215" s="1"/>
  <c r="H176" i="215"/>
  <c r="N176" i="215" s="1"/>
  <c r="N175" i="215"/>
  <c r="D186" i="215"/>
  <c r="E185" i="215"/>
  <c r="C186" i="215"/>
  <c r="B186" i="215" s="1"/>
  <c r="N142" i="215"/>
  <c r="H143" i="215"/>
  <c r="N143" i="215" s="1"/>
  <c r="D151" i="215"/>
  <c r="E150" i="215"/>
  <c r="C151" i="215"/>
  <c r="B151" i="215" s="1"/>
  <c r="H106" i="215"/>
  <c r="O106" i="215" s="1"/>
  <c r="G107" i="215" s="1"/>
  <c r="N105" i="215"/>
  <c r="D117" i="215"/>
  <c r="E116" i="215"/>
  <c r="C117" i="215"/>
  <c r="B117" i="215" s="1"/>
  <c r="H71" i="215"/>
  <c r="N71" i="215" s="1"/>
  <c r="C79" i="215"/>
  <c r="B79" i="215" s="1"/>
  <c r="D79" i="215"/>
  <c r="E78" i="215"/>
  <c r="E44" i="215"/>
  <c r="C45" i="215"/>
  <c r="J40" i="215"/>
  <c r="D85" i="213" l="1"/>
  <c r="B85" i="213"/>
  <c r="D49" i="213"/>
  <c r="B49" i="213"/>
  <c r="E18" i="213"/>
  <c r="C19" i="213"/>
  <c r="E426" i="210"/>
  <c r="D427" i="210"/>
  <c r="C427" i="210"/>
  <c r="B427" i="210" s="1"/>
  <c r="C192" i="210"/>
  <c r="B192" i="210" s="1"/>
  <c r="D192" i="210"/>
  <c r="E191" i="210"/>
  <c r="E270" i="210"/>
  <c r="D271" i="210"/>
  <c r="C271" i="210"/>
  <c r="B271" i="210" s="1"/>
  <c r="E69" i="210"/>
  <c r="D70" i="210"/>
  <c r="C70" i="210"/>
  <c r="B70" i="210" s="1"/>
  <c r="E648" i="210"/>
  <c r="C649" i="210"/>
  <c r="B649" i="210" s="1"/>
  <c r="D649" i="210"/>
  <c r="D350" i="210"/>
  <c r="C350" i="210"/>
  <c r="B350" i="210" s="1"/>
  <c r="E349" i="210"/>
  <c r="D613" i="210"/>
  <c r="E612" i="210"/>
  <c r="C613" i="210"/>
  <c r="B613" i="210" s="1"/>
  <c r="C152" i="210"/>
  <c r="B152" i="210" s="1"/>
  <c r="E151" i="210"/>
  <c r="D152" i="210"/>
  <c r="D576" i="210"/>
  <c r="C576" i="210"/>
  <c r="B576" i="210" s="1"/>
  <c r="E575" i="210"/>
  <c r="E309" i="210"/>
  <c r="D310" i="210"/>
  <c r="C310" i="210"/>
  <c r="B310" i="210" s="1"/>
  <c r="E110" i="210"/>
  <c r="D111" i="210"/>
  <c r="C111" i="210"/>
  <c r="B111" i="210" s="1"/>
  <c r="E230" i="210"/>
  <c r="D231" i="210"/>
  <c r="C231" i="210"/>
  <c r="B231" i="210" s="1"/>
  <c r="D502" i="210"/>
  <c r="C502" i="210"/>
  <c r="B502" i="210" s="1"/>
  <c r="E501" i="210"/>
  <c r="E464" i="210"/>
  <c r="D465" i="210"/>
  <c r="C465" i="210"/>
  <c r="B465" i="210" s="1"/>
  <c r="D388" i="210"/>
  <c r="C388" i="210"/>
  <c r="B388" i="210" s="1"/>
  <c r="E387" i="210"/>
  <c r="E538" i="210"/>
  <c r="D539" i="210"/>
  <c r="C539" i="210"/>
  <c r="B539" i="210" s="1"/>
  <c r="H964" i="203"/>
  <c r="J964" i="203"/>
  <c r="K934" i="203"/>
  <c r="M934" i="203" s="1"/>
  <c r="O934" i="203"/>
  <c r="G935" i="203" s="1"/>
  <c r="K873" i="203"/>
  <c r="M873" i="203" s="1"/>
  <c r="O873" i="203"/>
  <c r="G874" i="203" s="1"/>
  <c r="H842" i="203"/>
  <c r="J842" i="203"/>
  <c r="G712" i="203"/>
  <c r="H712" i="203" s="1"/>
  <c r="N334" i="203"/>
  <c r="O260" i="203"/>
  <c r="G261" i="203" s="1"/>
  <c r="H893" i="203"/>
  <c r="H954" i="203"/>
  <c r="N147" i="203"/>
  <c r="H148" i="203"/>
  <c r="O148" i="203" s="1"/>
  <c r="G149" i="203" s="1"/>
  <c r="H41" i="203"/>
  <c r="B243" i="162"/>
  <c r="D243" i="162"/>
  <c r="N39" i="162"/>
  <c r="O39" i="162" s="1"/>
  <c r="H194" i="162"/>
  <c r="N194" i="162" s="1"/>
  <c r="E194" i="162"/>
  <c r="C195" i="162"/>
  <c r="E143" i="162"/>
  <c r="C144" i="162"/>
  <c r="D92" i="162"/>
  <c r="B92" i="162"/>
  <c r="R55" i="162"/>
  <c r="Q55" i="162"/>
  <c r="D43" i="162"/>
  <c r="B43" i="162"/>
  <c r="J33" i="217"/>
  <c r="N33" i="217" s="1"/>
  <c r="D40" i="216"/>
  <c r="B40" i="216"/>
  <c r="C50" i="203"/>
  <c r="B50" i="203" s="1"/>
  <c r="E49" i="203"/>
  <c r="D50" i="203"/>
  <c r="R52" i="203"/>
  <c r="Q52" i="203"/>
  <c r="D786" i="203"/>
  <c r="E785" i="203"/>
  <c r="C786" i="203"/>
  <c r="B786" i="203" s="1"/>
  <c r="D913" i="203"/>
  <c r="E912" i="203"/>
  <c r="C913" i="203"/>
  <c r="B913" i="203" s="1"/>
  <c r="C881" i="203"/>
  <c r="B881" i="203" s="1"/>
  <c r="E880" i="203"/>
  <c r="D881" i="203"/>
  <c r="D307" i="203"/>
  <c r="E306" i="203"/>
  <c r="C307" i="203"/>
  <c r="B307" i="203" s="1"/>
  <c r="D722" i="203"/>
  <c r="E721" i="203"/>
  <c r="C722" i="203"/>
  <c r="B722" i="203" s="1"/>
  <c r="D943" i="203"/>
  <c r="E942" i="203"/>
  <c r="C943" i="203"/>
  <c r="B943" i="203" s="1"/>
  <c r="D589" i="203"/>
  <c r="E588" i="203"/>
  <c r="C589" i="203"/>
  <c r="B589" i="203" s="1"/>
  <c r="D195" i="203"/>
  <c r="E194" i="203"/>
  <c r="C195" i="203"/>
  <c r="B195" i="203" s="1"/>
  <c r="D452" i="203"/>
  <c r="E451" i="203"/>
  <c r="C452" i="203"/>
  <c r="B452" i="203" s="1"/>
  <c r="D623" i="203"/>
  <c r="E622" i="203"/>
  <c r="C623" i="203"/>
  <c r="B623" i="203" s="1"/>
  <c r="D379" i="203"/>
  <c r="E378" i="203"/>
  <c r="C379" i="203"/>
  <c r="B379" i="203" s="1"/>
  <c r="C80" i="203"/>
  <c r="B80" i="203" s="1"/>
  <c r="E79" i="203"/>
  <c r="D80" i="203"/>
  <c r="D754" i="203"/>
  <c r="E753" i="203"/>
  <c r="C754" i="203"/>
  <c r="B754" i="203" s="1"/>
  <c r="D270" i="203"/>
  <c r="E269" i="203"/>
  <c r="C270" i="203"/>
  <c r="B270" i="203" s="1"/>
  <c r="C119" i="203"/>
  <c r="B119" i="203" s="1"/>
  <c r="D119" i="203"/>
  <c r="E118" i="203"/>
  <c r="C415" i="203"/>
  <c r="B415" i="203" s="1"/>
  <c r="E414" i="203"/>
  <c r="D415" i="203"/>
  <c r="C486" i="203"/>
  <c r="B486" i="203" s="1"/>
  <c r="D486" i="203"/>
  <c r="E485" i="203"/>
  <c r="C521" i="203"/>
  <c r="B521" i="203" s="1"/>
  <c r="D521" i="203"/>
  <c r="E520" i="203"/>
  <c r="C158" i="203"/>
  <c r="B158" i="203" s="1"/>
  <c r="E157" i="203"/>
  <c r="D158" i="203"/>
  <c r="D973" i="203"/>
  <c r="E972" i="203"/>
  <c r="C973" i="203"/>
  <c r="B973" i="203" s="1"/>
  <c r="D343" i="203"/>
  <c r="E342" i="203"/>
  <c r="C343" i="203"/>
  <c r="B343" i="203" s="1"/>
  <c r="D689" i="203"/>
  <c r="E688" i="203"/>
  <c r="C689" i="203"/>
  <c r="B689" i="203" s="1"/>
  <c r="C818" i="203"/>
  <c r="B818" i="203" s="1"/>
  <c r="D818" i="203"/>
  <c r="E817" i="203"/>
  <c r="C850" i="203"/>
  <c r="B850" i="203" s="1"/>
  <c r="D850" i="203"/>
  <c r="E849" i="203"/>
  <c r="D233" i="203"/>
  <c r="E232" i="203"/>
  <c r="C233" i="203"/>
  <c r="B233" i="203" s="1"/>
  <c r="D555" i="203"/>
  <c r="E554" i="203"/>
  <c r="C555" i="203"/>
  <c r="B555" i="203" s="1"/>
  <c r="D656" i="203"/>
  <c r="E655" i="203"/>
  <c r="C656" i="203"/>
  <c r="B656" i="203" s="1"/>
  <c r="N546" i="203"/>
  <c r="O546" i="203"/>
  <c r="G547" i="203" s="1"/>
  <c r="O654" i="211"/>
  <c r="G655" i="211" s="1"/>
  <c r="H655" i="211" s="1"/>
  <c r="O655" i="211" s="1"/>
  <c r="G656" i="211" s="1"/>
  <c r="O181" i="210"/>
  <c r="G182" i="210" s="1"/>
  <c r="H182" i="210" s="1"/>
  <c r="O182" i="210" s="1"/>
  <c r="G183" i="210" s="1"/>
  <c r="N738" i="211"/>
  <c r="N611" i="211"/>
  <c r="O85" i="200"/>
  <c r="G86" i="200" s="1"/>
  <c r="H86" i="200" s="1"/>
  <c r="N86" i="200" s="1"/>
  <c r="N122" i="200"/>
  <c r="O90" i="162"/>
  <c r="G91" i="162" s="1"/>
  <c r="H91" i="162" s="1"/>
  <c r="O91" i="162" s="1"/>
  <c r="G92" i="162" s="1"/>
  <c r="N985" i="211"/>
  <c r="N339" i="210"/>
  <c r="N304" i="211"/>
  <c r="O222" i="210"/>
  <c r="G223" i="210" s="1"/>
  <c r="H223" i="210" s="1"/>
  <c r="O223" i="210" s="1"/>
  <c r="G224" i="210" s="1"/>
  <c r="O821" i="211"/>
  <c r="G822" i="211" s="1"/>
  <c r="H822" i="211" s="1"/>
  <c r="N822" i="211" s="1"/>
  <c r="N224" i="203"/>
  <c r="N75" i="203"/>
  <c r="O334" i="203"/>
  <c r="G335" i="203" s="1"/>
  <c r="H335" i="203" s="1"/>
  <c r="N335" i="203" s="1"/>
  <c r="O109" i="203"/>
  <c r="G110" i="203" s="1"/>
  <c r="H110" i="203" s="1"/>
  <c r="O110" i="203" s="1"/>
  <c r="G111" i="203" s="1"/>
  <c r="N526" i="211"/>
  <c r="N417" i="210"/>
  <c r="N212" i="211"/>
  <c r="N260" i="203"/>
  <c r="N1066" i="211"/>
  <c r="N439" i="211"/>
  <c r="N119" i="211"/>
  <c r="N349" i="211"/>
  <c r="O778" i="211"/>
  <c r="G779" i="211" s="1"/>
  <c r="H779" i="211" s="1"/>
  <c r="O779" i="211" s="1"/>
  <c r="G780" i="211" s="1"/>
  <c r="N865" i="211"/>
  <c r="N696" i="211"/>
  <c r="H261" i="203"/>
  <c r="N261" i="203" s="1"/>
  <c r="H440" i="211"/>
  <c r="O440" i="211" s="1"/>
  <c r="G441" i="211" s="1"/>
  <c r="H305" i="211"/>
  <c r="O305" i="211" s="1"/>
  <c r="G306" i="211" s="1"/>
  <c r="H186" i="203"/>
  <c r="N186" i="203" s="1"/>
  <c r="H123" i="200"/>
  <c r="N123" i="200" s="1"/>
  <c r="H527" i="211"/>
  <c r="O527" i="211" s="1"/>
  <c r="G528" i="211" s="1"/>
  <c r="H76" i="203"/>
  <c r="H340" i="210"/>
  <c r="N340" i="210" s="1"/>
  <c r="H350" i="211"/>
  <c r="N350" i="211" s="1"/>
  <c r="H866" i="211"/>
  <c r="O866" i="211" s="1"/>
  <c r="G867" i="211" s="1"/>
  <c r="H697" i="211"/>
  <c r="N697" i="211" s="1"/>
  <c r="O902" i="203"/>
  <c r="G903" i="203" s="1"/>
  <c r="H903" i="203" s="1"/>
  <c r="H298" i="203"/>
  <c r="N298" i="203" s="1"/>
  <c r="H986" i="211"/>
  <c r="O986" i="211" s="1"/>
  <c r="G987" i="211" s="1"/>
  <c r="H1067" i="211"/>
  <c r="N1067" i="211" s="1"/>
  <c r="H120" i="211"/>
  <c r="N120" i="211" s="1"/>
  <c r="O513" i="203"/>
  <c r="G514" i="203" s="1"/>
  <c r="H514" i="203" s="1"/>
  <c r="O393" i="211"/>
  <c r="G394" i="211" s="1"/>
  <c r="O647" i="203"/>
  <c r="G648" i="203" s="1"/>
  <c r="H648" i="203" s="1"/>
  <c r="O905" i="211"/>
  <c r="G906" i="211" s="1"/>
  <c r="O712" i="203"/>
  <c r="G713" i="203" s="1"/>
  <c r="H713" i="203" s="1"/>
  <c r="N712" i="203"/>
  <c r="H568" i="211"/>
  <c r="N568" i="211" s="1"/>
  <c r="H529" i="210"/>
  <c r="O529" i="210" s="1"/>
  <c r="G530" i="210" s="1"/>
  <c r="N614" i="203"/>
  <c r="O261" i="210"/>
  <c r="G262" i="210" s="1"/>
  <c r="O494" i="210"/>
  <c r="G495" i="210" s="1"/>
  <c r="O370" i="203"/>
  <c r="G371" i="203" s="1"/>
  <c r="O301" i="210"/>
  <c r="G302" i="210" s="1"/>
  <c r="O39" i="208"/>
  <c r="G40" i="208" s="1"/>
  <c r="J39" i="208"/>
  <c r="K39" i="208" s="1"/>
  <c r="H481" i="211"/>
  <c r="O481" i="211" s="1"/>
  <c r="G482" i="211" s="1"/>
  <c r="H566" i="210"/>
  <c r="O566" i="210" s="1"/>
  <c r="G567" i="210" s="1"/>
  <c r="O61" i="210"/>
  <c r="G62" i="210" s="1"/>
  <c r="O141" i="210"/>
  <c r="G142" i="210" s="1"/>
  <c r="O680" i="203"/>
  <c r="G681" i="203" s="1"/>
  <c r="H681" i="203" s="1"/>
  <c r="N680" i="203"/>
  <c r="O101" i="210"/>
  <c r="G102" i="210" s="1"/>
  <c r="O166" i="211"/>
  <c r="G167" i="211" s="1"/>
  <c r="J55" i="200"/>
  <c r="N55" i="200" s="1"/>
  <c r="O55" i="200"/>
  <c r="G56" i="200" s="1"/>
  <c r="K38" i="208"/>
  <c r="O778" i="203"/>
  <c r="G779" i="203" s="1"/>
  <c r="H225" i="203"/>
  <c r="N225" i="203" s="1"/>
  <c r="H946" i="211"/>
  <c r="N946" i="211" s="1"/>
  <c r="H418" i="210"/>
  <c r="N418" i="210" s="1"/>
  <c r="H213" i="211"/>
  <c r="O213" i="211" s="1"/>
  <c r="G214" i="211" s="1"/>
  <c r="O36" i="216"/>
  <c r="H612" i="211"/>
  <c r="N612" i="211" s="1"/>
  <c r="N38" i="208"/>
  <c r="O74" i="211"/>
  <c r="G75" i="211" s="1"/>
  <c r="O603" i="210"/>
  <c r="G604" i="210" s="1"/>
  <c r="G17" i="213"/>
  <c r="O1023" i="211"/>
  <c r="G1024" i="211" s="1"/>
  <c r="O257" i="211"/>
  <c r="G258" i="211" s="1"/>
  <c r="O455" i="210"/>
  <c r="G456" i="210" s="1"/>
  <c r="H443" i="203"/>
  <c r="N580" i="203"/>
  <c r="N185" i="203"/>
  <c r="O478" i="203"/>
  <c r="G479" i="203" s="1"/>
  <c r="H479" i="203" s="1"/>
  <c r="H1102" i="211"/>
  <c r="N1102" i="211" s="1"/>
  <c r="H739" i="211"/>
  <c r="O739" i="211" s="1"/>
  <c r="G740" i="211" s="1"/>
  <c r="N242" i="162"/>
  <c r="H405" i="203"/>
  <c r="N777" i="203"/>
  <c r="N841" i="203"/>
  <c r="O808" i="203"/>
  <c r="G809" i="203" s="1"/>
  <c r="H809" i="203" s="1"/>
  <c r="N808" i="203"/>
  <c r="H379" i="210"/>
  <c r="N379" i="210" s="1"/>
  <c r="H640" i="210"/>
  <c r="O640" i="210" s="1"/>
  <c r="G641" i="210" s="1"/>
  <c r="O614" i="203"/>
  <c r="G615" i="203" s="1"/>
  <c r="H615" i="203" s="1"/>
  <c r="O744" i="203"/>
  <c r="G745" i="203" s="1"/>
  <c r="H745" i="203" s="1"/>
  <c r="N744" i="203"/>
  <c r="C486" i="215"/>
  <c r="B486" i="215" s="1"/>
  <c r="D486" i="215"/>
  <c r="E485" i="215"/>
  <c r="O475" i="215"/>
  <c r="G476" i="215" s="1"/>
  <c r="J476" i="215" s="1"/>
  <c r="H444" i="215"/>
  <c r="O444" i="215" s="1"/>
  <c r="G445" i="215" s="1"/>
  <c r="N443" i="215"/>
  <c r="D454" i="215"/>
  <c r="E453" i="215"/>
  <c r="C454" i="215"/>
  <c r="B454" i="215" s="1"/>
  <c r="H412" i="215"/>
  <c r="O412" i="215" s="1"/>
  <c r="G413" i="215" s="1"/>
  <c r="J413" i="215" s="1"/>
  <c r="N411" i="215"/>
  <c r="C421" i="215"/>
  <c r="B421" i="215" s="1"/>
  <c r="E420" i="215"/>
  <c r="D421" i="215"/>
  <c r="H380" i="215"/>
  <c r="O380" i="215" s="1"/>
  <c r="G381" i="215" s="1"/>
  <c r="J381" i="215" s="1"/>
  <c r="N379" i="215"/>
  <c r="C389" i="215"/>
  <c r="B389" i="215" s="1"/>
  <c r="D389" i="215"/>
  <c r="E388" i="215"/>
  <c r="C356" i="215"/>
  <c r="B356" i="215" s="1"/>
  <c r="D356" i="215"/>
  <c r="E355" i="215"/>
  <c r="H346" i="215"/>
  <c r="O346" i="215" s="1"/>
  <c r="G347" i="215" s="1"/>
  <c r="D324" i="215"/>
  <c r="E323" i="215"/>
  <c r="C324" i="215"/>
  <c r="B324" i="215" s="1"/>
  <c r="H313" i="215"/>
  <c r="O313" i="215" s="1"/>
  <c r="G314" i="215" s="1"/>
  <c r="C289" i="215"/>
  <c r="B289" i="215" s="1"/>
  <c r="E288" i="215"/>
  <c r="D289" i="215"/>
  <c r="H279" i="215"/>
  <c r="O279" i="215" s="1"/>
  <c r="G280" i="215" s="1"/>
  <c r="H247" i="215"/>
  <c r="O247" i="215" s="1"/>
  <c r="G248" i="215" s="1"/>
  <c r="N246" i="215"/>
  <c r="D257" i="215"/>
  <c r="E256" i="215"/>
  <c r="C257" i="215"/>
  <c r="B257" i="215" s="1"/>
  <c r="H212" i="215"/>
  <c r="O212" i="215" s="1"/>
  <c r="G213" i="215" s="1"/>
  <c r="N211" i="215"/>
  <c r="C221" i="215"/>
  <c r="B221" i="215" s="1"/>
  <c r="D221" i="215"/>
  <c r="E220" i="215"/>
  <c r="O176" i="215"/>
  <c r="G177" i="215" s="1"/>
  <c r="D187" i="215"/>
  <c r="E186" i="215"/>
  <c r="C187" i="215"/>
  <c r="B187" i="215" s="1"/>
  <c r="O143" i="215"/>
  <c r="G144" i="215" s="1"/>
  <c r="D152" i="215"/>
  <c r="E151" i="215"/>
  <c r="C152" i="215"/>
  <c r="B152" i="215" s="1"/>
  <c r="H107" i="215"/>
  <c r="O107" i="215" s="1"/>
  <c r="G108" i="215" s="1"/>
  <c r="N106" i="215"/>
  <c r="D118" i="215"/>
  <c r="E117" i="215"/>
  <c r="C118" i="215"/>
  <c r="B118" i="215" s="1"/>
  <c r="K40" i="215"/>
  <c r="D69" i="214" s="1"/>
  <c r="N40" i="215"/>
  <c r="B45" i="215"/>
  <c r="D45" i="215"/>
  <c r="O71" i="215"/>
  <c r="G72" i="215" s="1"/>
  <c r="C80" i="215"/>
  <c r="B80" i="215" s="1"/>
  <c r="D80" i="215"/>
  <c r="E79" i="215"/>
  <c r="D19" i="213" l="1"/>
  <c r="B19" i="213"/>
  <c r="E49" i="213"/>
  <c r="H49" i="213" s="1"/>
  <c r="N49" i="213" s="1"/>
  <c r="O49" i="213" s="1"/>
  <c r="G50" i="213" s="1"/>
  <c r="C50" i="213"/>
  <c r="C86" i="213"/>
  <c r="E85" i="213"/>
  <c r="H85" i="213" s="1"/>
  <c r="N85" i="213" s="1"/>
  <c r="O85" i="213" s="1"/>
  <c r="G86" i="213" s="1"/>
  <c r="D272" i="210"/>
  <c r="E271" i="210"/>
  <c r="C272" i="210"/>
  <c r="B272" i="210" s="1"/>
  <c r="D577" i="210"/>
  <c r="C577" i="210"/>
  <c r="B577" i="210" s="1"/>
  <c r="E576" i="210"/>
  <c r="D351" i="210"/>
  <c r="C351" i="210"/>
  <c r="B351" i="210" s="1"/>
  <c r="E350" i="210"/>
  <c r="C153" i="210"/>
  <c r="B153" i="210" s="1"/>
  <c r="D153" i="210"/>
  <c r="E152" i="210"/>
  <c r="D650" i="210"/>
  <c r="C650" i="210"/>
  <c r="B650" i="210" s="1"/>
  <c r="E649" i="210"/>
  <c r="D193" i="210"/>
  <c r="C193" i="210"/>
  <c r="B193" i="210" s="1"/>
  <c r="E192" i="210"/>
  <c r="C232" i="210"/>
  <c r="B232" i="210" s="1"/>
  <c r="E231" i="210"/>
  <c r="D232" i="210"/>
  <c r="D466" i="210"/>
  <c r="C466" i="210"/>
  <c r="B466" i="210" s="1"/>
  <c r="E465" i="210"/>
  <c r="C112" i="210"/>
  <c r="B112" i="210" s="1"/>
  <c r="D112" i="210"/>
  <c r="E111" i="210"/>
  <c r="D389" i="210"/>
  <c r="C389" i="210"/>
  <c r="B389" i="210" s="1"/>
  <c r="E388" i="210"/>
  <c r="D311" i="210"/>
  <c r="C311" i="210"/>
  <c r="B311" i="210" s="1"/>
  <c r="E310" i="210"/>
  <c r="C71" i="210"/>
  <c r="B71" i="210" s="1"/>
  <c r="E70" i="210"/>
  <c r="D71" i="210"/>
  <c r="C428" i="210"/>
  <c r="B428" i="210" s="1"/>
  <c r="E427" i="210"/>
  <c r="D428" i="210"/>
  <c r="D540" i="210"/>
  <c r="C540" i="210"/>
  <c r="B540" i="210" s="1"/>
  <c r="E539" i="210"/>
  <c r="E502" i="210"/>
  <c r="D503" i="210"/>
  <c r="C503" i="210"/>
  <c r="B503" i="210" s="1"/>
  <c r="C614" i="210"/>
  <c r="B614" i="210" s="1"/>
  <c r="E613" i="210"/>
  <c r="D614" i="210"/>
  <c r="N964" i="203"/>
  <c r="I974" i="203"/>
  <c r="I971" i="203"/>
  <c r="I969" i="203"/>
  <c r="I972" i="203"/>
  <c r="I976" i="203"/>
  <c r="I975" i="203"/>
  <c r="I979" i="203"/>
  <c r="I967" i="203"/>
  <c r="I966" i="203"/>
  <c r="I978" i="203"/>
  <c r="I968" i="203"/>
  <c r="I973" i="203"/>
  <c r="I980" i="203"/>
  <c r="I964" i="203"/>
  <c r="I983" i="203"/>
  <c r="I965" i="203"/>
  <c r="I970" i="203"/>
  <c r="I977" i="203"/>
  <c r="I981" i="203"/>
  <c r="I982" i="203"/>
  <c r="J935" i="203"/>
  <c r="O935" i="203"/>
  <c r="G936" i="203" s="1"/>
  <c r="J874" i="203"/>
  <c r="O874" i="203"/>
  <c r="G875" i="203" s="1"/>
  <c r="I843" i="203"/>
  <c r="I845" i="203"/>
  <c r="I856" i="203"/>
  <c r="I857" i="203"/>
  <c r="I858" i="203"/>
  <c r="I850" i="203"/>
  <c r="I849" i="203"/>
  <c r="I846" i="203"/>
  <c r="I847" i="203"/>
  <c r="I848" i="203"/>
  <c r="I859" i="203"/>
  <c r="I860" i="203"/>
  <c r="I861" i="203"/>
  <c r="I853" i="203"/>
  <c r="I854" i="203"/>
  <c r="I855" i="203"/>
  <c r="I852" i="203"/>
  <c r="I851" i="203"/>
  <c r="I842" i="203"/>
  <c r="I844" i="203"/>
  <c r="H779" i="203"/>
  <c r="J779" i="203"/>
  <c r="O405" i="203"/>
  <c r="G406" i="203" s="1"/>
  <c r="O41" i="203"/>
  <c r="G42" i="203" s="1"/>
  <c r="J42" i="203" s="1"/>
  <c r="I893" i="203"/>
  <c r="I954" i="203"/>
  <c r="H547" i="203"/>
  <c r="N547" i="203" s="1"/>
  <c r="N148" i="203"/>
  <c r="H149" i="203"/>
  <c r="N149" i="203" s="1"/>
  <c r="N41" i="203"/>
  <c r="H143" i="162"/>
  <c r="O143" i="162" s="1"/>
  <c r="G144" i="162" s="1"/>
  <c r="D144" i="162"/>
  <c r="B144" i="162"/>
  <c r="H243" i="162"/>
  <c r="N243" i="162" s="1"/>
  <c r="E243" i="162"/>
  <c r="C244" i="162"/>
  <c r="O194" i="162"/>
  <c r="G195" i="162" s="1"/>
  <c r="C93" i="162"/>
  <c r="E92" i="162"/>
  <c r="D195" i="162"/>
  <c r="B195" i="162"/>
  <c r="C44" i="162"/>
  <c r="E43" i="162"/>
  <c r="Q56" i="162"/>
  <c r="R56" i="162"/>
  <c r="K33" i="217"/>
  <c r="C41" i="216"/>
  <c r="E40" i="216"/>
  <c r="D51" i="203"/>
  <c r="C51" i="203"/>
  <c r="B51" i="203" s="1"/>
  <c r="E50" i="203"/>
  <c r="R53" i="203"/>
  <c r="Q53" i="203"/>
  <c r="C159" i="203"/>
  <c r="B159" i="203" s="1"/>
  <c r="E158" i="203"/>
  <c r="D159" i="203"/>
  <c r="D416" i="203"/>
  <c r="E415" i="203"/>
  <c r="C416" i="203"/>
  <c r="B416" i="203" s="1"/>
  <c r="D81" i="203"/>
  <c r="E80" i="203"/>
  <c r="C81" i="203"/>
  <c r="B81" i="203" s="1"/>
  <c r="D882" i="203"/>
  <c r="E881" i="203"/>
  <c r="C882" i="203"/>
  <c r="B882" i="203" s="1"/>
  <c r="D851" i="203"/>
  <c r="E850" i="203"/>
  <c r="C851" i="203"/>
  <c r="B851" i="203" s="1"/>
  <c r="D819" i="203"/>
  <c r="E818" i="203"/>
  <c r="C819" i="203"/>
  <c r="B819" i="203" s="1"/>
  <c r="D522" i="203"/>
  <c r="E521" i="203"/>
  <c r="C522" i="203"/>
  <c r="B522" i="203" s="1"/>
  <c r="D487" i="203"/>
  <c r="E486" i="203"/>
  <c r="C487" i="203"/>
  <c r="B487" i="203" s="1"/>
  <c r="D120" i="203"/>
  <c r="E119" i="203"/>
  <c r="C120" i="203"/>
  <c r="B120" i="203" s="1"/>
  <c r="C657" i="203"/>
  <c r="B657" i="203" s="1"/>
  <c r="D657" i="203"/>
  <c r="E656" i="203"/>
  <c r="C556" i="203"/>
  <c r="B556" i="203" s="1"/>
  <c r="D556" i="203"/>
  <c r="E555" i="203"/>
  <c r="C234" i="203"/>
  <c r="B234" i="203" s="1"/>
  <c r="D234" i="203"/>
  <c r="E233" i="203"/>
  <c r="D690" i="203"/>
  <c r="E689" i="203"/>
  <c r="C690" i="203"/>
  <c r="B690" i="203" s="1"/>
  <c r="D344" i="203"/>
  <c r="E343" i="203"/>
  <c r="C344" i="203"/>
  <c r="B344" i="203" s="1"/>
  <c r="C974" i="203"/>
  <c r="B974" i="203" s="1"/>
  <c r="E973" i="203"/>
  <c r="D974" i="203"/>
  <c r="C271" i="203"/>
  <c r="B271" i="203" s="1"/>
  <c r="E270" i="203"/>
  <c r="D271" i="203"/>
  <c r="C755" i="203"/>
  <c r="B755" i="203" s="1"/>
  <c r="E754" i="203"/>
  <c r="D755" i="203"/>
  <c r="C380" i="203"/>
  <c r="B380" i="203" s="1"/>
  <c r="D380" i="203"/>
  <c r="E379" i="203"/>
  <c r="C624" i="203"/>
  <c r="B624" i="203" s="1"/>
  <c r="D624" i="203"/>
  <c r="E623" i="203"/>
  <c r="C453" i="203"/>
  <c r="B453" i="203" s="1"/>
  <c r="D453" i="203"/>
  <c r="E452" i="203"/>
  <c r="D196" i="203"/>
  <c r="E195" i="203"/>
  <c r="C196" i="203"/>
  <c r="B196" i="203" s="1"/>
  <c r="D590" i="203"/>
  <c r="E589" i="203"/>
  <c r="C590" i="203"/>
  <c r="B590" i="203" s="1"/>
  <c r="C944" i="203"/>
  <c r="B944" i="203" s="1"/>
  <c r="E943" i="203"/>
  <c r="D944" i="203"/>
  <c r="D723" i="203"/>
  <c r="E722" i="203"/>
  <c r="C723" i="203"/>
  <c r="B723" i="203" s="1"/>
  <c r="D308" i="203"/>
  <c r="E307" i="203"/>
  <c r="C308" i="203"/>
  <c r="B308" i="203" s="1"/>
  <c r="C914" i="203"/>
  <c r="B914" i="203" s="1"/>
  <c r="D914" i="203"/>
  <c r="E913" i="203"/>
  <c r="D787" i="203"/>
  <c r="E786" i="203"/>
  <c r="C787" i="203"/>
  <c r="B787" i="203" s="1"/>
  <c r="O612" i="211"/>
  <c r="G613" i="211" s="1"/>
  <c r="H613" i="211" s="1"/>
  <c r="N613" i="211" s="1"/>
  <c r="N91" i="162"/>
  <c r="O418" i="210"/>
  <c r="G419" i="210" s="1"/>
  <c r="H419" i="210" s="1"/>
  <c r="N419" i="210" s="1"/>
  <c r="N986" i="211"/>
  <c r="O298" i="203"/>
  <c r="G299" i="203" s="1"/>
  <c r="H299" i="203" s="1"/>
  <c r="N299" i="203" s="1"/>
  <c r="O86" i="200"/>
  <c r="G87" i="200" s="1"/>
  <c r="H87" i="200" s="1"/>
  <c r="N87" i="200" s="1"/>
  <c r="O120" i="211"/>
  <c r="G121" i="211" s="1"/>
  <c r="H121" i="211" s="1"/>
  <c r="N121" i="211" s="1"/>
  <c r="O123" i="200"/>
  <c r="G124" i="200" s="1"/>
  <c r="H124" i="200" s="1"/>
  <c r="N124" i="200" s="1"/>
  <c r="N778" i="203"/>
  <c r="N481" i="211"/>
  <c r="O568" i="211"/>
  <c r="G569" i="211" s="1"/>
  <c r="H569" i="211" s="1"/>
  <c r="N569" i="211" s="1"/>
  <c r="N866" i="211"/>
  <c r="O350" i="211"/>
  <c r="G351" i="211" s="1"/>
  <c r="H351" i="211" s="1"/>
  <c r="O351" i="211" s="1"/>
  <c r="G352" i="211" s="1"/>
  <c r="N76" i="203"/>
  <c r="O1102" i="211"/>
  <c r="G1103" i="211" s="1"/>
  <c r="H1103" i="211" s="1"/>
  <c r="O1103" i="211" s="1"/>
  <c r="G1104" i="211" s="1"/>
  <c r="O261" i="203"/>
  <c r="G262" i="203" s="1"/>
  <c r="H262" i="203" s="1"/>
  <c r="N262" i="203" s="1"/>
  <c r="O379" i="210"/>
  <c r="G380" i="210" s="1"/>
  <c r="H380" i="210" s="1"/>
  <c r="N380" i="210" s="1"/>
  <c r="N405" i="203"/>
  <c r="N213" i="211"/>
  <c r="O225" i="203"/>
  <c r="G226" i="203" s="1"/>
  <c r="H226" i="203" s="1"/>
  <c r="N226" i="203" s="1"/>
  <c r="N223" i="210"/>
  <c r="N527" i="211"/>
  <c r="O697" i="211"/>
  <c r="G698" i="211" s="1"/>
  <c r="H698" i="211" s="1"/>
  <c r="N698" i="211" s="1"/>
  <c r="O186" i="203"/>
  <c r="G187" i="203" s="1"/>
  <c r="H187" i="203" s="1"/>
  <c r="N39" i="208"/>
  <c r="O1067" i="211"/>
  <c r="G1068" i="211" s="1"/>
  <c r="H1068" i="211" s="1"/>
  <c r="O1068" i="211" s="1"/>
  <c r="G1069" i="211" s="1"/>
  <c r="O335" i="203"/>
  <c r="G336" i="203" s="1"/>
  <c r="H336" i="203" s="1"/>
  <c r="O340" i="210"/>
  <c r="G341" i="210" s="1"/>
  <c r="H341" i="210" s="1"/>
  <c r="N341" i="210" s="1"/>
  <c r="H641" i="210"/>
  <c r="N641" i="210" s="1"/>
  <c r="H183" i="210"/>
  <c r="N183" i="210" s="1"/>
  <c r="H111" i="203"/>
  <c r="N111" i="203" s="1"/>
  <c r="H441" i="211"/>
  <c r="O441" i="211" s="1"/>
  <c r="G442" i="211" s="1"/>
  <c r="H406" i="203"/>
  <c r="N406" i="203" s="1"/>
  <c r="H740" i="211"/>
  <c r="O740" i="211" s="1"/>
  <c r="G741" i="211" s="1"/>
  <c r="H567" i="210"/>
  <c r="O567" i="210" s="1"/>
  <c r="G568" i="210" s="1"/>
  <c r="H530" i="210"/>
  <c r="N530" i="210" s="1"/>
  <c r="H780" i="211"/>
  <c r="N780" i="211" s="1"/>
  <c r="H867" i="211"/>
  <c r="N867" i="211" s="1"/>
  <c r="H306" i="211"/>
  <c r="O306" i="211" s="1"/>
  <c r="G307" i="211" s="1"/>
  <c r="H656" i="211"/>
  <c r="N656" i="211" s="1"/>
  <c r="H214" i="211"/>
  <c r="N214" i="211" s="1"/>
  <c r="H528" i="211"/>
  <c r="O528" i="211" s="1"/>
  <c r="G529" i="211" s="1"/>
  <c r="O615" i="203"/>
  <c r="G616" i="203" s="1"/>
  <c r="H616" i="203" s="1"/>
  <c r="N479" i="203"/>
  <c r="O479" i="203"/>
  <c r="G480" i="203" s="1"/>
  <c r="H480" i="203" s="1"/>
  <c r="H258" i="211"/>
  <c r="N258" i="211" s="1"/>
  <c r="H1024" i="211"/>
  <c r="N1024" i="211" s="1"/>
  <c r="H604" i="210"/>
  <c r="O604" i="210" s="1"/>
  <c r="G605" i="210" s="1"/>
  <c r="H102" i="210"/>
  <c r="N102" i="210" s="1"/>
  <c r="H142" i="210"/>
  <c r="O142" i="210" s="1"/>
  <c r="G143" i="210" s="1"/>
  <c r="H495" i="210"/>
  <c r="N495" i="210" s="1"/>
  <c r="N529" i="210"/>
  <c r="O713" i="203"/>
  <c r="G714" i="203" s="1"/>
  <c r="H714" i="203" s="1"/>
  <c r="H906" i="211"/>
  <c r="N906" i="211" s="1"/>
  <c r="O648" i="203"/>
  <c r="G649" i="203" s="1"/>
  <c r="H649" i="203" s="1"/>
  <c r="H224" i="210"/>
  <c r="O224" i="210" s="1"/>
  <c r="G225" i="210" s="1"/>
  <c r="N305" i="211"/>
  <c r="N440" i="211"/>
  <c r="N640" i="210"/>
  <c r="N739" i="211"/>
  <c r="N655" i="211"/>
  <c r="H456" i="210"/>
  <c r="O456" i="210" s="1"/>
  <c r="G457" i="210" s="1"/>
  <c r="O946" i="211"/>
  <c r="G947" i="211" s="1"/>
  <c r="N182" i="210"/>
  <c r="H167" i="211"/>
  <c r="N167" i="211" s="1"/>
  <c r="H62" i="210"/>
  <c r="N62" i="210" s="1"/>
  <c r="N566" i="210"/>
  <c r="H482" i="211"/>
  <c r="N482" i="211" s="1"/>
  <c r="N110" i="203"/>
  <c r="B15" i="214"/>
  <c r="M39" i="208"/>
  <c r="H262" i="210"/>
  <c r="N262" i="210" s="1"/>
  <c r="H394" i="211"/>
  <c r="O394" i="211" s="1"/>
  <c r="G395" i="211" s="1"/>
  <c r="O514" i="203"/>
  <c r="G515" i="203" s="1"/>
  <c r="H515" i="203" s="1"/>
  <c r="N779" i="211"/>
  <c r="O822" i="211"/>
  <c r="G823" i="211" s="1"/>
  <c r="N902" i="203"/>
  <c r="O580" i="203"/>
  <c r="G581" i="203" s="1"/>
  <c r="H581" i="203" s="1"/>
  <c r="O745" i="203"/>
  <c r="G746" i="203" s="1"/>
  <c r="G40" i="162"/>
  <c r="O56" i="200"/>
  <c r="G57" i="200" s="1"/>
  <c r="J56" i="200"/>
  <c r="K56" i="200" s="1"/>
  <c r="H302" i="210"/>
  <c r="N302" i="210" s="1"/>
  <c r="H987" i="211"/>
  <c r="O987" i="211" s="1"/>
  <c r="G988" i="211" s="1"/>
  <c r="J17" i="213"/>
  <c r="N17" i="213" s="1"/>
  <c r="O809" i="203"/>
  <c r="G810" i="203" s="1"/>
  <c r="H810" i="203" s="1"/>
  <c r="N443" i="203"/>
  <c r="H75" i="211"/>
  <c r="N75" i="211" s="1"/>
  <c r="G37" i="216"/>
  <c r="M38" i="208"/>
  <c r="K55" i="200"/>
  <c r="O681" i="203"/>
  <c r="G682" i="203" s="1"/>
  <c r="H682" i="203" s="1"/>
  <c r="O40" i="208"/>
  <c r="G41" i="208" s="1"/>
  <c r="J40" i="208"/>
  <c r="N40" i="208" s="1"/>
  <c r="H371" i="203"/>
  <c r="N842" i="203"/>
  <c r="N647" i="203"/>
  <c r="N513" i="203"/>
  <c r="O903" i="203"/>
  <c r="G904" i="203" s="1"/>
  <c r="N903" i="203"/>
  <c r="D487" i="215"/>
  <c r="E486" i="215"/>
  <c r="C487" i="215"/>
  <c r="B487" i="215" s="1"/>
  <c r="H476" i="215"/>
  <c r="J445" i="215"/>
  <c r="H445" i="215"/>
  <c r="N444" i="215"/>
  <c r="D455" i="215"/>
  <c r="E454" i="215"/>
  <c r="C455" i="215"/>
  <c r="B455" i="215" s="1"/>
  <c r="H413" i="215"/>
  <c r="N412" i="215"/>
  <c r="D422" i="215"/>
  <c r="E421" i="215"/>
  <c r="C422" i="215"/>
  <c r="B422" i="215" s="1"/>
  <c r="H381" i="215"/>
  <c r="D390" i="215"/>
  <c r="E389" i="215"/>
  <c r="C390" i="215"/>
  <c r="B390" i="215" s="1"/>
  <c r="N380" i="215"/>
  <c r="H347" i="215"/>
  <c r="O347" i="215" s="1"/>
  <c r="G348" i="215" s="1"/>
  <c r="J348" i="215" s="1"/>
  <c r="N346" i="215"/>
  <c r="D357" i="215"/>
  <c r="E356" i="215"/>
  <c r="C357" i="215"/>
  <c r="B357" i="215" s="1"/>
  <c r="H314" i="215"/>
  <c r="O314" i="215" s="1"/>
  <c r="G315" i="215" s="1"/>
  <c r="J315" i="215" s="1"/>
  <c r="D325" i="215"/>
  <c r="E324" i="215"/>
  <c r="C325" i="215"/>
  <c r="B325" i="215" s="1"/>
  <c r="N313" i="215"/>
  <c r="H280" i="215"/>
  <c r="N280" i="215" s="1"/>
  <c r="D290" i="215"/>
  <c r="E289" i="215"/>
  <c r="C290" i="215"/>
  <c r="B290" i="215" s="1"/>
  <c r="N279" i="215"/>
  <c r="J248" i="215"/>
  <c r="H248" i="215"/>
  <c r="N247" i="215"/>
  <c r="D258" i="215"/>
  <c r="E257" i="215"/>
  <c r="C258" i="215"/>
  <c r="B258" i="215" s="1"/>
  <c r="H213" i="215"/>
  <c r="O213" i="215" s="1"/>
  <c r="G214" i="215" s="1"/>
  <c r="N212" i="215"/>
  <c r="C222" i="215"/>
  <c r="B222" i="215" s="1"/>
  <c r="E221" i="215"/>
  <c r="D222" i="215"/>
  <c r="D188" i="215"/>
  <c r="E187" i="215"/>
  <c r="C188" i="215"/>
  <c r="B188" i="215" s="1"/>
  <c r="H177" i="215"/>
  <c r="O177" i="215" s="1"/>
  <c r="G178" i="215" s="1"/>
  <c r="C153" i="215"/>
  <c r="B153" i="215" s="1"/>
  <c r="D153" i="215"/>
  <c r="E152" i="215"/>
  <c r="H144" i="215"/>
  <c r="N144" i="215" s="1"/>
  <c r="H108" i="215"/>
  <c r="N108" i="215" s="1"/>
  <c r="N107" i="215"/>
  <c r="C119" i="215"/>
  <c r="B119" i="215" s="1"/>
  <c r="D119" i="215"/>
  <c r="E118" i="215"/>
  <c r="H72" i="215"/>
  <c r="D81" i="215"/>
  <c r="E80" i="215"/>
  <c r="C81" i="215"/>
  <c r="B81" i="215" s="1"/>
  <c r="E45" i="215"/>
  <c r="C46" i="215"/>
  <c r="M40" i="215"/>
  <c r="D86" i="213" l="1"/>
  <c r="B86" i="213"/>
  <c r="D50" i="213"/>
  <c r="B50" i="213"/>
  <c r="E19" i="213"/>
  <c r="C20" i="213"/>
  <c r="D194" i="210"/>
  <c r="E193" i="210"/>
  <c r="C194" i="210"/>
  <c r="B194" i="210" s="1"/>
  <c r="E351" i="210"/>
  <c r="D352" i="210"/>
  <c r="C352" i="210"/>
  <c r="B352" i="210" s="1"/>
  <c r="D72" i="210"/>
  <c r="C72" i="210"/>
  <c r="B72" i="210" s="1"/>
  <c r="E71" i="210"/>
  <c r="E112" i="210"/>
  <c r="D113" i="210"/>
  <c r="C113" i="210"/>
  <c r="B113" i="210" s="1"/>
  <c r="D504" i="210"/>
  <c r="C504" i="210"/>
  <c r="B504" i="210" s="1"/>
  <c r="E503" i="210"/>
  <c r="C467" i="210"/>
  <c r="B467" i="210" s="1"/>
  <c r="D467" i="210"/>
  <c r="E466" i="210"/>
  <c r="E650" i="210"/>
  <c r="C651" i="210"/>
  <c r="B651" i="210" s="1"/>
  <c r="D651" i="210"/>
  <c r="E577" i="210"/>
  <c r="D578" i="210"/>
  <c r="C578" i="210"/>
  <c r="B578" i="210" s="1"/>
  <c r="D312" i="210"/>
  <c r="C312" i="210"/>
  <c r="B312" i="210" s="1"/>
  <c r="E311" i="210"/>
  <c r="D615" i="210"/>
  <c r="E614" i="210"/>
  <c r="C615" i="210"/>
  <c r="B615" i="210" s="1"/>
  <c r="D429" i="210"/>
  <c r="C429" i="210"/>
  <c r="B429" i="210" s="1"/>
  <c r="E428" i="210"/>
  <c r="E232" i="210"/>
  <c r="C233" i="210"/>
  <c r="B233" i="210" s="1"/>
  <c r="D233" i="210"/>
  <c r="E540" i="210"/>
  <c r="D541" i="210"/>
  <c r="C541" i="210"/>
  <c r="B541" i="210" s="1"/>
  <c r="D154" i="210"/>
  <c r="E153" i="210"/>
  <c r="C154" i="210"/>
  <c r="B154" i="210" s="1"/>
  <c r="C390" i="210"/>
  <c r="B390" i="210" s="1"/>
  <c r="D390" i="210"/>
  <c r="E389" i="210"/>
  <c r="D273" i="210"/>
  <c r="E272" i="210"/>
  <c r="C273" i="210"/>
  <c r="B273" i="210" s="1"/>
  <c r="K964" i="203"/>
  <c r="M964" i="203" s="1"/>
  <c r="O964" i="203"/>
  <c r="G965" i="203" s="1"/>
  <c r="J936" i="203"/>
  <c r="O936" i="203"/>
  <c r="G937" i="203" s="1"/>
  <c r="O937" i="203" s="1"/>
  <c r="G938" i="203" s="1"/>
  <c r="N935" i="203"/>
  <c r="K935" i="203"/>
  <c r="M935" i="203" s="1"/>
  <c r="H904" i="203"/>
  <c r="J904" i="203"/>
  <c r="J875" i="203"/>
  <c r="O875" i="203"/>
  <c r="G876" i="203" s="1"/>
  <c r="K874" i="203"/>
  <c r="M874" i="203" s="1"/>
  <c r="N874" i="203"/>
  <c r="K842" i="203"/>
  <c r="M842" i="203" s="1"/>
  <c r="O842" i="203"/>
  <c r="G843" i="203" s="1"/>
  <c r="I780" i="203"/>
  <c r="I782" i="203"/>
  <c r="I783" i="203"/>
  <c r="I786" i="203"/>
  <c r="I798" i="203"/>
  <c r="I789" i="203"/>
  <c r="I781" i="203"/>
  <c r="I794" i="203"/>
  <c r="I796" i="203"/>
  <c r="I797" i="203"/>
  <c r="I788" i="203"/>
  <c r="I779" i="203"/>
  <c r="I793" i="203"/>
  <c r="I784" i="203"/>
  <c r="I795" i="203"/>
  <c r="I790" i="203"/>
  <c r="I785" i="203"/>
  <c r="I792" i="203"/>
  <c r="I787" i="203"/>
  <c r="I791" i="203"/>
  <c r="O547" i="203"/>
  <c r="G548" i="203" s="1"/>
  <c r="H548" i="203" s="1"/>
  <c r="O371" i="203"/>
  <c r="G372" i="203" s="1"/>
  <c r="H372" i="203" s="1"/>
  <c r="N372" i="203" s="1"/>
  <c r="H42" i="203"/>
  <c r="I54" i="203" s="1"/>
  <c r="N187" i="203"/>
  <c r="H746" i="203"/>
  <c r="O746" i="203" s="1"/>
  <c r="G747" i="203" s="1"/>
  <c r="H862" i="203"/>
  <c r="O149" i="203"/>
  <c r="G150" i="203" s="1"/>
  <c r="O243" i="162"/>
  <c r="G244" i="162" s="1"/>
  <c r="H92" i="162"/>
  <c r="N92" i="162" s="1"/>
  <c r="N143" i="162"/>
  <c r="D244" i="162"/>
  <c r="B244" i="162"/>
  <c r="C145" i="162"/>
  <c r="E144" i="162"/>
  <c r="E195" i="162"/>
  <c r="C196" i="162"/>
  <c r="H195" i="162"/>
  <c r="O195" i="162" s="1"/>
  <c r="G196" i="162" s="1"/>
  <c r="B93" i="162"/>
  <c r="D93" i="162"/>
  <c r="Q57" i="162"/>
  <c r="R57" i="162"/>
  <c r="D44" i="162"/>
  <c r="B44" i="162"/>
  <c r="M33" i="217"/>
  <c r="O33" i="217" s="1"/>
  <c r="D41" i="216"/>
  <c r="B41" i="216"/>
  <c r="Q54" i="203"/>
  <c r="R54" i="203"/>
  <c r="D52" i="203"/>
  <c r="C52" i="203"/>
  <c r="B52" i="203" s="1"/>
  <c r="E51" i="203"/>
  <c r="E944" i="203"/>
  <c r="D945" i="203"/>
  <c r="C945" i="203"/>
  <c r="B945" i="203" s="1"/>
  <c r="D756" i="203"/>
  <c r="E755" i="203"/>
  <c r="C756" i="203"/>
  <c r="B756" i="203" s="1"/>
  <c r="D272" i="203"/>
  <c r="E271" i="203"/>
  <c r="C272" i="203"/>
  <c r="B272" i="203" s="1"/>
  <c r="D975" i="203"/>
  <c r="C975" i="203"/>
  <c r="B975" i="203" s="1"/>
  <c r="E974" i="203"/>
  <c r="D160" i="203"/>
  <c r="E159" i="203"/>
  <c r="C160" i="203"/>
  <c r="B160" i="203" s="1"/>
  <c r="N336" i="203"/>
  <c r="D915" i="203"/>
  <c r="C915" i="203"/>
  <c r="B915" i="203" s="1"/>
  <c r="E914" i="203"/>
  <c r="D454" i="203"/>
  <c r="E453" i="203"/>
  <c r="C454" i="203"/>
  <c r="B454" i="203" s="1"/>
  <c r="E624" i="203"/>
  <c r="D625" i="203"/>
  <c r="C625" i="203"/>
  <c r="B625" i="203" s="1"/>
  <c r="D381" i="203"/>
  <c r="E380" i="203"/>
  <c r="C381" i="203"/>
  <c r="B381" i="203" s="1"/>
  <c r="D235" i="203"/>
  <c r="C235" i="203"/>
  <c r="B235" i="203" s="1"/>
  <c r="E234" i="203"/>
  <c r="D557" i="203"/>
  <c r="C557" i="203"/>
  <c r="B557" i="203" s="1"/>
  <c r="E556" i="203"/>
  <c r="D658" i="203"/>
  <c r="C658" i="203"/>
  <c r="B658" i="203" s="1"/>
  <c r="E657" i="203"/>
  <c r="D788" i="203"/>
  <c r="E787" i="203"/>
  <c r="C788" i="203"/>
  <c r="B788" i="203" s="1"/>
  <c r="D309" i="203"/>
  <c r="E308" i="203"/>
  <c r="C309" i="203"/>
  <c r="B309" i="203" s="1"/>
  <c r="D724" i="203"/>
  <c r="E723" i="203"/>
  <c r="C724" i="203"/>
  <c r="B724" i="203" s="1"/>
  <c r="C591" i="203"/>
  <c r="B591" i="203" s="1"/>
  <c r="E590" i="203"/>
  <c r="D591" i="203"/>
  <c r="C197" i="203"/>
  <c r="B197" i="203" s="1"/>
  <c r="E196" i="203"/>
  <c r="D197" i="203"/>
  <c r="C345" i="203"/>
  <c r="B345" i="203" s="1"/>
  <c r="D345" i="203"/>
  <c r="E344" i="203"/>
  <c r="C691" i="203"/>
  <c r="B691" i="203" s="1"/>
  <c r="D691" i="203"/>
  <c r="E690" i="203"/>
  <c r="D121" i="203"/>
  <c r="E120" i="203"/>
  <c r="C121" i="203"/>
  <c r="B121" i="203" s="1"/>
  <c r="D488" i="203"/>
  <c r="E487" i="203"/>
  <c r="C488" i="203"/>
  <c r="B488" i="203" s="1"/>
  <c r="D523" i="203"/>
  <c r="E522" i="203"/>
  <c r="C523" i="203"/>
  <c r="B523" i="203" s="1"/>
  <c r="C820" i="203"/>
  <c r="B820" i="203" s="1"/>
  <c r="E819" i="203"/>
  <c r="D820" i="203"/>
  <c r="C852" i="203"/>
  <c r="B852" i="203" s="1"/>
  <c r="E851" i="203"/>
  <c r="D852" i="203"/>
  <c r="C883" i="203"/>
  <c r="B883" i="203" s="1"/>
  <c r="E882" i="203"/>
  <c r="D883" i="203"/>
  <c r="D82" i="203"/>
  <c r="E81" i="203"/>
  <c r="C82" i="203"/>
  <c r="B82" i="203" s="1"/>
  <c r="D417" i="203"/>
  <c r="E416" i="203"/>
  <c r="C417" i="203"/>
  <c r="B417" i="203" s="1"/>
  <c r="O258" i="211"/>
  <c r="G259" i="211" s="1"/>
  <c r="H259" i="211" s="1"/>
  <c r="N259" i="211" s="1"/>
  <c r="O75" i="211"/>
  <c r="G76" i="211" s="1"/>
  <c r="H76" i="211" s="1"/>
  <c r="N76" i="211" s="1"/>
  <c r="N456" i="210"/>
  <c r="O87" i="200"/>
  <c r="G88" i="200" s="1"/>
  <c r="H88" i="200" s="1"/>
  <c r="O88" i="200" s="1"/>
  <c r="G89" i="200" s="1"/>
  <c r="N1103" i="211"/>
  <c r="O380" i="210"/>
  <c r="G381" i="210" s="1"/>
  <c r="H381" i="210" s="1"/>
  <c r="O381" i="210" s="1"/>
  <c r="G382" i="210" s="1"/>
  <c r="N142" i="210"/>
  <c r="N371" i="203"/>
  <c r="N987" i="211"/>
  <c r="O262" i="210"/>
  <c r="G263" i="210" s="1"/>
  <c r="H263" i="210" s="1"/>
  <c r="O263" i="210" s="1"/>
  <c r="G264" i="210" s="1"/>
  <c r="O419" i="210"/>
  <c r="G420" i="210" s="1"/>
  <c r="H420" i="210" s="1"/>
  <c r="O420" i="210" s="1"/>
  <c r="G421" i="210" s="1"/>
  <c r="O299" i="203"/>
  <c r="G300" i="203" s="1"/>
  <c r="O214" i="211"/>
  <c r="G215" i="211" s="1"/>
  <c r="H215" i="211" s="1"/>
  <c r="O215" i="211" s="1"/>
  <c r="G216" i="211" s="1"/>
  <c r="O780" i="211"/>
  <c r="G781" i="211" s="1"/>
  <c r="H781" i="211" s="1"/>
  <c r="O781" i="211" s="1"/>
  <c r="G782" i="211" s="1"/>
  <c r="O530" i="210"/>
  <c r="G531" i="210" s="1"/>
  <c r="H531" i="210" s="1"/>
  <c r="O531" i="210" s="1"/>
  <c r="G532" i="210" s="1"/>
  <c r="O406" i="203"/>
  <c r="G407" i="203" s="1"/>
  <c r="H407" i="203" s="1"/>
  <c r="N407" i="203" s="1"/>
  <c r="O569" i="211"/>
  <c r="G570" i="211" s="1"/>
  <c r="H570" i="211" s="1"/>
  <c r="O570" i="211" s="1"/>
  <c r="G571" i="211" s="1"/>
  <c r="N1068" i="211"/>
  <c r="N224" i="210"/>
  <c r="N740" i="211"/>
  <c r="O226" i="203"/>
  <c r="G227" i="203" s="1"/>
  <c r="H227" i="203" s="1"/>
  <c r="O62" i="210"/>
  <c r="G63" i="210" s="1"/>
  <c r="H63" i="210" s="1"/>
  <c r="O63" i="210" s="1"/>
  <c r="G64" i="210" s="1"/>
  <c r="N604" i="210"/>
  <c r="N567" i="210"/>
  <c r="O111" i="203"/>
  <c r="G112" i="203" s="1"/>
  <c r="H112" i="203" s="1"/>
  <c r="N112" i="203" s="1"/>
  <c r="O641" i="210"/>
  <c r="G642" i="210" s="1"/>
  <c r="H642" i="210" s="1"/>
  <c r="O642" i="210" s="1"/>
  <c r="G643" i="210" s="1"/>
  <c r="N351" i="211"/>
  <c r="O302" i="210"/>
  <c r="G303" i="210" s="1"/>
  <c r="H303" i="210" s="1"/>
  <c r="O303" i="210" s="1"/>
  <c r="G304" i="210" s="1"/>
  <c r="O482" i="211"/>
  <c r="G483" i="211" s="1"/>
  <c r="H483" i="211" s="1"/>
  <c r="O483" i="211" s="1"/>
  <c r="G484" i="211" s="1"/>
  <c r="O167" i="211"/>
  <c r="G168" i="211" s="1"/>
  <c r="H168" i="211" s="1"/>
  <c r="O168" i="211" s="1"/>
  <c r="G169" i="211" s="1"/>
  <c r="O613" i="211"/>
  <c r="G614" i="211" s="1"/>
  <c r="H614" i="211" s="1"/>
  <c r="N614" i="211" s="1"/>
  <c r="N306" i="211"/>
  <c r="N528" i="211"/>
  <c r="N441" i="211"/>
  <c r="H143" i="210"/>
  <c r="O143" i="210" s="1"/>
  <c r="G144" i="210" s="1"/>
  <c r="H529" i="211"/>
  <c r="O529" i="211" s="1"/>
  <c r="G530" i="211" s="1"/>
  <c r="H442" i="211"/>
  <c r="N442" i="211" s="1"/>
  <c r="H1104" i="211"/>
  <c r="O1104" i="211" s="1"/>
  <c r="G1105" i="211" s="1"/>
  <c r="H395" i="211"/>
  <c r="N395" i="211" s="1"/>
  <c r="H457" i="210"/>
  <c r="N457" i="210" s="1"/>
  <c r="H307" i="211"/>
  <c r="O307" i="211" s="1"/>
  <c r="G308" i="211" s="1"/>
  <c r="H741" i="211"/>
  <c r="O741" i="211" s="1"/>
  <c r="G742" i="211" s="1"/>
  <c r="H988" i="211"/>
  <c r="O988" i="211" s="1"/>
  <c r="G989" i="211" s="1"/>
  <c r="H605" i="210"/>
  <c r="O605" i="210" s="1"/>
  <c r="G606" i="210" s="1"/>
  <c r="H568" i="210"/>
  <c r="O568" i="210" s="1"/>
  <c r="G569" i="210" s="1"/>
  <c r="H352" i="211"/>
  <c r="O352" i="211" s="1"/>
  <c r="G353" i="211" s="1"/>
  <c r="H225" i="210"/>
  <c r="O225" i="210" s="1"/>
  <c r="G226" i="210" s="1"/>
  <c r="N681" i="203"/>
  <c r="N809" i="203"/>
  <c r="O121" i="211"/>
  <c r="G122" i="211" s="1"/>
  <c r="N56" i="200"/>
  <c r="N745" i="203"/>
  <c r="O262" i="203"/>
  <c r="G263" i="203" s="1"/>
  <c r="O187" i="203"/>
  <c r="G188" i="203" s="1"/>
  <c r="O124" i="200"/>
  <c r="G125" i="200" s="1"/>
  <c r="O341" i="210"/>
  <c r="G342" i="210" s="1"/>
  <c r="O698" i="211"/>
  <c r="G699" i="211" s="1"/>
  <c r="N514" i="203"/>
  <c r="N394" i="211"/>
  <c r="N648" i="203"/>
  <c r="O906" i="211"/>
  <c r="G907" i="211" s="1"/>
  <c r="O495" i="210"/>
  <c r="G496" i="210" s="1"/>
  <c r="O102" i="210"/>
  <c r="G103" i="210" s="1"/>
  <c r="O1024" i="211"/>
  <c r="G1025" i="211" s="1"/>
  <c r="O480" i="203"/>
  <c r="G481" i="203" s="1"/>
  <c r="H481" i="203" s="1"/>
  <c r="O656" i="211"/>
  <c r="G657" i="211" s="1"/>
  <c r="O867" i="211"/>
  <c r="G868" i="211" s="1"/>
  <c r="O183" i="210"/>
  <c r="G184" i="210" s="1"/>
  <c r="J41" i="208"/>
  <c r="K41" i="208" s="1"/>
  <c r="O41" i="208"/>
  <c r="G42" i="208" s="1"/>
  <c r="O682" i="203"/>
  <c r="G683" i="203" s="1"/>
  <c r="O810" i="203"/>
  <c r="G811" i="203" s="1"/>
  <c r="K17" i="213"/>
  <c r="O57" i="200"/>
  <c r="G58" i="200" s="1"/>
  <c r="J57" i="200"/>
  <c r="N57" i="200" s="1"/>
  <c r="H40" i="162"/>
  <c r="N40" i="162" s="1"/>
  <c r="O40" i="162" s="1"/>
  <c r="G41" i="162" s="1"/>
  <c r="O515" i="203"/>
  <c r="G516" i="203" s="1"/>
  <c r="N713" i="203"/>
  <c r="N779" i="203"/>
  <c r="N615" i="203"/>
  <c r="O76" i="203"/>
  <c r="G77" i="203" s="1"/>
  <c r="H77" i="203" s="1"/>
  <c r="M55" i="200"/>
  <c r="H1069" i="211"/>
  <c r="O1069" i="211" s="1"/>
  <c r="G1070" i="211" s="1"/>
  <c r="O649" i="203"/>
  <c r="G650" i="203" s="1"/>
  <c r="N649" i="203"/>
  <c r="N714" i="203"/>
  <c r="O714" i="203"/>
  <c r="G715" i="203" s="1"/>
  <c r="O443" i="203"/>
  <c r="K40" i="208"/>
  <c r="H37" i="216"/>
  <c r="M56" i="200"/>
  <c r="B27" i="214"/>
  <c r="O581" i="203"/>
  <c r="G582" i="203" s="1"/>
  <c r="H582" i="203" s="1"/>
  <c r="H823" i="211"/>
  <c r="O823" i="211" s="1"/>
  <c r="G824" i="211" s="1"/>
  <c r="H947" i="211"/>
  <c r="O947" i="211" s="1"/>
  <c r="G948" i="211" s="1"/>
  <c r="O616" i="203"/>
  <c r="G617" i="203" s="1"/>
  <c r="H465" i="215"/>
  <c r="I457" i="215"/>
  <c r="I460" i="215"/>
  <c r="I448" i="215"/>
  <c r="I461" i="215"/>
  <c r="I456" i="215"/>
  <c r="I464" i="215"/>
  <c r="I451" i="215"/>
  <c r="I459" i="215"/>
  <c r="I449" i="215"/>
  <c r="I452" i="215"/>
  <c r="I446" i="215"/>
  <c r="I454" i="215"/>
  <c r="I463" i="215"/>
  <c r="I445" i="215"/>
  <c r="K445" i="215" s="1"/>
  <c r="I455" i="215"/>
  <c r="I462" i="215"/>
  <c r="I450" i="215"/>
  <c r="I453" i="215"/>
  <c r="I447" i="215"/>
  <c r="I458" i="215"/>
  <c r="I428" i="215"/>
  <c r="I427" i="215"/>
  <c r="I424" i="215"/>
  <c r="I415" i="215"/>
  <c r="I423" i="215"/>
  <c r="I425" i="215"/>
  <c r="I429" i="215"/>
  <c r="I426" i="215"/>
  <c r="I431" i="215"/>
  <c r="I430" i="215"/>
  <c r="I422" i="215"/>
  <c r="I416" i="215"/>
  <c r="I417" i="215"/>
  <c r="I421" i="215"/>
  <c r="I414" i="215"/>
  <c r="I418" i="215"/>
  <c r="I420" i="215"/>
  <c r="I432" i="215"/>
  <c r="I419" i="215"/>
  <c r="N476" i="215"/>
  <c r="C488" i="215"/>
  <c r="B488" i="215" s="1"/>
  <c r="D488" i="215"/>
  <c r="E487" i="215"/>
  <c r="C456" i="215"/>
  <c r="B456" i="215" s="1"/>
  <c r="E455" i="215"/>
  <c r="D456" i="215"/>
  <c r="N445" i="215"/>
  <c r="N413" i="215"/>
  <c r="D423" i="215"/>
  <c r="E422" i="215"/>
  <c r="C423" i="215"/>
  <c r="B423" i="215" s="1"/>
  <c r="I383" i="215"/>
  <c r="I387" i="215"/>
  <c r="I394" i="215"/>
  <c r="I393" i="215"/>
  <c r="I399" i="215"/>
  <c r="I391" i="215"/>
  <c r="I388" i="215"/>
  <c r="I396" i="215"/>
  <c r="I397" i="215"/>
  <c r="I384" i="215"/>
  <c r="I389" i="215"/>
  <c r="I390" i="215"/>
  <c r="I392" i="215"/>
  <c r="I398" i="215"/>
  <c r="I381" i="215"/>
  <c r="K381" i="215" s="1"/>
  <c r="M381" i="215" s="1"/>
  <c r="I385" i="215"/>
  <c r="I386" i="215"/>
  <c r="I400" i="215"/>
  <c r="I382" i="215"/>
  <c r="I395" i="215"/>
  <c r="H268" i="215"/>
  <c r="I250" i="215"/>
  <c r="I261" i="215"/>
  <c r="I251" i="215"/>
  <c r="I263" i="215"/>
  <c r="I256" i="215"/>
  <c r="I258" i="215"/>
  <c r="I267" i="215"/>
  <c r="I259" i="215"/>
  <c r="I260" i="215"/>
  <c r="I257" i="215"/>
  <c r="I254" i="215"/>
  <c r="I255" i="215"/>
  <c r="I264" i="215"/>
  <c r="I266" i="215"/>
  <c r="I249" i="215"/>
  <c r="I265" i="215"/>
  <c r="I248" i="215"/>
  <c r="K248" i="215" s="1"/>
  <c r="I262" i="215"/>
  <c r="I252" i="215"/>
  <c r="I253" i="215"/>
  <c r="H401" i="215"/>
  <c r="N381" i="215"/>
  <c r="D391" i="215"/>
  <c r="E390" i="215"/>
  <c r="C391" i="215"/>
  <c r="B391" i="215" s="1"/>
  <c r="N347" i="215"/>
  <c r="H348" i="215"/>
  <c r="N348" i="215" s="1"/>
  <c r="D358" i="215"/>
  <c r="E357" i="215"/>
  <c r="C358" i="215"/>
  <c r="B358" i="215" s="1"/>
  <c r="H315" i="215"/>
  <c r="H335" i="215" s="1"/>
  <c r="N314" i="215"/>
  <c r="D326" i="215"/>
  <c r="E325" i="215"/>
  <c r="C326" i="215"/>
  <c r="B326" i="215" s="1"/>
  <c r="C291" i="215"/>
  <c r="B291" i="215" s="1"/>
  <c r="E290" i="215"/>
  <c r="D291" i="215"/>
  <c r="O280" i="215"/>
  <c r="G281" i="215" s="1"/>
  <c r="C259" i="215"/>
  <c r="B259" i="215" s="1"/>
  <c r="D259" i="215"/>
  <c r="E258" i="215"/>
  <c r="N248" i="215"/>
  <c r="N213" i="215"/>
  <c r="J214" i="215"/>
  <c r="H214" i="215"/>
  <c r="D223" i="215"/>
  <c r="E222" i="215"/>
  <c r="C223" i="215"/>
  <c r="B223" i="215" s="1"/>
  <c r="H178" i="215"/>
  <c r="N178" i="215" s="1"/>
  <c r="N177" i="215"/>
  <c r="C189" i="215"/>
  <c r="B189" i="215" s="1"/>
  <c r="D189" i="215"/>
  <c r="E188" i="215"/>
  <c r="C154" i="215"/>
  <c r="B154" i="215" s="1"/>
  <c r="E153" i="215"/>
  <c r="D154" i="215"/>
  <c r="O144" i="215"/>
  <c r="G145" i="215" s="1"/>
  <c r="D120" i="215"/>
  <c r="E119" i="215"/>
  <c r="C120" i="215"/>
  <c r="B120" i="215" s="1"/>
  <c r="O108" i="215"/>
  <c r="G109" i="215" s="1"/>
  <c r="O72" i="215"/>
  <c r="G73" i="215" s="1"/>
  <c r="H73" i="215" s="1"/>
  <c r="D82" i="215"/>
  <c r="E81" i="215"/>
  <c r="C82" i="215"/>
  <c r="B82" i="215" s="1"/>
  <c r="D46" i="215"/>
  <c r="B46" i="215"/>
  <c r="N72" i="215"/>
  <c r="O40" i="215"/>
  <c r="O445" i="215" l="1"/>
  <c r="G446" i="215" s="1"/>
  <c r="J446" i="215" s="1"/>
  <c r="C87" i="213"/>
  <c r="E86" i="213"/>
  <c r="H86" i="213" s="1"/>
  <c r="B20" i="213"/>
  <c r="D20" i="213"/>
  <c r="E50" i="213"/>
  <c r="H50" i="213" s="1"/>
  <c r="N50" i="213" s="1"/>
  <c r="O50" i="213" s="1"/>
  <c r="G51" i="213" s="1"/>
  <c r="C51" i="213"/>
  <c r="D234" i="210"/>
  <c r="E233" i="210"/>
  <c r="C234" i="210"/>
  <c r="B234" i="210" s="1"/>
  <c r="D468" i="210"/>
  <c r="C468" i="210"/>
  <c r="B468" i="210" s="1"/>
  <c r="E467" i="210"/>
  <c r="D73" i="210"/>
  <c r="C73" i="210"/>
  <c r="B73" i="210" s="1"/>
  <c r="E72" i="210"/>
  <c r="E352" i="210"/>
  <c r="D353" i="210"/>
  <c r="C353" i="210"/>
  <c r="B353" i="210" s="1"/>
  <c r="D274" i="210"/>
  <c r="E273" i="210"/>
  <c r="C274" i="210"/>
  <c r="B274" i="210" s="1"/>
  <c r="D391" i="210"/>
  <c r="C391" i="210"/>
  <c r="B391" i="210" s="1"/>
  <c r="E390" i="210"/>
  <c r="D155" i="210"/>
  <c r="C155" i="210"/>
  <c r="B155" i="210" s="1"/>
  <c r="E154" i="210"/>
  <c r="E504" i="210"/>
  <c r="D505" i="210"/>
  <c r="C505" i="210"/>
  <c r="B505" i="210" s="1"/>
  <c r="D652" i="210"/>
  <c r="C652" i="210"/>
  <c r="B652" i="210" s="1"/>
  <c r="E651" i="210"/>
  <c r="E312" i="210"/>
  <c r="C313" i="210"/>
  <c r="B313" i="210" s="1"/>
  <c r="D313" i="210"/>
  <c r="C430" i="210"/>
  <c r="B430" i="210" s="1"/>
  <c r="E429" i="210"/>
  <c r="D430" i="210"/>
  <c r="D579" i="210"/>
  <c r="C579" i="210"/>
  <c r="B579" i="210" s="1"/>
  <c r="E578" i="210"/>
  <c r="D542" i="210"/>
  <c r="C542" i="210"/>
  <c r="B542" i="210" s="1"/>
  <c r="E541" i="210"/>
  <c r="D114" i="210"/>
  <c r="E113" i="210"/>
  <c r="C114" i="210"/>
  <c r="B114" i="210" s="1"/>
  <c r="C616" i="210"/>
  <c r="B616" i="210" s="1"/>
  <c r="E615" i="210"/>
  <c r="D616" i="210"/>
  <c r="E194" i="210"/>
  <c r="D195" i="210"/>
  <c r="C195" i="210"/>
  <c r="B195" i="210" s="1"/>
  <c r="O248" i="215"/>
  <c r="G249" i="215" s="1"/>
  <c r="J249" i="215" s="1"/>
  <c r="K249" i="215" s="1"/>
  <c r="J937" i="203"/>
  <c r="K937" i="203" s="1"/>
  <c r="M937" i="203" s="1"/>
  <c r="O965" i="203"/>
  <c r="G966" i="203" s="1"/>
  <c r="J966" i="203" s="1"/>
  <c r="K966" i="203" s="1"/>
  <c r="M966" i="203" s="1"/>
  <c r="J965" i="203"/>
  <c r="K965" i="203" s="1"/>
  <c r="M965" i="203" s="1"/>
  <c r="J938" i="203"/>
  <c r="K938" i="203" s="1"/>
  <c r="M938" i="203" s="1"/>
  <c r="O938" i="203"/>
  <c r="G939" i="203" s="1"/>
  <c r="J939" i="203" s="1"/>
  <c r="K939" i="203" s="1"/>
  <c r="M939" i="203" s="1"/>
  <c r="K936" i="203"/>
  <c r="M936" i="203" s="1"/>
  <c r="N936" i="203"/>
  <c r="I904" i="203"/>
  <c r="I912" i="203"/>
  <c r="I914" i="203"/>
  <c r="I916" i="203"/>
  <c r="I918" i="203"/>
  <c r="I920" i="203"/>
  <c r="I922" i="203"/>
  <c r="I905" i="203"/>
  <c r="I907" i="203"/>
  <c r="I909" i="203"/>
  <c r="I911" i="203"/>
  <c r="I913" i="203"/>
  <c r="I915" i="203"/>
  <c r="I917" i="203"/>
  <c r="I919" i="203"/>
  <c r="I921" i="203"/>
  <c r="I923" i="203"/>
  <c r="I906" i="203"/>
  <c r="I908" i="203"/>
  <c r="I910" i="203"/>
  <c r="O876" i="203"/>
  <c r="G877" i="203" s="1"/>
  <c r="J876" i="203"/>
  <c r="K875" i="203"/>
  <c r="M875" i="203" s="1"/>
  <c r="N875" i="203"/>
  <c r="J843" i="203"/>
  <c r="K843" i="203" s="1"/>
  <c r="M843" i="203" s="1"/>
  <c r="O843" i="203"/>
  <c r="G844" i="203" s="1"/>
  <c r="H811" i="203"/>
  <c r="J811" i="203"/>
  <c r="K779" i="203"/>
  <c r="M779" i="203" s="1"/>
  <c r="O779" i="203"/>
  <c r="G780" i="203" s="1"/>
  <c r="H747" i="203"/>
  <c r="I747" i="203" s="1"/>
  <c r="J747" i="203"/>
  <c r="H715" i="203"/>
  <c r="J715" i="203"/>
  <c r="I50" i="203"/>
  <c r="N42" i="203"/>
  <c r="I43" i="203"/>
  <c r="H683" i="203"/>
  <c r="J683" i="203"/>
  <c r="I48" i="203"/>
  <c r="H650" i="203"/>
  <c r="J650" i="203"/>
  <c r="H617" i="203"/>
  <c r="J617" i="203"/>
  <c r="I60" i="203"/>
  <c r="I59" i="203"/>
  <c r="I55" i="203"/>
  <c r="I49" i="203"/>
  <c r="I44" i="203"/>
  <c r="I61" i="203"/>
  <c r="I58" i="203"/>
  <c r="H516" i="203"/>
  <c r="J516" i="203"/>
  <c r="I57" i="203"/>
  <c r="I42" i="203"/>
  <c r="K42" i="203" s="1"/>
  <c r="E57" i="214" s="1"/>
  <c r="F57" i="214" s="1"/>
  <c r="I53" i="203"/>
  <c r="I51" i="203"/>
  <c r="I45" i="203"/>
  <c r="I56" i="203"/>
  <c r="I46" i="203"/>
  <c r="I47" i="203"/>
  <c r="I52" i="203"/>
  <c r="H799" i="203"/>
  <c r="I862" i="203"/>
  <c r="H984" i="203"/>
  <c r="O548" i="203"/>
  <c r="G549" i="203" s="1"/>
  <c r="G444" i="203"/>
  <c r="H444" i="203" s="1"/>
  <c r="O372" i="203"/>
  <c r="G373" i="203" s="1"/>
  <c r="N548" i="203"/>
  <c r="H150" i="203"/>
  <c r="N150" i="203" s="1"/>
  <c r="Q58" i="162"/>
  <c r="R58" i="162"/>
  <c r="O92" i="162"/>
  <c r="G93" i="162" s="1"/>
  <c r="H144" i="162"/>
  <c r="O144" i="162" s="1"/>
  <c r="G145" i="162" s="1"/>
  <c r="D145" i="162"/>
  <c r="B145" i="162"/>
  <c r="E93" i="162"/>
  <c r="C94" i="162"/>
  <c r="E244" i="162"/>
  <c r="C245" i="162"/>
  <c r="D196" i="162"/>
  <c r="B196" i="162"/>
  <c r="N195" i="162"/>
  <c r="C45" i="162"/>
  <c r="E44" i="162"/>
  <c r="N37" i="216"/>
  <c r="O37" i="216" s="1"/>
  <c r="G38" i="216" s="1"/>
  <c r="H38" i="216" s="1"/>
  <c r="N38" i="216" s="1"/>
  <c r="O38" i="216" s="1"/>
  <c r="G39" i="216" s="1"/>
  <c r="G34" i="217"/>
  <c r="E41" i="216"/>
  <c r="C42" i="216"/>
  <c r="H300" i="203"/>
  <c r="E52" i="203"/>
  <c r="D53" i="203"/>
  <c r="C53" i="203"/>
  <c r="B53" i="203" s="1"/>
  <c r="R55" i="203"/>
  <c r="Q55" i="203"/>
  <c r="D198" i="203"/>
  <c r="C198" i="203"/>
  <c r="B198" i="203" s="1"/>
  <c r="E197" i="203"/>
  <c r="D692" i="203"/>
  <c r="E691" i="203"/>
  <c r="C692" i="203"/>
  <c r="B692" i="203" s="1"/>
  <c r="D346" i="203"/>
  <c r="E345" i="203"/>
  <c r="C346" i="203"/>
  <c r="B346" i="203" s="1"/>
  <c r="D626" i="203"/>
  <c r="E625" i="203"/>
  <c r="C626" i="203"/>
  <c r="B626" i="203" s="1"/>
  <c r="D853" i="203"/>
  <c r="E852" i="203"/>
  <c r="C853" i="203"/>
  <c r="B853" i="203" s="1"/>
  <c r="D418" i="203"/>
  <c r="E417" i="203"/>
  <c r="C418" i="203"/>
  <c r="B418" i="203" s="1"/>
  <c r="D83" i="203"/>
  <c r="E82" i="203"/>
  <c r="C83" i="203"/>
  <c r="B83" i="203" s="1"/>
  <c r="D524" i="203"/>
  <c r="E523" i="203"/>
  <c r="C524" i="203"/>
  <c r="B524" i="203" s="1"/>
  <c r="D489" i="203"/>
  <c r="E488" i="203"/>
  <c r="C489" i="203"/>
  <c r="B489" i="203" s="1"/>
  <c r="D122" i="203"/>
  <c r="E121" i="203"/>
  <c r="C122" i="203"/>
  <c r="B122" i="203" s="1"/>
  <c r="C725" i="203"/>
  <c r="B725" i="203" s="1"/>
  <c r="D725" i="203"/>
  <c r="E724" i="203"/>
  <c r="C310" i="203"/>
  <c r="B310" i="203" s="1"/>
  <c r="D310" i="203"/>
  <c r="E309" i="203"/>
  <c r="C789" i="203"/>
  <c r="B789" i="203" s="1"/>
  <c r="D789" i="203"/>
  <c r="E788" i="203"/>
  <c r="D659" i="203"/>
  <c r="E658" i="203"/>
  <c r="C659" i="203"/>
  <c r="B659" i="203" s="1"/>
  <c r="D558" i="203"/>
  <c r="E557" i="203"/>
  <c r="C558" i="203"/>
  <c r="B558" i="203" s="1"/>
  <c r="D236" i="203"/>
  <c r="E235" i="203"/>
  <c r="C236" i="203"/>
  <c r="B236" i="203" s="1"/>
  <c r="D382" i="203"/>
  <c r="E381" i="203"/>
  <c r="C382" i="203"/>
  <c r="B382" i="203" s="1"/>
  <c r="D455" i="203"/>
  <c r="E454" i="203"/>
  <c r="C455" i="203"/>
  <c r="B455" i="203" s="1"/>
  <c r="D916" i="203"/>
  <c r="E915" i="203"/>
  <c r="C916" i="203"/>
  <c r="B916" i="203" s="1"/>
  <c r="D946" i="203"/>
  <c r="E945" i="203"/>
  <c r="C946" i="203"/>
  <c r="B946" i="203" s="1"/>
  <c r="D884" i="203"/>
  <c r="E883" i="203"/>
  <c r="C884" i="203"/>
  <c r="B884" i="203" s="1"/>
  <c r="D821" i="203"/>
  <c r="E820" i="203"/>
  <c r="C821" i="203"/>
  <c r="B821" i="203" s="1"/>
  <c r="D592" i="203"/>
  <c r="C592" i="203"/>
  <c r="B592" i="203" s="1"/>
  <c r="E591" i="203"/>
  <c r="D161" i="203"/>
  <c r="E160" i="203"/>
  <c r="C161" i="203"/>
  <c r="B161" i="203" s="1"/>
  <c r="D976" i="203"/>
  <c r="E975" i="203"/>
  <c r="C976" i="203"/>
  <c r="B976" i="203" s="1"/>
  <c r="D273" i="203"/>
  <c r="E272" i="203"/>
  <c r="C273" i="203"/>
  <c r="B273" i="203" s="1"/>
  <c r="D757" i="203"/>
  <c r="E756" i="203"/>
  <c r="C757" i="203"/>
  <c r="B757" i="203" s="1"/>
  <c r="N741" i="211"/>
  <c r="N227" i="203"/>
  <c r="N568" i="210"/>
  <c r="O614" i="211"/>
  <c r="G615" i="211" s="1"/>
  <c r="H615" i="211" s="1"/>
  <c r="O615" i="211" s="1"/>
  <c r="G616" i="211" s="1"/>
  <c r="O259" i="211"/>
  <c r="G260" i="211" s="1"/>
  <c r="H260" i="211" s="1"/>
  <c r="O260" i="211" s="1"/>
  <c r="G261" i="211" s="1"/>
  <c r="N570" i="211"/>
  <c r="N823" i="211"/>
  <c r="N420" i="210"/>
  <c r="O395" i="211"/>
  <c r="G396" i="211" s="1"/>
  <c r="H396" i="211" s="1"/>
  <c r="N396" i="211" s="1"/>
  <c r="N1104" i="211"/>
  <c r="N529" i="211"/>
  <c r="N947" i="211"/>
  <c r="N168" i="211"/>
  <c r="N215" i="211"/>
  <c r="N480" i="203"/>
  <c r="N483" i="211"/>
  <c r="N781" i="211"/>
  <c r="N381" i="210"/>
  <c r="N616" i="203"/>
  <c r="N63" i="210"/>
  <c r="N88" i="200"/>
  <c r="O76" i="211"/>
  <c r="G77" i="211" s="1"/>
  <c r="H77" i="211" s="1"/>
  <c r="O77" i="211" s="1"/>
  <c r="G78" i="211" s="1"/>
  <c r="N307" i="211"/>
  <c r="O457" i="210"/>
  <c r="G458" i="210" s="1"/>
  <c r="H458" i="210" s="1"/>
  <c r="N458" i="210" s="1"/>
  <c r="N515" i="203"/>
  <c r="N746" i="203"/>
  <c r="O407" i="203"/>
  <c r="G408" i="203" s="1"/>
  <c r="N642" i="210"/>
  <c r="O112" i="203"/>
  <c r="G113" i="203" s="1"/>
  <c r="H113" i="203" s="1"/>
  <c r="N113" i="203" s="1"/>
  <c r="N531" i="210"/>
  <c r="N225" i="210"/>
  <c r="N988" i="211"/>
  <c r="H948" i="211"/>
  <c r="N948" i="211" s="1"/>
  <c r="H824" i="211"/>
  <c r="N824" i="211" s="1"/>
  <c r="H226" i="210"/>
  <c r="N226" i="210" s="1"/>
  <c r="H308" i="211"/>
  <c r="N308" i="211" s="1"/>
  <c r="H1105" i="211"/>
  <c r="N1105" i="211" s="1"/>
  <c r="H216" i="211"/>
  <c r="O216" i="211" s="1"/>
  <c r="G217" i="211" s="1"/>
  <c r="H484" i="211"/>
  <c r="N484" i="211" s="1"/>
  <c r="H264" i="210"/>
  <c r="N264" i="210" s="1"/>
  <c r="H1070" i="211"/>
  <c r="N1070" i="211" s="1"/>
  <c r="H353" i="211"/>
  <c r="O353" i="211" s="1"/>
  <c r="G354" i="211" s="1"/>
  <c r="H569" i="210"/>
  <c r="O569" i="210" s="1"/>
  <c r="G570" i="210" s="1"/>
  <c r="H606" i="210"/>
  <c r="N606" i="210" s="1"/>
  <c r="H530" i="211"/>
  <c r="O530" i="211" s="1"/>
  <c r="G531" i="211" s="1"/>
  <c r="H643" i="210"/>
  <c r="O643" i="210" s="1"/>
  <c r="G644" i="210" s="1"/>
  <c r="H532" i="210"/>
  <c r="N532" i="210" s="1"/>
  <c r="H304" i="210"/>
  <c r="N304" i="210" s="1"/>
  <c r="H989" i="211"/>
  <c r="N989" i="211" s="1"/>
  <c r="H64" i="210"/>
  <c r="O64" i="210" s="1"/>
  <c r="G65" i="210" s="1"/>
  <c r="H89" i="200"/>
  <c r="N89" i="200" s="1"/>
  <c r="H144" i="210"/>
  <c r="N144" i="210" s="1"/>
  <c r="N263" i="210"/>
  <c r="O582" i="203"/>
  <c r="G583" i="203" s="1"/>
  <c r="H583" i="203" s="1"/>
  <c r="N303" i="210"/>
  <c r="N1069" i="211"/>
  <c r="M17" i="213"/>
  <c r="O17" i="213" s="1"/>
  <c r="O42" i="208"/>
  <c r="G43" i="208" s="1"/>
  <c r="J42" i="208"/>
  <c r="N481" i="203"/>
  <c r="O481" i="203"/>
  <c r="G482" i="203" s="1"/>
  <c r="O336" i="203"/>
  <c r="G337" i="203" s="1"/>
  <c r="H337" i="203" s="1"/>
  <c r="H125" i="200"/>
  <c r="O125" i="200" s="1"/>
  <c r="G126" i="200" s="1"/>
  <c r="N352" i="211"/>
  <c r="N605" i="210"/>
  <c r="H742" i="211"/>
  <c r="N742" i="211" s="1"/>
  <c r="O442" i="211"/>
  <c r="G443" i="211" s="1"/>
  <c r="N143" i="210"/>
  <c r="H169" i="211"/>
  <c r="O169" i="211" s="1"/>
  <c r="G170" i="211" s="1"/>
  <c r="M40" i="208"/>
  <c r="C15" i="214"/>
  <c r="H782" i="211"/>
  <c r="N782" i="211" s="1"/>
  <c r="H421" i="210"/>
  <c r="O421" i="210" s="1"/>
  <c r="G422" i="210" s="1"/>
  <c r="H382" i="210"/>
  <c r="N382" i="210" s="1"/>
  <c r="H41" i="162"/>
  <c r="N41" i="162" s="1"/>
  <c r="O41" i="162" s="1"/>
  <c r="G42" i="162" s="1"/>
  <c r="O58" i="200"/>
  <c r="G59" i="200" s="1"/>
  <c r="J58" i="200"/>
  <c r="K58" i="200" s="1"/>
  <c r="M41" i="208"/>
  <c r="D15" i="214"/>
  <c r="H184" i="210"/>
  <c r="O184" i="210" s="1"/>
  <c r="G185" i="210" s="1"/>
  <c r="H657" i="211"/>
  <c r="O657" i="211" s="1"/>
  <c r="G658" i="211" s="1"/>
  <c r="H188" i="203"/>
  <c r="H122" i="211"/>
  <c r="O122" i="211" s="1"/>
  <c r="G123" i="211" s="1"/>
  <c r="N581" i="203"/>
  <c r="O747" i="203"/>
  <c r="G748" i="203" s="1"/>
  <c r="J748" i="203" s="1"/>
  <c r="N747" i="203"/>
  <c r="N810" i="203"/>
  <c r="N41" i="208"/>
  <c r="H1025" i="211"/>
  <c r="O1025" i="211" s="1"/>
  <c r="G1026" i="211" s="1"/>
  <c r="H103" i="210"/>
  <c r="O103" i="210" s="1"/>
  <c r="G104" i="210" s="1"/>
  <c r="H496" i="210"/>
  <c r="O496" i="210" s="1"/>
  <c r="G497" i="210" s="1"/>
  <c r="H907" i="211"/>
  <c r="N907" i="211" s="1"/>
  <c r="H263" i="203"/>
  <c r="O263" i="203" s="1"/>
  <c r="G264" i="203" s="1"/>
  <c r="O939" i="203"/>
  <c r="G940" i="203" s="1"/>
  <c r="J940" i="203" s="1"/>
  <c r="K940" i="203" s="1"/>
  <c r="M940" i="203" s="1"/>
  <c r="N904" i="203"/>
  <c r="H571" i="211"/>
  <c r="O571" i="211" s="1"/>
  <c r="G572" i="211" s="1"/>
  <c r="O77" i="203"/>
  <c r="G78" i="203" s="1"/>
  <c r="H78" i="203" s="1"/>
  <c r="N77" i="203"/>
  <c r="K57" i="200"/>
  <c r="N682" i="203"/>
  <c r="H868" i="211"/>
  <c r="O868" i="211" s="1"/>
  <c r="G869" i="211" s="1"/>
  <c r="H699" i="211"/>
  <c r="N699" i="211" s="1"/>
  <c r="H342" i="210"/>
  <c r="N342" i="210" s="1"/>
  <c r="I465" i="215"/>
  <c r="K446" i="215"/>
  <c r="D489" i="215"/>
  <c r="E488" i="215"/>
  <c r="C489" i="215"/>
  <c r="B489" i="215" s="1"/>
  <c r="O446" i="215"/>
  <c r="G447" i="215" s="1"/>
  <c r="J447" i="215" s="1"/>
  <c r="K447" i="215" s="1"/>
  <c r="D457" i="215"/>
  <c r="E456" i="215"/>
  <c r="C457" i="215"/>
  <c r="B457" i="215" s="1"/>
  <c r="M445" i="215"/>
  <c r="D424" i="215"/>
  <c r="E423" i="215"/>
  <c r="C424" i="215"/>
  <c r="B424" i="215" s="1"/>
  <c r="O381" i="215"/>
  <c r="G382" i="215" s="1"/>
  <c r="J382" i="215" s="1"/>
  <c r="I355" i="215"/>
  <c r="I357" i="215"/>
  <c r="I362" i="215"/>
  <c r="I349" i="215"/>
  <c r="I366" i="215"/>
  <c r="I351" i="215"/>
  <c r="I359" i="215"/>
  <c r="I350" i="215"/>
  <c r="I354" i="215"/>
  <c r="I367" i="215"/>
  <c r="I360" i="215"/>
  <c r="I358" i="215"/>
  <c r="I361" i="215"/>
  <c r="I352" i="215"/>
  <c r="I353" i="215"/>
  <c r="I364" i="215"/>
  <c r="I348" i="215"/>
  <c r="I356" i="215"/>
  <c r="I365" i="215"/>
  <c r="I363" i="215"/>
  <c r="I268" i="215"/>
  <c r="H234" i="215"/>
  <c r="I216" i="215"/>
  <c r="I221" i="215"/>
  <c r="I232" i="215"/>
  <c r="I222" i="215"/>
  <c r="I220" i="215"/>
  <c r="I231" i="215"/>
  <c r="I217" i="215"/>
  <c r="I226" i="215"/>
  <c r="I224" i="215"/>
  <c r="I218" i="215"/>
  <c r="I215" i="215"/>
  <c r="I219" i="215"/>
  <c r="I228" i="215"/>
  <c r="I229" i="215"/>
  <c r="I223" i="215"/>
  <c r="I227" i="215"/>
  <c r="I225" i="215"/>
  <c r="I230" i="215"/>
  <c r="I233" i="215"/>
  <c r="I214" i="215"/>
  <c r="K214" i="215" s="1"/>
  <c r="D392" i="215"/>
  <c r="E391" i="215"/>
  <c r="C392" i="215"/>
  <c r="B392" i="215" s="1"/>
  <c r="H368" i="215"/>
  <c r="D359" i="215"/>
  <c r="E358" i="215"/>
  <c r="C359" i="215"/>
  <c r="B359" i="215" s="1"/>
  <c r="N315" i="215"/>
  <c r="C327" i="215"/>
  <c r="B327" i="215" s="1"/>
  <c r="D327" i="215"/>
  <c r="E326" i="215"/>
  <c r="D292" i="215"/>
  <c r="E291" i="215"/>
  <c r="C292" i="215"/>
  <c r="B292" i="215" s="1"/>
  <c r="H281" i="215"/>
  <c r="O281" i="215" s="1"/>
  <c r="G282" i="215" s="1"/>
  <c r="E259" i="215"/>
  <c r="D260" i="215"/>
  <c r="C260" i="215"/>
  <c r="B260" i="215" s="1"/>
  <c r="M248" i="215"/>
  <c r="D224" i="215"/>
  <c r="E223" i="215"/>
  <c r="C224" i="215"/>
  <c r="B224" i="215" s="1"/>
  <c r="N214" i="215"/>
  <c r="D190" i="215"/>
  <c r="E189" i="215"/>
  <c r="C190" i="215"/>
  <c r="B190" i="215" s="1"/>
  <c r="O178" i="215"/>
  <c r="G179" i="215" s="1"/>
  <c r="D155" i="215"/>
  <c r="E154" i="215"/>
  <c r="C155" i="215"/>
  <c r="B155" i="215" s="1"/>
  <c r="H145" i="215"/>
  <c r="N145" i="215" s="1"/>
  <c r="D121" i="215"/>
  <c r="E120" i="215"/>
  <c r="C121" i="215"/>
  <c r="B121" i="215" s="1"/>
  <c r="H109" i="215"/>
  <c r="O109" i="215" s="1"/>
  <c r="G110" i="215" s="1"/>
  <c r="C83" i="215"/>
  <c r="B83" i="215" s="1"/>
  <c r="D83" i="215"/>
  <c r="E82" i="215"/>
  <c r="E46" i="215"/>
  <c r="C47" i="215"/>
  <c r="G41" i="215"/>
  <c r="O73" i="215"/>
  <c r="G74" i="215" s="1"/>
  <c r="H74" i="215" s="1"/>
  <c r="O249" i="215" l="1"/>
  <c r="G250" i="215" s="1"/>
  <c r="J250" i="215" s="1"/>
  <c r="K250" i="215" s="1"/>
  <c r="C21" i="213"/>
  <c r="E20" i="213"/>
  <c r="D51" i="213"/>
  <c r="B51" i="213"/>
  <c r="N86" i="213"/>
  <c r="I105" i="213"/>
  <c r="I86" i="213"/>
  <c r="I100" i="213"/>
  <c r="I98" i="213"/>
  <c r="I99" i="213"/>
  <c r="I91" i="213"/>
  <c r="I104" i="213"/>
  <c r="I94" i="213"/>
  <c r="I89" i="213"/>
  <c r="I102" i="213"/>
  <c r="I88" i="213"/>
  <c r="I92" i="213"/>
  <c r="I96" i="213"/>
  <c r="I95" i="213"/>
  <c r="I93" i="213"/>
  <c r="I101" i="213"/>
  <c r="I103" i="213"/>
  <c r="I87" i="213"/>
  <c r="I90" i="213"/>
  <c r="I97" i="213"/>
  <c r="H106" i="213"/>
  <c r="B87" i="213"/>
  <c r="D87" i="213"/>
  <c r="N966" i="203"/>
  <c r="D617" i="210"/>
  <c r="E616" i="210"/>
  <c r="C617" i="210"/>
  <c r="B617" i="210" s="1"/>
  <c r="E579" i="210"/>
  <c r="D580" i="210"/>
  <c r="C580" i="210"/>
  <c r="B580" i="210" s="1"/>
  <c r="E652" i="210"/>
  <c r="C653" i="210"/>
  <c r="B653" i="210" s="1"/>
  <c r="D653" i="210"/>
  <c r="D392" i="210"/>
  <c r="C392" i="210"/>
  <c r="B392" i="210" s="1"/>
  <c r="E391" i="210"/>
  <c r="D74" i="210"/>
  <c r="E73" i="210"/>
  <c r="C74" i="210"/>
  <c r="B74" i="210" s="1"/>
  <c r="E313" i="210"/>
  <c r="D314" i="210"/>
  <c r="C314" i="210"/>
  <c r="B314" i="210" s="1"/>
  <c r="C431" i="210"/>
  <c r="B431" i="210" s="1"/>
  <c r="E430" i="210"/>
  <c r="D431" i="210"/>
  <c r="C469" i="210"/>
  <c r="B469" i="210" s="1"/>
  <c r="E468" i="210"/>
  <c r="D469" i="210"/>
  <c r="D506" i="210"/>
  <c r="C506" i="210"/>
  <c r="B506" i="210" s="1"/>
  <c r="E505" i="210"/>
  <c r="E114" i="210"/>
  <c r="D115" i="210"/>
  <c r="C115" i="210"/>
  <c r="B115" i="210" s="1"/>
  <c r="E274" i="210"/>
  <c r="C275" i="210"/>
  <c r="B275" i="210" s="1"/>
  <c r="D275" i="210"/>
  <c r="D196" i="210"/>
  <c r="E195" i="210"/>
  <c r="C196" i="210"/>
  <c r="B196" i="210" s="1"/>
  <c r="E353" i="210"/>
  <c r="D354" i="210"/>
  <c r="C354" i="210"/>
  <c r="B354" i="210" s="1"/>
  <c r="E542" i="210"/>
  <c r="D543" i="210"/>
  <c r="C543" i="210"/>
  <c r="B543" i="210" s="1"/>
  <c r="D156" i="210"/>
  <c r="E155" i="210"/>
  <c r="C156" i="210"/>
  <c r="B156" i="210" s="1"/>
  <c r="E234" i="210"/>
  <c r="D235" i="210"/>
  <c r="C235" i="210"/>
  <c r="B235" i="210" s="1"/>
  <c r="N938" i="203"/>
  <c r="M42" i="203"/>
  <c r="N937" i="203"/>
  <c r="N843" i="203"/>
  <c r="N965" i="203"/>
  <c r="I749" i="203"/>
  <c r="O42" i="203"/>
  <c r="G43" i="203" s="1"/>
  <c r="J43" i="203" s="1"/>
  <c r="I764" i="203"/>
  <c r="K904" i="203"/>
  <c r="M904" i="203" s="1"/>
  <c r="O904" i="203"/>
  <c r="G905" i="203" s="1"/>
  <c r="K876" i="203"/>
  <c r="M876" i="203" s="1"/>
  <c r="N876" i="203"/>
  <c r="J877" i="203"/>
  <c r="O877" i="203"/>
  <c r="G878" i="203" s="1"/>
  <c r="K747" i="203"/>
  <c r="M747" i="203" s="1"/>
  <c r="J844" i="203"/>
  <c r="O844" i="203"/>
  <c r="G845" i="203" s="1"/>
  <c r="I756" i="203"/>
  <c r="I760" i="203"/>
  <c r="I766" i="203"/>
  <c r="I757" i="203"/>
  <c r="I754" i="203"/>
  <c r="I758" i="203"/>
  <c r="I762" i="203"/>
  <c r="I812" i="203"/>
  <c r="I821" i="203"/>
  <c r="I828" i="203"/>
  <c r="I825" i="203"/>
  <c r="I817" i="203"/>
  <c r="I818" i="203"/>
  <c r="I816" i="203"/>
  <c r="I813" i="203"/>
  <c r="I826" i="203"/>
  <c r="I829" i="203"/>
  <c r="I822" i="203"/>
  <c r="I814" i="203"/>
  <c r="I827" i="203"/>
  <c r="I819" i="203"/>
  <c r="I811" i="203"/>
  <c r="I823" i="203"/>
  <c r="I815" i="203"/>
  <c r="I824" i="203"/>
  <c r="I820" i="203"/>
  <c r="I830" i="203"/>
  <c r="J780" i="203"/>
  <c r="O780" i="203"/>
  <c r="G781" i="203" s="1"/>
  <c r="I763" i="203"/>
  <c r="I751" i="203"/>
  <c r="I761" i="203"/>
  <c r="I748" i="203"/>
  <c r="K748" i="203" s="1"/>
  <c r="M748" i="203" s="1"/>
  <c r="I753" i="203"/>
  <c r="I755" i="203"/>
  <c r="I759" i="203"/>
  <c r="I765" i="203"/>
  <c r="I750" i="203"/>
  <c r="I752" i="203"/>
  <c r="I683" i="203"/>
  <c r="I686" i="203"/>
  <c r="I688" i="203"/>
  <c r="I690" i="203"/>
  <c r="I687" i="203"/>
  <c r="I693" i="203"/>
  <c r="I691" i="203"/>
  <c r="I685" i="203"/>
  <c r="I694" i="203"/>
  <c r="I699" i="203"/>
  <c r="I702" i="203"/>
  <c r="I697" i="203"/>
  <c r="I684" i="203"/>
  <c r="I692" i="203"/>
  <c r="I700" i="203"/>
  <c r="I689" i="203"/>
  <c r="I695" i="203"/>
  <c r="I696" i="203"/>
  <c r="I698" i="203"/>
  <c r="I701" i="203"/>
  <c r="I726" i="203"/>
  <c r="I733" i="203"/>
  <c r="I730" i="203"/>
  <c r="I734" i="203"/>
  <c r="I718" i="203"/>
  <c r="I722" i="203"/>
  <c r="I723" i="203"/>
  <c r="I725" i="203"/>
  <c r="I724" i="203"/>
  <c r="I729" i="203"/>
  <c r="I732" i="203"/>
  <c r="I721" i="203"/>
  <c r="I715" i="203"/>
  <c r="I719" i="203"/>
  <c r="I727" i="203"/>
  <c r="I728" i="203"/>
  <c r="I717" i="203"/>
  <c r="I720" i="203"/>
  <c r="I731" i="203"/>
  <c r="I716" i="203"/>
  <c r="I651" i="203"/>
  <c r="I665" i="203"/>
  <c r="I655" i="203"/>
  <c r="I659" i="203"/>
  <c r="I650" i="203"/>
  <c r="I664" i="203"/>
  <c r="I666" i="203"/>
  <c r="I653" i="203"/>
  <c r="I668" i="203"/>
  <c r="I656" i="203"/>
  <c r="I652" i="203"/>
  <c r="I658" i="203"/>
  <c r="I662" i="203"/>
  <c r="I654" i="203"/>
  <c r="I667" i="203"/>
  <c r="I663" i="203"/>
  <c r="I657" i="203"/>
  <c r="I669" i="203"/>
  <c r="I660" i="203"/>
  <c r="I661" i="203"/>
  <c r="I630" i="203"/>
  <c r="I620" i="203"/>
  <c r="I621" i="203"/>
  <c r="I629" i="203"/>
  <c r="I619" i="203"/>
  <c r="I636" i="203"/>
  <c r="I633" i="203"/>
  <c r="I628" i="203"/>
  <c r="I624" i="203"/>
  <c r="I623" i="203"/>
  <c r="I632" i="203"/>
  <c r="I635" i="203"/>
  <c r="I627" i="203"/>
  <c r="I625" i="203"/>
  <c r="I622" i="203"/>
  <c r="I631" i="203"/>
  <c r="I626" i="203"/>
  <c r="I617" i="203"/>
  <c r="I618" i="203"/>
  <c r="I634" i="203"/>
  <c r="I521" i="203"/>
  <c r="I533" i="203"/>
  <c r="I517" i="203"/>
  <c r="I528" i="203"/>
  <c r="I526" i="203"/>
  <c r="I524" i="203"/>
  <c r="I532" i="203"/>
  <c r="I522" i="203"/>
  <c r="I534" i="203"/>
  <c r="I520" i="203"/>
  <c r="I519" i="203"/>
  <c r="I518" i="203"/>
  <c r="I530" i="203"/>
  <c r="I535" i="203"/>
  <c r="I527" i="203"/>
  <c r="I529" i="203"/>
  <c r="I531" i="203"/>
  <c r="I523" i="203"/>
  <c r="I525" i="203"/>
  <c r="I516" i="203"/>
  <c r="H482" i="203"/>
  <c r="J482" i="203"/>
  <c r="O188" i="203"/>
  <c r="G189" i="203" s="1"/>
  <c r="N144" i="162"/>
  <c r="I799" i="203"/>
  <c r="N444" i="203"/>
  <c r="O444" i="203"/>
  <c r="G445" i="203" s="1"/>
  <c r="H445" i="203" s="1"/>
  <c r="I984" i="203"/>
  <c r="O966" i="203"/>
  <c r="G967" i="203" s="1"/>
  <c r="J967" i="203" s="1"/>
  <c r="K967" i="203" s="1"/>
  <c r="M967" i="203" s="1"/>
  <c r="H549" i="203"/>
  <c r="O549" i="203" s="1"/>
  <c r="G550" i="203" s="1"/>
  <c r="J550" i="203" s="1"/>
  <c r="H373" i="203"/>
  <c r="N373" i="203" s="1"/>
  <c r="O150" i="203"/>
  <c r="G151" i="203" s="1"/>
  <c r="H151" i="203" s="1"/>
  <c r="N151" i="203" s="1"/>
  <c r="N300" i="203"/>
  <c r="H408" i="203"/>
  <c r="H62" i="203"/>
  <c r="Q59" i="162"/>
  <c r="R59" i="162"/>
  <c r="H93" i="162"/>
  <c r="O93" i="162" s="1"/>
  <c r="G94" i="162" s="1"/>
  <c r="B94" i="162"/>
  <c r="D94" i="162"/>
  <c r="C146" i="162"/>
  <c r="E145" i="162"/>
  <c r="C197" i="162"/>
  <c r="E196" i="162"/>
  <c r="D245" i="162"/>
  <c r="B245" i="162"/>
  <c r="H244" i="162"/>
  <c r="D45" i="162"/>
  <c r="B45" i="162"/>
  <c r="J34" i="217"/>
  <c r="K34" i="217" s="1"/>
  <c r="B42" i="216"/>
  <c r="D42" i="216"/>
  <c r="C54" i="203"/>
  <c r="B54" i="203" s="1"/>
  <c r="E53" i="203"/>
  <c r="D54" i="203"/>
  <c r="R56" i="203"/>
  <c r="Q56" i="203"/>
  <c r="D790" i="203"/>
  <c r="E789" i="203"/>
  <c r="C790" i="203"/>
  <c r="B790" i="203" s="1"/>
  <c r="D311" i="203"/>
  <c r="E310" i="203"/>
  <c r="C311" i="203"/>
  <c r="B311" i="203" s="1"/>
  <c r="D726" i="203"/>
  <c r="E725" i="203"/>
  <c r="C726" i="203"/>
  <c r="B726" i="203" s="1"/>
  <c r="D758" i="203"/>
  <c r="E757" i="203"/>
  <c r="C758" i="203"/>
  <c r="B758" i="203" s="1"/>
  <c r="D274" i="203"/>
  <c r="E273" i="203"/>
  <c r="C274" i="203"/>
  <c r="B274" i="203" s="1"/>
  <c r="D977" i="203"/>
  <c r="E976" i="203"/>
  <c r="C977" i="203"/>
  <c r="B977" i="203" s="1"/>
  <c r="C162" i="203"/>
  <c r="B162" i="203" s="1"/>
  <c r="D162" i="203"/>
  <c r="E161" i="203"/>
  <c r="D593" i="203"/>
  <c r="E592" i="203"/>
  <c r="C593" i="203"/>
  <c r="B593" i="203" s="1"/>
  <c r="C822" i="203"/>
  <c r="B822" i="203" s="1"/>
  <c r="E821" i="203"/>
  <c r="D822" i="203"/>
  <c r="C885" i="203"/>
  <c r="B885" i="203" s="1"/>
  <c r="D885" i="203"/>
  <c r="E884" i="203"/>
  <c r="D947" i="203"/>
  <c r="E946" i="203"/>
  <c r="C947" i="203"/>
  <c r="B947" i="203" s="1"/>
  <c r="D917" i="203"/>
  <c r="E916" i="203"/>
  <c r="C917" i="203"/>
  <c r="B917" i="203" s="1"/>
  <c r="D456" i="203"/>
  <c r="E455" i="203"/>
  <c r="C456" i="203"/>
  <c r="B456" i="203" s="1"/>
  <c r="D383" i="203"/>
  <c r="E382" i="203"/>
  <c r="C383" i="203"/>
  <c r="B383" i="203" s="1"/>
  <c r="D237" i="203"/>
  <c r="E236" i="203"/>
  <c r="C237" i="203"/>
  <c r="B237" i="203" s="1"/>
  <c r="D559" i="203"/>
  <c r="E558" i="203"/>
  <c r="C559" i="203"/>
  <c r="B559" i="203" s="1"/>
  <c r="D660" i="203"/>
  <c r="E659" i="203"/>
  <c r="C660" i="203"/>
  <c r="B660" i="203" s="1"/>
  <c r="C123" i="203"/>
  <c r="B123" i="203" s="1"/>
  <c r="E122" i="203"/>
  <c r="D123" i="203"/>
  <c r="C490" i="203"/>
  <c r="B490" i="203" s="1"/>
  <c r="E489" i="203"/>
  <c r="D490" i="203"/>
  <c r="C525" i="203"/>
  <c r="B525" i="203" s="1"/>
  <c r="D525" i="203"/>
  <c r="E524" i="203"/>
  <c r="C84" i="203"/>
  <c r="B84" i="203" s="1"/>
  <c r="E83" i="203"/>
  <c r="D84" i="203"/>
  <c r="C419" i="203"/>
  <c r="B419" i="203" s="1"/>
  <c r="D419" i="203"/>
  <c r="E418" i="203"/>
  <c r="C854" i="203"/>
  <c r="B854" i="203" s="1"/>
  <c r="E853" i="203"/>
  <c r="D854" i="203"/>
  <c r="D627" i="203"/>
  <c r="E626" i="203"/>
  <c r="C627" i="203"/>
  <c r="B627" i="203" s="1"/>
  <c r="D347" i="203"/>
  <c r="E346" i="203"/>
  <c r="C347" i="203"/>
  <c r="B347" i="203" s="1"/>
  <c r="D693" i="203"/>
  <c r="E692" i="203"/>
  <c r="C693" i="203"/>
  <c r="B693" i="203" s="1"/>
  <c r="D199" i="203"/>
  <c r="E198" i="203"/>
  <c r="C199" i="203"/>
  <c r="B199" i="203" s="1"/>
  <c r="O396" i="211"/>
  <c r="G397" i="211" s="1"/>
  <c r="H397" i="211" s="1"/>
  <c r="N397" i="211" s="1"/>
  <c r="N1025" i="211"/>
  <c r="N530" i="211"/>
  <c r="O484" i="211"/>
  <c r="G485" i="211" s="1"/>
  <c r="H485" i="211" s="1"/>
  <c r="N485" i="211" s="1"/>
  <c r="O1105" i="211"/>
  <c r="G1106" i="211" s="1"/>
  <c r="H1106" i="211" s="1"/>
  <c r="O1106" i="211" s="1"/>
  <c r="G1107" i="211" s="1"/>
  <c r="N184" i="210"/>
  <c r="N260" i="211"/>
  <c r="N58" i="200"/>
  <c r="N868" i="211"/>
  <c r="N657" i="211"/>
  <c r="N421" i="210"/>
  <c r="N650" i="203"/>
  <c r="O89" i="200"/>
  <c r="G90" i="200" s="1"/>
  <c r="H90" i="200" s="1"/>
  <c r="O90" i="200" s="1"/>
  <c r="G91" i="200" s="1"/>
  <c r="O532" i="210"/>
  <c r="G533" i="210" s="1"/>
  <c r="H533" i="210" s="1"/>
  <c r="N533" i="210" s="1"/>
  <c r="N353" i="211"/>
  <c r="O226" i="210"/>
  <c r="G227" i="210" s="1"/>
  <c r="H227" i="210" s="1"/>
  <c r="N227" i="210" s="1"/>
  <c r="O948" i="211"/>
  <c r="G949" i="211" s="1"/>
  <c r="H949" i="211" s="1"/>
  <c r="N949" i="211" s="1"/>
  <c r="N939" i="203"/>
  <c r="O907" i="211"/>
  <c r="G908" i="211" s="1"/>
  <c r="H908" i="211" s="1"/>
  <c r="O908" i="211" s="1"/>
  <c r="G909" i="211" s="1"/>
  <c r="N122" i="211"/>
  <c r="O382" i="210"/>
  <c r="G383" i="210" s="1"/>
  <c r="H383" i="210" s="1"/>
  <c r="N383" i="210" s="1"/>
  <c r="N125" i="200"/>
  <c r="N643" i="210"/>
  <c r="H497" i="210"/>
  <c r="N497" i="210" s="1"/>
  <c r="H39" i="216"/>
  <c r="N39" i="216" s="1"/>
  <c r="O39" i="216" s="1"/>
  <c r="G40" i="216" s="1"/>
  <c r="H264" i="203"/>
  <c r="H189" i="203"/>
  <c r="N189" i="203" s="1"/>
  <c r="H42" i="162"/>
  <c r="N42" i="162" s="1"/>
  <c r="O42" i="162" s="1"/>
  <c r="G43" i="162" s="1"/>
  <c r="H217" i="211"/>
  <c r="O217" i="211" s="1"/>
  <c r="G218" i="211" s="1"/>
  <c r="H104" i="210"/>
  <c r="O104" i="210" s="1"/>
  <c r="G105" i="210" s="1"/>
  <c r="H616" i="211"/>
  <c r="N616" i="211" s="1"/>
  <c r="H170" i="211"/>
  <c r="N170" i="211" s="1"/>
  <c r="H531" i="211"/>
  <c r="N531" i="211" s="1"/>
  <c r="H570" i="210"/>
  <c r="O570" i="210" s="1"/>
  <c r="G571" i="210" s="1"/>
  <c r="H65" i="210"/>
  <c r="N65" i="210" s="1"/>
  <c r="H572" i="211"/>
  <c r="N572" i="211" s="1"/>
  <c r="H123" i="211"/>
  <c r="O123" i="211" s="1"/>
  <c r="G124" i="211" s="1"/>
  <c r="H78" i="211"/>
  <c r="O78" i="211" s="1"/>
  <c r="G79" i="211" s="1"/>
  <c r="O699" i="211"/>
  <c r="G700" i="211" s="1"/>
  <c r="M57" i="200"/>
  <c r="C27" i="214"/>
  <c r="N715" i="203"/>
  <c r="N496" i="210"/>
  <c r="N103" i="210"/>
  <c r="N516" i="203"/>
  <c r="O445" i="203"/>
  <c r="G446" i="203" s="1"/>
  <c r="H446" i="203" s="1"/>
  <c r="H658" i="211"/>
  <c r="O658" i="211" s="1"/>
  <c r="G659" i="211" s="1"/>
  <c r="H185" i="210"/>
  <c r="N185" i="210" s="1"/>
  <c r="N77" i="211"/>
  <c r="H422" i="210"/>
  <c r="N422" i="210" s="1"/>
  <c r="H261" i="211"/>
  <c r="N261" i="211" s="1"/>
  <c r="O782" i="211"/>
  <c r="G783" i="211" s="1"/>
  <c r="N169" i="211"/>
  <c r="O458" i="210"/>
  <c r="G459" i="210" s="1"/>
  <c r="H126" i="200"/>
  <c r="N126" i="200" s="1"/>
  <c r="O337" i="203"/>
  <c r="G338" i="203" s="1"/>
  <c r="H338" i="203" s="1"/>
  <c r="N337" i="203"/>
  <c r="O43" i="208"/>
  <c r="G44" i="208" s="1"/>
  <c r="J43" i="208"/>
  <c r="K43" i="208" s="1"/>
  <c r="H644" i="210"/>
  <c r="N644" i="210" s="1"/>
  <c r="N569" i="210"/>
  <c r="H869" i="211"/>
  <c r="N869" i="211" s="1"/>
  <c r="N571" i="211"/>
  <c r="N263" i="203"/>
  <c r="H1026" i="211"/>
  <c r="O1026" i="211" s="1"/>
  <c r="G1027" i="211" s="1"/>
  <c r="N615" i="211"/>
  <c r="N188" i="203"/>
  <c r="J59" i="200"/>
  <c r="N59" i="200" s="1"/>
  <c r="O59" i="200"/>
  <c r="G60" i="200" s="1"/>
  <c r="H443" i="211"/>
  <c r="O443" i="211" s="1"/>
  <c r="G444" i="211" s="1"/>
  <c r="O742" i="211"/>
  <c r="G743" i="211" s="1"/>
  <c r="O583" i="203"/>
  <c r="G584" i="203" s="1"/>
  <c r="N583" i="203"/>
  <c r="O113" i="203"/>
  <c r="G114" i="203" s="1"/>
  <c r="O144" i="210"/>
  <c r="G145" i="210" s="1"/>
  <c r="N64" i="210"/>
  <c r="O989" i="211"/>
  <c r="G990" i="211" s="1"/>
  <c r="O304" i="210"/>
  <c r="G305" i="210" s="1"/>
  <c r="O606" i="210"/>
  <c r="G607" i="210" s="1"/>
  <c r="O1070" i="211"/>
  <c r="G1071" i="211" s="1"/>
  <c r="O264" i="210"/>
  <c r="G265" i="210" s="1"/>
  <c r="N216" i="211"/>
  <c r="O308" i="211"/>
  <c r="G309" i="211" s="1"/>
  <c r="O824" i="211"/>
  <c r="G825" i="211" s="1"/>
  <c r="O342" i="210"/>
  <c r="G343" i="210" s="1"/>
  <c r="N683" i="203"/>
  <c r="K42" i="208"/>
  <c r="G18" i="213"/>
  <c r="H354" i="211"/>
  <c r="N354" i="211" s="1"/>
  <c r="O78" i="203"/>
  <c r="G79" i="203" s="1"/>
  <c r="H79" i="203" s="1"/>
  <c r="N78" i="203"/>
  <c r="N617" i="203"/>
  <c r="O940" i="203"/>
  <c r="G941" i="203" s="1"/>
  <c r="J941" i="203" s="1"/>
  <c r="K941" i="203" s="1"/>
  <c r="M941" i="203" s="1"/>
  <c r="M58" i="200"/>
  <c r="D27" i="214"/>
  <c r="N42" i="208"/>
  <c r="N811" i="203"/>
  <c r="N582" i="203"/>
  <c r="O227" i="203"/>
  <c r="G228" i="203" s="1"/>
  <c r="H228" i="203" s="1"/>
  <c r="N382" i="215"/>
  <c r="C490" i="215"/>
  <c r="B490" i="215" s="1"/>
  <c r="E489" i="215"/>
  <c r="D490" i="215"/>
  <c r="O447" i="215"/>
  <c r="G448" i="215" s="1"/>
  <c r="J448" i="215" s="1"/>
  <c r="K448" i="215" s="1"/>
  <c r="M447" i="215"/>
  <c r="D458" i="215"/>
  <c r="E457" i="215"/>
  <c r="C458" i="215"/>
  <c r="B458" i="215" s="1"/>
  <c r="N446" i="215"/>
  <c r="C425" i="215"/>
  <c r="B425" i="215" s="1"/>
  <c r="D425" i="215"/>
  <c r="E424" i="215"/>
  <c r="O382" i="215"/>
  <c r="G383" i="215" s="1"/>
  <c r="O383" i="215" s="1"/>
  <c r="G384" i="215" s="1"/>
  <c r="O214" i="215"/>
  <c r="G215" i="215" s="1"/>
  <c r="J215" i="215" s="1"/>
  <c r="K215" i="215" s="1"/>
  <c r="K382" i="215"/>
  <c r="M382" i="215" s="1"/>
  <c r="I234" i="215"/>
  <c r="I368" i="215"/>
  <c r="K348" i="215"/>
  <c r="M348" i="215" s="1"/>
  <c r="I401" i="215"/>
  <c r="O348" i="215"/>
  <c r="G349" i="215" s="1"/>
  <c r="J349" i="215" s="1"/>
  <c r="K349" i="215" s="1"/>
  <c r="C393" i="215"/>
  <c r="B393" i="215" s="1"/>
  <c r="D393" i="215"/>
  <c r="E392" i="215"/>
  <c r="C360" i="215"/>
  <c r="B360" i="215" s="1"/>
  <c r="D360" i="215"/>
  <c r="E359" i="215"/>
  <c r="C328" i="215"/>
  <c r="B328" i="215" s="1"/>
  <c r="E327" i="215"/>
  <c r="D328" i="215"/>
  <c r="N281" i="215"/>
  <c r="H282" i="215"/>
  <c r="J282" i="215"/>
  <c r="C293" i="215"/>
  <c r="B293" i="215" s="1"/>
  <c r="D293" i="215"/>
  <c r="E292" i="215"/>
  <c r="D261" i="215"/>
  <c r="E260" i="215"/>
  <c r="C261" i="215"/>
  <c r="B261" i="215" s="1"/>
  <c r="N249" i="215"/>
  <c r="O250" i="215"/>
  <c r="G251" i="215" s="1"/>
  <c r="J251" i="215" s="1"/>
  <c r="K251" i="215" s="1"/>
  <c r="M250" i="215"/>
  <c r="C225" i="215"/>
  <c r="B225" i="215" s="1"/>
  <c r="D225" i="215"/>
  <c r="E224" i="215"/>
  <c r="M214" i="215"/>
  <c r="D191" i="215"/>
  <c r="E190" i="215"/>
  <c r="C191" i="215"/>
  <c r="B191" i="215" s="1"/>
  <c r="H179" i="215"/>
  <c r="O179" i="215" s="1"/>
  <c r="G180" i="215" s="1"/>
  <c r="J180" i="215" s="1"/>
  <c r="O145" i="215"/>
  <c r="G146" i="215" s="1"/>
  <c r="J146" i="215" s="1"/>
  <c r="D156" i="215"/>
  <c r="E155" i="215"/>
  <c r="C156" i="215"/>
  <c r="B156" i="215" s="1"/>
  <c r="H110" i="215"/>
  <c r="O110" i="215" s="1"/>
  <c r="G111" i="215" s="1"/>
  <c r="J111" i="215" s="1"/>
  <c r="N109" i="215"/>
  <c r="D122" i="215"/>
  <c r="E121" i="215"/>
  <c r="C122" i="215"/>
  <c r="B122" i="215" s="1"/>
  <c r="N73" i="215"/>
  <c r="J41" i="215"/>
  <c r="O74" i="215"/>
  <c r="G75" i="215" s="1"/>
  <c r="H75" i="215" s="1"/>
  <c r="D47" i="215"/>
  <c r="B47" i="215"/>
  <c r="C84" i="215"/>
  <c r="B84" i="215" s="1"/>
  <c r="D84" i="215"/>
  <c r="E83" i="215"/>
  <c r="K86" i="213" l="1"/>
  <c r="M86" i="213" s="1"/>
  <c r="O86" i="213" s="1"/>
  <c r="G87" i="213" s="1"/>
  <c r="I106" i="213"/>
  <c r="C88" i="213"/>
  <c r="E87" i="213"/>
  <c r="J87" i="213" s="1"/>
  <c r="N87" i="213" s="1"/>
  <c r="E51" i="213"/>
  <c r="H51" i="213" s="1"/>
  <c r="C52" i="213"/>
  <c r="D21" i="213"/>
  <c r="B21" i="213"/>
  <c r="D654" i="210"/>
  <c r="C654" i="210"/>
  <c r="B654" i="210" s="1"/>
  <c r="E653" i="210"/>
  <c r="D315" i="210"/>
  <c r="E314" i="210"/>
  <c r="C315" i="210"/>
  <c r="B315" i="210" s="1"/>
  <c r="E156" i="210"/>
  <c r="D157" i="210"/>
  <c r="C157" i="210"/>
  <c r="B157" i="210" s="1"/>
  <c r="C197" i="210"/>
  <c r="B197" i="210" s="1"/>
  <c r="D197" i="210"/>
  <c r="E196" i="210"/>
  <c r="E506" i="210"/>
  <c r="D507" i="210"/>
  <c r="C507" i="210"/>
  <c r="B507" i="210" s="1"/>
  <c r="D544" i="210"/>
  <c r="C544" i="210"/>
  <c r="B544" i="210" s="1"/>
  <c r="E543" i="210"/>
  <c r="C276" i="210"/>
  <c r="B276" i="210" s="1"/>
  <c r="D276" i="210"/>
  <c r="E275" i="210"/>
  <c r="E469" i="210"/>
  <c r="D470" i="210"/>
  <c r="C470" i="210"/>
  <c r="B470" i="210" s="1"/>
  <c r="D581" i="210"/>
  <c r="C581" i="210"/>
  <c r="B581" i="210" s="1"/>
  <c r="E580" i="210"/>
  <c r="D75" i="210"/>
  <c r="C75" i="210"/>
  <c r="B75" i="210" s="1"/>
  <c r="E74" i="210"/>
  <c r="C432" i="210"/>
  <c r="B432" i="210" s="1"/>
  <c r="E431" i="210"/>
  <c r="D432" i="210"/>
  <c r="D236" i="210"/>
  <c r="C236" i="210"/>
  <c r="B236" i="210" s="1"/>
  <c r="E235" i="210"/>
  <c r="D355" i="210"/>
  <c r="E354" i="210"/>
  <c r="C355" i="210"/>
  <c r="B355" i="210" s="1"/>
  <c r="D116" i="210"/>
  <c r="E115" i="210"/>
  <c r="C116" i="210"/>
  <c r="B116" i="210" s="1"/>
  <c r="D393" i="210"/>
  <c r="C393" i="210"/>
  <c r="B393" i="210" s="1"/>
  <c r="E392" i="210"/>
  <c r="C618" i="210"/>
  <c r="B618" i="210" s="1"/>
  <c r="E617" i="210"/>
  <c r="D618" i="210"/>
  <c r="J905" i="203"/>
  <c r="K905" i="203" s="1"/>
  <c r="M905" i="203" s="1"/>
  <c r="O905" i="203"/>
  <c r="G906" i="203" s="1"/>
  <c r="J906" i="203" s="1"/>
  <c r="K906" i="203" s="1"/>
  <c r="M906" i="203" s="1"/>
  <c r="O43" i="203"/>
  <c r="G44" i="203" s="1"/>
  <c r="J44" i="203" s="1"/>
  <c r="K44" i="203" s="1"/>
  <c r="M44" i="203" s="1"/>
  <c r="O748" i="203"/>
  <c r="G749" i="203" s="1"/>
  <c r="J749" i="203" s="1"/>
  <c r="K749" i="203" s="1"/>
  <c r="M749" i="203" s="1"/>
  <c r="J878" i="203"/>
  <c r="O878" i="203"/>
  <c r="G879" i="203" s="1"/>
  <c r="K877" i="203"/>
  <c r="M877" i="203" s="1"/>
  <c r="N877" i="203"/>
  <c r="J845" i="203"/>
  <c r="O845" i="203"/>
  <c r="G846" i="203" s="1"/>
  <c r="K844" i="203"/>
  <c r="M844" i="203" s="1"/>
  <c r="N844" i="203"/>
  <c r="K811" i="203"/>
  <c r="M811" i="203" s="1"/>
  <c r="O811" i="203"/>
  <c r="G812" i="203" s="1"/>
  <c r="J781" i="203"/>
  <c r="O781" i="203"/>
  <c r="G782" i="203" s="1"/>
  <c r="N780" i="203"/>
  <c r="K780" i="203"/>
  <c r="M780" i="203" s="1"/>
  <c r="K715" i="203"/>
  <c r="M715" i="203" s="1"/>
  <c r="O715" i="203"/>
  <c r="G716" i="203" s="1"/>
  <c r="K683" i="203"/>
  <c r="M683" i="203" s="1"/>
  <c r="O683" i="203"/>
  <c r="G684" i="203" s="1"/>
  <c r="K650" i="203"/>
  <c r="M650" i="203" s="1"/>
  <c r="O650" i="203"/>
  <c r="G651" i="203" s="1"/>
  <c r="K617" i="203"/>
  <c r="M617" i="203" s="1"/>
  <c r="O617" i="203"/>
  <c r="G618" i="203" s="1"/>
  <c r="H584" i="203"/>
  <c r="J584" i="203"/>
  <c r="K516" i="203"/>
  <c r="M516" i="203" s="1"/>
  <c r="O516" i="203"/>
  <c r="G517" i="203" s="1"/>
  <c r="I501" i="203"/>
  <c r="I488" i="203"/>
  <c r="I495" i="203"/>
  <c r="I496" i="203"/>
  <c r="I500" i="203"/>
  <c r="I490" i="203"/>
  <c r="I498" i="203"/>
  <c r="I486" i="203"/>
  <c r="I491" i="203"/>
  <c r="I484" i="203"/>
  <c r="I493" i="203"/>
  <c r="I494" i="203"/>
  <c r="I497" i="203"/>
  <c r="I487" i="203"/>
  <c r="I492" i="203"/>
  <c r="I485" i="203"/>
  <c r="I499" i="203"/>
  <c r="I489" i="203"/>
  <c r="I482" i="203"/>
  <c r="O482" i="203" s="1"/>
  <c r="G483" i="203" s="1"/>
  <c r="J483" i="203" s="1"/>
  <c r="I483" i="203"/>
  <c r="K43" i="203"/>
  <c r="N43" i="203"/>
  <c r="H735" i="203"/>
  <c r="H767" i="203"/>
  <c r="H831" i="203"/>
  <c r="H924" i="203"/>
  <c r="O967" i="203"/>
  <c r="G968" i="203" s="1"/>
  <c r="J968" i="203" s="1"/>
  <c r="K968" i="203" s="1"/>
  <c r="M968" i="203" s="1"/>
  <c r="H703" i="203"/>
  <c r="H670" i="203"/>
  <c r="H637" i="203"/>
  <c r="N549" i="203"/>
  <c r="H550" i="203"/>
  <c r="H536" i="203"/>
  <c r="O373" i="203"/>
  <c r="G374" i="203" s="1"/>
  <c r="N408" i="203"/>
  <c r="O151" i="203"/>
  <c r="G152" i="203" s="1"/>
  <c r="I62" i="203"/>
  <c r="O300" i="203"/>
  <c r="G301" i="203" s="1"/>
  <c r="Q60" i="162"/>
  <c r="R60" i="162"/>
  <c r="H145" i="162"/>
  <c r="O145" i="162" s="1"/>
  <c r="G146" i="162" s="1"/>
  <c r="N93" i="162"/>
  <c r="B197" i="162"/>
  <c r="D197" i="162"/>
  <c r="O244" i="162"/>
  <c r="G245" i="162" s="1"/>
  <c r="N244" i="162"/>
  <c r="E94" i="162"/>
  <c r="C95" i="162"/>
  <c r="C246" i="162"/>
  <c r="E245" i="162"/>
  <c r="H196" i="162"/>
  <c r="B146" i="162"/>
  <c r="D146" i="162"/>
  <c r="C46" i="162"/>
  <c r="E45" i="162"/>
  <c r="M43" i="208"/>
  <c r="M34" i="217"/>
  <c r="N34" i="217"/>
  <c r="C43" i="216"/>
  <c r="E42" i="216"/>
  <c r="D55" i="203"/>
  <c r="C55" i="203"/>
  <c r="B55" i="203" s="1"/>
  <c r="E54" i="203"/>
  <c r="R57" i="203"/>
  <c r="Q57" i="203"/>
  <c r="D855" i="203"/>
  <c r="E854" i="203"/>
  <c r="C855" i="203"/>
  <c r="B855" i="203" s="1"/>
  <c r="D85" i="203"/>
  <c r="E84" i="203"/>
  <c r="C85" i="203"/>
  <c r="B85" i="203" s="1"/>
  <c r="D491" i="203"/>
  <c r="E490" i="203"/>
  <c r="C491" i="203"/>
  <c r="B491" i="203" s="1"/>
  <c r="D124" i="203"/>
  <c r="E123" i="203"/>
  <c r="C124" i="203"/>
  <c r="B124" i="203" s="1"/>
  <c r="D823" i="203"/>
  <c r="E822" i="203"/>
  <c r="C823" i="203"/>
  <c r="B823" i="203" s="1"/>
  <c r="D420" i="203"/>
  <c r="E419" i="203"/>
  <c r="C420" i="203"/>
  <c r="B420" i="203" s="1"/>
  <c r="D526" i="203"/>
  <c r="E525" i="203"/>
  <c r="C526" i="203"/>
  <c r="B526" i="203" s="1"/>
  <c r="D886" i="203"/>
  <c r="E885" i="203"/>
  <c r="C886" i="203"/>
  <c r="B886" i="203" s="1"/>
  <c r="D163" i="203"/>
  <c r="C163" i="203"/>
  <c r="B163" i="203" s="1"/>
  <c r="E162" i="203"/>
  <c r="D200" i="203"/>
  <c r="E199" i="203"/>
  <c r="C200" i="203"/>
  <c r="B200" i="203" s="1"/>
  <c r="D694" i="203"/>
  <c r="E693" i="203"/>
  <c r="C694" i="203"/>
  <c r="B694" i="203" s="1"/>
  <c r="D348" i="203"/>
  <c r="E347" i="203"/>
  <c r="C348" i="203"/>
  <c r="B348" i="203" s="1"/>
  <c r="C628" i="203"/>
  <c r="B628" i="203" s="1"/>
  <c r="E627" i="203"/>
  <c r="D628" i="203"/>
  <c r="C661" i="203"/>
  <c r="B661" i="203" s="1"/>
  <c r="D661" i="203"/>
  <c r="E660" i="203"/>
  <c r="C560" i="203"/>
  <c r="B560" i="203" s="1"/>
  <c r="E559" i="203"/>
  <c r="D560" i="203"/>
  <c r="C238" i="203"/>
  <c r="B238" i="203" s="1"/>
  <c r="E237" i="203"/>
  <c r="D238" i="203"/>
  <c r="C384" i="203"/>
  <c r="B384" i="203" s="1"/>
  <c r="E383" i="203"/>
  <c r="D384" i="203"/>
  <c r="C457" i="203"/>
  <c r="B457" i="203" s="1"/>
  <c r="E456" i="203"/>
  <c r="D457" i="203"/>
  <c r="C918" i="203"/>
  <c r="B918" i="203" s="1"/>
  <c r="E917" i="203"/>
  <c r="D918" i="203"/>
  <c r="C948" i="203"/>
  <c r="B948" i="203" s="1"/>
  <c r="E947" i="203"/>
  <c r="D948" i="203"/>
  <c r="D594" i="203"/>
  <c r="E593" i="203"/>
  <c r="C594" i="203"/>
  <c r="B594" i="203" s="1"/>
  <c r="D978" i="203"/>
  <c r="C978" i="203"/>
  <c r="B978" i="203" s="1"/>
  <c r="E977" i="203"/>
  <c r="C275" i="203"/>
  <c r="B275" i="203" s="1"/>
  <c r="D275" i="203"/>
  <c r="E274" i="203"/>
  <c r="C759" i="203"/>
  <c r="B759" i="203" s="1"/>
  <c r="D759" i="203"/>
  <c r="E758" i="203"/>
  <c r="D727" i="203"/>
  <c r="E726" i="203"/>
  <c r="C727" i="203"/>
  <c r="B727" i="203" s="1"/>
  <c r="D312" i="203"/>
  <c r="E311" i="203"/>
  <c r="C312" i="203"/>
  <c r="B312" i="203" s="1"/>
  <c r="D791" i="203"/>
  <c r="E790" i="203"/>
  <c r="C791" i="203"/>
  <c r="B791" i="203" s="1"/>
  <c r="O572" i="211"/>
  <c r="G573" i="211" s="1"/>
  <c r="H573" i="211" s="1"/>
  <c r="N573" i="211" s="1"/>
  <c r="O869" i="211"/>
  <c r="G870" i="211" s="1"/>
  <c r="H870" i="211" s="1"/>
  <c r="N870" i="211" s="1"/>
  <c r="O65" i="210"/>
  <c r="G66" i="210" s="1"/>
  <c r="H66" i="210" s="1"/>
  <c r="O66" i="210" s="1"/>
  <c r="G67" i="210" s="1"/>
  <c r="O189" i="203"/>
  <c r="G190" i="203" s="1"/>
  <c r="H190" i="203" s="1"/>
  <c r="N1026" i="211"/>
  <c r="O949" i="211"/>
  <c r="G950" i="211" s="1"/>
  <c r="H950" i="211" s="1"/>
  <c r="N950" i="211" s="1"/>
  <c r="N43" i="208"/>
  <c r="O531" i="211"/>
  <c r="G532" i="211" s="1"/>
  <c r="H532" i="211" s="1"/>
  <c r="N532" i="211" s="1"/>
  <c r="O397" i="211"/>
  <c r="G398" i="211" s="1"/>
  <c r="H398" i="211" s="1"/>
  <c r="O398" i="211" s="1"/>
  <c r="G399" i="211" s="1"/>
  <c r="O644" i="210"/>
  <c r="G645" i="210" s="1"/>
  <c r="H645" i="210" s="1"/>
  <c r="N645" i="210" s="1"/>
  <c r="N78" i="211"/>
  <c r="O227" i="210"/>
  <c r="G228" i="210" s="1"/>
  <c r="H228" i="210" s="1"/>
  <c r="O228" i="210" s="1"/>
  <c r="G229" i="210" s="1"/>
  <c r="O485" i="211"/>
  <c r="G486" i="211" s="1"/>
  <c r="H486" i="211" s="1"/>
  <c r="O486" i="211" s="1"/>
  <c r="G487" i="211" s="1"/>
  <c r="O261" i="211"/>
  <c r="G262" i="211" s="1"/>
  <c r="H262" i="211" s="1"/>
  <c r="N262" i="211" s="1"/>
  <c r="N217" i="211"/>
  <c r="N90" i="200"/>
  <c r="J383" i="215"/>
  <c r="N383" i="215" s="1"/>
  <c r="O354" i="211"/>
  <c r="G355" i="211" s="1"/>
  <c r="H355" i="211" s="1"/>
  <c r="O355" i="211" s="1"/>
  <c r="G356" i="211" s="1"/>
  <c r="O422" i="210"/>
  <c r="G423" i="210" s="1"/>
  <c r="H423" i="210" s="1"/>
  <c r="O423" i="210" s="1"/>
  <c r="G424" i="210" s="1"/>
  <c r="N445" i="203"/>
  <c r="O616" i="211"/>
  <c r="G617" i="211" s="1"/>
  <c r="H617" i="211" s="1"/>
  <c r="N617" i="211" s="1"/>
  <c r="N482" i="203"/>
  <c r="N443" i="211"/>
  <c r="N123" i="211"/>
  <c r="N570" i="210"/>
  <c r="N104" i="210"/>
  <c r="H909" i="211"/>
  <c r="O909" i="211" s="1"/>
  <c r="G910" i="211" s="1"/>
  <c r="H40" i="216"/>
  <c r="N40" i="216" s="1"/>
  <c r="O40" i="216" s="1"/>
  <c r="G41" i="216" s="1"/>
  <c r="H1107" i="211"/>
  <c r="O1107" i="211" s="1"/>
  <c r="G1108" i="211" s="1"/>
  <c r="H91" i="200"/>
  <c r="O91" i="200" s="1"/>
  <c r="G92" i="200" s="1"/>
  <c r="H444" i="211"/>
  <c r="O444" i="211" s="1"/>
  <c r="G445" i="211" s="1"/>
  <c r="H1027" i="211"/>
  <c r="O1027" i="211" s="1"/>
  <c r="G1028" i="211" s="1"/>
  <c r="H659" i="211"/>
  <c r="O659" i="211" s="1"/>
  <c r="G660" i="211" s="1"/>
  <c r="H43" i="162"/>
  <c r="N43" i="162" s="1"/>
  <c r="O43" i="162" s="1"/>
  <c r="G44" i="162" s="1"/>
  <c r="H124" i="211"/>
  <c r="O124" i="211" s="1"/>
  <c r="G125" i="211" s="1"/>
  <c r="H571" i="210"/>
  <c r="O571" i="210" s="1"/>
  <c r="G572" i="210" s="1"/>
  <c r="H105" i="210"/>
  <c r="N105" i="210" s="1"/>
  <c r="H218" i="211"/>
  <c r="N218" i="211" s="1"/>
  <c r="N483" i="203"/>
  <c r="N908" i="211"/>
  <c r="O338" i="203"/>
  <c r="G339" i="203" s="1"/>
  <c r="H339" i="203" s="1"/>
  <c r="H700" i="211"/>
  <c r="N700" i="211" s="1"/>
  <c r="O264" i="203"/>
  <c r="G265" i="203" s="1"/>
  <c r="H265" i="203" s="1"/>
  <c r="N940" i="203"/>
  <c r="N1106" i="211"/>
  <c r="O533" i="210"/>
  <c r="G534" i="210" s="1"/>
  <c r="J18" i="213"/>
  <c r="N18" i="213" s="1"/>
  <c r="O383" i="210"/>
  <c r="G384" i="210" s="1"/>
  <c r="H343" i="210"/>
  <c r="O343" i="210" s="1"/>
  <c r="G344" i="210" s="1"/>
  <c r="H825" i="211"/>
  <c r="O825" i="211" s="1"/>
  <c r="G826" i="211" s="1"/>
  <c r="H990" i="211"/>
  <c r="N990" i="211" s="1"/>
  <c r="O60" i="200"/>
  <c r="G61" i="200" s="1"/>
  <c r="J60" i="200"/>
  <c r="K60" i="200" s="1"/>
  <c r="O44" i="208"/>
  <c r="G45" i="208" s="1"/>
  <c r="J44" i="208"/>
  <c r="K44" i="208" s="1"/>
  <c r="H459" i="210"/>
  <c r="O459" i="210" s="1"/>
  <c r="G460" i="210" s="1"/>
  <c r="H783" i="211"/>
  <c r="N783" i="211" s="1"/>
  <c r="O185" i="210"/>
  <c r="G186" i="210" s="1"/>
  <c r="N658" i="211"/>
  <c r="O170" i="211"/>
  <c r="G171" i="211" s="1"/>
  <c r="O408" i="203"/>
  <c r="G409" i="203" s="1"/>
  <c r="H409" i="203" s="1"/>
  <c r="M42" i="208"/>
  <c r="E15" i="214"/>
  <c r="F15" i="214" s="1"/>
  <c r="H309" i="211"/>
  <c r="O309" i="211" s="1"/>
  <c r="G310" i="211" s="1"/>
  <c r="H607" i="210"/>
  <c r="O607" i="210" s="1"/>
  <c r="G608" i="210" s="1"/>
  <c r="H305" i="210"/>
  <c r="O305" i="210" s="1"/>
  <c r="G306" i="210" s="1"/>
  <c r="H145" i="210"/>
  <c r="N145" i="210" s="1"/>
  <c r="H743" i="211"/>
  <c r="O743" i="211" s="1"/>
  <c r="G744" i="211" s="1"/>
  <c r="K59" i="200"/>
  <c r="O126" i="200"/>
  <c r="G127" i="200" s="1"/>
  <c r="O446" i="203"/>
  <c r="G447" i="203" s="1"/>
  <c r="N446" i="203"/>
  <c r="N264" i="203"/>
  <c r="O497" i="210"/>
  <c r="G498" i="210" s="1"/>
  <c r="O228" i="203"/>
  <c r="G229" i="203" s="1"/>
  <c r="H229" i="203" s="1"/>
  <c r="N228" i="203"/>
  <c r="O215" i="215"/>
  <c r="G216" i="215" s="1"/>
  <c r="J216" i="215" s="1"/>
  <c r="K216" i="215" s="1"/>
  <c r="M216" i="215" s="1"/>
  <c r="O941" i="203"/>
  <c r="O79" i="203"/>
  <c r="G80" i="203" s="1"/>
  <c r="N748" i="203"/>
  <c r="H265" i="210"/>
  <c r="N265" i="210" s="1"/>
  <c r="H1071" i="211"/>
  <c r="O1071" i="211" s="1"/>
  <c r="G1072" i="211" s="1"/>
  <c r="H114" i="203"/>
  <c r="H79" i="211"/>
  <c r="N79" i="211" s="1"/>
  <c r="D491" i="215"/>
  <c r="E490" i="215"/>
  <c r="C491" i="215"/>
  <c r="B491" i="215" s="1"/>
  <c r="N447" i="215"/>
  <c r="D459" i="215"/>
  <c r="E458" i="215"/>
  <c r="C459" i="215"/>
  <c r="B459" i="215" s="1"/>
  <c r="M446" i="215"/>
  <c r="O448" i="215"/>
  <c r="G449" i="215" s="1"/>
  <c r="J449" i="215" s="1"/>
  <c r="K449" i="215" s="1"/>
  <c r="M448" i="215"/>
  <c r="D426" i="215"/>
  <c r="E425" i="215"/>
  <c r="C426" i="215"/>
  <c r="B426" i="215" s="1"/>
  <c r="O349" i="215"/>
  <c r="G350" i="215" s="1"/>
  <c r="J350" i="215" s="1"/>
  <c r="K350" i="215" s="1"/>
  <c r="N349" i="215"/>
  <c r="H302" i="215"/>
  <c r="I285" i="215"/>
  <c r="I293" i="215"/>
  <c r="I299" i="215"/>
  <c r="I291" i="215"/>
  <c r="I282" i="215"/>
  <c r="O282" i="215" s="1"/>
  <c r="G283" i="215" s="1"/>
  <c r="J283" i="215" s="1"/>
  <c r="I298" i="215"/>
  <c r="I301" i="215"/>
  <c r="I294" i="215"/>
  <c r="I290" i="215"/>
  <c r="I289" i="215"/>
  <c r="I287" i="215"/>
  <c r="I286" i="215"/>
  <c r="I297" i="215"/>
  <c r="I295" i="215"/>
  <c r="I292" i="215"/>
  <c r="I284" i="215"/>
  <c r="I296" i="215"/>
  <c r="I300" i="215"/>
  <c r="I283" i="215"/>
  <c r="I288" i="215"/>
  <c r="D394" i="215"/>
  <c r="E393" i="215"/>
  <c r="C394" i="215"/>
  <c r="B394" i="215" s="1"/>
  <c r="O384" i="215"/>
  <c r="G385" i="215" s="1"/>
  <c r="J384" i="215"/>
  <c r="K384" i="215" s="1"/>
  <c r="M384" i="215" s="1"/>
  <c r="D361" i="215"/>
  <c r="E360" i="215"/>
  <c r="C361" i="215"/>
  <c r="B361" i="215" s="1"/>
  <c r="M349" i="215"/>
  <c r="D329" i="215"/>
  <c r="E328" i="215"/>
  <c r="C329" i="215"/>
  <c r="B329" i="215" s="1"/>
  <c r="D294" i="215"/>
  <c r="E293" i="215"/>
  <c r="C294" i="215"/>
  <c r="B294" i="215" s="1"/>
  <c r="N282" i="215"/>
  <c r="N250" i="215"/>
  <c r="D262" i="215"/>
  <c r="E261" i="215"/>
  <c r="C262" i="215"/>
  <c r="B262" i="215" s="1"/>
  <c r="O251" i="215"/>
  <c r="G252" i="215" s="1"/>
  <c r="J252" i="215" s="1"/>
  <c r="K252" i="215" s="1"/>
  <c r="M251" i="215"/>
  <c r="M249" i="215"/>
  <c r="E225" i="215"/>
  <c r="D226" i="215"/>
  <c r="C226" i="215"/>
  <c r="B226" i="215" s="1"/>
  <c r="N215" i="215"/>
  <c r="H180" i="215"/>
  <c r="N179" i="215"/>
  <c r="D192" i="215"/>
  <c r="E191" i="215"/>
  <c r="C192" i="215"/>
  <c r="B192" i="215" s="1"/>
  <c r="D157" i="215"/>
  <c r="E156" i="215"/>
  <c r="C157" i="215"/>
  <c r="B157" i="215" s="1"/>
  <c r="H146" i="215"/>
  <c r="H166" i="215" s="1"/>
  <c r="H111" i="215"/>
  <c r="H131" i="215" s="1"/>
  <c r="N110" i="215"/>
  <c r="C123" i="215"/>
  <c r="B123" i="215" s="1"/>
  <c r="E122" i="215"/>
  <c r="D123" i="215"/>
  <c r="D85" i="215"/>
  <c r="E84" i="215"/>
  <c r="C85" i="215"/>
  <c r="B85" i="215" s="1"/>
  <c r="K41" i="215"/>
  <c r="N74" i="215"/>
  <c r="N41" i="215"/>
  <c r="C48" i="215"/>
  <c r="E47" i="215"/>
  <c r="O75" i="215"/>
  <c r="G76" i="215" s="1"/>
  <c r="H76" i="215" s="1"/>
  <c r="I76" i="215" s="1"/>
  <c r="C22" i="213" l="1"/>
  <c r="E21" i="213"/>
  <c r="D52" i="213"/>
  <c r="B52" i="213"/>
  <c r="N51" i="213"/>
  <c r="O51" i="213" s="1"/>
  <c r="G52" i="213" s="1"/>
  <c r="B88" i="213"/>
  <c r="D88" i="213"/>
  <c r="D158" i="210"/>
  <c r="C158" i="210"/>
  <c r="B158" i="210" s="1"/>
  <c r="E157" i="210"/>
  <c r="E393" i="210"/>
  <c r="D394" i="210"/>
  <c r="C394" i="210"/>
  <c r="B394" i="210" s="1"/>
  <c r="D237" i="210"/>
  <c r="C237" i="210"/>
  <c r="B237" i="210" s="1"/>
  <c r="E236" i="210"/>
  <c r="E581" i="210"/>
  <c r="D582" i="210"/>
  <c r="C582" i="210"/>
  <c r="B582" i="210" s="1"/>
  <c r="E544" i="210"/>
  <c r="D545" i="210"/>
  <c r="C545" i="210"/>
  <c r="B545" i="210" s="1"/>
  <c r="C433" i="210"/>
  <c r="B433" i="210" s="1"/>
  <c r="D433" i="210"/>
  <c r="E432" i="210"/>
  <c r="C471" i="210"/>
  <c r="B471" i="210" s="1"/>
  <c r="D471" i="210"/>
  <c r="E470" i="210"/>
  <c r="D508" i="210"/>
  <c r="C508" i="210"/>
  <c r="B508" i="210" s="1"/>
  <c r="E507" i="210"/>
  <c r="E315" i="210"/>
  <c r="D316" i="210"/>
  <c r="C316" i="210"/>
  <c r="B316" i="210" s="1"/>
  <c r="D117" i="210"/>
  <c r="C117" i="210"/>
  <c r="B117" i="210" s="1"/>
  <c r="E116" i="210"/>
  <c r="D619" i="210"/>
  <c r="E618" i="210"/>
  <c r="C619" i="210"/>
  <c r="B619" i="210" s="1"/>
  <c r="D277" i="210"/>
  <c r="E276" i="210"/>
  <c r="C277" i="210"/>
  <c r="B277" i="210" s="1"/>
  <c r="D198" i="210"/>
  <c r="C198" i="210"/>
  <c r="B198" i="210" s="1"/>
  <c r="E197" i="210"/>
  <c r="E355" i="210"/>
  <c r="D356" i="210"/>
  <c r="C356" i="210"/>
  <c r="B356" i="210" s="1"/>
  <c r="D76" i="210"/>
  <c r="C76" i="210"/>
  <c r="B76" i="210" s="1"/>
  <c r="E75" i="210"/>
  <c r="E654" i="210"/>
  <c r="C655" i="210"/>
  <c r="B655" i="210" s="1"/>
  <c r="D655" i="210"/>
  <c r="N44" i="203"/>
  <c r="M43" i="203"/>
  <c r="N905" i="203"/>
  <c r="N906" i="203"/>
  <c r="O483" i="203"/>
  <c r="G484" i="203" s="1"/>
  <c r="J484" i="203" s="1"/>
  <c r="K484" i="203" s="1"/>
  <c r="M484" i="203" s="1"/>
  <c r="O44" i="203"/>
  <c r="G45" i="203" s="1"/>
  <c r="J45" i="203" s="1"/>
  <c r="K45" i="203" s="1"/>
  <c r="M45" i="203" s="1"/>
  <c r="J879" i="203"/>
  <c r="O879" i="203"/>
  <c r="G880" i="203" s="1"/>
  <c r="K878" i="203"/>
  <c r="M878" i="203" s="1"/>
  <c r="N878" i="203"/>
  <c r="J846" i="203"/>
  <c r="O846" i="203"/>
  <c r="G847" i="203" s="1"/>
  <c r="K845" i="203"/>
  <c r="M845" i="203" s="1"/>
  <c r="N845" i="203"/>
  <c r="J812" i="203"/>
  <c r="O812" i="203"/>
  <c r="G813" i="203" s="1"/>
  <c r="J782" i="203"/>
  <c r="O782" i="203"/>
  <c r="G783" i="203" s="1"/>
  <c r="K781" i="203"/>
  <c r="M781" i="203" s="1"/>
  <c r="N781" i="203"/>
  <c r="J684" i="203"/>
  <c r="O684" i="203"/>
  <c r="G685" i="203" s="1"/>
  <c r="J685" i="203" s="1"/>
  <c r="K685" i="203" s="1"/>
  <c r="M685" i="203" s="1"/>
  <c r="J716" i="203"/>
  <c r="O716" i="203"/>
  <c r="G717" i="203" s="1"/>
  <c r="J651" i="203"/>
  <c r="O651" i="203"/>
  <c r="G652" i="203" s="1"/>
  <c r="J618" i="203"/>
  <c r="K618" i="203" s="1"/>
  <c r="M618" i="203" s="1"/>
  <c r="O618" i="203"/>
  <c r="G619" i="203" s="1"/>
  <c r="I598" i="203"/>
  <c r="I595" i="203"/>
  <c r="I597" i="203"/>
  <c r="I585" i="203"/>
  <c r="I589" i="203"/>
  <c r="I584" i="203"/>
  <c r="O584" i="203" s="1"/>
  <c r="G585" i="203" s="1"/>
  <c r="J585" i="203" s="1"/>
  <c r="I592" i="203"/>
  <c r="I600" i="203"/>
  <c r="I596" i="203"/>
  <c r="I602" i="203"/>
  <c r="I603" i="203"/>
  <c r="I590" i="203"/>
  <c r="I599" i="203"/>
  <c r="I593" i="203"/>
  <c r="I591" i="203"/>
  <c r="I588" i="203"/>
  <c r="I587" i="203"/>
  <c r="I601" i="203"/>
  <c r="I594" i="203"/>
  <c r="I586" i="203"/>
  <c r="I551" i="203"/>
  <c r="I567" i="203"/>
  <c r="I552" i="203"/>
  <c r="I560" i="203"/>
  <c r="I556" i="203"/>
  <c r="I568" i="203"/>
  <c r="I554" i="203"/>
  <c r="I553" i="203"/>
  <c r="I557" i="203"/>
  <c r="I561" i="203"/>
  <c r="I565" i="203"/>
  <c r="I569" i="203"/>
  <c r="I558" i="203"/>
  <c r="I564" i="203"/>
  <c r="I562" i="203"/>
  <c r="I566" i="203"/>
  <c r="I555" i="203"/>
  <c r="I559" i="203"/>
  <c r="I563" i="203"/>
  <c r="I550" i="203"/>
  <c r="K550" i="203" s="1"/>
  <c r="M550" i="203" s="1"/>
  <c r="K483" i="203"/>
  <c r="M483" i="203" s="1"/>
  <c r="J517" i="203"/>
  <c r="O517" i="203"/>
  <c r="G518" i="203" s="1"/>
  <c r="K482" i="203"/>
  <c r="M482" i="203" s="1"/>
  <c r="H447" i="203"/>
  <c r="J447" i="203"/>
  <c r="H80" i="203"/>
  <c r="J80" i="203"/>
  <c r="Q58" i="203"/>
  <c r="R58" i="203"/>
  <c r="K383" i="215"/>
  <c r="M383" i="215" s="1"/>
  <c r="I735" i="203"/>
  <c r="N145" i="162"/>
  <c r="I767" i="203"/>
  <c r="O749" i="203"/>
  <c r="G750" i="203" s="1"/>
  <c r="J750" i="203" s="1"/>
  <c r="K750" i="203" s="1"/>
  <c r="M750" i="203" s="1"/>
  <c r="I831" i="203"/>
  <c r="I924" i="203"/>
  <c r="O906" i="203"/>
  <c r="G907" i="203" s="1"/>
  <c r="G942" i="203"/>
  <c r="O968" i="203"/>
  <c r="G969" i="203" s="1"/>
  <c r="J969" i="203" s="1"/>
  <c r="K969" i="203" s="1"/>
  <c r="M969" i="203" s="1"/>
  <c r="N967" i="203"/>
  <c r="I703" i="203"/>
  <c r="I670" i="203"/>
  <c r="I637" i="203"/>
  <c r="N550" i="203"/>
  <c r="I536" i="203"/>
  <c r="H502" i="203"/>
  <c r="H374" i="203"/>
  <c r="N374" i="203" s="1"/>
  <c r="H301" i="203"/>
  <c r="H152" i="203"/>
  <c r="N152" i="203" s="1"/>
  <c r="H94" i="162"/>
  <c r="O94" i="162" s="1"/>
  <c r="G95" i="162" s="1"/>
  <c r="C147" i="162"/>
  <c r="E146" i="162"/>
  <c r="H245" i="162"/>
  <c r="N245" i="162" s="1"/>
  <c r="B246" i="162"/>
  <c r="D246" i="162"/>
  <c r="E197" i="162"/>
  <c r="C198" i="162"/>
  <c r="D95" i="162"/>
  <c r="B95" i="162"/>
  <c r="N196" i="162"/>
  <c r="O196" i="162"/>
  <c r="G197" i="162" s="1"/>
  <c r="D46" i="162"/>
  <c r="B46" i="162"/>
  <c r="O34" i="217"/>
  <c r="G35" i="217" s="1"/>
  <c r="J35" i="217" s="1"/>
  <c r="K35" i="217" s="1"/>
  <c r="M35" i="217" s="1"/>
  <c r="M44" i="208"/>
  <c r="M60" i="200"/>
  <c r="B43" i="216"/>
  <c r="D43" i="216"/>
  <c r="D56" i="203"/>
  <c r="C56" i="203"/>
  <c r="B56" i="203" s="1"/>
  <c r="E55" i="203"/>
  <c r="C949" i="203"/>
  <c r="B949" i="203" s="1"/>
  <c r="E948" i="203"/>
  <c r="D949" i="203"/>
  <c r="D458" i="203"/>
  <c r="E457" i="203"/>
  <c r="C458" i="203"/>
  <c r="B458" i="203" s="1"/>
  <c r="D239" i="203"/>
  <c r="E238" i="203"/>
  <c r="C239" i="203"/>
  <c r="B239" i="203" s="1"/>
  <c r="D629" i="203"/>
  <c r="C629" i="203"/>
  <c r="B629" i="203" s="1"/>
  <c r="E628" i="203"/>
  <c r="D760" i="203"/>
  <c r="E759" i="203"/>
  <c r="C760" i="203"/>
  <c r="B760" i="203" s="1"/>
  <c r="D276" i="203"/>
  <c r="E275" i="203"/>
  <c r="C276" i="203"/>
  <c r="B276" i="203" s="1"/>
  <c r="E661" i="203"/>
  <c r="D662" i="203"/>
  <c r="C662" i="203"/>
  <c r="B662" i="203" s="1"/>
  <c r="E918" i="203"/>
  <c r="C919" i="203"/>
  <c r="B919" i="203" s="1"/>
  <c r="D919" i="203"/>
  <c r="D385" i="203"/>
  <c r="E384" i="203"/>
  <c r="C385" i="203"/>
  <c r="B385" i="203" s="1"/>
  <c r="C561" i="203"/>
  <c r="B561" i="203" s="1"/>
  <c r="E560" i="203"/>
  <c r="D561" i="203"/>
  <c r="D792" i="203"/>
  <c r="E791" i="203"/>
  <c r="C792" i="203"/>
  <c r="B792" i="203" s="1"/>
  <c r="D313" i="203"/>
  <c r="E312" i="203"/>
  <c r="C313" i="203"/>
  <c r="B313" i="203" s="1"/>
  <c r="D728" i="203"/>
  <c r="E727" i="203"/>
  <c r="C728" i="203"/>
  <c r="B728" i="203" s="1"/>
  <c r="C979" i="203"/>
  <c r="D979" i="203"/>
  <c r="E978" i="203"/>
  <c r="C595" i="203"/>
  <c r="B595" i="203" s="1"/>
  <c r="D595" i="203"/>
  <c r="E594" i="203"/>
  <c r="C349" i="203"/>
  <c r="B349" i="203" s="1"/>
  <c r="E348" i="203"/>
  <c r="D349" i="203"/>
  <c r="C695" i="203"/>
  <c r="B695" i="203" s="1"/>
  <c r="D695" i="203"/>
  <c r="E694" i="203"/>
  <c r="C201" i="203"/>
  <c r="B201" i="203" s="1"/>
  <c r="D201" i="203"/>
  <c r="E200" i="203"/>
  <c r="D164" i="203"/>
  <c r="E163" i="203"/>
  <c r="C164" i="203"/>
  <c r="B164" i="203" s="1"/>
  <c r="C887" i="203"/>
  <c r="B887" i="203" s="1"/>
  <c r="D887" i="203"/>
  <c r="E886" i="203"/>
  <c r="D527" i="203"/>
  <c r="E526" i="203"/>
  <c r="C527" i="203"/>
  <c r="B527" i="203" s="1"/>
  <c r="D421" i="203"/>
  <c r="E420" i="203"/>
  <c r="C421" i="203"/>
  <c r="B421" i="203" s="1"/>
  <c r="C824" i="203"/>
  <c r="B824" i="203" s="1"/>
  <c r="D824" i="203"/>
  <c r="E823" i="203"/>
  <c r="D125" i="203"/>
  <c r="E124" i="203"/>
  <c r="C125" i="203"/>
  <c r="B125" i="203" s="1"/>
  <c r="D492" i="203"/>
  <c r="E491" i="203"/>
  <c r="C492" i="203"/>
  <c r="B492" i="203" s="1"/>
  <c r="D86" i="203"/>
  <c r="E85" i="203"/>
  <c r="C86" i="203"/>
  <c r="B86" i="203" s="1"/>
  <c r="C856" i="203"/>
  <c r="B856" i="203" s="1"/>
  <c r="D856" i="203"/>
  <c r="E855" i="203"/>
  <c r="O350" i="215"/>
  <c r="G351" i="215" s="1"/>
  <c r="J351" i="215" s="1"/>
  <c r="K351" i="215" s="1"/>
  <c r="M351" i="215" s="1"/>
  <c r="O216" i="215"/>
  <c r="G217" i="215" s="1"/>
  <c r="J217" i="215" s="1"/>
  <c r="K217" i="215" s="1"/>
  <c r="M217" i="215" s="1"/>
  <c r="M41" i="215"/>
  <c r="O41" i="215" s="1"/>
  <c r="E69" i="214"/>
  <c r="F69" i="214" s="1"/>
  <c r="I146" i="215"/>
  <c r="N459" i="210"/>
  <c r="O262" i="211"/>
  <c r="G263" i="211" s="1"/>
  <c r="H263" i="211" s="1"/>
  <c r="O263" i="211" s="1"/>
  <c r="G264" i="211" s="1"/>
  <c r="K282" i="215"/>
  <c r="M282" i="215" s="1"/>
  <c r="N749" i="203"/>
  <c r="N355" i="211"/>
  <c r="N607" i="210"/>
  <c r="N571" i="210"/>
  <c r="O783" i="211"/>
  <c r="G784" i="211" s="1"/>
  <c r="H784" i="211" s="1"/>
  <c r="O784" i="211" s="1"/>
  <c r="G785" i="211" s="1"/>
  <c r="N228" i="210"/>
  <c r="N343" i="210"/>
  <c r="O532" i="211"/>
  <c r="G533" i="211" s="1"/>
  <c r="H533" i="211" s="1"/>
  <c r="O533" i="211" s="1"/>
  <c r="G534" i="211" s="1"/>
  <c r="N124" i="211"/>
  <c r="N398" i="211"/>
  <c r="N305" i="210"/>
  <c r="O870" i="211"/>
  <c r="G871" i="211" s="1"/>
  <c r="H871" i="211" s="1"/>
  <c r="O871" i="211" s="1"/>
  <c r="G872" i="211" s="1"/>
  <c r="N941" i="203"/>
  <c r="N309" i="211"/>
  <c r="O990" i="211"/>
  <c r="G991" i="211" s="1"/>
  <c r="H991" i="211" s="1"/>
  <c r="N991" i="211" s="1"/>
  <c r="N1027" i="211"/>
  <c r="N91" i="200"/>
  <c r="N909" i="211"/>
  <c r="O950" i="211"/>
  <c r="G951" i="211" s="1"/>
  <c r="H951" i="211" s="1"/>
  <c r="N951" i="211" s="1"/>
  <c r="N1071" i="211"/>
  <c r="O218" i="211"/>
  <c r="G219" i="211" s="1"/>
  <c r="H219" i="211" s="1"/>
  <c r="O219" i="211" s="1"/>
  <c r="G220" i="211" s="1"/>
  <c r="O145" i="210"/>
  <c r="G146" i="210" s="1"/>
  <c r="H146" i="210" s="1"/>
  <c r="N146" i="210" s="1"/>
  <c r="O617" i="211"/>
  <c r="G618" i="211" s="1"/>
  <c r="H618" i="211" s="1"/>
  <c r="N618" i="211" s="1"/>
  <c r="O105" i="210"/>
  <c r="G106" i="210" s="1"/>
  <c r="H106" i="210" s="1"/>
  <c r="O106" i="210" s="1"/>
  <c r="G107" i="210" s="1"/>
  <c r="N423" i="210"/>
  <c r="N743" i="211"/>
  <c r="H310" i="211"/>
  <c r="N310" i="211" s="1"/>
  <c r="H67" i="210"/>
  <c r="O67" i="210" s="1"/>
  <c r="G68" i="210" s="1"/>
  <c r="H910" i="211"/>
  <c r="N910" i="211" s="1"/>
  <c r="H487" i="211"/>
  <c r="O487" i="211" s="1"/>
  <c r="G488" i="211" s="1"/>
  <c r="H1072" i="211"/>
  <c r="N1072" i="211" s="1"/>
  <c r="H306" i="210"/>
  <c r="O306" i="210" s="1"/>
  <c r="G307" i="210" s="1"/>
  <c r="H356" i="211"/>
  <c r="O356" i="211" s="1"/>
  <c r="G357" i="211" s="1"/>
  <c r="H460" i="210"/>
  <c r="N460" i="210" s="1"/>
  <c r="H660" i="211"/>
  <c r="N660" i="211" s="1"/>
  <c r="H445" i="211"/>
  <c r="N445" i="211" s="1"/>
  <c r="H1108" i="211"/>
  <c r="N1108" i="211" s="1"/>
  <c r="H424" i="210"/>
  <c r="O424" i="210" s="1"/>
  <c r="G425" i="210" s="1"/>
  <c r="H744" i="211"/>
  <c r="O744" i="211" s="1"/>
  <c r="G745" i="211" s="1"/>
  <c r="H826" i="211"/>
  <c r="O826" i="211" s="1"/>
  <c r="G827" i="211" s="1"/>
  <c r="H44" i="162"/>
  <c r="N44" i="162" s="1"/>
  <c r="O44" i="162" s="1"/>
  <c r="G45" i="162" s="1"/>
  <c r="H498" i="210"/>
  <c r="N498" i="210" s="1"/>
  <c r="H127" i="200"/>
  <c r="J127" i="200"/>
  <c r="H171" i="211"/>
  <c r="O171" i="211" s="1"/>
  <c r="G172" i="211" s="1"/>
  <c r="H186" i="210"/>
  <c r="O186" i="210" s="1"/>
  <c r="G187" i="210" s="1"/>
  <c r="H229" i="210"/>
  <c r="N229" i="210" s="1"/>
  <c r="N66" i="210"/>
  <c r="O339" i="203"/>
  <c r="G340" i="203" s="1"/>
  <c r="N659" i="211"/>
  <c r="N444" i="211"/>
  <c r="N1107" i="211"/>
  <c r="O114" i="203"/>
  <c r="G115" i="203" s="1"/>
  <c r="H115" i="203" s="1"/>
  <c r="N685" i="203"/>
  <c r="O645" i="210"/>
  <c r="G646" i="210" s="1"/>
  <c r="N486" i="211"/>
  <c r="N114" i="203"/>
  <c r="O265" i="210"/>
  <c r="G266" i="210" s="1"/>
  <c r="N79" i="203"/>
  <c r="M59" i="200"/>
  <c r="E27" i="214"/>
  <c r="O409" i="203"/>
  <c r="G410" i="203" s="1"/>
  <c r="H410" i="203" s="1"/>
  <c r="N409" i="203"/>
  <c r="N44" i="208"/>
  <c r="N825" i="211"/>
  <c r="O700" i="211"/>
  <c r="G701" i="211" s="1"/>
  <c r="H572" i="210"/>
  <c r="N572" i="210" s="1"/>
  <c r="H125" i="211"/>
  <c r="O125" i="211" s="1"/>
  <c r="G126" i="211" s="1"/>
  <c r="K87" i="213"/>
  <c r="O573" i="211"/>
  <c r="G574" i="211" s="1"/>
  <c r="O79" i="211"/>
  <c r="G80" i="211" s="1"/>
  <c r="H399" i="211"/>
  <c r="N399" i="211" s="1"/>
  <c r="O229" i="203"/>
  <c r="G230" i="203" s="1"/>
  <c r="H230" i="203" s="1"/>
  <c r="J45" i="208"/>
  <c r="K45" i="208" s="1"/>
  <c r="O45" i="208"/>
  <c r="G46" i="208" s="1"/>
  <c r="N60" i="200"/>
  <c r="H344" i="210"/>
  <c r="N344" i="210" s="1"/>
  <c r="H384" i="210"/>
  <c r="O384" i="210" s="1"/>
  <c r="G385" i="210" s="1"/>
  <c r="N338" i="203"/>
  <c r="O265" i="203"/>
  <c r="G266" i="203" s="1"/>
  <c r="H266" i="203" s="1"/>
  <c r="H608" i="210"/>
  <c r="N608" i="210" s="1"/>
  <c r="O61" i="200"/>
  <c r="G62" i="200" s="1"/>
  <c r="J61" i="200"/>
  <c r="K61" i="200" s="1"/>
  <c r="N584" i="203"/>
  <c r="K18" i="213"/>
  <c r="H534" i="210"/>
  <c r="O534" i="210" s="1"/>
  <c r="G535" i="210" s="1"/>
  <c r="N190" i="203"/>
  <c r="H1028" i="211"/>
  <c r="O1028" i="211" s="1"/>
  <c r="G1029" i="211" s="1"/>
  <c r="H92" i="200"/>
  <c r="J92" i="200"/>
  <c r="H41" i="216"/>
  <c r="N41" i="216" s="1"/>
  <c r="O41" i="216" s="1"/>
  <c r="G42" i="216" s="1"/>
  <c r="C492" i="215"/>
  <c r="B492" i="215" s="1"/>
  <c r="D492" i="215"/>
  <c r="E491" i="215"/>
  <c r="O449" i="215"/>
  <c r="G450" i="215" s="1"/>
  <c r="J450" i="215" s="1"/>
  <c r="K450" i="215" s="1"/>
  <c r="N448" i="215"/>
  <c r="C460" i="215"/>
  <c r="B460" i="215" s="1"/>
  <c r="D460" i="215"/>
  <c r="E459" i="215"/>
  <c r="D427" i="215"/>
  <c r="E426" i="215"/>
  <c r="C427" i="215"/>
  <c r="B427" i="215" s="1"/>
  <c r="K283" i="215"/>
  <c r="I302" i="215"/>
  <c r="N384" i="215"/>
  <c r="O385" i="215"/>
  <c r="G386" i="215" s="1"/>
  <c r="J385" i="215"/>
  <c r="K385" i="215" s="1"/>
  <c r="M385" i="215" s="1"/>
  <c r="D395" i="215"/>
  <c r="E394" i="215"/>
  <c r="C395" i="215"/>
  <c r="B395" i="215" s="1"/>
  <c r="D362" i="215"/>
  <c r="E361" i="215"/>
  <c r="C362" i="215"/>
  <c r="B362" i="215" s="1"/>
  <c r="N350" i="215"/>
  <c r="D330" i="215"/>
  <c r="E329" i="215"/>
  <c r="C330" i="215"/>
  <c r="B330" i="215" s="1"/>
  <c r="O283" i="215"/>
  <c r="G284" i="215" s="1"/>
  <c r="J284" i="215" s="1"/>
  <c r="K284" i="215" s="1"/>
  <c r="C295" i="215"/>
  <c r="B295" i="215" s="1"/>
  <c r="D295" i="215"/>
  <c r="E294" i="215"/>
  <c r="N251" i="215"/>
  <c r="O252" i="215"/>
  <c r="G253" i="215" s="1"/>
  <c r="J253" i="215" s="1"/>
  <c r="K253" i="215" s="1"/>
  <c r="M252" i="215"/>
  <c r="C263" i="215"/>
  <c r="B263" i="215" s="1"/>
  <c r="D263" i="215"/>
  <c r="E262" i="215"/>
  <c r="N216" i="215"/>
  <c r="D227" i="215"/>
  <c r="E226" i="215"/>
  <c r="C227" i="215"/>
  <c r="B227" i="215" s="1"/>
  <c r="M215" i="215"/>
  <c r="I184" i="215"/>
  <c r="I183" i="215"/>
  <c r="I192" i="215"/>
  <c r="I198" i="215"/>
  <c r="I185" i="215"/>
  <c r="I181" i="215"/>
  <c r="I195" i="215"/>
  <c r="I188" i="215"/>
  <c r="I187" i="215"/>
  <c r="I194" i="215"/>
  <c r="I182" i="215"/>
  <c r="I193" i="215"/>
  <c r="I196" i="215"/>
  <c r="I197" i="215"/>
  <c r="I190" i="215"/>
  <c r="I186" i="215"/>
  <c r="I191" i="215"/>
  <c r="I189" i="215"/>
  <c r="I199" i="215"/>
  <c r="N180" i="215"/>
  <c r="C193" i="215"/>
  <c r="B193" i="215" s="1"/>
  <c r="D193" i="215"/>
  <c r="E192" i="215"/>
  <c r="N146" i="215"/>
  <c r="C158" i="215"/>
  <c r="B158" i="215" s="1"/>
  <c r="E157" i="215"/>
  <c r="D158" i="215"/>
  <c r="D124" i="215"/>
  <c r="E123" i="215"/>
  <c r="C124" i="215"/>
  <c r="B124" i="215" s="1"/>
  <c r="N111" i="215"/>
  <c r="I77" i="215"/>
  <c r="I94" i="215"/>
  <c r="I92" i="215"/>
  <c r="I93" i="215"/>
  <c r="I95" i="215"/>
  <c r="I78" i="215"/>
  <c r="I85" i="215"/>
  <c r="I84" i="215"/>
  <c r="I91" i="215"/>
  <c r="I87" i="215"/>
  <c r="H96" i="215"/>
  <c r="I80" i="215"/>
  <c r="I89" i="215"/>
  <c r="I81" i="215"/>
  <c r="I86" i="215"/>
  <c r="I79" i="215"/>
  <c r="I88" i="215"/>
  <c r="I82" i="215"/>
  <c r="I90" i="215"/>
  <c r="I83" i="215"/>
  <c r="N75" i="215"/>
  <c r="D86" i="215"/>
  <c r="E85" i="215"/>
  <c r="C86" i="215"/>
  <c r="B86" i="215" s="1"/>
  <c r="J76" i="215"/>
  <c r="O76" i="215"/>
  <c r="G77" i="215" s="1"/>
  <c r="B48" i="215"/>
  <c r="D48" i="215"/>
  <c r="E52" i="213" l="1"/>
  <c r="H52" i="213" s="1"/>
  <c r="C53" i="213"/>
  <c r="E88" i="213"/>
  <c r="C89" i="213"/>
  <c r="B22" i="213"/>
  <c r="D22" i="213"/>
  <c r="O351" i="215"/>
  <c r="G352" i="215" s="1"/>
  <c r="J352" i="215" s="1"/>
  <c r="K352" i="215" s="1"/>
  <c r="M352" i="215" s="1"/>
  <c r="D278" i="210"/>
  <c r="C278" i="210"/>
  <c r="B278" i="210" s="1"/>
  <c r="E277" i="210"/>
  <c r="D317" i="210"/>
  <c r="C317" i="210"/>
  <c r="B317" i="210" s="1"/>
  <c r="E316" i="210"/>
  <c r="C434" i="210"/>
  <c r="B434" i="210" s="1"/>
  <c r="E433" i="210"/>
  <c r="D434" i="210"/>
  <c r="E76" i="210"/>
  <c r="C77" i="210"/>
  <c r="B77" i="210" s="1"/>
  <c r="D77" i="210"/>
  <c r="D238" i="210"/>
  <c r="C238" i="210"/>
  <c r="B238" i="210" s="1"/>
  <c r="E237" i="210"/>
  <c r="D546" i="210"/>
  <c r="C546" i="210"/>
  <c r="B546" i="210" s="1"/>
  <c r="E545" i="210"/>
  <c r="D357" i="210"/>
  <c r="C357" i="210"/>
  <c r="B357" i="210" s="1"/>
  <c r="E356" i="210"/>
  <c r="D395" i="210"/>
  <c r="C395" i="210"/>
  <c r="B395" i="210" s="1"/>
  <c r="E394" i="210"/>
  <c r="D620" i="210"/>
  <c r="C620" i="210"/>
  <c r="B620" i="210" s="1"/>
  <c r="E619" i="210"/>
  <c r="E508" i="210"/>
  <c r="D509" i="210"/>
  <c r="C509" i="210"/>
  <c r="B509" i="210" s="1"/>
  <c r="D656" i="210"/>
  <c r="C656" i="210"/>
  <c r="B656" i="210" s="1"/>
  <c r="E655" i="210"/>
  <c r="E471" i="210"/>
  <c r="D472" i="210"/>
  <c r="C472" i="210"/>
  <c r="B472" i="210" s="1"/>
  <c r="D583" i="210"/>
  <c r="C583" i="210"/>
  <c r="B583" i="210" s="1"/>
  <c r="E582" i="210"/>
  <c r="C199" i="210"/>
  <c r="B199" i="210" s="1"/>
  <c r="D199" i="210"/>
  <c r="E198" i="210"/>
  <c r="D118" i="210"/>
  <c r="C118" i="210"/>
  <c r="B118" i="210" s="1"/>
  <c r="E117" i="210"/>
  <c r="E158" i="210"/>
  <c r="D159" i="210"/>
  <c r="C159" i="210"/>
  <c r="B159" i="210" s="1"/>
  <c r="F27" i="214"/>
  <c r="N45" i="203"/>
  <c r="O484" i="203"/>
  <c r="G485" i="203" s="1"/>
  <c r="J485" i="203" s="1"/>
  <c r="K485" i="203" s="1"/>
  <c r="M485" i="203" s="1"/>
  <c r="O45" i="203"/>
  <c r="G46" i="203" s="1"/>
  <c r="J46" i="203" s="1"/>
  <c r="K46" i="203" s="1"/>
  <c r="M46" i="203" s="1"/>
  <c r="O942" i="203"/>
  <c r="G943" i="203" s="1"/>
  <c r="J943" i="203" s="1"/>
  <c r="K943" i="203" s="1"/>
  <c r="M943" i="203" s="1"/>
  <c r="J942" i="203"/>
  <c r="K942" i="203" s="1"/>
  <c r="M942" i="203" s="1"/>
  <c r="O685" i="203"/>
  <c r="G686" i="203" s="1"/>
  <c r="J686" i="203" s="1"/>
  <c r="K686" i="203" s="1"/>
  <c r="M686" i="203" s="1"/>
  <c r="O907" i="203"/>
  <c r="G908" i="203" s="1"/>
  <c r="J908" i="203" s="1"/>
  <c r="K908" i="203" s="1"/>
  <c r="M908" i="203" s="1"/>
  <c r="J907" i="203"/>
  <c r="K907" i="203" s="1"/>
  <c r="M907" i="203" s="1"/>
  <c r="O750" i="203"/>
  <c r="G751" i="203" s="1"/>
  <c r="J751" i="203" s="1"/>
  <c r="K751" i="203" s="1"/>
  <c r="M751" i="203" s="1"/>
  <c r="J880" i="203"/>
  <c r="O880" i="203"/>
  <c r="G881" i="203" s="1"/>
  <c r="K879" i="203"/>
  <c r="M879" i="203" s="1"/>
  <c r="N879" i="203"/>
  <c r="J847" i="203"/>
  <c r="O847" i="203"/>
  <c r="G848" i="203" s="1"/>
  <c r="K846" i="203"/>
  <c r="M846" i="203" s="1"/>
  <c r="N846" i="203"/>
  <c r="N80" i="203"/>
  <c r="J813" i="203"/>
  <c r="O813" i="203"/>
  <c r="G814" i="203" s="1"/>
  <c r="J814" i="203" s="1"/>
  <c r="K814" i="203" s="1"/>
  <c r="M814" i="203" s="1"/>
  <c r="K812" i="203"/>
  <c r="M812" i="203" s="1"/>
  <c r="N812" i="203"/>
  <c r="J783" i="203"/>
  <c r="O783" i="203"/>
  <c r="G784" i="203" s="1"/>
  <c r="K782" i="203"/>
  <c r="M782" i="203" s="1"/>
  <c r="N782" i="203"/>
  <c r="O585" i="203"/>
  <c r="G586" i="203" s="1"/>
  <c r="J586" i="203" s="1"/>
  <c r="K586" i="203" s="1"/>
  <c r="M586" i="203" s="1"/>
  <c r="J717" i="203"/>
  <c r="O717" i="203"/>
  <c r="G718" i="203" s="1"/>
  <c r="N716" i="203"/>
  <c r="K716" i="203"/>
  <c r="M716" i="203" s="1"/>
  <c r="K684" i="203"/>
  <c r="M684" i="203" s="1"/>
  <c r="N684" i="203"/>
  <c r="K585" i="203"/>
  <c r="M585" i="203" s="1"/>
  <c r="J652" i="203"/>
  <c r="O652" i="203"/>
  <c r="G653" i="203" s="1"/>
  <c r="K651" i="203"/>
  <c r="M651" i="203" s="1"/>
  <c r="N651" i="203"/>
  <c r="N618" i="203"/>
  <c r="K584" i="203"/>
  <c r="M584" i="203" s="1"/>
  <c r="J619" i="203"/>
  <c r="O619" i="203"/>
  <c r="G620" i="203" s="1"/>
  <c r="O620" i="203" s="1"/>
  <c r="G621" i="203" s="1"/>
  <c r="O550" i="203"/>
  <c r="G551" i="203" s="1"/>
  <c r="J518" i="203"/>
  <c r="O518" i="203"/>
  <c r="G519" i="203" s="1"/>
  <c r="K517" i="203"/>
  <c r="M517" i="203" s="1"/>
  <c r="N517" i="203"/>
  <c r="I461" i="203"/>
  <c r="I464" i="203"/>
  <c r="I456" i="203"/>
  <c r="I450" i="203"/>
  <c r="I451" i="203"/>
  <c r="I463" i="203"/>
  <c r="I454" i="203"/>
  <c r="I452" i="203"/>
  <c r="I447" i="203"/>
  <c r="I465" i="203"/>
  <c r="I460" i="203"/>
  <c r="I453" i="203"/>
  <c r="I449" i="203"/>
  <c r="I466" i="203"/>
  <c r="I457" i="203"/>
  <c r="I459" i="203"/>
  <c r="I462" i="203"/>
  <c r="I448" i="203"/>
  <c r="I458" i="203"/>
  <c r="I455" i="203"/>
  <c r="H340" i="203"/>
  <c r="J340" i="203"/>
  <c r="I80" i="203"/>
  <c r="I88" i="203"/>
  <c r="I92" i="203"/>
  <c r="I96" i="203"/>
  <c r="I81" i="203"/>
  <c r="I85" i="203"/>
  <c r="I89" i="203"/>
  <c r="I93" i="203"/>
  <c r="I97" i="203"/>
  <c r="I82" i="203"/>
  <c r="I86" i="203"/>
  <c r="I90" i="203"/>
  <c r="I94" i="203"/>
  <c r="I98" i="203"/>
  <c r="I83" i="203"/>
  <c r="I87" i="203"/>
  <c r="I91" i="203"/>
  <c r="I95" i="203"/>
  <c r="I99" i="203"/>
  <c r="I84" i="203"/>
  <c r="Q59" i="203"/>
  <c r="R59" i="203"/>
  <c r="O217" i="215"/>
  <c r="G218" i="215" s="1"/>
  <c r="J218" i="215" s="1"/>
  <c r="K218" i="215" s="1"/>
  <c r="N94" i="162"/>
  <c r="C920" i="203"/>
  <c r="B920" i="203" s="1"/>
  <c r="D920" i="203"/>
  <c r="C950" i="203"/>
  <c r="B950" i="203" s="1"/>
  <c r="D950" i="203"/>
  <c r="O969" i="203"/>
  <c r="G970" i="203" s="1"/>
  <c r="J970" i="203" s="1"/>
  <c r="K970" i="203" s="1"/>
  <c r="M970" i="203" s="1"/>
  <c r="C980" i="203"/>
  <c r="B980" i="203" s="1"/>
  <c r="D980" i="203"/>
  <c r="N968" i="203"/>
  <c r="H604" i="203"/>
  <c r="H570" i="203"/>
  <c r="I502" i="203"/>
  <c r="O374" i="203"/>
  <c r="G375" i="203" s="1"/>
  <c r="H375" i="203" s="1"/>
  <c r="O375" i="203" s="1"/>
  <c r="G376" i="203" s="1"/>
  <c r="J376" i="203" s="1"/>
  <c r="O301" i="203"/>
  <c r="G302" i="203" s="1"/>
  <c r="H302" i="203" s="1"/>
  <c r="N301" i="203"/>
  <c r="E246" i="162"/>
  <c r="C247" i="162"/>
  <c r="B198" i="162"/>
  <c r="D198" i="162"/>
  <c r="D147" i="162"/>
  <c r="B147" i="162"/>
  <c r="H197" i="162"/>
  <c r="N197" i="162" s="1"/>
  <c r="C96" i="162"/>
  <c r="E95" i="162"/>
  <c r="H95" i="162"/>
  <c r="O245" i="162"/>
  <c r="G246" i="162" s="1"/>
  <c r="H146" i="162"/>
  <c r="C47" i="162"/>
  <c r="E46" i="162"/>
  <c r="M61" i="200"/>
  <c r="N35" i="217"/>
  <c r="O35" i="217" s="1"/>
  <c r="G36" i="217" s="1"/>
  <c r="C44" i="216"/>
  <c r="E43" i="216"/>
  <c r="E56" i="203"/>
  <c r="D57" i="203"/>
  <c r="C57" i="203"/>
  <c r="B57" i="203" s="1"/>
  <c r="D350" i="203"/>
  <c r="E349" i="203"/>
  <c r="C350" i="203"/>
  <c r="B350" i="203" s="1"/>
  <c r="D562" i="203"/>
  <c r="E561" i="203"/>
  <c r="C562" i="203"/>
  <c r="B562" i="203" s="1"/>
  <c r="E919" i="203"/>
  <c r="E949" i="203"/>
  <c r="D857" i="203"/>
  <c r="E856" i="203"/>
  <c r="C857" i="203"/>
  <c r="B857" i="203" s="1"/>
  <c r="D825" i="203"/>
  <c r="E824" i="203"/>
  <c r="C825" i="203"/>
  <c r="B825" i="203" s="1"/>
  <c r="D888" i="203"/>
  <c r="E887" i="203"/>
  <c r="C888" i="203"/>
  <c r="B888" i="203" s="1"/>
  <c r="E201" i="203"/>
  <c r="D202" i="203"/>
  <c r="C202" i="203"/>
  <c r="B202" i="203" s="1"/>
  <c r="D696" i="203"/>
  <c r="E695" i="203"/>
  <c r="C696" i="203"/>
  <c r="B696" i="203" s="1"/>
  <c r="E595" i="203"/>
  <c r="D596" i="203"/>
  <c r="C596" i="203"/>
  <c r="B596" i="203" s="1"/>
  <c r="E979" i="203"/>
  <c r="D663" i="203"/>
  <c r="E662" i="203"/>
  <c r="C663" i="203"/>
  <c r="B663" i="203" s="1"/>
  <c r="D87" i="203"/>
  <c r="E86" i="203"/>
  <c r="C87" i="203"/>
  <c r="D493" i="203"/>
  <c r="E492" i="203"/>
  <c r="C493" i="203"/>
  <c r="B493" i="203" s="1"/>
  <c r="D126" i="203"/>
  <c r="E125" i="203"/>
  <c r="C126" i="203"/>
  <c r="B126" i="203" s="1"/>
  <c r="D422" i="203"/>
  <c r="E421" i="203"/>
  <c r="C422" i="203"/>
  <c r="B422" i="203" s="1"/>
  <c r="D528" i="203"/>
  <c r="E527" i="203"/>
  <c r="C528" i="203"/>
  <c r="B528" i="203" s="1"/>
  <c r="D165" i="203"/>
  <c r="E164" i="203"/>
  <c r="C165" i="203"/>
  <c r="B165" i="203" s="1"/>
  <c r="B979" i="203"/>
  <c r="C729" i="203"/>
  <c r="B729" i="203" s="1"/>
  <c r="D729" i="203"/>
  <c r="E728" i="203"/>
  <c r="C314" i="203"/>
  <c r="B314" i="203" s="1"/>
  <c r="D314" i="203"/>
  <c r="E313" i="203"/>
  <c r="C793" i="203"/>
  <c r="B793" i="203" s="1"/>
  <c r="D793" i="203"/>
  <c r="E792" i="203"/>
  <c r="D386" i="203"/>
  <c r="E385" i="203"/>
  <c r="C386" i="203"/>
  <c r="B386" i="203" s="1"/>
  <c r="D277" i="203"/>
  <c r="E276" i="203"/>
  <c r="C277" i="203"/>
  <c r="B277" i="203" s="1"/>
  <c r="D761" i="203"/>
  <c r="E760" i="203"/>
  <c r="C761" i="203"/>
  <c r="B761" i="203" s="1"/>
  <c r="D630" i="203"/>
  <c r="E629" i="203"/>
  <c r="C630" i="203"/>
  <c r="B630" i="203" s="1"/>
  <c r="D240" i="203"/>
  <c r="E239" i="203"/>
  <c r="C240" i="203"/>
  <c r="B240" i="203" s="1"/>
  <c r="D459" i="203"/>
  <c r="E458" i="203"/>
  <c r="C459" i="203"/>
  <c r="B459" i="203" s="1"/>
  <c r="N186" i="210"/>
  <c r="K146" i="215"/>
  <c r="M146" i="215" s="1"/>
  <c r="O146" i="215"/>
  <c r="G147" i="215" s="1"/>
  <c r="J147" i="215" s="1"/>
  <c r="K76" i="215"/>
  <c r="N533" i="211"/>
  <c r="O229" i="210"/>
  <c r="G230" i="210" s="1"/>
  <c r="H230" i="210" s="1"/>
  <c r="O230" i="210" s="1"/>
  <c r="G231" i="210" s="1"/>
  <c r="N61" i="200"/>
  <c r="N106" i="210"/>
  <c r="N219" i="211"/>
  <c r="N871" i="211"/>
  <c r="O146" i="210"/>
  <c r="G147" i="210" s="1"/>
  <c r="H147" i="210" s="1"/>
  <c r="O147" i="210" s="1"/>
  <c r="G148" i="210" s="1"/>
  <c r="N356" i="211"/>
  <c r="N306" i="210"/>
  <c r="N263" i="211"/>
  <c r="N908" i="203"/>
  <c r="O344" i="210"/>
  <c r="G345" i="210" s="1"/>
  <c r="H345" i="210" s="1"/>
  <c r="N345" i="210" s="1"/>
  <c r="N45" i="208"/>
  <c r="N229" i="203"/>
  <c r="O399" i="211"/>
  <c r="G400" i="211" s="1"/>
  <c r="H400" i="211" s="1"/>
  <c r="O400" i="211" s="1"/>
  <c r="G401" i="211" s="1"/>
  <c r="N127" i="200"/>
  <c r="N1028" i="211"/>
  <c r="N534" i="210"/>
  <c r="O618" i="211"/>
  <c r="G619" i="211" s="1"/>
  <c r="H619" i="211" s="1"/>
  <c r="N619" i="211" s="1"/>
  <c r="N744" i="211"/>
  <c r="N424" i="210"/>
  <c r="O1108" i="211"/>
  <c r="G1109" i="211" s="1"/>
  <c r="H1109" i="211" s="1"/>
  <c r="O1109" i="211" s="1"/>
  <c r="G1110" i="211" s="1"/>
  <c r="O660" i="211"/>
  <c r="G661" i="211" s="1"/>
  <c r="H661" i="211" s="1"/>
  <c r="N661" i="211" s="1"/>
  <c r="O310" i="211"/>
  <c r="G311" i="211" s="1"/>
  <c r="H311" i="211" s="1"/>
  <c r="O311" i="211" s="1"/>
  <c r="G312" i="211" s="1"/>
  <c r="N125" i="211"/>
  <c r="O460" i="210"/>
  <c r="G461" i="210" s="1"/>
  <c r="H461" i="210" s="1"/>
  <c r="N461" i="210" s="1"/>
  <c r="H385" i="210"/>
  <c r="O385" i="210" s="1"/>
  <c r="G386" i="210" s="1"/>
  <c r="H126" i="211"/>
  <c r="N126" i="211" s="1"/>
  <c r="H488" i="211"/>
  <c r="O488" i="211" s="1"/>
  <c r="G489" i="211" s="1"/>
  <c r="H68" i="210"/>
  <c r="N68" i="210" s="1"/>
  <c r="H107" i="210"/>
  <c r="N107" i="210" s="1"/>
  <c r="H785" i="211"/>
  <c r="O785" i="211" s="1"/>
  <c r="G786" i="211" s="1"/>
  <c r="H172" i="211"/>
  <c r="O172" i="211" s="1"/>
  <c r="G173" i="211" s="1"/>
  <c r="H42" i="216"/>
  <c r="N42" i="216" s="1"/>
  <c r="O42" i="216" s="1"/>
  <c r="G43" i="216" s="1"/>
  <c r="H827" i="211"/>
  <c r="O827" i="211" s="1"/>
  <c r="G828" i="211" s="1"/>
  <c r="T54" i="200"/>
  <c r="M18" i="213"/>
  <c r="O18" i="213" s="1"/>
  <c r="G19" i="213" s="1"/>
  <c r="H266" i="210"/>
  <c r="N266" i="210" s="1"/>
  <c r="H872" i="211"/>
  <c r="O872" i="211" s="1"/>
  <c r="G873" i="211" s="1"/>
  <c r="J425" i="210"/>
  <c r="H425" i="210"/>
  <c r="H307" i="210"/>
  <c r="N307" i="210" s="1"/>
  <c r="H535" i="210"/>
  <c r="N535" i="210" s="1"/>
  <c r="N92" i="200"/>
  <c r="N484" i="203"/>
  <c r="O62" i="200"/>
  <c r="G63" i="200" s="1"/>
  <c r="J62" i="200"/>
  <c r="K62" i="200" s="1"/>
  <c r="O608" i="210"/>
  <c r="G609" i="210" s="1"/>
  <c r="N447" i="203"/>
  <c r="N942" i="203"/>
  <c r="O266" i="203"/>
  <c r="G267" i="203" s="1"/>
  <c r="H267" i="203" s="1"/>
  <c r="O951" i="211"/>
  <c r="G952" i="211" s="1"/>
  <c r="N384" i="210"/>
  <c r="O991" i="211"/>
  <c r="G992" i="211" s="1"/>
  <c r="O230" i="203"/>
  <c r="G231" i="203" s="1"/>
  <c r="H80" i="211"/>
  <c r="N80" i="211" s="1"/>
  <c r="H574" i="211"/>
  <c r="N574" i="211" s="1"/>
  <c r="M87" i="213"/>
  <c r="O572" i="210"/>
  <c r="G573" i="210" s="1"/>
  <c r="N750" i="203"/>
  <c r="N585" i="203"/>
  <c r="N339" i="203"/>
  <c r="N784" i="211"/>
  <c r="N171" i="211"/>
  <c r="O498" i="210"/>
  <c r="G499" i="210" s="1"/>
  <c r="N826" i="211"/>
  <c r="O445" i="211"/>
  <c r="G446" i="211" s="1"/>
  <c r="O1072" i="211"/>
  <c r="G1073" i="211" s="1"/>
  <c r="N487" i="211"/>
  <c r="O910" i="211"/>
  <c r="G911" i="211" s="1"/>
  <c r="N67" i="210"/>
  <c r="H264" i="211"/>
  <c r="N264" i="211" s="1"/>
  <c r="H1029" i="211"/>
  <c r="O1029" i="211" s="1"/>
  <c r="G1030" i="211" s="1"/>
  <c r="O115" i="203"/>
  <c r="G116" i="203" s="1"/>
  <c r="H116" i="203" s="1"/>
  <c r="O46" i="208"/>
  <c r="G47" i="208" s="1"/>
  <c r="J46" i="208"/>
  <c r="K46" i="208" s="1"/>
  <c r="H220" i="211"/>
  <c r="N220" i="211" s="1"/>
  <c r="H701" i="211"/>
  <c r="O701" i="211" s="1"/>
  <c r="G702" i="211" s="1"/>
  <c r="H646" i="210"/>
  <c r="J646" i="210"/>
  <c r="H534" i="211"/>
  <c r="O534" i="211" s="1"/>
  <c r="G535" i="211" s="1"/>
  <c r="H187" i="210"/>
  <c r="N187" i="210" s="1"/>
  <c r="H45" i="162"/>
  <c r="N45" i="162" s="1"/>
  <c r="O45" i="162" s="1"/>
  <c r="G46" i="162" s="1"/>
  <c r="H745" i="211"/>
  <c r="O745" i="211" s="1"/>
  <c r="G746" i="211" s="1"/>
  <c r="H357" i="211"/>
  <c r="N357" i="211" s="1"/>
  <c r="O485" i="203"/>
  <c r="G486" i="203" s="1"/>
  <c r="J486" i="203" s="1"/>
  <c r="K486" i="203" s="1"/>
  <c r="M486" i="203" s="1"/>
  <c r="I108" i="200"/>
  <c r="I104" i="200"/>
  <c r="I92" i="200"/>
  <c r="I107" i="200"/>
  <c r="I98" i="200"/>
  <c r="I100" i="200"/>
  <c r="I109" i="200"/>
  <c r="I105" i="200"/>
  <c r="I101" i="200"/>
  <c r="I95" i="200"/>
  <c r="I106" i="200"/>
  <c r="I111" i="200"/>
  <c r="I110" i="200"/>
  <c r="I99" i="200"/>
  <c r="I97" i="200"/>
  <c r="I102" i="200"/>
  <c r="I93" i="200"/>
  <c r="I103" i="200"/>
  <c r="I94" i="200"/>
  <c r="I96" i="200"/>
  <c r="H112" i="200"/>
  <c r="O943" i="203"/>
  <c r="G944" i="203" s="1"/>
  <c r="J944" i="203" s="1"/>
  <c r="K944" i="203" s="1"/>
  <c r="M944" i="203" s="1"/>
  <c r="N265" i="203"/>
  <c r="M45" i="208"/>
  <c r="O410" i="203"/>
  <c r="G411" i="203" s="1"/>
  <c r="H411" i="203" s="1"/>
  <c r="N814" i="203"/>
  <c r="H147" i="200"/>
  <c r="I136" i="200"/>
  <c r="I132" i="200"/>
  <c r="I137" i="200"/>
  <c r="I134" i="200"/>
  <c r="I128" i="200"/>
  <c r="I144" i="200"/>
  <c r="I146" i="200"/>
  <c r="I130" i="200"/>
  <c r="I135" i="200"/>
  <c r="I133" i="200"/>
  <c r="I138" i="200"/>
  <c r="I145" i="200"/>
  <c r="I139" i="200"/>
  <c r="I143" i="200"/>
  <c r="I129" i="200"/>
  <c r="I131" i="200"/>
  <c r="I140" i="200"/>
  <c r="I127" i="200"/>
  <c r="I142" i="200"/>
  <c r="I141" i="200"/>
  <c r="D493" i="215"/>
  <c r="E492" i="215"/>
  <c r="C493" i="215"/>
  <c r="B493" i="215" s="1"/>
  <c r="M449" i="215"/>
  <c r="N449" i="215"/>
  <c r="D461" i="215"/>
  <c r="E460" i="215"/>
  <c r="C461" i="215"/>
  <c r="B461" i="215" s="1"/>
  <c r="M450" i="215"/>
  <c r="O450" i="215"/>
  <c r="G451" i="215" s="1"/>
  <c r="J451" i="215" s="1"/>
  <c r="K451" i="215" s="1"/>
  <c r="D428" i="215"/>
  <c r="E427" i="215"/>
  <c r="C428" i="215"/>
  <c r="B428" i="215" s="1"/>
  <c r="D396" i="215"/>
  <c r="E395" i="215"/>
  <c r="C396" i="215"/>
  <c r="B396" i="215" s="1"/>
  <c r="N385" i="215"/>
  <c r="O386" i="215"/>
  <c r="G387" i="215" s="1"/>
  <c r="J386" i="215"/>
  <c r="D363" i="215"/>
  <c r="E362" i="215"/>
  <c r="C363" i="215"/>
  <c r="B363" i="215" s="1"/>
  <c r="N351" i="215"/>
  <c r="M350" i="215"/>
  <c r="C331" i="215"/>
  <c r="B331" i="215" s="1"/>
  <c r="D331" i="215"/>
  <c r="E330" i="215"/>
  <c r="O284" i="215"/>
  <c r="G285" i="215" s="1"/>
  <c r="J285" i="215" s="1"/>
  <c r="K285" i="215" s="1"/>
  <c r="M284" i="215"/>
  <c r="D296" i="215"/>
  <c r="E295" i="215"/>
  <c r="C296" i="215"/>
  <c r="B296" i="215" s="1"/>
  <c r="N283" i="215"/>
  <c r="N252" i="215"/>
  <c r="D264" i="215"/>
  <c r="C264" i="215"/>
  <c r="B264" i="215" s="1"/>
  <c r="E263" i="215"/>
  <c r="O253" i="215"/>
  <c r="G254" i="215" s="1"/>
  <c r="J254" i="215" s="1"/>
  <c r="K254" i="215" s="1"/>
  <c r="D228" i="215"/>
  <c r="E227" i="215"/>
  <c r="C228" i="215"/>
  <c r="B228" i="215" s="1"/>
  <c r="N217" i="215"/>
  <c r="I154" i="215"/>
  <c r="I158" i="215"/>
  <c r="I165" i="215"/>
  <c r="I163" i="215"/>
  <c r="I148" i="215"/>
  <c r="I159" i="215"/>
  <c r="I161" i="215"/>
  <c r="I149" i="215"/>
  <c r="I150" i="215"/>
  <c r="I160" i="215"/>
  <c r="I157" i="215"/>
  <c r="I147" i="215"/>
  <c r="I162" i="215"/>
  <c r="I164" i="215"/>
  <c r="I153" i="215"/>
  <c r="I152" i="215"/>
  <c r="I151" i="215"/>
  <c r="I155" i="215"/>
  <c r="I156" i="215"/>
  <c r="D194" i="215"/>
  <c r="E193" i="215"/>
  <c r="C194" i="215"/>
  <c r="B194" i="215" s="1"/>
  <c r="D159" i="215"/>
  <c r="E158" i="215"/>
  <c r="C159" i="215"/>
  <c r="B159" i="215" s="1"/>
  <c r="D125" i="215"/>
  <c r="E124" i="215"/>
  <c r="C125" i="215"/>
  <c r="B125" i="215" s="1"/>
  <c r="I96" i="215"/>
  <c r="E48" i="215"/>
  <c r="C49" i="215"/>
  <c r="C87" i="215"/>
  <c r="B87" i="215" s="1"/>
  <c r="D87" i="215"/>
  <c r="E86" i="215"/>
  <c r="N76" i="215"/>
  <c r="J77" i="215"/>
  <c r="O77" i="215"/>
  <c r="G78" i="215" s="1"/>
  <c r="G42" i="215"/>
  <c r="O218" i="215" l="1"/>
  <c r="G219" i="215" s="1"/>
  <c r="J219" i="215" s="1"/>
  <c r="K219" i="215" s="1"/>
  <c r="O352" i="215"/>
  <c r="G353" i="215" s="1"/>
  <c r="J353" i="215" s="1"/>
  <c r="K353" i="215" s="1"/>
  <c r="N52" i="213"/>
  <c r="O52" i="213" s="1"/>
  <c r="G53" i="213" s="1"/>
  <c r="D89" i="213"/>
  <c r="B89" i="213"/>
  <c r="E22" i="213"/>
  <c r="C23" i="213"/>
  <c r="D53" i="213"/>
  <c r="B53" i="213"/>
  <c r="N686" i="203"/>
  <c r="D435" i="210"/>
  <c r="C435" i="210"/>
  <c r="B435" i="210" s="1"/>
  <c r="E434" i="210"/>
  <c r="C119" i="210"/>
  <c r="B119" i="210" s="1"/>
  <c r="E118" i="210"/>
  <c r="D119" i="210"/>
  <c r="D621" i="210"/>
  <c r="C621" i="210"/>
  <c r="B621" i="210" s="1"/>
  <c r="E620" i="210"/>
  <c r="C547" i="210"/>
  <c r="B547" i="210" s="1"/>
  <c r="E546" i="210"/>
  <c r="D547" i="210"/>
  <c r="D200" i="210"/>
  <c r="C200" i="210"/>
  <c r="B200" i="210" s="1"/>
  <c r="E199" i="210"/>
  <c r="C657" i="210"/>
  <c r="B657" i="210" s="1"/>
  <c r="E656" i="210"/>
  <c r="D657" i="210"/>
  <c r="C396" i="210"/>
  <c r="B396" i="210" s="1"/>
  <c r="E395" i="210"/>
  <c r="D396" i="210"/>
  <c r="D239" i="210"/>
  <c r="C239" i="210"/>
  <c r="B239" i="210" s="1"/>
  <c r="E238" i="210"/>
  <c r="E317" i="210"/>
  <c r="D318" i="210"/>
  <c r="C318" i="210"/>
  <c r="B318" i="210" s="1"/>
  <c r="D78" i="210"/>
  <c r="E77" i="210"/>
  <c r="C78" i="210"/>
  <c r="B78" i="210" s="1"/>
  <c r="E583" i="210"/>
  <c r="D584" i="210"/>
  <c r="C584" i="210"/>
  <c r="B584" i="210" s="1"/>
  <c r="E357" i="210"/>
  <c r="D358" i="210"/>
  <c r="C358" i="210"/>
  <c r="B358" i="210" s="1"/>
  <c r="D473" i="210"/>
  <c r="C473" i="210"/>
  <c r="B473" i="210" s="1"/>
  <c r="E472" i="210"/>
  <c r="D160" i="210"/>
  <c r="C160" i="210"/>
  <c r="B160" i="210" s="1"/>
  <c r="E159" i="210"/>
  <c r="D510" i="210"/>
  <c r="C510" i="210"/>
  <c r="B510" i="210" s="1"/>
  <c r="E509" i="210"/>
  <c r="D279" i="210"/>
  <c r="E278" i="210"/>
  <c r="C279" i="210"/>
  <c r="B279" i="210" s="1"/>
  <c r="O686" i="203"/>
  <c r="G687" i="203" s="1"/>
  <c r="O687" i="203" s="1"/>
  <c r="G688" i="203" s="1"/>
  <c r="O46" i="203"/>
  <c r="G47" i="203" s="1"/>
  <c r="J47" i="203" s="1"/>
  <c r="K47" i="203" s="1"/>
  <c r="M47" i="203" s="1"/>
  <c r="O908" i="203"/>
  <c r="G909" i="203" s="1"/>
  <c r="J909" i="203" s="1"/>
  <c r="K909" i="203" s="1"/>
  <c r="M909" i="203" s="1"/>
  <c r="O751" i="203"/>
  <c r="G752" i="203" s="1"/>
  <c r="J752" i="203" s="1"/>
  <c r="K752" i="203" s="1"/>
  <c r="M752" i="203" s="1"/>
  <c r="N907" i="203"/>
  <c r="O586" i="203"/>
  <c r="G587" i="203" s="1"/>
  <c r="J587" i="203" s="1"/>
  <c r="K587" i="203" s="1"/>
  <c r="M587" i="203" s="1"/>
  <c r="J881" i="203"/>
  <c r="O881" i="203"/>
  <c r="G882" i="203" s="1"/>
  <c r="K880" i="203"/>
  <c r="M880" i="203" s="1"/>
  <c r="N880" i="203"/>
  <c r="J848" i="203"/>
  <c r="O848" i="203"/>
  <c r="G849" i="203" s="1"/>
  <c r="K847" i="203"/>
  <c r="M847" i="203" s="1"/>
  <c r="N847" i="203"/>
  <c r="O814" i="203"/>
  <c r="G815" i="203" s="1"/>
  <c r="K813" i="203"/>
  <c r="M813" i="203" s="1"/>
  <c r="N813" i="203"/>
  <c r="J784" i="203"/>
  <c r="O784" i="203"/>
  <c r="G785" i="203" s="1"/>
  <c r="K783" i="203"/>
  <c r="M783" i="203" s="1"/>
  <c r="N783" i="203"/>
  <c r="J621" i="203"/>
  <c r="K621" i="203" s="1"/>
  <c r="M621" i="203" s="1"/>
  <c r="O621" i="203"/>
  <c r="G622" i="203" s="1"/>
  <c r="J622" i="203" s="1"/>
  <c r="K622" i="203" s="1"/>
  <c r="M622" i="203" s="1"/>
  <c r="J620" i="203"/>
  <c r="K620" i="203" s="1"/>
  <c r="M620" i="203" s="1"/>
  <c r="J718" i="203"/>
  <c r="O718" i="203"/>
  <c r="G719" i="203" s="1"/>
  <c r="K717" i="203"/>
  <c r="M717" i="203" s="1"/>
  <c r="N717" i="203"/>
  <c r="J653" i="203"/>
  <c r="O653" i="203"/>
  <c r="G654" i="203" s="1"/>
  <c r="K652" i="203"/>
  <c r="M652" i="203" s="1"/>
  <c r="N652" i="203"/>
  <c r="K619" i="203"/>
  <c r="M619" i="203" s="1"/>
  <c r="N619" i="203"/>
  <c r="O551" i="203"/>
  <c r="G552" i="203" s="1"/>
  <c r="J552" i="203" s="1"/>
  <c r="K552" i="203" s="1"/>
  <c r="M552" i="203" s="1"/>
  <c r="J551" i="203"/>
  <c r="J519" i="203"/>
  <c r="O519" i="203"/>
  <c r="G520" i="203" s="1"/>
  <c r="K518" i="203"/>
  <c r="M518" i="203" s="1"/>
  <c r="N518" i="203"/>
  <c r="K447" i="203"/>
  <c r="M447" i="203" s="1"/>
  <c r="O447" i="203"/>
  <c r="G448" i="203" s="1"/>
  <c r="I347" i="203"/>
  <c r="I353" i="203"/>
  <c r="I351" i="203"/>
  <c r="I348" i="203"/>
  <c r="I340" i="203"/>
  <c r="O340" i="203" s="1"/>
  <c r="G341" i="203" s="1"/>
  <c r="J341" i="203" s="1"/>
  <c r="I349" i="203"/>
  <c r="I359" i="203"/>
  <c r="I346" i="203"/>
  <c r="I342" i="203"/>
  <c r="I356" i="203"/>
  <c r="I341" i="203"/>
  <c r="I352" i="203"/>
  <c r="I357" i="203"/>
  <c r="I358" i="203"/>
  <c r="I354" i="203"/>
  <c r="I344" i="203"/>
  <c r="I350" i="203"/>
  <c r="I355" i="203"/>
  <c r="I345" i="203"/>
  <c r="I343" i="203"/>
  <c r="H231" i="203"/>
  <c r="J231" i="203"/>
  <c r="K80" i="203"/>
  <c r="M80" i="203" s="1"/>
  <c r="O80" i="203"/>
  <c r="G81" i="203" s="1"/>
  <c r="Q60" i="203"/>
  <c r="R60" i="203"/>
  <c r="D858" i="203"/>
  <c r="C858" i="203"/>
  <c r="B858" i="203" s="1"/>
  <c r="D889" i="203"/>
  <c r="C889" i="203"/>
  <c r="B889" i="203" s="1"/>
  <c r="C921" i="203"/>
  <c r="B921" i="203" s="1"/>
  <c r="D921" i="203"/>
  <c r="E920" i="203"/>
  <c r="C951" i="203"/>
  <c r="B951" i="203" s="1"/>
  <c r="D951" i="203"/>
  <c r="E950" i="203"/>
  <c r="N969" i="203"/>
  <c r="C981" i="203"/>
  <c r="B981" i="203" s="1"/>
  <c r="D981" i="203"/>
  <c r="E980" i="203"/>
  <c r="O970" i="203"/>
  <c r="G971" i="203" s="1"/>
  <c r="J971" i="203" s="1"/>
  <c r="K971" i="203" s="1"/>
  <c r="M971" i="203" s="1"/>
  <c r="I604" i="203"/>
  <c r="N375" i="203"/>
  <c r="H376" i="203"/>
  <c r="O302" i="203"/>
  <c r="G303" i="203" s="1"/>
  <c r="H303" i="203" s="1"/>
  <c r="N302" i="203"/>
  <c r="H100" i="203"/>
  <c r="N46" i="203"/>
  <c r="D58" i="203"/>
  <c r="C58" i="203"/>
  <c r="B58" i="203" s="1"/>
  <c r="O197" i="162"/>
  <c r="G198" i="162" s="1"/>
  <c r="N95" i="162"/>
  <c r="O95" i="162"/>
  <c r="G96" i="162" s="1"/>
  <c r="N146" i="162"/>
  <c r="O146" i="162"/>
  <c r="G147" i="162" s="1"/>
  <c r="H246" i="162"/>
  <c r="N246" i="162" s="1"/>
  <c r="E198" i="162"/>
  <c r="C199" i="162"/>
  <c r="D96" i="162"/>
  <c r="B96" i="162"/>
  <c r="E147" i="162"/>
  <c r="C148" i="162"/>
  <c r="B247" i="162"/>
  <c r="D247" i="162"/>
  <c r="D47" i="162"/>
  <c r="B47" i="162"/>
  <c r="M62" i="200"/>
  <c r="M46" i="208"/>
  <c r="J36" i="217"/>
  <c r="K36" i="217" s="1"/>
  <c r="M36" i="217" s="1"/>
  <c r="D44" i="216"/>
  <c r="B44" i="216"/>
  <c r="N147" i="215"/>
  <c r="E57" i="203"/>
  <c r="D794" i="203"/>
  <c r="E793" i="203"/>
  <c r="C794" i="203"/>
  <c r="B794" i="203" s="1"/>
  <c r="D315" i="203"/>
  <c r="E314" i="203"/>
  <c r="C315" i="203"/>
  <c r="B315" i="203" s="1"/>
  <c r="D730" i="203"/>
  <c r="E729" i="203"/>
  <c r="C730" i="203"/>
  <c r="B730" i="203" s="1"/>
  <c r="B87" i="203"/>
  <c r="D460" i="203"/>
  <c r="E459" i="203"/>
  <c r="C460" i="203"/>
  <c r="B460" i="203" s="1"/>
  <c r="D241" i="203"/>
  <c r="E240" i="203"/>
  <c r="C241" i="203"/>
  <c r="B241" i="203" s="1"/>
  <c r="D631" i="203"/>
  <c r="E630" i="203"/>
  <c r="C631" i="203"/>
  <c r="B631" i="203" s="1"/>
  <c r="D762" i="203"/>
  <c r="E761" i="203"/>
  <c r="C762" i="203"/>
  <c r="B762" i="203" s="1"/>
  <c r="D278" i="203"/>
  <c r="E277" i="203"/>
  <c r="C278" i="203"/>
  <c r="B278" i="203" s="1"/>
  <c r="D387" i="203"/>
  <c r="E386" i="203"/>
  <c r="C387" i="203"/>
  <c r="B387" i="203" s="1"/>
  <c r="D597" i="203"/>
  <c r="E596" i="203"/>
  <c r="C597" i="203"/>
  <c r="B597" i="203" s="1"/>
  <c r="D203" i="203"/>
  <c r="E202" i="203"/>
  <c r="C203" i="203"/>
  <c r="B203" i="203" s="1"/>
  <c r="C166" i="203"/>
  <c r="B166" i="203" s="1"/>
  <c r="E165" i="203"/>
  <c r="D166" i="203"/>
  <c r="C529" i="203"/>
  <c r="B529" i="203" s="1"/>
  <c r="E528" i="203"/>
  <c r="D529" i="203"/>
  <c r="C423" i="203"/>
  <c r="B423" i="203" s="1"/>
  <c r="E422" i="203"/>
  <c r="D423" i="203"/>
  <c r="C127" i="203"/>
  <c r="B127" i="203" s="1"/>
  <c r="D127" i="203"/>
  <c r="E126" i="203"/>
  <c r="C494" i="203"/>
  <c r="B494" i="203" s="1"/>
  <c r="D494" i="203"/>
  <c r="E493" i="203"/>
  <c r="C88" i="203"/>
  <c r="D88" i="203"/>
  <c r="E87" i="203"/>
  <c r="D664" i="203"/>
  <c r="E663" i="203"/>
  <c r="C664" i="203"/>
  <c r="B664" i="203" s="1"/>
  <c r="D697" i="203"/>
  <c r="E696" i="203"/>
  <c r="C697" i="203"/>
  <c r="B697" i="203" s="1"/>
  <c r="E888" i="203"/>
  <c r="C826" i="203"/>
  <c r="B826" i="203" s="1"/>
  <c r="D826" i="203"/>
  <c r="E825" i="203"/>
  <c r="E857" i="203"/>
  <c r="D563" i="203"/>
  <c r="E562" i="203"/>
  <c r="C563" i="203"/>
  <c r="B563" i="203" s="1"/>
  <c r="D351" i="203"/>
  <c r="E350" i="203"/>
  <c r="C351" i="203"/>
  <c r="B351" i="203" s="1"/>
  <c r="N534" i="211"/>
  <c r="I166" i="215"/>
  <c r="O147" i="215"/>
  <c r="G148" i="215" s="1"/>
  <c r="O148" i="215" s="1"/>
  <c r="G149" i="215" s="1"/>
  <c r="O149" i="215" s="1"/>
  <c r="G150" i="215" s="1"/>
  <c r="K77" i="215"/>
  <c r="M76" i="215"/>
  <c r="O461" i="210"/>
  <c r="G462" i="210" s="1"/>
  <c r="H462" i="210" s="1"/>
  <c r="N462" i="210" s="1"/>
  <c r="N745" i="211"/>
  <c r="N785" i="211"/>
  <c r="O107" i="210"/>
  <c r="G108" i="210" s="1"/>
  <c r="H108" i="210" s="1"/>
  <c r="O108" i="210" s="1"/>
  <c r="G109" i="210" s="1"/>
  <c r="O126" i="211"/>
  <c r="G127" i="211" s="1"/>
  <c r="H127" i="211" s="1"/>
  <c r="N127" i="211" s="1"/>
  <c r="O266" i="210"/>
  <c r="G267" i="210" s="1"/>
  <c r="H267" i="210" s="1"/>
  <c r="O267" i="210" s="1"/>
  <c r="G268" i="210" s="1"/>
  <c r="N827" i="211"/>
  <c r="N266" i="203"/>
  <c r="N172" i="211"/>
  <c r="N488" i="211"/>
  <c r="N230" i="210"/>
  <c r="O220" i="211"/>
  <c r="G221" i="211" s="1"/>
  <c r="H221" i="211" s="1"/>
  <c r="N221" i="211" s="1"/>
  <c r="N46" i="208"/>
  <c r="N1029" i="211"/>
  <c r="N621" i="203"/>
  <c r="O574" i="211"/>
  <c r="G575" i="211" s="1"/>
  <c r="H575" i="211" s="1"/>
  <c r="N575" i="211" s="1"/>
  <c r="N62" i="200"/>
  <c r="N147" i="210"/>
  <c r="O619" i="211"/>
  <c r="G620" i="211" s="1"/>
  <c r="H620" i="211" s="1"/>
  <c r="N620" i="211" s="1"/>
  <c r="O345" i="210"/>
  <c r="G346" i="210" s="1"/>
  <c r="H346" i="210" s="1"/>
  <c r="N346" i="210" s="1"/>
  <c r="N485" i="203"/>
  <c r="N340" i="203"/>
  <c r="O68" i="210"/>
  <c r="G69" i="210" s="1"/>
  <c r="H69" i="210" s="1"/>
  <c r="N69" i="210" s="1"/>
  <c r="H873" i="211"/>
  <c r="O873" i="211" s="1"/>
  <c r="G874" i="211" s="1"/>
  <c r="H312" i="211"/>
  <c r="N312" i="211" s="1"/>
  <c r="H786" i="211"/>
  <c r="O786" i="211" s="1"/>
  <c r="G787" i="211" s="1"/>
  <c r="H46" i="162"/>
  <c r="N46" i="162" s="1"/>
  <c r="O46" i="162" s="1"/>
  <c r="G47" i="162" s="1"/>
  <c r="H702" i="211"/>
  <c r="O702" i="211" s="1"/>
  <c r="G703" i="211" s="1"/>
  <c r="H401" i="211"/>
  <c r="N401" i="211" s="1"/>
  <c r="H1110" i="211"/>
  <c r="N1110" i="211" s="1"/>
  <c r="H43" i="216"/>
  <c r="N43" i="216" s="1"/>
  <c r="O43" i="216" s="1"/>
  <c r="G44" i="216" s="1"/>
  <c r="H386" i="210"/>
  <c r="N386" i="210" s="1"/>
  <c r="K127" i="200"/>
  <c r="I147" i="200"/>
  <c r="O127" i="200"/>
  <c r="G128" i="200" s="1"/>
  <c r="N751" i="203"/>
  <c r="N943" i="203"/>
  <c r="V65" i="200"/>
  <c r="V61" i="200"/>
  <c r="V57" i="200"/>
  <c r="V62" i="200"/>
  <c r="V66" i="200"/>
  <c r="O357" i="211"/>
  <c r="G358" i="211" s="1"/>
  <c r="N1109" i="211"/>
  <c r="O187" i="210"/>
  <c r="G188" i="210" s="1"/>
  <c r="H666" i="210"/>
  <c r="I648" i="210"/>
  <c r="I646" i="210"/>
  <c r="I663" i="210"/>
  <c r="I656" i="210"/>
  <c r="I657" i="210"/>
  <c r="I658" i="210"/>
  <c r="I659" i="210"/>
  <c r="I647" i="210"/>
  <c r="I655" i="210"/>
  <c r="I661" i="210"/>
  <c r="I649" i="210"/>
  <c r="I664" i="210"/>
  <c r="I651" i="210"/>
  <c r="I665" i="210"/>
  <c r="I654" i="210"/>
  <c r="I652" i="210"/>
  <c r="I662" i="210"/>
  <c r="I660" i="210"/>
  <c r="I650" i="210"/>
  <c r="I653" i="210"/>
  <c r="N701" i="211"/>
  <c r="N400" i="211"/>
  <c r="O264" i="211"/>
  <c r="G265" i="211" s="1"/>
  <c r="H911" i="211"/>
  <c r="O911" i="211" s="1"/>
  <c r="G912" i="211" s="1"/>
  <c r="H573" i="210"/>
  <c r="O573" i="210" s="1"/>
  <c r="G574" i="210" s="1"/>
  <c r="O87" i="213"/>
  <c r="G88" i="213" s="1"/>
  <c r="O80" i="211"/>
  <c r="G81" i="211" s="1"/>
  <c r="N230" i="203"/>
  <c r="H952" i="211"/>
  <c r="O952" i="211" s="1"/>
  <c r="G953" i="211" s="1"/>
  <c r="O535" i="210"/>
  <c r="G536" i="210" s="1"/>
  <c r="N311" i="211"/>
  <c r="O307" i="210"/>
  <c r="G308" i="210" s="1"/>
  <c r="O661" i="211"/>
  <c r="G662" i="211" s="1"/>
  <c r="I436" i="210"/>
  <c r="I435" i="210"/>
  <c r="I425" i="210"/>
  <c r="I437" i="210"/>
  <c r="I440" i="210"/>
  <c r="I432" i="210"/>
  <c r="I438" i="210"/>
  <c r="I434" i="210"/>
  <c r="I426" i="210"/>
  <c r="I429" i="210"/>
  <c r="I442" i="210"/>
  <c r="I430" i="210"/>
  <c r="I444" i="210"/>
  <c r="I439" i="210"/>
  <c r="I441" i="210"/>
  <c r="I443" i="210"/>
  <c r="I428" i="210"/>
  <c r="I431" i="210"/>
  <c r="I427" i="210"/>
  <c r="H445" i="210"/>
  <c r="I433" i="210"/>
  <c r="N872" i="211"/>
  <c r="H746" i="211"/>
  <c r="O746" i="211" s="1"/>
  <c r="G747" i="211" s="1"/>
  <c r="V55" i="200"/>
  <c r="V72" i="200"/>
  <c r="V63" i="200"/>
  <c r="V60" i="200"/>
  <c r="V70" i="200"/>
  <c r="O486" i="203"/>
  <c r="G487" i="203" s="1"/>
  <c r="J487" i="203" s="1"/>
  <c r="K487" i="203" s="1"/>
  <c r="M487" i="203" s="1"/>
  <c r="H446" i="211"/>
  <c r="N446" i="211" s="1"/>
  <c r="H499" i="210"/>
  <c r="N499" i="210" s="1"/>
  <c r="O267" i="203"/>
  <c r="G268" i="203" s="1"/>
  <c r="H609" i="210"/>
  <c r="N609" i="210" s="1"/>
  <c r="N385" i="210"/>
  <c r="O411" i="203"/>
  <c r="G412" i="203" s="1"/>
  <c r="V56" i="200"/>
  <c r="V59" i="200"/>
  <c r="V68" i="200"/>
  <c r="V71" i="200"/>
  <c r="I112" i="200"/>
  <c r="V54" i="200"/>
  <c r="W54" i="200" s="1"/>
  <c r="K92" i="200"/>
  <c r="O944" i="203"/>
  <c r="G945" i="203" s="1"/>
  <c r="J945" i="203" s="1"/>
  <c r="K945" i="203" s="1"/>
  <c r="M945" i="203" s="1"/>
  <c r="N410" i="203"/>
  <c r="N586" i="203"/>
  <c r="O752" i="203"/>
  <c r="G753" i="203" s="1"/>
  <c r="J753" i="203" s="1"/>
  <c r="K753" i="203" s="1"/>
  <c r="M753" i="203" s="1"/>
  <c r="V58" i="200"/>
  <c r="V64" i="200"/>
  <c r="V73" i="200"/>
  <c r="V67" i="200"/>
  <c r="V69" i="200"/>
  <c r="N646" i="210"/>
  <c r="O47" i="208"/>
  <c r="G48" i="208" s="1"/>
  <c r="J47" i="208"/>
  <c r="K47" i="208" s="1"/>
  <c r="M47" i="208" s="1"/>
  <c r="N115" i="203"/>
  <c r="J1073" i="211"/>
  <c r="H1073" i="211"/>
  <c r="N231" i="203"/>
  <c r="H992" i="211"/>
  <c r="O992" i="211" s="1"/>
  <c r="G993" i="211" s="1"/>
  <c r="J63" i="200"/>
  <c r="K63" i="200" s="1"/>
  <c r="O63" i="200"/>
  <c r="G64" i="200" s="1"/>
  <c r="N425" i="210"/>
  <c r="J19" i="213"/>
  <c r="K19" i="213" s="1"/>
  <c r="H231" i="210"/>
  <c r="O231" i="210" s="1"/>
  <c r="G232" i="210" s="1"/>
  <c r="H535" i="211"/>
  <c r="O535" i="211" s="1"/>
  <c r="G536" i="211" s="1"/>
  <c r="O116" i="203"/>
  <c r="G117" i="203" s="1"/>
  <c r="H117" i="203" s="1"/>
  <c r="H1030" i="211"/>
  <c r="O1030" i="211" s="1"/>
  <c r="G1031" i="211" s="1"/>
  <c r="H148" i="210"/>
  <c r="O148" i="210" s="1"/>
  <c r="G149" i="210" s="1"/>
  <c r="H828" i="211"/>
  <c r="O828" i="211" s="1"/>
  <c r="G829" i="211" s="1"/>
  <c r="H173" i="211"/>
  <c r="N173" i="211" s="1"/>
  <c r="H489" i="211"/>
  <c r="O489" i="211" s="1"/>
  <c r="G490" i="211" s="1"/>
  <c r="O92" i="200"/>
  <c r="G93" i="200" s="1"/>
  <c r="C494" i="215"/>
  <c r="B494" i="215" s="1"/>
  <c r="D494" i="215"/>
  <c r="E493" i="215"/>
  <c r="N450" i="215"/>
  <c r="O451" i="215"/>
  <c r="G452" i="215" s="1"/>
  <c r="J452" i="215" s="1"/>
  <c r="K452" i="215" s="1"/>
  <c r="M451" i="215"/>
  <c r="D462" i="215"/>
  <c r="E461" i="215"/>
  <c r="C462" i="215"/>
  <c r="B462" i="215" s="1"/>
  <c r="C429" i="215"/>
  <c r="B429" i="215" s="1"/>
  <c r="D429" i="215"/>
  <c r="E428" i="215"/>
  <c r="K147" i="215"/>
  <c r="M147" i="215" s="1"/>
  <c r="J387" i="215"/>
  <c r="K387" i="215" s="1"/>
  <c r="M387" i="215" s="1"/>
  <c r="O387" i="215"/>
  <c r="G388" i="215" s="1"/>
  <c r="K386" i="215"/>
  <c r="M386" i="215" s="1"/>
  <c r="C397" i="215"/>
  <c r="B397" i="215" s="1"/>
  <c r="D397" i="215"/>
  <c r="E396" i="215"/>
  <c r="N386" i="215"/>
  <c r="N352" i="215"/>
  <c r="O353" i="215"/>
  <c r="G354" i="215" s="1"/>
  <c r="J354" i="215" s="1"/>
  <c r="K354" i="215" s="1"/>
  <c r="M353" i="215"/>
  <c r="C364" i="215"/>
  <c r="B364" i="215" s="1"/>
  <c r="D364" i="215"/>
  <c r="E363" i="215"/>
  <c r="D332" i="215"/>
  <c r="E331" i="215"/>
  <c r="C332" i="215"/>
  <c r="B332" i="215" s="1"/>
  <c r="N284" i="215"/>
  <c r="M285" i="215"/>
  <c r="O285" i="215"/>
  <c r="G286" i="215" s="1"/>
  <c r="J286" i="215" s="1"/>
  <c r="K286" i="215" s="1"/>
  <c r="M283" i="215"/>
  <c r="C297" i="215"/>
  <c r="B297" i="215" s="1"/>
  <c r="E296" i="215"/>
  <c r="D297" i="215"/>
  <c r="M253" i="215"/>
  <c r="D265" i="215"/>
  <c r="E264" i="215"/>
  <c r="C265" i="215"/>
  <c r="B265" i="215" s="1"/>
  <c r="O254" i="215"/>
  <c r="G255" i="215" s="1"/>
  <c r="J255" i="215" s="1"/>
  <c r="K255" i="215" s="1"/>
  <c r="M254" i="215"/>
  <c r="N253" i="215"/>
  <c r="M218" i="215"/>
  <c r="M219" i="215"/>
  <c r="O219" i="215"/>
  <c r="G220" i="215" s="1"/>
  <c r="J220" i="215" s="1"/>
  <c r="K220" i="215" s="1"/>
  <c r="C229" i="215"/>
  <c r="B229" i="215" s="1"/>
  <c r="D229" i="215"/>
  <c r="E228" i="215"/>
  <c r="N218" i="215"/>
  <c r="D195" i="215"/>
  <c r="E194" i="215"/>
  <c r="C195" i="215"/>
  <c r="B195" i="215" s="1"/>
  <c r="D160" i="215"/>
  <c r="E159" i="215"/>
  <c r="C160" i="215"/>
  <c r="B160" i="215" s="1"/>
  <c r="D126" i="215"/>
  <c r="E125" i="215"/>
  <c r="C126" i="215"/>
  <c r="B126" i="215" s="1"/>
  <c r="J42" i="215"/>
  <c r="K42" i="215" s="1"/>
  <c r="J78" i="215"/>
  <c r="O78" i="215"/>
  <c r="G79" i="215" s="1"/>
  <c r="B49" i="215"/>
  <c r="D49" i="215"/>
  <c r="N77" i="215"/>
  <c r="C88" i="215"/>
  <c r="B88" i="215" s="1"/>
  <c r="D88" i="215"/>
  <c r="E87" i="215"/>
  <c r="C90" i="213" l="1"/>
  <c r="E89" i="213"/>
  <c r="E53" i="213"/>
  <c r="C54" i="213"/>
  <c r="D23" i="213"/>
  <c r="B23" i="213"/>
  <c r="H53" i="213"/>
  <c r="N53" i="213"/>
  <c r="O622" i="203"/>
  <c r="G623" i="203" s="1"/>
  <c r="J623" i="203" s="1"/>
  <c r="K623" i="203" s="1"/>
  <c r="M623" i="203" s="1"/>
  <c r="O47" i="203"/>
  <c r="G48" i="203" s="1"/>
  <c r="J48" i="203" s="1"/>
  <c r="K48" i="203" s="1"/>
  <c r="M48" i="203" s="1"/>
  <c r="O341" i="203"/>
  <c r="G342" i="203" s="1"/>
  <c r="J342" i="203" s="1"/>
  <c r="K342" i="203" s="1"/>
  <c r="M342" i="203" s="1"/>
  <c r="C658" i="210"/>
  <c r="B658" i="210" s="1"/>
  <c r="E657" i="210"/>
  <c r="D658" i="210"/>
  <c r="C359" i="210"/>
  <c r="B359" i="210" s="1"/>
  <c r="E358" i="210"/>
  <c r="D359" i="210"/>
  <c r="D319" i="210"/>
  <c r="C319" i="210"/>
  <c r="B319" i="210" s="1"/>
  <c r="E318" i="210"/>
  <c r="E510" i="210"/>
  <c r="C511" i="210"/>
  <c r="B511" i="210" s="1"/>
  <c r="D511" i="210"/>
  <c r="D622" i="210"/>
  <c r="C622" i="210"/>
  <c r="B622" i="210" s="1"/>
  <c r="E621" i="210"/>
  <c r="D120" i="210"/>
  <c r="C120" i="210"/>
  <c r="B120" i="210" s="1"/>
  <c r="E119" i="210"/>
  <c r="D585" i="210"/>
  <c r="C585" i="210"/>
  <c r="B585" i="210" s="1"/>
  <c r="E584" i="210"/>
  <c r="C161" i="210"/>
  <c r="B161" i="210" s="1"/>
  <c r="E160" i="210"/>
  <c r="D161" i="210"/>
  <c r="D240" i="210"/>
  <c r="E239" i="210"/>
  <c r="C240" i="210"/>
  <c r="B240" i="210" s="1"/>
  <c r="D201" i="210"/>
  <c r="C201" i="210"/>
  <c r="B201" i="210" s="1"/>
  <c r="E200" i="210"/>
  <c r="D397" i="210"/>
  <c r="C397" i="210"/>
  <c r="B397" i="210" s="1"/>
  <c r="E396" i="210"/>
  <c r="C548" i="210"/>
  <c r="B548" i="210" s="1"/>
  <c r="E547" i="210"/>
  <c r="D548" i="210"/>
  <c r="D280" i="210"/>
  <c r="C280" i="210"/>
  <c r="B280" i="210" s="1"/>
  <c r="E279" i="210"/>
  <c r="D474" i="210"/>
  <c r="C474" i="210"/>
  <c r="B474" i="210" s="1"/>
  <c r="E473" i="210"/>
  <c r="E78" i="210"/>
  <c r="D79" i="210"/>
  <c r="C79" i="210"/>
  <c r="B79" i="210" s="1"/>
  <c r="D436" i="210"/>
  <c r="C436" i="210"/>
  <c r="B436" i="210" s="1"/>
  <c r="E435" i="210"/>
  <c r="O909" i="203"/>
  <c r="G910" i="203" s="1"/>
  <c r="J688" i="203"/>
  <c r="K688" i="203" s="1"/>
  <c r="M688" i="203" s="1"/>
  <c r="O688" i="203"/>
  <c r="G689" i="203" s="1"/>
  <c r="J689" i="203" s="1"/>
  <c r="K689" i="203" s="1"/>
  <c r="M689" i="203" s="1"/>
  <c r="J687" i="203"/>
  <c r="K687" i="203" s="1"/>
  <c r="M687" i="203" s="1"/>
  <c r="N620" i="203"/>
  <c r="N552" i="203"/>
  <c r="J882" i="203"/>
  <c r="O882" i="203"/>
  <c r="G883" i="203" s="1"/>
  <c r="K881" i="203"/>
  <c r="M881" i="203" s="1"/>
  <c r="N881" i="203"/>
  <c r="J849" i="203"/>
  <c r="O849" i="203"/>
  <c r="G850" i="203" s="1"/>
  <c r="K848" i="203"/>
  <c r="M848" i="203" s="1"/>
  <c r="N848" i="203"/>
  <c r="J815" i="203"/>
  <c r="O815" i="203"/>
  <c r="G816" i="203" s="1"/>
  <c r="J785" i="203"/>
  <c r="O785" i="203"/>
  <c r="G786" i="203" s="1"/>
  <c r="K784" i="203"/>
  <c r="M784" i="203" s="1"/>
  <c r="N784" i="203"/>
  <c r="K718" i="203"/>
  <c r="M718" i="203" s="1"/>
  <c r="N718" i="203"/>
  <c r="J719" i="203"/>
  <c r="O719" i="203"/>
  <c r="G720" i="203" s="1"/>
  <c r="J654" i="203"/>
  <c r="O654" i="203"/>
  <c r="G655" i="203" s="1"/>
  <c r="K653" i="203"/>
  <c r="M653" i="203" s="1"/>
  <c r="N653" i="203"/>
  <c r="K551" i="203"/>
  <c r="M551" i="203" s="1"/>
  <c r="N551" i="203"/>
  <c r="J520" i="203"/>
  <c r="O520" i="203"/>
  <c r="G521" i="203" s="1"/>
  <c r="K519" i="203"/>
  <c r="M519" i="203" s="1"/>
  <c r="N519" i="203"/>
  <c r="J448" i="203"/>
  <c r="O448" i="203"/>
  <c r="G449" i="203" s="1"/>
  <c r="J449" i="203" s="1"/>
  <c r="K449" i="203" s="1"/>
  <c r="M449" i="203" s="1"/>
  <c r="H412" i="203"/>
  <c r="J412" i="203"/>
  <c r="I378" i="203"/>
  <c r="I389" i="203"/>
  <c r="I386" i="203"/>
  <c r="I383" i="203"/>
  <c r="I381" i="203"/>
  <c r="I395" i="203"/>
  <c r="I394" i="203"/>
  <c r="I385" i="203"/>
  <c r="I379" i="203"/>
  <c r="I392" i="203"/>
  <c r="I384" i="203"/>
  <c r="I387" i="203"/>
  <c r="I377" i="203"/>
  <c r="I380" i="203"/>
  <c r="I391" i="203"/>
  <c r="I393" i="203"/>
  <c r="I390" i="203"/>
  <c r="I382" i="203"/>
  <c r="I388" i="203"/>
  <c r="I376" i="203"/>
  <c r="K376" i="203" s="1"/>
  <c r="M376" i="203" s="1"/>
  <c r="K341" i="203"/>
  <c r="M341" i="203" s="1"/>
  <c r="K340" i="203"/>
  <c r="M340" i="203" s="1"/>
  <c r="H268" i="203"/>
  <c r="J268" i="203"/>
  <c r="I231" i="203"/>
  <c r="I243" i="203"/>
  <c r="I235" i="203"/>
  <c r="I233" i="203"/>
  <c r="I249" i="203"/>
  <c r="I242" i="203"/>
  <c r="I247" i="203"/>
  <c r="I237" i="203"/>
  <c r="I244" i="203"/>
  <c r="I238" i="203"/>
  <c r="I241" i="203"/>
  <c r="I240" i="203"/>
  <c r="I236" i="203"/>
  <c r="I248" i="203"/>
  <c r="I239" i="203"/>
  <c r="I245" i="203"/>
  <c r="I246" i="203"/>
  <c r="I250" i="203"/>
  <c r="I232" i="203"/>
  <c r="I234" i="203"/>
  <c r="J81" i="203"/>
  <c r="K81" i="203" s="1"/>
  <c r="M81" i="203" s="1"/>
  <c r="O81" i="203"/>
  <c r="G82" i="203" s="1"/>
  <c r="R61" i="203"/>
  <c r="Q61" i="203"/>
  <c r="C731" i="203"/>
  <c r="B731" i="203" s="1"/>
  <c r="D731" i="203"/>
  <c r="C763" i="203"/>
  <c r="B763" i="203" s="1"/>
  <c r="D763" i="203"/>
  <c r="N909" i="203"/>
  <c r="C795" i="203"/>
  <c r="B795" i="203" s="1"/>
  <c r="D795" i="203"/>
  <c r="C827" i="203"/>
  <c r="B827" i="203" s="1"/>
  <c r="D827" i="203"/>
  <c r="D859" i="203"/>
  <c r="E858" i="203"/>
  <c r="C859" i="203"/>
  <c r="B859" i="203" s="1"/>
  <c r="E889" i="203"/>
  <c r="D890" i="203"/>
  <c r="C890" i="203"/>
  <c r="B890" i="203" s="1"/>
  <c r="C922" i="203"/>
  <c r="B922" i="203" s="1"/>
  <c r="E921" i="203"/>
  <c r="D922" i="203"/>
  <c r="N970" i="203"/>
  <c r="E951" i="203"/>
  <c r="C952" i="203"/>
  <c r="B952" i="203" s="1"/>
  <c r="D952" i="203"/>
  <c r="E981" i="203"/>
  <c r="D982" i="203"/>
  <c r="C982" i="203"/>
  <c r="B982" i="203" s="1"/>
  <c r="O971" i="203"/>
  <c r="G972" i="203" s="1"/>
  <c r="J972" i="203" s="1"/>
  <c r="K972" i="203" s="1"/>
  <c r="M972" i="203" s="1"/>
  <c r="N971" i="203"/>
  <c r="O587" i="203"/>
  <c r="G588" i="203" s="1"/>
  <c r="I570" i="203"/>
  <c r="O552" i="203"/>
  <c r="G553" i="203" s="1"/>
  <c r="J553" i="203" s="1"/>
  <c r="K553" i="203" s="1"/>
  <c r="M553" i="203" s="1"/>
  <c r="H467" i="203"/>
  <c r="N376" i="203"/>
  <c r="H360" i="203"/>
  <c r="N303" i="203"/>
  <c r="O303" i="203"/>
  <c r="G304" i="203" s="1"/>
  <c r="I100" i="203"/>
  <c r="N47" i="203"/>
  <c r="C59" i="203"/>
  <c r="B59" i="203" s="1"/>
  <c r="E58" i="203"/>
  <c r="D59" i="203"/>
  <c r="O48" i="203"/>
  <c r="G49" i="203" s="1"/>
  <c r="J49" i="203" s="1"/>
  <c r="K49" i="203" s="1"/>
  <c r="M49" i="203" s="1"/>
  <c r="N48" i="203"/>
  <c r="H198" i="162"/>
  <c r="O198" i="162" s="1"/>
  <c r="G199" i="162" s="1"/>
  <c r="O246" i="162"/>
  <c r="G247" i="162" s="1"/>
  <c r="H147" i="162"/>
  <c r="O147" i="162" s="1"/>
  <c r="G148" i="162" s="1"/>
  <c r="D148" i="162"/>
  <c r="B148" i="162"/>
  <c r="D199" i="162"/>
  <c r="B199" i="162"/>
  <c r="E247" i="162"/>
  <c r="C248" i="162"/>
  <c r="E96" i="162"/>
  <c r="C97" i="162"/>
  <c r="C48" i="162"/>
  <c r="E47" i="162"/>
  <c r="M42" i="215"/>
  <c r="M63" i="200"/>
  <c r="J149" i="215"/>
  <c r="J148" i="215"/>
  <c r="K148" i="215" s="1"/>
  <c r="M148" i="215" s="1"/>
  <c r="N36" i="217"/>
  <c r="O36" i="217" s="1"/>
  <c r="G37" i="217" s="1"/>
  <c r="C45" i="216"/>
  <c r="E44" i="216"/>
  <c r="H44" i="216" s="1"/>
  <c r="N44" i="216" s="1"/>
  <c r="O44" i="216" s="1"/>
  <c r="G45" i="216" s="1"/>
  <c r="D352" i="203"/>
  <c r="E351" i="203"/>
  <c r="C352" i="203"/>
  <c r="B352" i="203" s="1"/>
  <c r="D698" i="203"/>
  <c r="E697" i="203"/>
  <c r="C698" i="203"/>
  <c r="B698" i="203" s="1"/>
  <c r="D495" i="203"/>
  <c r="E494" i="203"/>
  <c r="C495" i="203"/>
  <c r="B495" i="203" s="1"/>
  <c r="E826" i="203"/>
  <c r="C665" i="203"/>
  <c r="B665" i="203" s="1"/>
  <c r="E664" i="203"/>
  <c r="D665" i="203"/>
  <c r="B88" i="203"/>
  <c r="D128" i="203"/>
  <c r="E127" i="203"/>
  <c r="C128" i="203"/>
  <c r="B128" i="203" s="1"/>
  <c r="D204" i="203"/>
  <c r="E203" i="203"/>
  <c r="C204" i="203"/>
  <c r="B204" i="203" s="1"/>
  <c r="D598" i="203"/>
  <c r="E597" i="203"/>
  <c r="C598" i="203"/>
  <c r="B598" i="203" s="1"/>
  <c r="E730" i="203"/>
  <c r="D316" i="203"/>
  <c r="E315" i="203"/>
  <c r="C316" i="203"/>
  <c r="B316" i="203" s="1"/>
  <c r="E794" i="203"/>
  <c r="C564" i="203"/>
  <c r="B564" i="203" s="1"/>
  <c r="D564" i="203"/>
  <c r="E563" i="203"/>
  <c r="D89" i="203"/>
  <c r="E88" i="203"/>
  <c r="C89" i="203"/>
  <c r="D424" i="203"/>
  <c r="E423" i="203"/>
  <c r="C424" i="203"/>
  <c r="B424" i="203" s="1"/>
  <c r="D530" i="203"/>
  <c r="E529" i="203"/>
  <c r="C530" i="203"/>
  <c r="B530" i="203" s="1"/>
  <c r="C167" i="203"/>
  <c r="B167" i="203" s="1"/>
  <c r="E166" i="203"/>
  <c r="D167" i="203"/>
  <c r="C388" i="203"/>
  <c r="B388" i="203" s="1"/>
  <c r="D388" i="203"/>
  <c r="E387" i="203"/>
  <c r="C279" i="203"/>
  <c r="B279" i="203" s="1"/>
  <c r="D279" i="203"/>
  <c r="E278" i="203"/>
  <c r="E762" i="203"/>
  <c r="C632" i="203"/>
  <c r="B632" i="203" s="1"/>
  <c r="D632" i="203"/>
  <c r="E631" i="203"/>
  <c r="C242" i="203"/>
  <c r="B242" i="203" s="1"/>
  <c r="D242" i="203"/>
  <c r="E241" i="203"/>
  <c r="C461" i="203"/>
  <c r="B461" i="203" s="1"/>
  <c r="D461" i="203"/>
  <c r="E460" i="203"/>
  <c r="K78" i="215"/>
  <c r="M77" i="215"/>
  <c r="O173" i="211"/>
  <c r="G174" i="211" s="1"/>
  <c r="O446" i="211"/>
  <c r="G447" i="211" s="1"/>
  <c r="H447" i="211" s="1"/>
  <c r="O447" i="211" s="1"/>
  <c r="G448" i="211" s="1"/>
  <c r="N486" i="203"/>
  <c r="O462" i="210"/>
  <c r="G463" i="210" s="1"/>
  <c r="H463" i="210" s="1"/>
  <c r="N1030" i="211"/>
  <c r="N535" i="211"/>
  <c r="N47" i="208"/>
  <c r="N267" i="203"/>
  <c r="O221" i="211"/>
  <c r="G222" i="211" s="1"/>
  <c r="H222" i="211" s="1"/>
  <c r="O222" i="211" s="1"/>
  <c r="G223" i="211" s="1"/>
  <c r="O69" i="210"/>
  <c r="G70" i="210" s="1"/>
  <c r="H70" i="210" s="1"/>
  <c r="O70" i="210" s="1"/>
  <c r="G71" i="210" s="1"/>
  <c r="N489" i="211"/>
  <c r="N231" i="210"/>
  <c r="N108" i="210"/>
  <c r="N702" i="211"/>
  <c r="N587" i="203"/>
  <c r="O386" i="210"/>
  <c r="G387" i="210" s="1"/>
  <c r="H387" i="210" s="1"/>
  <c r="N828" i="211"/>
  <c r="N411" i="203"/>
  <c r="N341" i="203"/>
  <c r="N573" i="210"/>
  <c r="H993" i="211"/>
  <c r="O993" i="211" s="1"/>
  <c r="G994" i="211" s="1"/>
  <c r="H912" i="211"/>
  <c r="O912" i="211" s="1"/>
  <c r="G913" i="211" s="1"/>
  <c r="H787" i="211"/>
  <c r="N787" i="211" s="1"/>
  <c r="H829" i="211"/>
  <c r="O829" i="211" s="1"/>
  <c r="G830" i="211" s="1"/>
  <c r="H149" i="210"/>
  <c r="N149" i="210" s="1"/>
  <c r="H747" i="211"/>
  <c r="N747" i="211" s="1"/>
  <c r="H268" i="210"/>
  <c r="N268" i="210" s="1"/>
  <c r="H953" i="211"/>
  <c r="O953" i="211" s="1"/>
  <c r="G954" i="211" s="1"/>
  <c r="H574" i="210"/>
  <c r="J574" i="210"/>
  <c r="H490" i="211"/>
  <c r="N490" i="211" s="1"/>
  <c r="J232" i="210"/>
  <c r="H232" i="210"/>
  <c r="J874" i="211"/>
  <c r="H874" i="211"/>
  <c r="O93" i="200"/>
  <c r="G94" i="200" s="1"/>
  <c r="J93" i="200"/>
  <c r="N93" i="200" s="1"/>
  <c r="N148" i="210"/>
  <c r="N19" i="213"/>
  <c r="N992" i="211"/>
  <c r="N944" i="203"/>
  <c r="O575" i="211"/>
  <c r="G576" i="211" s="1"/>
  <c r="O499" i="210"/>
  <c r="G500" i="210" s="1"/>
  <c r="N746" i="211"/>
  <c r="O127" i="211"/>
  <c r="G128" i="211" s="1"/>
  <c r="O620" i="211"/>
  <c r="G621" i="211" s="1"/>
  <c r="N267" i="210"/>
  <c r="N952" i="211"/>
  <c r="H81" i="211"/>
  <c r="N81" i="211" s="1"/>
  <c r="N911" i="211"/>
  <c r="K646" i="210"/>
  <c r="I666" i="210"/>
  <c r="O646" i="210"/>
  <c r="G647" i="210" s="1"/>
  <c r="H188" i="210"/>
  <c r="O188" i="210" s="1"/>
  <c r="G189" i="210" s="1"/>
  <c r="H358" i="211"/>
  <c r="N358" i="211" s="1"/>
  <c r="N688" i="203"/>
  <c r="O128" i="200"/>
  <c r="G129" i="200" s="1"/>
  <c r="J128" i="200"/>
  <c r="N128" i="200" s="1"/>
  <c r="O312" i="211"/>
  <c r="G313" i="211" s="1"/>
  <c r="N873" i="211"/>
  <c r="N117" i="203"/>
  <c r="O117" i="203"/>
  <c r="G118" i="203" s="1"/>
  <c r="H536" i="211"/>
  <c r="N536" i="211" s="1"/>
  <c r="O64" i="200"/>
  <c r="G65" i="200" s="1"/>
  <c r="J64" i="200"/>
  <c r="K64" i="200" s="1"/>
  <c r="M64" i="200" s="1"/>
  <c r="I1092" i="211"/>
  <c r="I1091" i="211"/>
  <c r="I1078" i="211"/>
  <c r="I1075" i="211"/>
  <c r="I1084" i="211"/>
  <c r="H1093" i="211"/>
  <c r="I1076" i="211"/>
  <c r="I1079" i="211"/>
  <c r="I1074" i="211"/>
  <c r="I1083" i="211"/>
  <c r="I1077" i="211"/>
  <c r="I1088" i="211"/>
  <c r="I1087" i="211"/>
  <c r="I1090" i="211"/>
  <c r="I1085" i="211"/>
  <c r="I1081" i="211"/>
  <c r="I1089" i="211"/>
  <c r="I1080" i="211"/>
  <c r="I1086" i="211"/>
  <c r="I1082" i="211"/>
  <c r="I1073" i="211"/>
  <c r="O1073" i="211" s="1"/>
  <c r="G1074" i="211" s="1"/>
  <c r="O623" i="203"/>
  <c r="G624" i="203" s="1"/>
  <c r="J624" i="203" s="1"/>
  <c r="K624" i="203" s="1"/>
  <c r="M624" i="203" s="1"/>
  <c r="M92" i="200"/>
  <c r="O487" i="203"/>
  <c r="G488" i="203" s="1"/>
  <c r="J488" i="203" s="1"/>
  <c r="K488" i="203" s="1"/>
  <c r="M488" i="203" s="1"/>
  <c r="J88" i="213"/>
  <c r="N88" i="213" s="1"/>
  <c r="O1110" i="211"/>
  <c r="G1111" i="211" s="1"/>
  <c r="O401" i="211"/>
  <c r="G402" i="211" s="1"/>
  <c r="N786" i="211"/>
  <c r="O48" i="208"/>
  <c r="G49" i="208" s="1"/>
  <c r="J48" i="208"/>
  <c r="K48" i="208" s="1"/>
  <c r="M48" i="208" s="1"/>
  <c r="N752" i="203"/>
  <c r="O945" i="203"/>
  <c r="G946" i="203" s="1"/>
  <c r="J946" i="203" s="1"/>
  <c r="K946" i="203" s="1"/>
  <c r="M946" i="203" s="1"/>
  <c r="O609" i="210"/>
  <c r="G610" i="210" s="1"/>
  <c r="O346" i="210"/>
  <c r="G347" i="210" s="1"/>
  <c r="I445" i="210"/>
  <c r="K425" i="210"/>
  <c r="O425" i="210"/>
  <c r="G426" i="210" s="1"/>
  <c r="H662" i="211"/>
  <c r="O662" i="211" s="1"/>
  <c r="G663" i="211" s="1"/>
  <c r="O689" i="203"/>
  <c r="G690" i="203" s="1"/>
  <c r="J690" i="203" s="1"/>
  <c r="K690" i="203" s="1"/>
  <c r="M690" i="203" s="1"/>
  <c r="M127" i="200"/>
  <c r="H1031" i="211"/>
  <c r="N1031" i="211" s="1"/>
  <c r="N116" i="203"/>
  <c r="M19" i="213"/>
  <c r="N63" i="200"/>
  <c r="N1073" i="211"/>
  <c r="N622" i="203"/>
  <c r="O753" i="203"/>
  <c r="G754" i="203" s="1"/>
  <c r="J754" i="203" s="1"/>
  <c r="K754" i="203" s="1"/>
  <c r="M754" i="203" s="1"/>
  <c r="H109" i="210"/>
  <c r="O109" i="210" s="1"/>
  <c r="G110" i="210" s="1"/>
  <c r="H308" i="210"/>
  <c r="N308" i="210" s="1"/>
  <c r="H536" i="210"/>
  <c r="N536" i="210" s="1"/>
  <c r="H265" i="211"/>
  <c r="O265" i="211" s="1"/>
  <c r="G266" i="211" s="1"/>
  <c r="H703" i="211"/>
  <c r="N703" i="211" s="1"/>
  <c r="D495" i="215"/>
  <c r="E494" i="215"/>
  <c r="C495" i="215"/>
  <c r="B495" i="215" s="1"/>
  <c r="N451" i="215"/>
  <c r="D463" i="215"/>
  <c r="E462" i="215"/>
  <c r="C463" i="215"/>
  <c r="B463" i="215" s="1"/>
  <c r="O452" i="215"/>
  <c r="G453" i="215" s="1"/>
  <c r="J453" i="215" s="1"/>
  <c r="K453" i="215" s="1"/>
  <c r="M452" i="215"/>
  <c r="D430" i="215"/>
  <c r="E429" i="215"/>
  <c r="C430" i="215"/>
  <c r="B430" i="215" s="1"/>
  <c r="O388" i="215"/>
  <c r="G389" i="215" s="1"/>
  <c r="J388" i="215"/>
  <c r="K388" i="215" s="1"/>
  <c r="M388" i="215" s="1"/>
  <c r="D398" i="215"/>
  <c r="E397" i="215"/>
  <c r="C398" i="215"/>
  <c r="B398" i="215" s="1"/>
  <c r="N387" i="215"/>
  <c r="M354" i="215"/>
  <c r="O354" i="215"/>
  <c r="G355" i="215" s="1"/>
  <c r="J355" i="215" s="1"/>
  <c r="K355" i="215" s="1"/>
  <c r="D365" i="215"/>
  <c r="E364" i="215"/>
  <c r="C365" i="215"/>
  <c r="B365" i="215" s="1"/>
  <c r="N353" i="215"/>
  <c r="D333" i="215"/>
  <c r="E332" i="215"/>
  <c r="C333" i="215"/>
  <c r="B333" i="215" s="1"/>
  <c r="D298" i="215"/>
  <c r="E297" i="215"/>
  <c r="C298" i="215"/>
  <c r="B298" i="215" s="1"/>
  <c r="N285" i="215"/>
  <c r="O286" i="215"/>
  <c r="G287" i="215" s="1"/>
  <c r="J287" i="215" s="1"/>
  <c r="K287" i="215" s="1"/>
  <c r="M286" i="215"/>
  <c r="N254" i="215"/>
  <c r="O255" i="215"/>
  <c r="G256" i="215" s="1"/>
  <c r="J256" i="215" s="1"/>
  <c r="K256" i="215" s="1"/>
  <c r="M255" i="215"/>
  <c r="D266" i="215"/>
  <c r="E265" i="215"/>
  <c r="C266" i="215"/>
  <c r="B266" i="215" s="1"/>
  <c r="N219" i="215"/>
  <c r="C230" i="215"/>
  <c r="B230" i="215" s="1"/>
  <c r="D230" i="215"/>
  <c r="E229" i="215"/>
  <c r="O220" i="215"/>
  <c r="G221" i="215" s="1"/>
  <c r="J221" i="215" s="1"/>
  <c r="K221" i="215" s="1"/>
  <c r="M220" i="215"/>
  <c r="D196" i="215"/>
  <c r="E195" i="215"/>
  <c r="C196" i="215"/>
  <c r="B196" i="215" s="1"/>
  <c r="K149" i="215"/>
  <c r="N149" i="215"/>
  <c r="D161" i="215"/>
  <c r="E160" i="215"/>
  <c r="C161" i="215"/>
  <c r="B161" i="215" s="1"/>
  <c r="O150" i="215"/>
  <c r="G151" i="215" s="1"/>
  <c r="J150" i="215"/>
  <c r="K150" i="215" s="1"/>
  <c r="M150" i="215" s="1"/>
  <c r="C127" i="215"/>
  <c r="B127" i="215" s="1"/>
  <c r="D127" i="215"/>
  <c r="E126" i="215"/>
  <c r="D89" i="215"/>
  <c r="E88" i="215"/>
  <c r="C89" i="215"/>
  <c r="B89" i="215" s="1"/>
  <c r="J79" i="215"/>
  <c r="O79" i="215"/>
  <c r="G80" i="215" s="1"/>
  <c r="C50" i="215"/>
  <c r="E49" i="215"/>
  <c r="N78" i="215"/>
  <c r="N42" i="215"/>
  <c r="E23" i="213" l="1"/>
  <c r="C24" i="213"/>
  <c r="D54" i="213"/>
  <c r="B54" i="213"/>
  <c r="I57" i="213"/>
  <c r="I69" i="213"/>
  <c r="I61" i="213"/>
  <c r="I67" i="213"/>
  <c r="I59" i="213"/>
  <c r="I60" i="213"/>
  <c r="I55" i="213"/>
  <c r="I58" i="213"/>
  <c r="I62" i="213"/>
  <c r="I64" i="213"/>
  <c r="I71" i="213"/>
  <c r="I53" i="213"/>
  <c r="I72" i="213"/>
  <c r="I70" i="213"/>
  <c r="I66" i="213"/>
  <c r="I56" i="213"/>
  <c r="I54" i="213"/>
  <c r="I68" i="213"/>
  <c r="H73" i="213"/>
  <c r="I65" i="213"/>
  <c r="I63" i="213"/>
  <c r="D90" i="213"/>
  <c r="B90" i="213"/>
  <c r="O42" i="215"/>
  <c r="G43" i="215" s="1"/>
  <c r="D549" i="210"/>
  <c r="C549" i="210"/>
  <c r="B549" i="210" s="1"/>
  <c r="E548" i="210"/>
  <c r="D241" i="210"/>
  <c r="C241" i="210"/>
  <c r="B241" i="210" s="1"/>
  <c r="E240" i="210"/>
  <c r="D121" i="210"/>
  <c r="C121" i="210"/>
  <c r="B121" i="210" s="1"/>
  <c r="E120" i="210"/>
  <c r="E319" i="210"/>
  <c r="C320" i="210"/>
  <c r="B320" i="210" s="1"/>
  <c r="D320" i="210"/>
  <c r="D360" i="210"/>
  <c r="C360" i="210"/>
  <c r="B360" i="210" s="1"/>
  <c r="E359" i="210"/>
  <c r="D80" i="210"/>
  <c r="C80" i="210"/>
  <c r="B80" i="210" s="1"/>
  <c r="E79" i="210"/>
  <c r="C162" i="210"/>
  <c r="B162" i="210" s="1"/>
  <c r="E161" i="210"/>
  <c r="D162" i="210"/>
  <c r="D475" i="210"/>
  <c r="C475" i="210"/>
  <c r="B475" i="210" s="1"/>
  <c r="E474" i="210"/>
  <c r="C398" i="210"/>
  <c r="B398" i="210" s="1"/>
  <c r="E397" i="210"/>
  <c r="D398" i="210"/>
  <c r="E622" i="210"/>
  <c r="C623" i="210"/>
  <c r="B623" i="210" s="1"/>
  <c r="D623" i="210"/>
  <c r="D512" i="210"/>
  <c r="C512" i="210"/>
  <c r="B512" i="210" s="1"/>
  <c r="E511" i="210"/>
  <c r="D659" i="210"/>
  <c r="C659" i="210"/>
  <c r="B659" i="210" s="1"/>
  <c r="E658" i="210"/>
  <c r="E436" i="210"/>
  <c r="C437" i="210"/>
  <c r="B437" i="210" s="1"/>
  <c r="D437" i="210"/>
  <c r="E280" i="210"/>
  <c r="D281" i="210"/>
  <c r="C281" i="210"/>
  <c r="B281" i="210" s="1"/>
  <c r="E201" i="210"/>
  <c r="C202" i="210"/>
  <c r="B202" i="210" s="1"/>
  <c r="D202" i="210"/>
  <c r="E585" i="210"/>
  <c r="D586" i="210"/>
  <c r="C586" i="210"/>
  <c r="B586" i="210" s="1"/>
  <c r="N687" i="203"/>
  <c r="J910" i="203"/>
  <c r="O910" i="203"/>
  <c r="G911" i="203" s="1"/>
  <c r="J883" i="203"/>
  <c r="O883" i="203"/>
  <c r="G884" i="203" s="1"/>
  <c r="K882" i="203"/>
  <c r="M882" i="203" s="1"/>
  <c r="N882" i="203"/>
  <c r="J850" i="203"/>
  <c r="O850" i="203"/>
  <c r="G851" i="203" s="1"/>
  <c r="K849" i="203"/>
  <c r="M849" i="203" s="1"/>
  <c r="N849" i="203"/>
  <c r="J816" i="203"/>
  <c r="O816" i="203"/>
  <c r="G817" i="203" s="1"/>
  <c r="O817" i="203" s="1"/>
  <c r="G818" i="203" s="1"/>
  <c r="K815" i="203"/>
  <c r="M815" i="203" s="1"/>
  <c r="N815" i="203"/>
  <c r="J786" i="203"/>
  <c r="O786" i="203"/>
  <c r="G787" i="203" s="1"/>
  <c r="K785" i="203"/>
  <c r="M785" i="203" s="1"/>
  <c r="N785" i="203"/>
  <c r="J720" i="203"/>
  <c r="O720" i="203"/>
  <c r="G721" i="203" s="1"/>
  <c r="K719" i="203"/>
  <c r="M719" i="203" s="1"/>
  <c r="N719" i="203"/>
  <c r="J655" i="203"/>
  <c r="O655" i="203"/>
  <c r="G656" i="203" s="1"/>
  <c r="K654" i="203"/>
  <c r="M654" i="203" s="1"/>
  <c r="N654" i="203"/>
  <c r="O588" i="203"/>
  <c r="G589" i="203" s="1"/>
  <c r="J589" i="203" s="1"/>
  <c r="K589" i="203" s="1"/>
  <c r="M589" i="203" s="1"/>
  <c r="J588" i="203"/>
  <c r="K588" i="203" s="1"/>
  <c r="M588" i="203" s="1"/>
  <c r="J521" i="203"/>
  <c r="O521" i="203"/>
  <c r="G522" i="203" s="1"/>
  <c r="N449" i="203"/>
  <c r="K520" i="203"/>
  <c r="M520" i="203" s="1"/>
  <c r="N520" i="203"/>
  <c r="K448" i="203"/>
  <c r="M448" i="203" s="1"/>
  <c r="N448" i="203"/>
  <c r="I412" i="203"/>
  <c r="I424" i="203"/>
  <c r="I415" i="203"/>
  <c r="I423" i="203"/>
  <c r="I421" i="203"/>
  <c r="I419" i="203"/>
  <c r="I427" i="203"/>
  <c r="I413" i="203"/>
  <c r="I428" i="203"/>
  <c r="I422" i="203"/>
  <c r="I418" i="203"/>
  <c r="I417" i="203"/>
  <c r="I420" i="203"/>
  <c r="I416" i="203"/>
  <c r="I426" i="203"/>
  <c r="I430" i="203"/>
  <c r="I414" i="203"/>
  <c r="I425" i="203"/>
  <c r="I431" i="203"/>
  <c r="I429" i="203"/>
  <c r="O376" i="203"/>
  <c r="G377" i="203" s="1"/>
  <c r="H304" i="203"/>
  <c r="J304" i="203"/>
  <c r="I275" i="203"/>
  <c r="I274" i="203"/>
  <c r="I279" i="203"/>
  <c r="I270" i="203"/>
  <c r="I287" i="203"/>
  <c r="I271" i="203"/>
  <c r="I281" i="203"/>
  <c r="I280" i="203"/>
  <c r="I277" i="203"/>
  <c r="I269" i="203"/>
  <c r="I273" i="203"/>
  <c r="I268" i="203"/>
  <c r="O268" i="203" s="1"/>
  <c r="G269" i="203" s="1"/>
  <c r="J269" i="203" s="1"/>
  <c r="I276" i="203"/>
  <c r="I282" i="203"/>
  <c r="I286" i="203"/>
  <c r="I283" i="203"/>
  <c r="I272" i="203"/>
  <c r="I284" i="203"/>
  <c r="I278" i="203"/>
  <c r="I285" i="203"/>
  <c r="K231" i="203"/>
  <c r="M231" i="203" s="1"/>
  <c r="O231" i="203"/>
  <c r="G232" i="203" s="1"/>
  <c r="J82" i="203"/>
  <c r="O82" i="203"/>
  <c r="G83" i="203" s="1"/>
  <c r="J83" i="203" s="1"/>
  <c r="N81" i="203"/>
  <c r="H118" i="203"/>
  <c r="N118" i="203" s="1"/>
  <c r="J118" i="203"/>
  <c r="E731" i="203"/>
  <c r="C732" i="203"/>
  <c r="B732" i="203" s="1"/>
  <c r="D732" i="203"/>
  <c r="H247" i="162"/>
  <c r="N247" i="162" s="1"/>
  <c r="C764" i="203"/>
  <c r="B764" i="203" s="1"/>
  <c r="E763" i="203"/>
  <c r="D764" i="203"/>
  <c r="D796" i="203"/>
  <c r="E795" i="203"/>
  <c r="C796" i="203"/>
  <c r="B796" i="203" s="1"/>
  <c r="E827" i="203"/>
  <c r="D828" i="203"/>
  <c r="C828" i="203"/>
  <c r="B828" i="203" s="1"/>
  <c r="E859" i="203"/>
  <c r="C860" i="203"/>
  <c r="B860" i="203" s="1"/>
  <c r="D860" i="203"/>
  <c r="C891" i="203"/>
  <c r="B891" i="203" s="1"/>
  <c r="D891" i="203"/>
  <c r="E890" i="203"/>
  <c r="C923" i="203"/>
  <c r="B923" i="203" s="1"/>
  <c r="E922" i="203"/>
  <c r="D923" i="203"/>
  <c r="C953" i="203"/>
  <c r="B953" i="203" s="1"/>
  <c r="E952" i="203"/>
  <c r="D953" i="203"/>
  <c r="C699" i="203"/>
  <c r="B699" i="203" s="1"/>
  <c r="D699" i="203"/>
  <c r="C983" i="203"/>
  <c r="B983" i="203" s="1"/>
  <c r="E982" i="203"/>
  <c r="D983" i="203"/>
  <c r="O972" i="203"/>
  <c r="G973" i="203" s="1"/>
  <c r="J973" i="203" s="1"/>
  <c r="K973" i="203" s="1"/>
  <c r="M973" i="203" s="1"/>
  <c r="C666" i="203"/>
  <c r="B666" i="203" s="1"/>
  <c r="D666" i="203"/>
  <c r="D633" i="203"/>
  <c r="C633" i="203"/>
  <c r="B633" i="203" s="1"/>
  <c r="O553" i="203"/>
  <c r="G554" i="203" s="1"/>
  <c r="J554" i="203" s="1"/>
  <c r="K554" i="203" s="1"/>
  <c r="M554" i="203" s="1"/>
  <c r="I467" i="203"/>
  <c r="O449" i="203"/>
  <c r="G450" i="203" s="1"/>
  <c r="J450" i="203" s="1"/>
  <c r="K450" i="203" s="1"/>
  <c r="M450" i="203" s="1"/>
  <c r="H396" i="203"/>
  <c r="I360" i="203"/>
  <c r="O342" i="203"/>
  <c r="G343" i="203" s="1"/>
  <c r="N304" i="203"/>
  <c r="H251" i="203"/>
  <c r="E59" i="203"/>
  <c r="C60" i="203"/>
  <c r="B60" i="203" s="1"/>
  <c r="D60" i="203"/>
  <c r="O49" i="203"/>
  <c r="G50" i="203" s="1"/>
  <c r="J50" i="203" s="1"/>
  <c r="K50" i="203" s="1"/>
  <c r="M50" i="203" s="1"/>
  <c r="N198" i="162"/>
  <c r="H47" i="162"/>
  <c r="N47" i="162" s="1"/>
  <c r="O47" i="162" s="1"/>
  <c r="G48" i="162" s="1"/>
  <c r="H96" i="162"/>
  <c r="N96" i="162" s="1"/>
  <c r="N147" i="162"/>
  <c r="D248" i="162"/>
  <c r="B248" i="162"/>
  <c r="E199" i="162"/>
  <c r="C200" i="162"/>
  <c r="B97" i="162"/>
  <c r="D97" i="162"/>
  <c r="C149" i="162"/>
  <c r="E148" i="162"/>
  <c r="D48" i="162"/>
  <c r="B48" i="162"/>
  <c r="J463" i="210"/>
  <c r="N463" i="210" s="1"/>
  <c r="N148" i="215"/>
  <c r="J37" i="217"/>
  <c r="K37" i="217" s="1"/>
  <c r="M37" i="217" s="1"/>
  <c r="B45" i="216"/>
  <c r="D45" i="216"/>
  <c r="D462" i="203"/>
  <c r="E461" i="203"/>
  <c r="C462" i="203"/>
  <c r="B462" i="203" s="1"/>
  <c r="E632" i="203"/>
  <c r="B89" i="203"/>
  <c r="E665" i="203"/>
  <c r="D531" i="203"/>
  <c r="E530" i="203"/>
  <c r="C531" i="203"/>
  <c r="B531" i="203" s="1"/>
  <c r="D425" i="203"/>
  <c r="E424" i="203"/>
  <c r="C425" i="203"/>
  <c r="B425" i="203" s="1"/>
  <c r="D565" i="203"/>
  <c r="C565" i="203"/>
  <c r="B565" i="203" s="1"/>
  <c r="E564" i="203"/>
  <c r="D129" i="203"/>
  <c r="E128" i="203"/>
  <c r="C129" i="203"/>
  <c r="B129" i="203" s="1"/>
  <c r="D243" i="203"/>
  <c r="E242" i="203"/>
  <c r="C243" i="203"/>
  <c r="B243" i="203" s="1"/>
  <c r="D280" i="203"/>
  <c r="E279" i="203"/>
  <c r="C280" i="203"/>
  <c r="B280" i="203" s="1"/>
  <c r="D389" i="203"/>
  <c r="E388" i="203"/>
  <c r="C389" i="203"/>
  <c r="B389" i="203" s="1"/>
  <c r="D90" i="203"/>
  <c r="E89" i="203"/>
  <c r="C90" i="203"/>
  <c r="C599" i="203"/>
  <c r="B599" i="203" s="1"/>
  <c r="E598" i="203"/>
  <c r="D599" i="203"/>
  <c r="C205" i="203"/>
  <c r="B205" i="203" s="1"/>
  <c r="E204" i="203"/>
  <c r="D205" i="203"/>
  <c r="D496" i="203"/>
  <c r="E495" i="203"/>
  <c r="C496" i="203"/>
  <c r="B496" i="203" s="1"/>
  <c r="E698" i="203"/>
  <c r="C353" i="203"/>
  <c r="B353" i="203" s="1"/>
  <c r="D353" i="203"/>
  <c r="E352" i="203"/>
  <c r="D317" i="203"/>
  <c r="E316" i="203"/>
  <c r="C317" i="203"/>
  <c r="B317" i="203" s="1"/>
  <c r="D168" i="203"/>
  <c r="E167" i="203"/>
  <c r="C168" i="203"/>
  <c r="B168" i="203" s="1"/>
  <c r="N487" i="203"/>
  <c r="K79" i="215"/>
  <c r="M78" i="215"/>
  <c r="N874" i="211"/>
  <c r="N188" i="210"/>
  <c r="N64" i="200"/>
  <c r="J387" i="210"/>
  <c r="N387" i="210" s="1"/>
  <c r="N222" i="211"/>
  <c r="H174" i="211"/>
  <c r="N174" i="211" s="1"/>
  <c r="O536" i="210"/>
  <c r="G537" i="210" s="1"/>
  <c r="J537" i="210" s="1"/>
  <c r="N70" i="210"/>
  <c r="N574" i="210"/>
  <c r="N623" i="203"/>
  <c r="N268" i="203"/>
  <c r="N953" i="211"/>
  <c r="N829" i="211"/>
  <c r="O703" i="211"/>
  <c r="G704" i="211" s="1"/>
  <c r="H704" i="211" s="1"/>
  <c r="N704" i="211" s="1"/>
  <c r="N945" i="203"/>
  <c r="N912" i="211"/>
  <c r="N342" i="203"/>
  <c r="O490" i="211"/>
  <c r="G491" i="211" s="1"/>
  <c r="H491" i="211" s="1"/>
  <c r="N491" i="211" s="1"/>
  <c r="O149" i="210"/>
  <c r="G150" i="210" s="1"/>
  <c r="H150" i="210" s="1"/>
  <c r="N150" i="210" s="1"/>
  <c r="N109" i="210"/>
  <c r="N753" i="203"/>
  <c r="H266" i="211"/>
  <c r="N266" i="211" s="1"/>
  <c r="H448" i="211"/>
  <c r="O448" i="211" s="1"/>
  <c r="G449" i="211" s="1"/>
  <c r="J1074" i="211"/>
  <c r="N1074" i="211" s="1"/>
  <c r="O1074" i="211"/>
  <c r="G1075" i="211" s="1"/>
  <c r="H110" i="210"/>
  <c r="N110" i="210" s="1"/>
  <c r="H663" i="211"/>
  <c r="O663" i="211" s="1"/>
  <c r="G664" i="211" s="1"/>
  <c r="H913" i="211"/>
  <c r="N913" i="211" s="1"/>
  <c r="J994" i="211"/>
  <c r="H994" i="211"/>
  <c r="N265" i="211"/>
  <c r="O308" i="210"/>
  <c r="G309" i="210" s="1"/>
  <c r="O1031" i="211"/>
  <c r="G1032" i="211" s="1"/>
  <c r="N689" i="203"/>
  <c r="N662" i="211"/>
  <c r="N48" i="208"/>
  <c r="N447" i="211"/>
  <c r="O536" i="211"/>
  <c r="G537" i="211" s="1"/>
  <c r="H313" i="211"/>
  <c r="N313" i="211" s="1"/>
  <c r="K128" i="200"/>
  <c r="O358" i="211"/>
  <c r="G359" i="211" s="1"/>
  <c r="M646" i="210"/>
  <c r="O81" i="211"/>
  <c r="G82" i="211" s="1"/>
  <c r="H621" i="211"/>
  <c r="O621" i="211" s="1"/>
  <c r="G622" i="211" s="1"/>
  <c r="I248" i="210"/>
  <c r="I239" i="210"/>
  <c r="I246" i="210"/>
  <c r="I250" i="210"/>
  <c r="I235" i="210"/>
  <c r="I240" i="210"/>
  <c r="I243" i="210"/>
  <c r="I236" i="210"/>
  <c r="I232" i="210"/>
  <c r="I242" i="210"/>
  <c r="I234" i="210"/>
  <c r="I244" i="210"/>
  <c r="I251" i="210"/>
  <c r="H252" i="210"/>
  <c r="I247" i="210"/>
  <c r="I238" i="210"/>
  <c r="I245" i="210"/>
  <c r="I237" i="210"/>
  <c r="I249" i="210"/>
  <c r="I233" i="210"/>
  <c r="I241" i="210"/>
  <c r="O268" i="210"/>
  <c r="G269" i="210" s="1"/>
  <c r="O747" i="211"/>
  <c r="G748" i="211" s="1"/>
  <c r="O787" i="211"/>
  <c r="G788" i="211" s="1"/>
  <c r="O690" i="203"/>
  <c r="G691" i="203" s="1"/>
  <c r="J691" i="203" s="1"/>
  <c r="K691" i="203" s="1"/>
  <c r="M691" i="203" s="1"/>
  <c r="O426" i="210"/>
  <c r="G427" i="210" s="1"/>
  <c r="J426" i="210"/>
  <c r="H610" i="210"/>
  <c r="J610" i="210"/>
  <c r="O946" i="203"/>
  <c r="G947" i="203" s="1"/>
  <c r="J947" i="203" s="1"/>
  <c r="K947" i="203" s="1"/>
  <c r="M947" i="203" s="1"/>
  <c r="J49" i="208"/>
  <c r="K49" i="208" s="1"/>
  <c r="M49" i="208" s="1"/>
  <c r="O49" i="208"/>
  <c r="G50" i="208" s="1"/>
  <c r="H1111" i="211"/>
  <c r="N1111" i="211" s="1"/>
  <c r="K88" i="213"/>
  <c r="H71" i="210"/>
  <c r="O71" i="210" s="1"/>
  <c r="G72" i="210" s="1"/>
  <c r="J500" i="210"/>
  <c r="H500" i="210"/>
  <c r="H576" i="211"/>
  <c r="N576" i="211" s="1"/>
  <c r="O19" i="213"/>
  <c r="G20" i="213" s="1"/>
  <c r="O94" i="200"/>
  <c r="G95" i="200" s="1"/>
  <c r="J94" i="200"/>
  <c r="I893" i="211"/>
  <c r="I882" i="211"/>
  <c r="I874" i="211"/>
  <c r="O874" i="211" s="1"/>
  <c r="G875" i="211" s="1"/>
  <c r="I875" i="211"/>
  <c r="I884" i="211"/>
  <c r="I887" i="211"/>
  <c r="I881" i="211"/>
  <c r="H894" i="211"/>
  <c r="I878" i="211"/>
  <c r="I892" i="211"/>
  <c r="I877" i="211"/>
  <c r="I886" i="211"/>
  <c r="I879" i="211"/>
  <c r="I883" i="211"/>
  <c r="I889" i="211"/>
  <c r="I885" i="211"/>
  <c r="I888" i="211"/>
  <c r="I880" i="211"/>
  <c r="I890" i="211"/>
  <c r="I876" i="211"/>
  <c r="I891" i="211"/>
  <c r="H954" i="211"/>
  <c r="O954" i="211" s="1"/>
  <c r="G955" i="211" s="1"/>
  <c r="N993" i="211"/>
  <c r="N412" i="203"/>
  <c r="O754" i="203"/>
  <c r="G755" i="203" s="1"/>
  <c r="J755" i="203" s="1"/>
  <c r="K755" i="203" s="1"/>
  <c r="M755" i="203" s="1"/>
  <c r="M425" i="210"/>
  <c r="H347" i="210"/>
  <c r="N347" i="210" s="1"/>
  <c r="K1073" i="211"/>
  <c r="I1093" i="211"/>
  <c r="O65" i="200"/>
  <c r="G66" i="200" s="1"/>
  <c r="J65" i="200"/>
  <c r="K65" i="200" s="1"/>
  <c r="M65" i="200" s="1"/>
  <c r="J129" i="200"/>
  <c r="K129" i="200" s="1"/>
  <c r="M129" i="200" s="1"/>
  <c r="O129" i="200"/>
  <c r="G130" i="200" s="1"/>
  <c r="O647" i="210"/>
  <c r="G648" i="210" s="1"/>
  <c r="J647" i="210"/>
  <c r="N647" i="210" s="1"/>
  <c r="N232" i="210"/>
  <c r="H594" i="210"/>
  <c r="I586" i="210"/>
  <c r="I580" i="210"/>
  <c r="I579" i="210"/>
  <c r="I588" i="210"/>
  <c r="I585" i="210"/>
  <c r="I589" i="210"/>
  <c r="I582" i="210"/>
  <c r="I576" i="210"/>
  <c r="I575" i="210"/>
  <c r="I584" i="210"/>
  <c r="I591" i="210"/>
  <c r="I592" i="210"/>
  <c r="I577" i="210"/>
  <c r="I581" i="210"/>
  <c r="I578" i="210"/>
  <c r="I574" i="210"/>
  <c r="I583" i="210"/>
  <c r="I593" i="210"/>
  <c r="I587" i="210"/>
  <c r="I590" i="210"/>
  <c r="H830" i="211"/>
  <c r="N830" i="211" s="1"/>
  <c r="H223" i="211"/>
  <c r="O223" i="211" s="1"/>
  <c r="G224" i="211" s="1"/>
  <c r="O269" i="203"/>
  <c r="G270" i="203" s="1"/>
  <c r="J270" i="203" s="1"/>
  <c r="K270" i="203" s="1"/>
  <c r="M270" i="203" s="1"/>
  <c r="H402" i="211"/>
  <c r="N402" i="211" s="1"/>
  <c r="O589" i="203"/>
  <c r="G590" i="203" s="1"/>
  <c r="J590" i="203" s="1"/>
  <c r="K590" i="203" s="1"/>
  <c r="M590" i="203" s="1"/>
  <c r="I473" i="210"/>
  <c r="I464" i="210"/>
  <c r="I474" i="210"/>
  <c r="I469" i="210"/>
  <c r="I477" i="210"/>
  <c r="I481" i="210"/>
  <c r="I480" i="210"/>
  <c r="I471" i="210"/>
  <c r="I467" i="210"/>
  <c r="I475" i="210"/>
  <c r="I482" i="210"/>
  <c r="I472" i="210"/>
  <c r="I478" i="210"/>
  <c r="I470" i="210"/>
  <c r="H483" i="210"/>
  <c r="I463" i="210"/>
  <c r="O463" i="210" s="1"/>
  <c r="G464" i="210" s="1"/>
  <c r="I476" i="210"/>
  <c r="I465" i="210"/>
  <c r="I479" i="210"/>
  <c r="I468" i="210"/>
  <c r="I466" i="210"/>
  <c r="O488" i="203"/>
  <c r="G489" i="203" s="1"/>
  <c r="J489" i="203" s="1"/>
  <c r="K489" i="203" s="1"/>
  <c r="M489" i="203" s="1"/>
  <c r="O624" i="203"/>
  <c r="G625" i="203" s="1"/>
  <c r="J625" i="203" s="1"/>
  <c r="K625" i="203" s="1"/>
  <c r="M625" i="203" s="1"/>
  <c r="I405" i="210"/>
  <c r="I391" i="210"/>
  <c r="I387" i="210"/>
  <c r="O387" i="210" s="1"/>
  <c r="G388" i="210" s="1"/>
  <c r="I404" i="210"/>
  <c r="I397" i="210"/>
  <c r="I388" i="210"/>
  <c r="I399" i="210"/>
  <c r="I401" i="210"/>
  <c r="I393" i="210"/>
  <c r="I403" i="210"/>
  <c r="I396" i="210"/>
  <c r="I400" i="210"/>
  <c r="I389" i="210"/>
  <c r="I395" i="210"/>
  <c r="I392" i="210"/>
  <c r="I398" i="210"/>
  <c r="H407" i="210"/>
  <c r="I406" i="210"/>
  <c r="I390" i="210"/>
  <c r="I394" i="210"/>
  <c r="I402" i="210"/>
  <c r="H189" i="210"/>
  <c r="N189" i="210" s="1"/>
  <c r="H128" i="211"/>
  <c r="N128" i="211" s="1"/>
  <c r="T55" i="200"/>
  <c r="W55" i="200" s="1"/>
  <c r="K93" i="200"/>
  <c r="E495" i="215"/>
  <c r="O453" i="215"/>
  <c r="G454" i="215" s="1"/>
  <c r="J454" i="215" s="1"/>
  <c r="K454" i="215" s="1"/>
  <c r="M453" i="215"/>
  <c r="C464" i="215"/>
  <c r="B464" i="215" s="1"/>
  <c r="D464" i="215"/>
  <c r="E463" i="215"/>
  <c r="N452" i="215"/>
  <c r="D431" i="215"/>
  <c r="E430" i="215"/>
  <c r="C431" i="215"/>
  <c r="B431" i="215" s="1"/>
  <c r="N388" i="215"/>
  <c r="D399" i="215"/>
  <c r="E398" i="215"/>
  <c r="C399" i="215"/>
  <c r="B399" i="215" s="1"/>
  <c r="O389" i="215"/>
  <c r="G390" i="215" s="1"/>
  <c r="J389" i="215"/>
  <c r="K389" i="215" s="1"/>
  <c r="M389" i="215" s="1"/>
  <c r="O355" i="215"/>
  <c r="G356" i="215" s="1"/>
  <c r="J356" i="215" s="1"/>
  <c r="K356" i="215" s="1"/>
  <c r="M355" i="215"/>
  <c r="D366" i="215"/>
  <c r="E365" i="215"/>
  <c r="C366" i="215"/>
  <c r="B366" i="215" s="1"/>
  <c r="N354" i="215"/>
  <c r="D334" i="215"/>
  <c r="E333" i="215"/>
  <c r="C334" i="215"/>
  <c r="B334" i="215" s="1"/>
  <c r="N286" i="215"/>
  <c r="C299" i="215"/>
  <c r="B299" i="215" s="1"/>
  <c r="E298" i="215"/>
  <c r="D299" i="215"/>
  <c r="O287" i="215"/>
  <c r="G288" i="215" s="1"/>
  <c r="J288" i="215" s="1"/>
  <c r="K288" i="215" s="1"/>
  <c r="C267" i="215"/>
  <c r="B267" i="215" s="1"/>
  <c r="D267" i="215"/>
  <c r="E266" i="215"/>
  <c r="N255" i="215"/>
  <c r="O256" i="215"/>
  <c r="G257" i="215" s="1"/>
  <c r="J257" i="215" s="1"/>
  <c r="K257" i="215" s="1"/>
  <c r="M256" i="215"/>
  <c r="N220" i="215"/>
  <c r="O221" i="215"/>
  <c r="G222" i="215" s="1"/>
  <c r="J222" i="215" s="1"/>
  <c r="K222" i="215" s="1"/>
  <c r="M221" i="215"/>
  <c r="D231" i="215"/>
  <c r="E230" i="215"/>
  <c r="C231" i="215"/>
  <c r="B231" i="215" s="1"/>
  <c r="C197" i="215"/>
  <c r="B197" i="215" s="1"/>
  <c r="D197" i="215"/>
  <c r="E196" i="215"/>
  <c r="N150" i="215"/>
  <c r="M149" i="215"/>
  <c r="J151" i="215"/>
  <c r="K151" i="215" s="1"/>
  <c r="M151" i="215" s="1"/>
  <c r="O151" i="215"/>
  <c r="G152" i="215" s="1"/>
  <c r="C162" i="215"/>
  <c r="B162" i="215" s="1"/>
  <c r="D162" i="215"/>
  <c r="E161" i="215"/>
  <c r="D128" i="215"/>
  <c r="E127" i="215"/>
  <c r="C128" i="215"/>
  <c r="B128" i="215" s="1"/>
  <c r="J43" i="215"/>
  <c r="K43" i="215" s="1"/>
  <c r="B50" i="215"/>
  <c r="D50" i="215"/>
  <c r="N79" i="215"/>
  <c r="J80" i="215"/>
  <c r="O80" i="215"/>
  <c r="G81" i="215" s="1"/>
  <c r="D90" i="215"/>
  <c r="E89" i="215"/>
  <c r="C90" i="215"/>
  <c r="B90" i="215" s="1"/>
  <c r="I73" i="213" l="1"/>
  <c r="K53" i="213"/>
  <c r="M53" i="213" s="1"/>
  <c r="O53" i="213" s="1"/>
  <c r="G54" i="213" s="1"/>
  <c r="C91" i="213"/>
  <c r="E90" i="213"/>
  <c r="C55" i="213"/>
  <c r="E54" i="213"/>
  <c r="B24" i="213"/>
  <c r="D24" i="213"/>
  <c r="E202" i="210"/>
  <c r="C203" i="210"/>
  <c r="B203" i="210" s="1"/>
  <c r="D203" i="210"/>
  <c r="C399" i="210"/>
  <c r="B399" i="210" s="1"/>
  <c r="E398" i="210"/>
  <c r="D399" i="210"/>
  <c r="E659" i="210"/>
  <c r="D660" i="210"/>
  <c r="C660" i="210"/>
  <c r="B660" i="210" s="1"/>
  <c r="D81" i="210"/>
  <c r="C81" i="210"/>
  <c r="B81" i="210" s="1"/>
  <c r="E80" i="210"/>
  <c r="D122" i="210"/>
  <c r="E121" i="210"/>
  <c r="C122" i="210"/>
  <c r="B122" i="210" s="1"/>
  <c r="E281" i="210"/>
  <c r="D282" i="210"/>
  <c r="C282" i="210"/>
  <c r="B282" i="210" s="1"/>
  <c r="C513" i="210"/>
  <c r="B513" i="210" s="1"/>
  <c r="E512" i="210"/>
  <c r="D513" i="210"/>
  <c r="D476" i="210"/>
  <c r="C476" i="210"/>
  <c r="B476" i="210" s="1"/>
  <c r="E475" i="210"/>
  <c r="D361" i="210"/>
  <c r="C361" i="210"/>
  <c r="B361" i="210" s="1"/>
  <c r="E360" i="210"/>
  <c r="D242" i="210"/>
  <c r="C242" i="210"/>
  <c r="B242" i="210" s="1"/>
  <c r="E241" i="210"/>
  <c r="D438" i="210"/>
  <c r="C438" i="210"/>
  <c r="B438" i="210" s="1"/>
  <c r="E437" i="210"/>
  <c r="D624" i="210"/>
  <c r="C624" i="210"/>
  <c r="B624" i="210" s="1"/>
  <c r="E623" i="210"/>
  <c r="E162" i="210"/>
  <c r="D163" i="210"/>
  <c r="C163" i="210"/>
  <c r="B163" i="210" s="1"/>
  <c r="D321" i="210"/>
  <c r="C321" i="210"/>
  <c r="B321" i="210" s="1"/>
  <c r="E320" i="210"/>
  <c r="D587" i="210"/>
  <c r="C587" i="210"/>
  <c r="B587" i="210" s="1"/>
  <c r="E586" i="210"/>
  <c r="E549" i="210"/>
  <c r="D550" i="210"/>
  <c r="C550" i="210"/>
  <c r="B550" i="210" s="1"/>
  <c r="O247" i="162"/>
  <c r="G248" i="162" s="1"/>
  <c r="J911" i="203"/>
  <c r="O911" i="203"/>
  <c r="G912" i="203" s="1"/>
  <c r="K910" i="203"/>
  <c r="M910" i="203" s="1"/>
  <c r="N910" i="203"/>
  <c r="O83" i="203"/>
  <c r="G84" i="203" s="1"/>
  <c r="J817" i="203"/>
  <c r="K817" i="203" s="1"/>
  <c r="M817" i="203" s="1"/>
  <c r="J884" i="203"/>
  <c r="O884" i="203"/>
  <c r="G885" i="203" s="1"/>
  <c r="K883" i="203"/>
  <c r="M883" i="203" s="1"/>
  <c r="N883" i="203"/>
  <c r="J851" i="203"/>
  <c r="O851" i="203"/>
  <c r="G852" i="203" s="1"/>
  <c r="K850" i="203"/>
  <c r="M850" i="203" s="1"/>
  <c r="N850" i="203"/>
  <c r="K816" i="203"/>
  <c r="M816" i="203" s="1"/>
  <c r="N816" i="203"/>
  <c r="O818" i="203"/>
  <c r="G819" i="203" s="1"/>
  <c r="J819" i="203" s="1"/>
  <c r="K819" i="203" s="1"/>
  <c r="M819" i="203" s="1"/>
  <c r="J818" i="203"/>
  <c r="K818" i="203" s="1"/>
  <c r="M818" i="203" s="1"/>
  <c r="J787" i="203"/>
  <c r="O787" i="203"/>
  <c r="G788" i="203" s="1"/>
  <c r="K786" i="203"/>
  <c r="M786" i="203" s="1"/>
  <c r="N786" i="203"/>
  <c r="J721" i="203"/>
  <c r="O721" i="203"/>
  <c r="G722" i="203" s="1"/>
  <c r="K720" i="203"/>
  <c r="M720" i="203" s="1"/>
  <c r="N720" i="203"/>
  <c r="J656" i="203"/>
  <c r="O656" i="203"/>
  <c r="G657" i="203" s="1"/>
  <c r="K655" i="203"/>
  <c r="M655" i="203" s="1"/>
  <c r="N655" i="203"/>
  <c r="K269" i="203"/>
  <c r="M269" i="203" s="1"/>
  <c r="J522" i="203"/>
  <c r="O522" i="203"/>
  <c r="G523" i="203" s="1"/>
  <c r="K521" i="203"/>
  <c r="M521" i="203" s="1"/>
  <c r="N521" i="203"/>
  <c r="K412" i="203"/>
  <c r="M412" i="203" s="1"/>
  <c r="O412" i="203"/>
  <c r="G413" i="203" s="1"/>
  <c r="O377" i="203"/>
  <c r="G378" i="203" s="1"/>
  <c r="J378" i="203" s="1"/>
  <c r="K378" i="203" s="1"/>
  <c r="M378" i="203" s="1"/>
  <c r="J377" i="203"/>
  <c r="O343" i="203"/>
  <c r="G344" i="203" s="1"/>
  <c r="J344" i="203" s="1"/>
  <c r="K344" i="203" s="1"/>
  <c r="M344" i="203" s="1"/>
  <c r="J343" i="203"/>
  <c r="K343" i="203" s="1"/>
  <c r="M343" i="203" s="1"/>
  <c r="I304" i="203"/>
  <c r="O304" i="203" s="1"/>
  <c r="G305" i="203" s="1"/>
  <c r="I305" i="203"/>
  <c r="I319" i="203"/>
  <c r="I323" i="203"/>
  <c r="I314" i="203"/>
  <c r="I322" i="203"/>
  <c r="I318" i="203"/>
  <c r="I306" i="203"/>
  <c r="I320" i="203"/>
  <c r="I309" i="203"/>
  <c r="I313" i="203"/>
  <c r="I317" i="203"/>
  <c r="I321" i="203"/>
  <c r="I308" i="203"/>
  <c r="I316" i="203"/>
  <c r="I310" i="203"/>
  <c r="I312" i="203"/>
  <c r="I307" i="203"/>
  <c r="I311" i="203"/>
  <c r="I315" i="203"/>
  <c r="K268" i="203"/>
  <c r="M268" i="203" s="1"/>
  <c r="K83" i="203"/>
  <c r="M83" i="203" s="1"/>
  <c r="N83" i="203"/>
  <c r="J232" i="203"/>
  <c r="O232" i="203"/>
  <c r="G233" i="203" s="1"/>
  <c r="J233" i="203" s="1"/>
  <c r="K233" i="203" s="1"/>
  <c r="M233" i="203" s="1"/>
  <c r="I134" i="203"/>
  <c r="I130" i="203"/>
  <c r="I126" i="203"/>
  <c r="I118" i="203"/>
  <c r="O118" i="203" s="1"/>
  <c r="G119" i="203" s="1"/>
  <c r="J119" i="203" s="1"/>
  <c r="I121" i="203"/>
  <c r="I132" i="203"/>
  <c r="I135" i="203"/>
  <c r="I131" i="203"/>
  <c r="I127" i="203"/>
  <c r="I136" i="203"/>
  <c r="I119" i="203"/>
  <c r="I129" i="203"/>
  <c r="I128" i="203"/>
  <c r="I124" i="203"/>
  <c r="I123" i="203"/>
  <c r="I137" i="203"/>
  <c r="I133" i="203"/>
  <c r="I122" i="203"/>
  <c r="I125" i="203"/>
  <c r="I120" i="203"/>
  <c r="K82" i="203"/>
  <c r="M82" i="203" s="1"/>
  <c r="N82" i="203"/>
  <c r="K1074" i="211"/>
  <c r="M1074" i="211" s="1"/>
  <c r="E732" i="203"/>
  <c r="C733" i="203"/>
  <c r="B733" i="203" s="1"/>
  <c r="D733" i="203"/>
  <c r="E764" i="203"/>
  <c r="C765" i="203"/>
  <c r="B765" i="203" s="1"/>
  <c r="D765" i="203"/>
  <c r="N588" i="203"/>
  <c r="E796" i="203"/>
  <c r="D797" i="203"/>
  <c r="C797" i="203"/>
  <c r="B797" i="203" s="1"/>
  <c r="E828" i="203"/>
  <c r="C829" i="203"/>
  <c r="B829" i="203" s="1"/>
  <c r="D829" i="203"/>
  <c r="C861" i="203"/>
  <c r="B861" i="203" s="1"/>
  <c r="E860" i="203"/>
  <c r="D861" i="203"/>
  <c r="C892" i="203"/>
  <c r="B892" i="203" s="1"/>
  <c r="E891" i="203"/>
  <c r="D892" i="203"/>
  <c r="E923" i="203"/>
  <c r="E953" i="203"/>
  <c r="N972" i="203"/>
  <c r="O973" i="203"/>
  <c r="G974" i="203" s="1"/>
  <c r="J974" i="203" s="1"/>
  <c r="K974" i="203" s="1"/>
  <c r="M974" i="203" s="1"/>
  <c r="E699" i="203"/>
  <c r="C700" i="203"/>
  <c r="B700" i="203" s="1"/>
  <c r="D700" i="203"/>
  <c r="E983" i="203"/>
  <c r="C667" i="203"/>
  <c r="B667" i="203" s="1"/>
  <c r="D667" i="203"/>
  <c r="E666" i="203"/>
  <c r="D634" i="203"/>
  <c r="E633" i="203"/>
  <c r="C634" i="203"/>
  <c r="B634" i="203" s="1"/>
  <c r="C600" i="203"/>
  <c r="B600" i="203" s="1"/>
  <c r="D600" i="203"/>
  <c r="N553" i="203"/>
  <c r="C566" i="203"/>
  <c r="B566" i="203" s="1"/>
  <c r="D566" i="203"/>
  <c r="O554" i="203"/>
  <c r="G555" i="203" s="1"/>
  <c r="J555" i="203" s="1"/>
  <c r="K555" i="203" s="1"/>
  <c r="M555" i="203" s="1"/>
  <c r="D532" i="203"/>
  <c r="C532" i="203"/>
  <c r="B532" i="203" s="1"/>
  <c r="D463" i="203"/>
  <c r="C463" i="203"/>
  <c r="B463" i="203" s="1"/>
  <c r="O450" i="203"/>
  <c r="G451" i="203" s="1"/>
  <c r="J451" i="203" s="1"/>
  <c r="K451" i="203" s="1"/>
  <c r="M451" i="203" s="1"/>
  <c r="H432" i="203"/>
  <c r="I396" i="203"/>
  <c r="O378" i="203"/>
  <c r="G379" i="203" s="1"/>
  <c r="H324" i="203"/>
  <c r="H288" i="203"/>
  <c r="I251" i="203"/>
  <c r="O233" i="203"/>
  <c r="G234" i="203" s="1"/>
  <c r="C61" i="203"/>
  <c r="B61" i="203" s="1"/>
  <c r="E60" i="203"/>
  <c r="D61" i="203"/>
  <c r="O50" i="203"/>
  <c r="G51" i="203" s="1"/>
  <c r="J51" i="203" s="1"/>
  <c r="K51" i="203" s="1"/>
  <c r="M51" i="203" s="1"/>
  <c r="N49" i="203"/>
  <c r="O96" i="162"/>
  <c r="G97" i="162" s="1"/>
  <c r="H199" i="162"/>
  <c r="O199" i="162" s="1"/>
  <c r="G200" i="162" s="1"/>
  <c r="H148" i="162"/>
  <c r="N148" i="162" s="1"/>
  <c r="D200" i="162"/>
  <c r="B200" i="162"/>
  <c r="E97" i="162"/>
  <c r="C98" i="162"/>
  <c r="E248" i="162"/>
  <c r="C249" i="162"/>
  <c r="H248" i="162"/>
  <c r="D149" i="162"/>
  <c r="B149" i="162"/>
  <c r="C49" i="162"/>
  <c r="E48" i="162"/>
  <c r="M43" i="215"/>
  <c r="N37" i="217"/>
  <c r="O37" i="217" s="1"/>
  <c r="G38" i="217" s="1"/>
  <c r="E45" i="216"/>
  <c r="H45" i="216" s="1"/>
  <c r="N45" i="216" s="1"/>
  <c r="O45" i="216" s="1"/>
  <c r="G46" i="216" s="1"/>
  <c r="C46" i="216"/>
  <c r="D169" i="203"/>
  <c r="E168" i="203"/>
  <c r="C169" i="203"/>
  <c r="B169" i="203" s="1"/>
  <c r="D497" i="203"/>
  <c r="E496" i="203"/>
  <c r="C497" i="203"/>
  <c r="B497" i="203" s="1"/>
  <c r="D206" i="203"/>
  <c r="C206" i="203"/>
  <c r="B206" i="203" s="1"/>
  <c r="E205" i="203"/>
  <c r="E599" i="203"/>
  <c r="D244" i="203"/>
  <c r="E243" i="203"/>
  <c r="C244" i="203"/>
  <c r="B244" i="203" s="1"/>
  <c r="D354" i="203"/>
  <c r="E353" i="203"/>
  <c r="C354" i="203"/>
  <c r="B354" i="203" s="1"/>
  <c r="B90" i="203"/>
  <c r="C318" i="203"/>
  <c r="B318" i="203" s="1"/>
  <c r="E317" i="203"/>
  <c r="D318" i="203"/>
  <c r="D130" i="203"/>
  <c r="E129" i="203"/>
  <c r="C130" i="203"/>
  <c r="B130" i="203" s="1"/>
  <c r="E565" i="203"/>
  <c r="D426" i="203"/>
  <c r="E425" i="203"/>
  <c r="C426" i="203"/>
  <c r="B426" i="203" s="1"/>
  <c r="E531" i="203"/>
  <c r="D91" i="203"/>
  <c r="E90" i="203"/>
  <c r="C91" i="203"/>
  <c r="D390" i="203"/>
  <c r="E389" i="203"/>
  <c r="C390" i="203"/>
  <c r="B390" i="203" s="1"/>
  <c r="D281" i="203"/>
  <c r="E280" i="203"/>
  <c r="C281" i="203"/>
  <c r="B281" i="203" s="1"/>
  <c r="E462" i="203"/>
  <c r="K80" i="215"/>
  <c r="M79" i="215"/>
  <c r="N610" i="210"/>
  <c r="N624" i="203"/>
  <c r="O402" i="211"/>
  <c r="G403" i="211" s="1"/>
  <c r="H403" i="211" s="1"/>
  <c r="O403" i="211" s="1"/>
  <c r="G404" i="211" s="1"/>
  <c r="N269" i="203"/>
  <c r="N71" i="210"/>
  <c r="N223" i="211"/>
  <c r="H537" i="210"/>
  <c r="I552" i="210" s="1"/>
  <c r="O704" i="211"/>
  <c r="G705" i="211" s="1"/>
  <c r="H705" i="211" s="1"/>
  <c r="O705" i="211" s="1"/>
  <c r="G706" i="211" s="1"/>
  <c r="O174" i="211"/>
  <c r="G175" i="211" s="1"/>
  <c r="H175" i="211" s="1"/>
  <c r="N175" i="211" s="1"/>
  <c r="O576" i="211"/>
  <c r="G577" i="211" s="1"/>
  <c r="H577" i="211" s="1"/>
  <c r="N577" i="211" s="1"/>
  <c r="N621" i="211"/>
  <c r="O830" i="211"/>
  <c r="G831" i="211" s="1"/>
  <c r="H831" i="211" s="1"/>
  <c r="O831" i="211" s="1"/>
  <c r="G832" i="211" s="1"/>
  <c r="N954" i="211"/>
  <c r="N663" i="211"/>
  <c r="O347" i="210"/>
  <c r="G348" i="210" s="1"/>
  <c r="H348" i="210" s="1"/>
  <c r="O348" i="210" s="1"/>
  <c r="G349" i="210" s="1"/>
  <c r="O313" i="211"/>
  <c r="G314" i="211" s="1"/>
  <c r="H314" i="211" s="1"/>
  <c r="N314" i="211" s="1"/>
  <c r="N448" i="211"/>
  <c r="O189" i="210"/>
  <c r="G190" i="210" s="1"/>
  <c r="H190" i="210" s="1"/>
  <c r="N190" i="210" s="1"/>
  <c r="O1111" i="211"/>
  <c r="G1112" i="211" s="1"/>
  <c r="J1112" i="211" s="1"/>
  <c r="N378" i="203"/>
  <c r="J72" i="210"/>
  <c r="H72" i="210"/>
  <c r="H224" i="211"/>
  <c r="N224" i="211" s="1"/>
  <c r="J875" i="211"/>
  <c r="K875" i="211" s="1"/>
  <c r="M875" i="211" s="1"/>
  <c r="O875" i="211"/>
  <c r="G876" i="211" s="1"/>
  <c r="H664" i="211"/>
  <c r="N664" i="211" s="1"/>
  <c r="O388" i="210"/>
  <c r="G389" i="210" s="1"/>
  <c r="J388" i="210"/>
  <c r="N388" i="210" s="1"/>
  <c r="O464" i="210"/>
  <c r="G465" i="210" s="1"/>
  <c r="J464" i="210"/>
  <c r="N464" i="210" s="1"/>
  <c r="F63" i="214"/>
  <c r="T56" i="200"/>
  <c r="W56" i="200" s="1"/>
  <c r="B29" i="214" s="1"/>
  <c r="K94" i="200"/>
  <c r="M94" i="200" s="1"/>
  <c r="J20" i="213"/>
  <c r="K20" i="213" s="1"/>
  <c r="M88" i="213"/>
  <c r="O947" i="203"/>
  <c r="G954" i="203"/>
  <c r="K426" i="210"/>
  <c r="H269" i="210"/>
  <c r="N269" i="210" s="1"/>
  <c r="H449" i="211"/>
  <c r="O449" i="211" s="1"/>
  <c r="G450" i="211" s="1"/>
  <c r="O491" i="211"/>
  <c r="G492" i="211" s="1"/>
  <c r="N818" i="203"/>
  <c r="J648" i="210"/>
  <c r="K648" i="210" s="1"/>
  <c r="M648" i="210" s="1"/>
  <c r="O648" i="210"/>
  <c r="G649" i="210" s="1"/>
  <c r="N754" i="203"/>
  <c r="H955" i="211"/>
  <c r="J955" i="211"/>
  <c r="N94" i="200"/>
  <c r="I509" i="210"/>
  <c r="H520" i="210"/>
  <c r="I507" i="210"/>
  <c r="I518" i="210"/>
  <c r="I501" i="210"/>
  <c r="I506" i="210"/>
  <c r="I502" i="210"/>
  <c r="I515" i="210"/>
  <c r="I516" i="210"/>
  <c r="I510" i="210"/>
  <c r="I517" i="210"/>
  <c r="I511" i="210"/>
  <c r="I514" i="210"/>
  <c r="I512" i="210"/>
  <c r="I513" i="210"/>
  <c r="I500" i="210"/>
  <c r="I519" i="210"/>
  <c r="I503" i="210"/>
  <c r="I508" i="210"/>
  <c r="I505" i="210"/>
  <c r="I504" i="210"/>
  <c r="N49" i="208"/>
  <c r="N426" i="210"/>
  <c r="N690" i="203"/>
  <c r="H788" i="211"/>
  <c r="N788" i="211" s="1"/>
  <c r="H748" i="211"/>
  <c r="N748" i="211" s="1"/>
  <c r="H82" i="211"/>
  <c r="O82" i="211" s="1"/>
  <c r="G83" i="211" s="1"/>
  <c r="H309" i="210"/>
  <c r="O309" i="210" s="1"/>
  <c r="G310" i="210" s="1"/>
  <c r="H1014" i="211"/>
  <c r="I1011" i="211"/>
  <c r="I996" i="211"/>
  <c r="I995" i="211"/>
  <c r="I998" i="211"/>
  <c r="I997" i="211"/>
  <c r="I1000" i="211"/>
  <c r="I1002" i="211"/>
  <c r="I1008" i="211"/>
  <c r="I1009" i="211"/>
  <c r="I1001" i="211"/>
  <c r="I1013" i="211"/>
  <c r="I1005" i="211"/>
  <c r="I999" i="211"/>
  <c r="I1003" i="211"/>
  <c r="I1006" i="211"/>
  <c r="I1010" i="211"/>
  <c r="I1004" i="211"/>
  <c r="I1012" i="211"/>
  <c r="I994" i="211"/>
  <c r="I1007" i="211"/>
  <c r="O913" i="211"/>
  <c r="G914" i="211" s="1"/>
  <c r="O110" i="210"/>
  <c r="G111" i="210" s="1"/>
  <c r="O130" i="200"/>
  <c r="G131" i="200" s="1"/>
  <c r="J130" i="200"/>
  <c r="K130" i="200" s="1"/>
  <c r="M130" i="200" s="1"/>
  <c r="O119" i="203"/>
  <c r="G120" i="203" s="1"/>
  <c r="J120" i="203" s="1"/>
  <c r="K120" i="203" s="1"/>
  <c r="M120" i="203" s="1"/>
  <c r="O150" i="210"/>
  <c r="G151" i="210" s="1"/>
  <c r="O590" i="203"/>
  <c r="G591" i="203" s="1"/>
  <c r="J591" i="203" s="1"/>
  <c r="K591" i="203" s="1"/>
  <c r="M591" i="203" s="1"/>
  <c r="O625" i="203"/>
  <c r="G626" i="203" s="1"/>
  <c r="J626" i="203" s="1"/>
  <c r="K626" i="203" s="1"/>
  <c r="M626" i="203" s="1"/>
  <c r="O344" i="203"/>
  <c r="G345" i="203" s="1"/>
  <c r="J345" i="203" s="1"/>
  <c r="K345" i="203" s="1"/>
  <c r="M345" i="203" s="1"/>
  <c r="O489" i="203"/>
  <c r="G490" i="203" s="1"/>
  <c r="J490" i="203" s="1"/>
  <c r="K490" i="203" s="1"/>
  <c r="M490" i="203" s="1"/>
  <c r="N129" i="200"/>
  <c r="N233" i="203"/>
  <c r="M1073" i="211"/>
  <c r="K874" i="211"/>
  <c r="I894" i="211"/>
  <c r="J95" i="200"/>
  <c r="O95" i="200"/>
  <c r="G96" i="200" s="1"/>
  <c r="N946" i="203"/>
  <c r="I628" i="210"/>
  <c r="I612" i="210"/>
  <c r="I616" i="210"/>
  <c r="I626" i="210"/>
  <c r="I620" i="210"/>
  <c r="I618" i="210"/>
  <c r="I614" i="210"/>
  <c r="I610" i="210"/>
  <c r="I622" i="210"/>
  <c r="I624" i="210"/>
  <c r="I627" i="210"/>
  <c r="I613" i="210"/>
  <c r="I625" i="210"/>
  <c r="I617" i="210"/>
  <c r="H630" i="210"/>
  <c r="I615" i="210"/>
  <c r="I621" i="210"/>
  <c r="I629" i="210"/>
  <c r="I623" i="210"/>
  <c r="I619" i="210"/>
  <c r="I611" i="210"/>
  <c r="O427" i="210"/>
  <c r="G428" i="210" s="1"/>
  <c r="J427" i="210"/>
  <c r="K427" i="210" s="1"/>
  <c r="M427" i="210" s="1"/>
  <c r="M128" i="200"/>
  <c r="H537" i="211"/>
  <c r="N537" i="211" s="1"/>
  <c r="O1075" i="211"/>
  <c r="G1076" i="211" s="1"/>
  <c r="J1075" i="211"/>
  <c r="K1075" i="211" s="1"/>
  <c r="M1075" i="211" s="1"/>
  <c r="O266" i="211"/>
  <c r="G267" i="211" s="1"/>
  <c r="K463" i="210"/>
  <c r="I483" i="210"/>
  <c r="O66" i="200"/>
  <c r="G67" i="200" s="1"/>
  <c r="J66" i="200"/>
  <c r="K66" i="200" s="1"/>
  <c r="M66" i="200" s="1"/>
  <c r="O128" i="211"/>
  <c r="G129" i="211" s="1"/>
  <c r="K387" i="210"/>
  <c r="I407" i="210"/>
  <c r="M93" i="200"/>
  <c r="N488" i="203"/>
  <c r="N589" i="203"/>
  <c r="K574" i="210"/>
  <c r="I594" i="210"/>
  <c r="O574" i="210"/>
  <c r="G575" i="210" s="1"/>
  <c r="K647" i="210"/>
  <c r="N65" i="200"/>
  <c r="O755" i="203"/>
  <c r="G756" i="203" s="1"/>
  <c r="J756" i="203" s="1"/>
  <c r="K756" i="203" s="1"/>
  <c r="M756" i="203" s="1"/>
  <c r="N500" i="210"/>
  <c r="O50" i="208"/>
  <c r="G51" i="208" s="1"/>
  <c r="J50" i="208"/>
  <c r="K50" i="208" s="1"/>
  <c r="M50" i="208" s="1"/>
  <c r="O691" i="203"/>
  <c r="G692" i="203" s="1"/>
  <c r="J692" i="203" s="1"/>
  <c r="K692" i="203" s="1"/>
  <c r="M692" i="203" s="1"/>
  <c r="I252" i="210"/>
  <c r="K232" i="210"/>
  <c r="O232" i="210"/>
  <c r="G233" i="210" s="1"/>
  <c r="H622" i="211"/>
  <c r="O622" i="211" s="1"/>
  <c r="G623" i="211" s="1"/>
  <c r="H359" i="211"/>
  <c r="N359" i="211" s="1"/>
  <c r="H1032" i="211"/>
  <c r="N1032" i="211" s="1"/>
  <c r="N994" i="211"/>
  <c r="E464" i="215"/>
  <c r="N453" i="215"/>
  <c r="M454" i="215"/>
  <c r="O454" i="215"/>
  <c r="G455" i="215" s="1"/>
  <c r="J455" i="215" s="1"/>
  <c r="K455" i="215" s="1"/>
  <c r="D432" i="215"/>
  <c r="E431" i="215"/>
  <c r="C432" i="215"/>
  <c r="B432" i="215" s="1"/>
  <c r="N389" i="215"/>
  <c r="D400" i="215"/>
  <c r="E399" i="215"/>
  <c r="C400" i="215"/>
  <c r="B400" i="215" s="1"/>
  <c r="O390" i="215"/>
  <c r="G391" i="215" s="1"/>
  <c r="J390" i="215"/>
  <c r="K390" i="215" s="1"/>
  <c r="M390" i="215" s="1"/>
  <c r="N355" i="215"/>
  <c r="D367" i="215"/>
  <c r="E366" i="215"/>
  <c r="C367" i="215"/>
  <c r="B367" i="215" s="1"/>
  <c r="O356" i="215"/>
  <c r="G357" i="215" s="1"/>
  <c r="J357" i="215" s="1"/>
  <c r="K357" i="215" s="1"/>
  <c r="M356" i="215"/>
  <c r="E334" i="215"/>
  <c r="D300" i="215"/>
  <c r="E299" i="215"/>
  <c r="C300" i="215"/>
  <c r="B300" i="215" s="1"/>
  <c r="O288" i="215"/>
  <c r="G289" i="215" s="1"/>
  <c r="J289" i="215" s="1"/>
  <c r="K289" i="215" s="1"/>
  <c r="M288" i="215"/>
  <c r="M287" i="215"/>
  <c r="N287" i="215"/>
  <c r="N256" i="215"/>
  <c r="E267" i="215"/>
  <c r="N257" i="215"/>
  <c r="M257" i="215"/>
  <c r="O257" i="215"/>
  <c r="G258" i="215" s="1"/>
  <c r="J258" i="215" s="1"/>
  <c r="K258" i="215" s="1"/>
  <c r="N221" i="215"/>
  <c r="D232" i="215"/>
  <c r="E231" i="215"/>
  <c r="C232" i="215"/>
  <c r="B232" i="215" s="1"/>
  <c r="O222" i="215"/>
  <c r="G223" i="215" s="1"/>
  <c r="J223" i="215" s="1"/>
  <c r="K223" i="215" s="1"/>
  <c r="M222" i="215"/>
  <c r="D198" i="215"/>
  <c r="E197" i="215"/>
  <c r="C198" i="215"/>
  <c r="B198" i="215" s="1"/>
  <c r="O152" i="215"/>
  <c r="G153" i="215" s="1"/>
  <c r="J152" i="215"/>
  <c r="K152" i="215" s="1"/>
  <c r="D163" i="215"/>
  <c r="E162" i="215"/>
  <c r="C163" i="215"/>
  <c r="B163" i="215" s="1"/>
  <c r="N151" i="215"/>
  <c r="D129" i="215"/>
  <c r="E128" i="215"/>
  <c r="C129" i="215"/>
  <c r="B129" i="215" s="1"/>
  <c r="N80" i="215"/>
  <c r="C51" i="215"/>
  <c r="E50" i="215"/>
  <c r="J81" i="215"/>
  <c r="O81" i="215"/>
  <c r="G82" i="215" s="1"/>
  <c r="C91" i="215"/>
  <c r="B91" i="215" s="1"/>
  <c r="D91" i="215"/>
  <c r="E90" i="215"/>
  <c r="N43" i="215"/>
  <c r="O43" i="215" s="1"/>
  <c r="G44" i="215" s="1"/>
  <c r="B55" i="213" l="1"/>
  <c r="D55" i="213"/>
  <c r="D91" i="213"/>
  <c r="B91" i="213"/>
  <c r="J54" i="213"/>
  <c r="C25" i="213"/>
  <c r="E24" i="213"/>
  <c r="N817" i="203"/>
  <c r="O819" i="203"/>
  <c r="C283" i="210"/>
  <c r="B283" i="210" s="1"/>
  <c r="D283" i="210"/>
  <c r="E282" i="210"/>
  <c r="D661" i="210"/>
  <c r="C661" i="210"/>
  <c r="B661" i="210" s="1"/>
  <c r="E660" i="210"/>
  <c r="D588" i="210"/>
  <c r="C588" i="210"/>
  <c r="B588" i="210" s="1"/>
  <c r="E587" i="210"/>
  <c r="C625" i="210"/>
  <c r="B625" i="210" s="1"/>
  <c r="E624" i="210"/>
  <c r="D625" i="210"/>
  <c r="C362" i="210"/>
  <c r="B362" i="210" s="1"/>
  <c r="E361" i="210"/>
  <c r="D362" i="210"/>
  <c r="D400" i="210"/>
  <c r="C400" i="210"/>
  <c r="B400" i="210" s="1"/>
  <c r="E399" i="210"/>
  <c r="D322" i="210"/>
  <c r="C322" i="210"/>
  <c r="B322" i="210" s="1"/>
  <c r="E321" i="210"/>
  <c r="D439" i="210"/>
  <c r="C439" i="210"/>
  <c r="B439" i="210" s="1"/>
  <c r="E438" i="210"/>
  <c r="E476" i="210"/>
  <c r="C477" i="210"/>
  <c r="B477" i="210" s="1"/>
  <c r="D477" i="210"/>
  <c r="E122" i="210"/>
  <c r="C123" i="210"/>
  <c r="B123" i="210" s="1"/>
  <c r="D123" i="210"/>
  <c r="C514" i="210"/>
  <c r="B514" i="210" s="1"/>
  <c r="E513" i="210"/>
  <c r="D514" i="210"/>
  <c r="C204" i="210"/>
  <c r="B204" i="210" s="1"/>
  <c r="D204" i="210"/>
  <c r="E203" i="210"/>
  <c r="D551" i="210"/>
  <c r="C551" i="210"/>
  <c r="B551" i="210" s="1"/>
  <c r="E550" i="210"/>
  <c r="C164" i="210"/>
  <c r="B164" i="210" s="1"/>
  <c r="D164" i="210"/>
  <c r="E163" i="210"/>
  <c r="E242" i="210"/>
  <c r="C243" i="210"/>
  <c r="B243" i="210" s="1"/>
  <c r="D243" i="210"/>
  <c r="D82" i="210"/>
  <c r="C82" i="210"/>
  <c r="B82" i="210" s="1"/>
  <c r="E81" i="210"/>
  <c r="I546" i="210"/>
  <c r="I554" i="210"/>
  <c r="J912" i="203"/>
  <c r="O912" i="203"/>
  <c r="G913" i="203" s="1"/>
  <c r="K911" i="203"/>
  <c r="M911" i="203" s="1"/>
  <c r="N911" i="203"/>
  <c r="I551" i="210"/>
  <c r="I541" i="210"/>
  <c r="J84" i="203"/>
  <c r="K84" i="203" s="1"/>
  <c r="M84" i="203" s="1"/>
  <c r="O84" i="203"/>
  <c r="G85" i="203" s="1"/>
  <c r="K304" i="203"/>
  <c r="M304" i="203" s="1"/>
  <c r="I548" i="210"/>
  <c r="I538" i="210"/>
  <c r="N537" i="210"/>
  <c r="I539" i="210"/>
  <c r="I555" i="210"/>
  <c r="I550" i="210"/>
  <c r="I553" i="210"/>
  <c r="I543" i="210"/>
  <c r="I542" i="210"/>
  <c r="J885" i="203"/>
  <c r="O885" i="203"/>
  <c r="G886" i="203" s="1"/>
  <c r="K884" i="203"/>
  <c r="M884" i="203" s="1"/>
  <c r="N884" i="203"/>
  <c r="J852" i="203"/>
  <c r="O852" i="203"/>
  <c r="G853" i="203" s="1"/>
  <c r="K851" i="203"/>
  <c r="M851" i="203" s="1"/>
  <c r="N851" i="203"/>
  <c r="J788" i="203"/>
  <c r="O788" i="203"/>
  <c r="G789" i="203" s="1"/>
  <c r="K787" i="203"/>
  <c r="M787" i="203" s="1"/>
  <c r="N787" i="203"/>
  <c r="J722" i="203"/>
  <c r="O722" i="203"/>
  <c r="G723" i="203" s="1"/>
  <c r="K721" i="203"/>
  <c r="M721" i="203" s="1"/>
  <c r="N721" i="203"/>
  <c r="J657" i="203"/>
  <c r="O657" i="203"/>
  <c r="G658" i="203" s="1"/>
  <c r="K656" i="203"/>
  <c r="M656" i="203" s="1"/>
  <c r="N656" i="203"/>
  <c r="J523" i="203"/>
  <c r="O523" i="203"/>
  <c r="G524" i="203" s="1"/>
  <c r="K522" i="203"/>
  <c r="M522" i="203" s="1"/>
  <c r="N522" i="203"/>
  <c r="K119" i="203"/>
  <c r="M119" i="203" s="1"/>
  <c r="J413" i="203"/>
  <c r="O413" i="203"/>
  <c r="G414" i="203" s="1"/>
  <c r="K377" i="203"/>
  <c r="M377" i="203" s="1"/>
  <c r="N377" i="203"/>
  <c r="O379" i="203"/>
  <c r="G380" i="203" s="1"/>
  <c r="J380" i="203" s="1"/>
  <c r="K380" i="203" s="1"/>
  <c r="M380" i="203" s="1"/>
  <c r="J379" i="203"/>
  <c r="K379" i="203" s="1"/>
  <c r="M379" i="203" s="1"/>
  <c r="O305" i="203"/>
  <c r="G306" i="203" s="1"/>
  <c r="J306" i="203" s="1"/>
  <c r="K306" i="203" s="1"/>
  <c r="M306" i="203" s="1"/>
  <c r="J305" i="203"/>
  <c r="K232" i="203"/>
  <c r="M232" i="203" s="1"/>
  <c r="N232" i="203"/>
  <c r="O234" i="203"/>
  <c r="G235" i="203" s="1"/>
  <c r="J235" i="203" s="1"/>
  <c r="K235" i="203" s="1"/>
  <c r="M235" i="203" s="1"/>
  <c r="J234" i="203"/>
  <c r="K234" i="203" s="1"/>
  <c r="M234" i="203" s="1"/>
  <c r="N119" i="203"/>
  <c r="K118" i="203"/>
  <c r="M118" i="203" s="1"/>
  <c r="I537" i="210"/>
  <c r="I545" i="210"/>
  <c r="I556" i="210"/>
  <c r="I544" i="210"/>
  <c r="I547" i="210"/>
  <c r="I549" i="210"/>
  <c r="I540" i="210"/>
  <c r="H557" i="210"/>
  <c r="O148" i="162"/>
  <c r="G149" i="162" s="1"/>
  <c r="H149" i="162" s="1"/>
  <c r="D734" i="203"/>
  <c r="C734" i="203"/>
  <c r="B734" i="203" s="1"/>
  <c r="E733" i="203"/>
  <c r="N199" i="162"/>
  <c r="C766" i="203"/>
  <c r="B766" i="203" s="1"/>
  <c r="E765" i="203"/>
  <c r="D766" i="203"/>
  <c r="C798" i="203"/>
  <c r="B798" i="203" s="1"/>
  <c r="E797" i="203"/>
  <c r="D798" i="203"/>
  <c r="C830" i="203"/>
  <c r="B830" i="203" s="1"/>
  <c r="E829" i="203"/>
  <c r="D830" i="203"/>
  <c r="G820" i="203"/>
  <c r="J820" i="203" s="1"/>
  <c r="K820" i="203" s="1"/>
  <c r="M820" i="203" s="1"/>
  <c r="E861" i="203"/>
  <c r="E892" i="203"/>
  <c r="O974" i="203"/>
  <c r="G975" i="203" s="1"/>
  <c r="J975" i="203" s="1"/>
  <c r="K975" i="203" s="1"/>
  <c r="M975" i="203" s="1"/>
  <c r="E700" i="203"/>
  <c r="D701" i="203"/>
  <c r="C701" i="203"/>
  <c r="B701" i="203" s="1"/>
  <c r="N973" i="203"/>
  <c r="E667" i="203"/>
  <c r="C668" i="203"/>
  <c r="B668" i="203" s="1"/>
  <c r="D668" i="203"/>
  <c r="E634" i="203"/>
  <c r="D635" i="203"/>
  <c r="C635" i="203"/>
  <c r="B635" i="203" s="1"/>
  <c r="D601" i="203"/>
  <c r="E600" i="203"/>
  <c r="C601" i="203"/>
  <c r="B601" i="203" s="1"/>
  <c r="N554" i="203"/>
  <c r="E566" i="203"/>
  <c r="C567" i="203"/>
  <c r="B567" i="203" s="1"/>
  <c r="D567" i="203"/>
  <c r="N343" i="203"/>
  <c r="O555" i="203"/>
  <c r="G556" i="203" s="1"/>
  <c r="J556" i="203" s="1"/>
  <c r="K556" i="203" s="1"/>
  <c r="M556" i="203" s="1"/>
  <c r="C533" i="203"/>
  <c r="B533" i="203" s="1"/>
  <c r="D533" i="203"/>
  <c r="E532" i="203"/>
  <c r="C498" i="203"/>
  <c r="B498" i="203" s="1"/>
  <c r="D498" i="203"/>
  <c r="C464" i="203"/>
  <c r="B464" i="203" s="1"/>
  <c r="E463" i="203"/>
  <c r="D464" i="203"/>
  <c r="N450" i="203"/>
  <c r="O451" i="203"/>
  <c r="G452" i="203" s="1"/>
  <c r="J452" i="203" s="1"/>
  <c r="K452" i="203" s="1"/>
  <c r="M452" i="203" s="1"/>
  <c r="I432" i="203"/>
  <c r="N306" i="203"/>
  <c r="I288" i="203"/>
  <c r="O270" i="203"/>
  <c r="G271" i="203" s="1"/>
  <c r="J271" i="203" s="1"/>
  <c r="K271" i="203" s="1"/>
  <c r="M271" i="203" s="1"/>
  <c r="H138" i="203"/>
  <c r="N50" i="203"/>
  <c r="E61" i="203"/>
  <c r="O51" i="203"/>
  <c r="G52" i="203" s="1"/>
  <c r="J52" i="203" s="1"/>
  <c r="K52" i="203" s="1"/>
  <c r="M52" i="203" s="1"/>
  <c r="H97" i="162"/>
  <c r="N97" i="162" s="1"/>
  <c r="O248" i="162"/>
  <c r="G249" i="162" s="1"/>
  <c r="N248" i="162"/>
  <c r="D249" i="162"/>
  <c r="B249" i="162"/>
  <c r="E149" i="162"/>
  <c r="C150" i="162"/>
  <c r="H48" i="162"/>
  <c r="N48" i="162" s="1"/>
  <c r="O48" i="162" s="1"/>
  <c r="G49" i="162" s="1"/>
  <c r="B98" i="162"/>
  <c r="D98" i="162"/>
  <c r="C201" i="162"/>
  <c r="E200" i="162"/>
  <c r="D49" i="162"/>
  <c r="B49" i="162"/>
  <c r="K464" i="210"/>
  <c r="M464" i="210" s="1"/>
  <c r="J38" i="217"/>
  <c r="K38" i="217" s="1"/>
  <c r="M38" i="217" s="1"/>
  <c r="B46" i="216"/>
  <c r="D46" i="216"/>
  <c r="C92" i="203"/>
  <c r="D92" i="203"/>
  <c r="E91" i="203"/>
  <c r="D355" i="203"/>
  <c r="E354" i="203"/>
  <c r="C355" i="203"/>
  <c r="B355" i="203" s="1"/>
  <c r="D245" i="203"/>
  <c r="E244" i="203"/>
  <c r="C245" i="203"/>
  <c r="B245" i="203" s="1"/>
  <c r="C427" i="203"/>
  <c r="B427" i="203" s="1"/>
  <c r="D427" i="203"/>
  <c r="E426" i="203"/>
  <c r="C131" i="203"/>
  <c r="B131" i="203" s="1"/>
  <c r="E130" i="203"/>
  <c r="D131" i="203"/>
  <c r="D319" i="203"/>
  <c r="E318" i="203"/>
  <c r="C319" i="203"/>
  <c r="B319" i="203" s="1"/>
  <c r="D282" i="203"/>
  <c r="E281" i="203"/>
  <c r="C282" i="203"/>
  <c r="B282" i="203" s="1"/>
  <c r="D391" i="203"/>
  <c r="E390" i="203"/>
  <c r="C391" i="203"/>
  <c r="B391" i="203" s="1"/>
  <c r="B91" i="203"/>
  <c r="D207" i="203"/>
  <c r="E206" i="203"/>
  <c r="C207" i="203"/>
  <c r="B207" i="203" s="1"/>
  <c r="E497" i="203"/>
  <c r="C170" i="203"/>
  <c r="B170" i="203" s="1"/>
  <c r="D170" i="203"/>
  <c r="E169" i="203"/>
  <c r="K81" i="215"/>
  <c r="M80" i="215"/>
  <c r="H1112" i="211"/>
  <c r="N1112" i="211" s="1"/>
  <c r="K388" i="210"/>
  <c r="M388" i="210" s="1"/>
  <c r="N755" i="203"/>
  <c r="N831" i="211"/>
  <c r="O175" i="211"/>
  <c r="G176" i="211" s="1"/>
  <c r="H176" i="211" s="1"/>
  <c r="O176" i="211" s="1"/>
  <c r="G177" i="211" s="1"/>
  <c r="N403" i="211"/>
  <c r="N955" i="211"/>
  <c r="O664" i="211"/>
  <c r="G665" i="211" s="1"/>
  <c r="H665" i="211" s="1"/>
  <c r="N665" i="211" s="1"/>
  <c r="N427" i="210"/>
  <c r="N66" i="200"/>
  <c r="N622" i="211"/>
  <c r="O1032" i="211"/>
  <c r="G1033" i="211" s="1"/>
  <c r="H1033" i="211" s="1"/>
  <c r="N1033" i="211" s="1"/>
  <c r="O314" i="211"/>
  <c r="G315" i="211" s="1"/>
  <c r="H315" i="211" s="1"/>
  <c r="N315" i="211" s="1"/>
  <c r="N309" i="210"/>
  <c r="O537" i="211"/>
  <c r="G538" i="211" s="1"/>
  <c r="H538" i="211" s="1"/>
  <c r="O190" i="210"/>
  <c r="G191" i="210" s="1"/>
  <c r="H191" i="210" s="1"/>
  <c r="O191" i="210" s="1"/>
  <c r="G192" i="210" s="1"/>
  <c r="N449" i="211"/>
  <c r="N348" i="210"/>
  <c r="O224" i="211"/>
  <c r="G225" i="211" s="1"/>
  <c r="H225" i="211" s="1"/>
  <c r="N225" i="211" s="1"/>
  <c r="N1075" i="211"/>
  <c r="N590" i="203"/>
  <c r="N82" i="211"/>
  <c r="N705" i="211"/>
  <c r="H450" i="211"/>
  <c r="N450" i="211" s="1"/>
  <c r="H404" i="211"/>
  <c r="O404" i="211" s="1"/>
  <c r="G405" i="211" s="1"/>
  <c r="H832" i="211"/>
  <c r="N832" i="211" s="1"/>
  <c r="H83" i="211"/>
  <c r="O83" i="211" s="1"/>
  <c r="G84" i="211" s="1"/>
  <c r="H706" i="211"/>
  <c r="O706" i="211" s="1"/>
  <c r="G707" i="211" s="1"/>
  <c r="O756" i="203"/>
  <c r="G757" i="203" s="1"/>
  <c r="J757" i="203" s="1"/>
  <c r="K757" i="203" s="1"/>
  <c r="M757" i="203" s="1"/>
  <c r="O235" i="203"/>
  <c r="G236" i="203" s="1"/>
  <c r="J236" i="203" s="1"/>
  <c r="K236" i="203" s="1"/>
  <c r="M236" i="203" s="1"/>
  <c r="M647" i="210"/>
  <c r="O820" i="203"/>
  <c r="G821" i="203" s="1"/>
  <c r="J821" i="203" s="1"/>
  <c r="K821" i="203" s="1"/>
  <c r="M821" i="203" s="1"/>
  <c r="H129" i="211"/>
  <c r="O129" i="211" s="1"/>
  <c r="G130" i="211" s="1"/>
  <c r="M463" i="210"/>
  <c r="T57" i="200"/>
  <c r="W57" i="200" s="1"/>
  <c r="C29" i="214" s="1"/>
  <c r="K95" i="200"/>
  <c r="N344" i="203"/>
  <c r="O591" i="203"/>
  <c r="G592" i="203" s="1"/>
  <c r="J592" i="203" s="1"/>
  <c r="K592" i="203" s="1"/>
  <c r="M592" i="203" s="1"/>
  <c r="H111" i="210"/>
  <c r="N111" i="210" s="1"/>
  <c r="O649" i="210"/>
  <c r="G650" i="210" s="1"/>
  <c r="J649" i="210"/>
  <c r="O269" i="210"/>
  <c r="G270" i="210" s="1"/>
  <c r="I88" i="210"/>
  <c r="I87" i="210"/>
  <c r="I91" i="210"/>
  <c r="I72" i="210"/>
  <c r="O72" i="210" s="1"/>
  <c r="G73" i="210" s="1"/>
  <c r="I84" i="210"/>
  <c r="H92" i="210"/>
  <c r="I78" i="210"/>
  <c r="I90" i="210"/>
  <c r="I86" i="210"/>
  <c r="I79" i="210"/>
  <c r="I83" i="210"/>
  <c r="I82" i="210"/>
  <c r="I76" i="210"/>
  <c r="I75" i="210"/>
  <c r="I74" i="210"/>
  <c r="I80" i="210"/>
  <c r="I85" i="210"/>
  <c r="I77" i="210"/>
  <c r="I89" i="210"/>
  <c r="I81" i="210"/>
  <c r="I73" i="210"/>
  <c r="O359" i="211"/>
  <c r="G360" i="211" s="1"/>
  <c r="M232" i="210"/>
  <c r="O692" i="203"/>
  <c r="G693" i="203" s="1"/>
  <c r="J693" i="203" s="1"/>
  <c r="K693" i="203" s="1"/>
  <c r="M693" i="203" s="1"/>
  <c r="O577" i="211"/>
  <c r="G578" i="211" s="1"/>
  <c r="O575" i="210"/>
  <c r="G576" i="210" s="1"/>
  <c r="J575" i="210"/>
  <c r="N575" i="210" s="1"/>
  <c r="N819" i="203"/>
  <c r="M387" i="210"/>
  <c r="H267" i="211"/>
  <c r="N267" i="211" s="1"/>
  <c r="K610" i="210"/>
  <c r="I630" i="210"/>
  <c r="O610" i="210"/>
  <c r="G611" i="210" s="1"/>
  <c r="N95" i="200"/>
  <c r="N489" i="203"/>
  <c r="N625" i="203"/>
  <c r="K994" i="211"/>
  <c r="I1014" i="211"/>
  <c r="O994" i="211"/>
  <c r="G995" i="211" s="1"/>
  <c r="O748" i="211"/>
  <c r="G749" i="211" s="1"/>
  <c r="O788" i="211"/>
  <c r="G789" i="211" s="1"/>
  <c r="N947" i="203"/>
  <c r="I1125" i="211"/>
  <c r="O88" i="213"/>
  <c r="G89" i="213" s="1"/>
  <c r="M20" i="213"/>
  <c r="B51" i="214"/>
  <c r="J389" i="210"/>
  <c r="K389" i="210" s="1"/>
  <c r="M389" i="210" s="1"/>
  <c r="O389" i="210"/>
  <c r="G390" i="210" s="1"/>
  <c r="N875" i="211"/>
  <c r="O233" i="210"/>
  <c r="G234" i="210" s="1"/>
  <c r="J233" i="210"/>
  <c r="N233" i="210" s="1"/>
  <c r="O51" i="208"/>
  <c r="G52" i="208" s="1"/>
  <c r="J51" i="208"/>
  <c r="K51" i="208" s="1"/>
  <c r="M51" i="208" s="1"/>
  <c r="O1076" i="211"/>
  <c r="G1077" i="211" s="1"/>
  <c r="J1076" i="211"/>
  <c r="N1076" i="211" s="1"/>
  <c r="O345" i="203"/>
  <c r="G346" i="203" s="1"/>
  <c r="J346" i="203" s="1"/>
  <c r="K346" i="203" s="1"/>
  <c r="M346" i="203" s="1"/>
  <c r="O626" i="203"/>
  <c r="G627" i="203" s="1"/>
  <c r="J627" i="203" s="1"/>
  <c r="K627" i="203" s="1"/>
  <c r="M627" i="203" s="1"/>
  <c r="H151" i="210"/>
  <c r="N151" i="210" s="1"/>
  <c r="N130" i="200"/>
  <c r="N270" i="203"/>
  <c r="K537" i="210"/>
  <c r="O537" i="210"/>
  <c r="G538" i="210" s="1"/>
  <c r="I520" i="210"/>
  <c r="K500" i="210"/>
  <c r="O500" i="210"/>
  <c r="G501" i="210" s="1"/>
  <c r="I961" i="211"/>
  <c r="I969" i="211"/>
  <c r="I960" i="211"/>
  <c r="I973" i="211"/>
  <c r="I974" i="211"/>
  <c r="I971" i="211"/>
  <c r="I965" i="211"/>
  <c r="I956" i="211"/>
  <c r="I966" i="211"/>
  <c r="I962" i="211"/>
  <c r="H975" i="211"/>
  <c r="I958" i="211"/>
  <c r="I968" i="211"/>
  <c r="I957" i="211"/>
  <c r="I955" i="211"/>
  <c r="I964" i="211"/>
  <c r="I967" i="211"/>
  <c r="I959" i="211"/>
  <c r="I970" i="211"/>
  <c r="I972" i="211"/>
  <c r="I963" i="211"/>
  <c r="N648" i="210"/>
  <c r="H492" i="211"/>
  <c r="N492" i="211" s="1"/>
  <c r="M426" i="210"/>
  <c r="G948" i="203"/>
  <c r="J948" i="203" s="1"/>
  <c r="K948" i="203" s="1"/>
  <c r="M948" i="203" s="1"/>
  <c r="N20" i="213"/>
  <c r="N72" i="210"/>
  <c r="H623" i="211"/>
  <c r="N623" i="211" s="1"/>
  <c r="N691" i="203"/>
  <c r="N50" i="208"/>
  <c r="M574" i="210"/>
  <c r="J67" i="200"/>
  <c r="K67" i="200" s="1"/>
  <c r="M67" i="200" s="1"/>
  <c r="O67" i="200"/>
  <c r="G68" i="200" s="1"/>
  <c r="O428" i="210"/>
  <c r="G429" i="210" s="1"/>
  <c r="J428" i="210"/>
  <c r="K428" i="210" s="1"/>
  <c r="M428" i="210" s="1"/>
  <c r="O96" i="200"/>
  <c r="G97" i="200" s="1"/>
  <c r="J96" i="200"/>
  <c r="N96" i="200" s="1"/>
  <c r="M874" i="211"/>
  <c r="O490" i="203"/>
  <c r="G491" i="203" s="1"/>
  <c r="J491" i="203" s="1"/>
  <c r="K491" i="203" s="1"/>
  <c r="M491" i="203" s="1"/>
  <c r="O131" i="200"/>
  <c r="G132" i="200" s="1"/>
  <c r="J131" i="200"/>
  <c r="N131" i="200" s="1"/>
  <c r="H914" i="211"/>
  <c r="N914" i="211" s="1"/>
  <c r="H310" i="210"/>
  <c r="J310" i="210"/>
  <c r="J349" i="210"/>
  <c r="H349" i="210"/>
  <c r="J465" i="210"/>
  <c r="K465" i="210" s="1"/>
  <c r="M465" i="210" s="1"/>
  <c r="O465" i="210"/>
  <c r="G466" i="210" s="1"/>
  <c r="O876" i="211"/>
  <c r="G877" i="211" s="1"/>
  <c r="J876" i="211"/>
  <c r="K876" i="211" s="1"/>
  <c r="M876" i="211" s="1"/>
  <c r="N454" i="215"/>
  <c r="O455" i="215"/>
  <c r="G456" i="215" s="1"/>
  <c r="J456" i="215" s="1"/>
  <c r="K456" i="215" s="1"/>
  <c r="M455" i="215"/>
  <c r="E432" i="215"/>
  <c r="N390" i="215"/>
  <c r="J391" i="215"/>
  <c r="K391" i="215" s="1"/>
  <c r="M391" i="215" s="1"/>
  <c r="O391" i="215"/>
  <c r="G392" i="215" s="1"/>
  <c r="E400" i="215"/>
  <c r="N356" i="215"/>
  <c r="E367" i="215"/>
  <c r="O357" i="215"/>
  <c r="G358" i="215" s="1"/>
  <c r="J358" i="215" s="1"/>
  <c r="K358" i="215" s="1"/>
  <c r="M357" i="215"/>
  <c r="N288" i="215"/>
  <c r="M289" i="215"/>
  <c r="O289" i="215"/>
  <c r="G290" i="215" s="1"/>
  <c r="J290" i="215" s="1"/>
  <c r="K290" i="215" s="1"/>
  <c r="C301" i="215"/>
  <c r="B301" i="215" s="1"/>
  <c r="E300" i="215"/>
  <c r="D301" i="215"/>
  <c r="O258" i="215"/>
  <c r="G259" i="215" s="1"/>
  <c r="J259" i="215" s="1"/>
  <c r="K259" i="215" s="1"/>
  <c r="M258" i="215"/>
  <c r="N222" i="215"/>
  <c r="M223" i="215"/>
  <c r="O223" i="215"/>
  <c r="G224" i="215" s="1"/>
  <c r="J224" i="215" s="1"/>
  <c r="K224" i="215" s="1"/>
  <c r="C233" i="215"/>
  <c r="B233" i="215" s="1"/>
  <c r="D233" i="215"/>
  <c r="E232" i="215"/>
  <c r="D199" i="215"/>
  <c r="E198" i="215"/>
  <c r="C199" i="215"/>
  <c r="B199" i="215" s="1"/>
  <c r="N152" i="215"/>
  <c r="M152" i="215"/>
  <c r="D164" i="215"/>
  <c r="E163" i="215"/>
  <c r="C164" i="215"/>
  <c r="B164" i="215" s="1"/>
  <c r="O153" i="215"/>
  <c r="G154" i="215" s="1"/>
  <c r="J153" i="215"/>
  <c r="D130" i="215"/>
  <c r="E129" i="215"/>
  <c r="C130" i="215"/>
  <c r="B130" i="215" s="1"/>
  <c r="D92" i="215"/>
  <c r="C92" i="215"/>
  <c r="B92" i="215" s="1"/>
  <c r="J44" i="215"/>
  <c r="K44" i="215" s="1"/>
  <c r="N81" i="215"/>
  <c r="D51" i="215"/>
  <c r="B51" i="215"/>
  <c r="E91" i="215"/>
  <c r="J82" i="215"/>
  <c r="O82" i="215"/>
  <c r="G83" i="215" s="1"/>
  <c r="N54" i="213" l="1"/>
  <c r="K54" i="213"/>
  <c r="M54" i="213" s="1"/>
  <c r="D25" i="213"/>
  <c r="B25" i="213"/>
  <c r="C92" i="213"/>
  <c r="E91" i="213"/>
  <c r="C56" i="213"/>
  <c r="E55" i="213"/>
  <c r="O380" i="203"/>
  <c r="G381" i="203" s="1"/>
  <c r="J381" i="203" s="1"/>
  <c r="K381" i="203" s="1"/>
  <c r="M381" i="203" s="1"/>
  <c r="D244" i="210"/>
  <c r="C244" i="210"/>
  <c r="B244" i="210" s="1"/>
  <c r="E243" i="210"/>
  <c r="C478" i="210"/>
  <c r="B478" i="210" s="1"/>
  <c r="E477" i="210"/>
  <c r="D478" i="210"/>
  <c r="E204" i="210"/>
  <c r="C205" i="210"/>
  <c r="B205" i="210" s="1"/>
  <c r="D205" i="210"/>
  <c r="E400" i="210"/>
  <c r="D401" i="210"/>
  <c r="C401" i="210"/>
  <c r="B401" i="210" s="1"/>
  <c r="D589" i="210"/>
  <c r="C589" i="210"/>
  <c r="B589" i="210" s="1"/>
  <c r="E588" i="210"/>
  <c r="D515" i="210"/>
  <c r="C515" i="210"/>
  <c r="B515" i="210" s="1"/>
  <c r="E514" i="210"/>
  <c r="D363" i="210"/>
  <c r="C363" i="210"/>
  <c r="B363" i="210" s="1"/>
  <c r="E362" i="210"/>
  <c r="I557" i="210"/>
  <c r="D165" i="210"/>
  <c r="C165" i="210"/>
  <c r="B165" i="210" s="1"/>
  <c r="E164" i="210"/>
  <c r="C440" i="210"/>
  <c r="B440" i="210" s="1"/>
  <c r="E439" i="210"/>
  <c r="D440" i="210"/>
  <c r="E661" i="210"/>
  <c r="D662" i="210"/>
  <c r="C662" i="210"/>
  <c r="B662" i="210" s="1"/>
  <c r="C124" i="210"/>
  <c r="B124" i="210" s="1"/>
  <c r="D124" i="210"/>
  <c r="E123" i="210"/>
  <c r="C626" i="210"/>
  <c r="B626" i="210" s="1"/>
  <c r="E625" i="210"/>
  <c r="D626" i="210"/>
  <c r="E283" i="210"/>
  <c r="D284" i="210"/>
  <c r="C284" i="210"/>
  <c r="B284" i="210" s="1"/>
  <c r="E82" i="210"/>
  <c r="C83" i="210"/>
  <c r="B83" i="210" s="1"/>
  <c r="D83" i="210"/>
  <c r="E551" i="210"/>
  <c r="D552" i="210"/>
  <c r="C552" i="210"/>
  <c r="B552" i="210" s="1"/>
  <c r="C323" i="210"/>
  <c r="B323" i="210" s="1"/>
  <c r="D323" i="210"/>
  <c r="E322" i="210"/>
  <c r="I1120" i="211"/>
  <c r="I1126" i="211"/>
  <c r="I1117" i="211"/>
  <c r="I1112" i="211"/>
  <c r="O1112" i="211" s="1"/>
  <c r="G1113" i="211" s="1"/>
  <c r="J913" i="203"/>
  <c r="O913" i="203"/>
  <c r="G914" i="203" s="1"/>
  <c r="K912" i="203"/>
  <c r="M912" i="203" s="1"/>
  <c r="N912" i="203"/>
  <c r="J85" i="203"/>
  <c r="O85" i="203"/>
  <c r="G86" i="203" s="1"/>
  <c r="J86" i="203" s="1"/>
  <c r="K86" i="203" s="1"/>
  <c r="M86" i="203" s="1"/>
  <c r="N84" i="203"/>
  <c r="J886" i="203"/>
  <c r="G893" i="203"/>
  <c r="O886" i="203"/>
  <c r="G887" i="203" s="1"/>
  <c r="J887" i="203" s="1"/>
  <c r="K887" i="203" s="1"/>
  <c r="M887" i="203" s="1"/>
  <c r="K885" i="203"/>
  <c r="M885" i="203" s="1"/>
  <c r="N885" i="203"/>
  <c r="J853" i="203"/>
  <c r="O853" i="203"/>
  <c r="G854" i="203" s="1"/>
  <c r="K852" i="203"/>
  <c r="M852" i="203" s="1"/>
  <c r="N852" i="203"/>
  <c r="J789" i="203"/>
  <c r="O789" i="203"/>
  <c r="G790" i="203" s="1"/>
  <c r="K788" i="203"/>
  <c r="M788" i="203" s="1"/>
  <c r="N788" i="203"/>
  <c r="J723" i="203"/>
  <c r="O723" i="203"/>
  <c r="G724" i="203" s="1"/>
  <c r="K722" i="203"/>
  <c r="M722" i="203" s="1"/>
  <c r="N722" i="203"/>
  <c r="J658" i="203"/>
  <c r="O658" i="203"/>
  <c r="G659" i="203" s="1"/>
  <c r="K657" i="203"/>
  <c r="M657" i="203" s="1"/>
  <c r="N657" i="203"/>
  <c r="J524" i="203"/>
  <c r="O524" i="203"/>
  <c r="G525" i="203" s="1"/>
  <c r="K523" i="203"/>
  <c r="M523" i="203" s="1"/>
  <c r="N523" i="203"/>
  <c r="J414" i="203"/>
  <c r="O414" i="203"/>
  <c r="G415" i="203" s="1"/>
  <c r="O415" i="203" s="1"/>
  <c r="G416" i="203" s="1"/>
  <c r="K413" i="203"/>
  <c r="M413" i="203" s="1"/>
  <c r="N413" i="203"/>
  <c r="K305" i="203"/>
  <c r="M305" i="203" s="1"/>
  <c r="N305" i="203"/>
  <c r="E734" i="203"/>
  <c r="E766" i="203"/>
  <c r="E798" i="203"/>
  <c r="E830" i="203"/>
  <c r="N974" i="203"/>
  <c r="C702" i="203"/>
  <c r="B702" i="203" s="1"/>
  <c r="E701" i="203"/>
  <c r="D702" i="203"/>
  <c r="O975" i="203"/>
  <c r="G976" i="203" s="1"/>
  <c r="J976" i="203" s="1"/>
  <c r="K976" i="203" s="1"/>
  <c r="M976" i="203" s="1"/>
  <c r="N234" i="203"/>
  <c r="C669" i="203"/>
  <c r="B669" i="203" s="1"/>
  <c r="E668" i="203"/>
  <c r="D669" i="203"/>
  <c r="C636" i="203"/>
  <c r="B636" i="203" s="1"/>
  <c r="E635" i="203"/>
  <c r="D636" i="203"/>
  <c r="C602" i="203"/>
  <c r="B602" i="203" s="1"/>
  <c r="D602" i="203"/>
  <c r="E601" i="203"/>
  <c r="O556" i="203"/>
  <c r="G557" i="203" s="1"/>
  <c r="J557" i="203" s="1"/>
  <c r="K557" i="203" s="1"/>
  <c r="M557" i="203" s="1"/>
  <c r="E567" i="203"/>
  <c r="C568" i="203"/>
  <c r="B568" i="203" s="1"/>
  <c r="D568" i="203"/>
  <c r="N555" i="203"/>
  <c r="E533" i="203"/>
  <c r="D534" i="203"/>
  <c r="C534" i="203"/>
  <c r="B534" i="203" s="1"/>
  <c r="C499" i="203"/>
  <c r="B499" i="203" s="1"/>
  <c r="D499" i="203"/>
  <c r="E498" i="203"/>
  <c r="D465" i="203"/>
  <c r="E464" i="203"/>
  <c r="C465" i="203"/>
  <c r="B465" i="203" s="1"/>
  <c r="N451" i="203"/>
  <c r="O452" i="203"/>
  <c r="G453" i="203" s="1"/>
  <c r="J453" i="203" s="1"/>
  <c r="K453" i="203" s="1"/>
  <c r="M453" i="203" s="1"/>
  <c r="N379" i="203"/>
  <c r="C428" i="203"/>
  <c r="B428" i="203" s="1"/>
  <c r="D428" i="203"/>
  <c r="C392" i="203"/>
  <c r="B392" i="203" s="1"/>
  <c r="D392" i="203"/>
  <c r="O271" i="203"/>
  <c r="G272" i="203" s="1"/>
  <c r="J272" i="203" s="1"/>
  <c r="K272" i="203" s="1"/>
  <c r="M272" i="203" s="1"/>
  <c r="C356" i="203"/>
  <c r="B356" i="203" s="1"/>
  <c r="D356" i="203"/>
  <c r="I324" i="203"/>
  <c r="C320" i="203"/>
  <c r="B320" i="203" s="1"/>
  <c r="D320" i="203"/>
  <c r="O306" i="203"/>
  <c r="G307" i="203" s="1"/>
  <c r="J307" i="203" s="1"/>
  <c r="K307" i="203" s="1"/>
  <c r="M307" i="203" s="1"/>
  <c r="N120" i="203"/>
  <c r="I138" i="203"/>
  <c r="O120" i="203"/>
  <c r="G121" i="203" s="1"/>
  <c r="N51" i="203"/>
  <c r="O52" i="203"/>
  <c r="G53" i="203" s="1"/>
  <c r="J53" i="203" s="1"/>
  <c r="K53" i="203" s="1"/>
  <c r="M53" i="203" s="1"/>
  <c r="H200" i="162"/>
  <c r="N200" i="162" s="1"/>
  <c r="O97" i="162"/>
  <c r="G98" i="162" s="1"/>
  <c r="O149" i="162"/>
  <c r="G150" i="162" s="1"/>
  <c r="N149" i="162"/>
  <c r="B201" i="162"/>
  <c r="D201" i="162"/>
  <c r="C250" i="162"/>
  <c r="H249" i="162"/>
  <c r="E249" i="162"/>
  <c r="E98" i="162"/>
  <c r="C99" i="162"/>
  <c r="B150" i="162"/>
  <c r="D150" i="162"/>
  <c r="C50" i="162"/>
  <c r="E49" i="162"/>
  <c r="M44" i="215"/>
  <c r="J538" i="211"/>
  <c r="N538" i="211" s="1"/>
  <c r="N38" i="217"/>
  <c r="O38" i="217" s="1"/>
  <c r="G39" i="217" s="1"/>
  <c r="J39" i="217" s="1"/>
  <c r="K39" i="217" s="1"/>
  <c r="M39" i="217" s="1"/>
  <c r="C47" i="216"/>
  <c r="E46" i="216"/>
  <c r="I1122" i="211"/>
  <c r="I1114" i="211"/>
  <c r="I1115" i="211"/>
  <c r="I1127" i="211"/>
  <c r="I1113" i="211"/>
  <c r="I1129" i="211"/>
  <c r="I1118" i="211"/>
  <c r="I1121" i="211"/>
  <c r="I1123" i="211"/>
  <c r="I1128" i="211"/>
  <c r="I1131" i="211"/>
  <c r="I1130" i="211"/>
  <c r="H1132" i="211"/>
  <c r="I1124" i="211"/>
  <c r="I1116" i="211"/>
  <c r="I1119" i="211"/>
  <c r="D132" i="203"/>
  <c r="E131" i="203"/>
  <c r="C132" i="203"/>
  <c r="B132" i="203" s="1"/>
  <c r="D171" i="203"/>
  <c r="C171" i="203"/>
  <c r="B171" i="203" s="1"/>
  <c r="E170" i="203"/>
  <c r="D208" i="203"/>
  <c r="E207" i="203"/>
  <c r="C208" i="203"/>
  <c r="B208" i="203" s="1"/>
  <c r="E427" i="203"/>
  <c r="D93" i="203"/>
  <c r="E92" i="203"/>
  <c r="C93" i="203"/>
  <c r="E391" i="203"/>
  <c r="C283" i="203"/>
  <c r="D283" i="203"/>
  <c r="E282" i="203"/>
  <c r="E319" i="203"/>
  <c r="C246" i="203"/>
  <c r="B246" i="203" s="1"/>
  <c r="D246" i="203"/>
  <c r="E245" i="203"/>
  <c r="E355" i="203"/>
  <c r="B92" i="203"/>
  <c r="M81" i="215"/>
  <c r="K82" i="215"/>
  <c r="O20" i="213"/>
  <c r="G21" i="213" s="1"/>
  <c r="J21" i="213" s="1"/>
  <c r="K21" i="213" s="1"/>
  <c r="N235" i="203"/>
  <c r="O225" i="211"/>
  <c r="G226" i="211" s="1"/>
  <c r="H226" i="211" s="1"/>
  <c r="O226" i="211" s="1"/>
  <c r="G227" i="211" s="1"/>
  <c r="N428" i="210"/>
  <c r="N129" i="211"/>
  <c r="O914" i="211"/>
  <c r="G915" i="211" s="1"/>
  <c r="H915" i="211" s="1"/>
  <c r="N271" i="203"/>
  <c r="N465" i="210"/>
  <c r="N380" i="203"/>
  <c r="N404" i="211"/>
  <c r="O315" i="211"/>
  <c r="G316" i="211" s="1"/>
  <c r="H316" i="211" s="1"/>
  <c r="N316" i="211" s="1"/>
  <c r="N876" i="211"/>
  <c r="N345" i="203"/>
  <c r="N706" i="211"/>
  <c r="O623" i="211"/>
  <c r="G624" i="211" s="1"/>
  <c r="H624" i="211" s="1"/>
  <c r="N67" i="200"/>
  <c r="O492" i="211"/>
  <c r="G493" i="211" s="1"/>
  <c r="N51" i="208"/>
  <c r="O665" i="211"/>
  <c r="G666" i="211" s="1"/>
  <c r="J666" i="211" s="1"/>
  <c r="N389" i="210"/>
  <c r="O832" i="211"/>
  <c r="G833" i="211" s="1"/>
  <c r="H833" i="211" s="1"/>
  <c r="H130" i="211"/>
  <c r="N130" i="211" s="1"/>
  <c r="H707" i="211"/>
  <c r="N707" i="211" s="1"/>
  <c r="H84" i="211"/>
  <c r="O84" i="211" s="1"/>
  <c r="G85" i="211" s="1"/>
  <c r="J192" i="210"/>
  <c r="H192" i="210"/>
  <c r="H177" i="211"/>
  <c r="O177" i="211" s="1"/>
  <c r="G178" i="211" s="1"/>
  <c r="I367" i="210"/>
  <c r="I362" i="210"/>
  <c r="I360" i="210"/>
  <c r="I353" i="210"/>
  <c r="I355" i="210"/>
  <c r="I359" i="210"/>
  <c r="I349" i="210"/>
  <c r="O349" i="210" s="1"/>
  <c r="G350" i="210" s="1"/>
  <c r="I364" i="210"/>
  <c r="I350" i="210"/>
  <c r="I368" i="210"/>
  <c r="I363" i="210"/>
  <c r="I356" i="210"/>
  <c r="I366" i="210"/>
  <c r="I352" i="210"/>
  <c r="I357" i="210"/>
  <c r="I351" i="210"/>
  <c r="I365" i="210"/>
  <c r="H369" i="210"/>
  <c r="I358" i="210"/>
  <c r="I354" i="210"/>
  <c r="I361" i="210"/>
  <c r="O877" i="211"/>
  <c r="G878" i="211" s="1"/>
  <c r="J877" i="211"/>
  <c r="K877" i="211" s="1"/>
  <c r="M877" i="211" s="1"/>
  <c r="N191" i="210"/>
  <c r="H330" i="210"/>
  <c r="I320" i="210"/>
  <c r="I318" i="210"/>
  <c r="I322" i="210"/>
  <c r="I326" i="210"/>
  <c r="I314" i="210"/>
  <c r="I328" i="210"/>
  <c r="I323" i="210"/>
  <c r="I319" i="210"/>
  <c r="I317" i="210"/>
  <c r="I327" i="210"/>
  <c r="I321" i="210"/>
  <c r="I315" i="210"/>
  <c r="I312" i="210"/>
  <c r="I329" i="210"/>
  <c r="I316" i="210"/>
  <c r="I311" i="210"/>
  <c r="I310" i="210"/>
  <c r="O310" i="210" s="1"/>
  <c r="G311" i="210" s="1"/>
  <c r="I313" i="210"/>
  <c r="I325" i="210"/>
  <c r="I324" i="210"/>
  <c r="K131" i="200"/>
  <c r="O491" i="203"/>
  <c r="G492" i="203" s="1"/>
  <c r="J492" i="203" s="1"/>
  <c r="K492" i="203" s="1"/>
  <c r="M492" i="203" s="1"/>
  <c r="J429" i="210"/>
  <c r="O429" i="210"/>
  <c r="G430" i="210" s="1"/>
  <c r="N176" i="211"/>
  <c r="M500" i="210"/>
  <c r="J538" i="210"/>
  <c r="N538" i="210" s="1"/>
  <c r="O538" i="210"/>
  <c r="G539" i="210" s="1"/>
  <c r="O52" i="208"/>
  <c r="G53" i="208" s="1"/>
  <c r="J52" i="208"/>
  <c r="K52" i="208" s="1"/>
  <c r="M52" i="208" s="1"/>
  <c r="O234" i="210"/>
  <c r="G235" i="210" s="1"/>
  <c r="J234" i="210"/>
  <c r="K234" i="210" s="1"/>
  <c r="M234" i="210" s="1"/>
  <c r="O1033" i="211"/>
  <c r="G1034" i="211" s="1"/>
  <c r="J89" i="213"/>
  <c r="N89" i="213" s="1"/>
  <c r="H749" i="211"/>
  <c r="O749" i="211" s="1"/>
  <c r="G750" i="211" s="1"/>
  <c r="M994" i="211"/>
  <c r="O267" i="211"/>
  <c r="G268" i="211" s="1"/>
  <c r="J576" i="210"/>
  <c r="K576" i="210" s="1"/>
  <c r="M576" i="210" s="1"/>
  <c r="O576" i="210"/>
  <c r="G577" i="210" s="1"/>
  <c r="O693" i="203"/>
  <c r="G694" i="203" s="1"/>
  <c r="J694" i="203" s="1"/>
  <c r="K694" i="203" s="1"/>
  <c r="M694" i="203" s="1"/>
  <c r="O887" i="203"/>
  <c r="G888" i="203" s="1"/>
  <c r="J888" i="203" s="1"/>
  <c r="K888" i="203" s="1"/>
  <c r="M888" i="203" s="1"/>
  <c r="O111" i="210"/>
  <c r="G112" i="210" s="1"/>
  <c r="N820" i="203"/>
  <c r="N756" i="203"/>
  <c r="N83" i="211"/>
  <c r="H405" i="211"/>
  <c r="O405" i="211" s="1"/>
  <c r="G406" i="211" s="1"/>
  <c r="O450" i="211"/>
  <c r="G451" i="211" s="1"/>
  <c r="O948" i="203"/>
  <c r="G949" i="203" s="1"/>
  <c r="J949" i="203" s="1"/>
  <c r="K949" i="203" s="1"/>
  <c r="M949" i="203" s="1"/>
  <c r="H493" i="211"/>
  <c r="N493" i="211" s="1"/>
  <c r="K955" i="211"/>
  <c r="I975" i="211"/>
  <c r="O955" i="211"/>
  <c r="G956" i="211" s="1"/>
  <c r="O151" i="210"/>
  <c r="G152" i="210" s="1"/>
  <c r="N626" i="203"/>
  <c r="O1077" i="211"/>
  <c r="G1078" i="211" s="1"/>
  <c r="J1077" i="211"/>
  <c r="K1077" i="211" s="1"/>
  <c r="M1077" i="211" s="1"/>
  <c r="K1112" i="211"/>
  <c r="M610" i="210"/>
  <c r="H578" i="211"/>
  <c r="O578" i="211" s="1"/>
  <c r="G579" i="211" s="1"/>
  <c r="O381" i="203"/>
  <c r="G382" i="203" s="1"/>
  <c r="J382" i="203" s="1"/>
  <c r="K382" i="203" s="1"/>
  <c r="M382" i="203" s="1"/>
  <c r="K649" i="210"/>
  <c r="O757" i="203"/>
  <c r="G758" i="203" s="1"/>
  <c r="J758" i="203" s="1"/>
  <c r="K758" i="203" s="1"/>
  <c r="M758" i="203" s="1"/>
  <c r="O73" i="210"/>
  <c r="G74" i="210" s="1"/>
  <c r="J73" i="210"/>
  <c r="N73" i="210" s="1"/>
  <c r="O466" i="210"/>
  <c r="G467" i="210" s="1"/>
  <c r="J466" i="210"/>
  <c r="N466" i="210" s="1"/>
  <c r="O68" i="200"/>
  <c r="G69" i="200" s="1"/>
  <c r="J68" i="200"/>
  <c r="K68" i="200" s="1"/>
  <c r="M68" i="200" s="1"/>
  <c r="N310" i="210"/>
  <c r="O132" i="200"/>
  <c r="G133" i="200" s="1"/>
  <c r="J132" i="200"/>
  <c r="K132" i="200" s="1"/>
  <c r="M132" i="200" s="1"/>
  <c r="N490" i="203"/>
  <c r="M537" i="210"/>
  <c r="O346" i="203"/>
  <c r="K233" i="210"/>
  <c r="O390" i="210"/>
  <c r="G391" i="210" s="1"/>
  <c r="J390" i="210"/>
  <c r="J995" i="211"/>
  <c r="O995" i="211"/>
  <c r="G996" i="211" s="1"/>
  <c r="K575" i="210"/>
  <c r="N692" i="203"/>
  <c r="H270" i="210"/>
  <c r="N270" i="210" s="1"/>
  <c r="N649" i="210"/>
  <c r="N591" i="203"/>
  <c r="M95" i="200"/>
  <c r="O821" i="203"/>
  <c r="G822" i="203" s="1"/>
  <c r="J822" i="203" s="1"/>
  <c r="K822" i="203" s="1"/>
  <c r="M822" i="203" s="1"/>
  <c r="O97" i="200"/>
  <c r="G98" i="200" s="1"/>
  <c r="J97" i="200"/>
  <c r="N97" i="200" s="1"/>
  <c r="N349" i="210"/>
  <c r="T58" i="200"/>
  <c r="W58" i="200" s="1"/>
  <c r="D29" i="214" s="1"/>
  <c r="K96" i="200"/>
  <c r="M96" i="200" s="1"/>
  <c r="O501" i="210"/>
  <c r="G502" i="210" s="1"/>
  <c r="J501" i="210"/>
  <c r="N501" i="210" s="1"/>
  <c r="O627" i="203"/>
  <c r="G628" i="203" s="1"/>
  <c r="J628" i="203" s="1"/>
  <c r="K628" i="203" s="1"/>
  <c r="M628" i="203" s="1"/>
  <c r="K1076" i="211"/>
  <c r="H789" i="211"/>
  <c r="N789" i="211" s="1"/>
  <c r="O611" i="210"/>
  <c r="G612" i="210" s="1"/>
  <c r="J611" i="210"/>
  <c r="N611" i="210" s="1"/>
  <c r="H360" i="211"/>
  <c r="O360" i="211" s="1"/>
  <c r="G361" i="211" s="1"/>
  <c r="I92" i="210"/>
  <c r="K72" i="210"/>
  <c r="O650" i="210"/>
  <c r="G651" i="210" s="1"/>
  <c r="J650" i="210"/>
  <c r="K650" i="210" s="1"/>
  <c r="M650" i="210" s="1"/>
  <c r="O592" i="203"/>
  <c r="G593" i="203" s="1"/>
  <c r="J593" i="203" s="1"/>
  <c r="K593" i="203" s="1"/>
  <c r="M593" i="203" s="1"/>
  <c r="I545" i="211"/>
  <c r="I547" i="211"/>
  <c r="I557" i="211"/>
  <c r="I550" i="211"/>
  <c r="I548" i="211"/>
  <c r="I540" i="211"/>
  <c r="I546" i="211"/>
  <c r="I552" i="211"/>
  <c r="H558" i="211"/>
  <c r="I553" i="211"/>
  <c r="I539" i="211"/>
  <c r="I541" i="211"/>
  <c r="I551" i="211"/>
  <c r="I543" i="211"/>
  <c r="I549" i="211"/>
  <c r="I542" i="211"/>
  <c r="I556" i="211"/>
  <c r="I544" i="211"/>
  <c r="I554" i="211"/>
  <c r="I538" i="211"/>
  <c r="I555" i="211"/>
  <c r="O236" i="203"/>
  <c r="G237" i="203" s="1"/>
  <c r="J237" i="203" s="1"/>
  <c r="K237" i="203" s="1"/>
  <c r="M237" i="203" s="1"/>
  <c r="N455" i="215"/>
  <c r="O456" i="215"/>
  <c r="G457" i="215" s="1"/>
  <c r="J457" i="215" s="1"/>
  <c r="K457" i="215" s="1"/>
  <c r="M456" i="215"/>
  <c r="N391" i="215"/>
  <c r="O392" i="215"/>
  <c r="G393" i="215" s="1"/>
  <c r="J392" i="215"/>
  <c r="K392" i="215" s="1"/>
  <c r="M392" i="215" s="1"/>
  <c r="N357" i="215"/>
  <c r="M358" i="215"/>
  <c r="O358" i="215"/>
  <c r="G359" i="215" s="1"/>
  <c r="J359" i="215" s="1"/>
  <c r="K359" i="215" s="1"/>
  <c r="O290" i="215"/>
  <c r="G291" i="215" s="1"/>
  <c r="J291" i="215" s="1"/>
  <c r="K291" i="215" s="1"/>
  <c r="M290" i="215"/>
  <c r="E301" i="215"/>
  <c r="N289" i="215"/>
  <c r="O259" i="215"/>
  <c r="G260" i="215" s="1"/>
  <c r="J260" i="215" s="1"/>
  <c r="K260" i="215" s="1"/>
  <c r="M259" i="215"/>
  <c r="N258" i="215"/>
  <c r="E233" i="215"/>
  <c r="O224" i="215"/>
  <c r="G225" i="215" s="1"/>
  <c r="J225" i="215" s="1"/>
  <c r="K225" i="215" s="1"/>
  <c r="M224" i="215"/>
  <c r="N223" i="215"/>
  <c r="E199" i="215"/>
  <c r="D165" i="215"/>
  <c r="E164" i="215"/>
  <c r="C165" i="215"/>
  <c r="B165" i="215" s="1"/>
  <c r="O154" i="215"/>
  <c r="G155" i="215" s="1"/>
  <c r="J154" i="215"/>
  <c r="K154" i="215" s="1"/>
  <c r="M154" i="215" s="1"/>
  <c r="K153" i="215"/>
  <c r="M153" i="215" s="1"/>
  <c r="N153" i="215"/>
  <c r="E130" i="215"/>
  <c r="C93" i="215"/>
  <c r="B93" i="215" s="1"/>
  <c r="E92" i="215"/>
  <c r="D93" i="215"/>
  <c r="N82" i="215"/>
  <c r="C52" i="215"/>
  <c r="E51" i="215"/>
  <c r="J83" i="215"/>
  <c r="O83" i="215"/>
  <c r="N44" i="215"/>
  <c r="B92" i="213" l="1"/>
  <c r="D92" i="213"/>
  <c r="B56" i="213"/>
  <c r="D56" i="213"/>
  <c r="C26" i="213"/>
  <c r="E25" i="213"/>
  <c r="O54" i="213"/>
  <c r="G55" i="213" s="1"/>
  <c r="J55" i="213" s="1"/>
  <c r="D553" i="210"/>
  <c r="C553" i="210"/>
  <c r="B553" i="210" s="1"/>
  <c r="E552" i="210"/>
  <c r="D206" i="210"/>
  <c r="C206" i="210"/>
  <c r="B206" i="210" s="1"/>
  <c r="E205" i="210"/>
  <c r="D627" i="210"/>
  <c r="C627" i="210"/>
  <c r="B627" i="210" s="1"/>
  <c r="E626" i="210"/>
  <c r="D441" i="210"/>
  <c r="E440" i="210"/>
  <c r="C441" i="210"/>
  <c r="B441" i="210" s="1"/>
  <c r="E515" i="210"/>
  <c r="D516" i="210"/>
  <c r="C516" i="210"/>
  <c r="B516" i="210" s="1"/>
  <c r="D125" i="210"/>
  <c r="E124" i="210"/>
  <c r="C125" i="210"/>
  <c r="B125" i="210" s="1"/>
  <c r="C479" i="210"/>
  <c r="B479" i="210" s="1"/>
  <c r="E478" i="210"/>
  <c r="D479" i="210"/>
  <c r="C84" i="210"/>
  <c r="B84" i="210" s="1"/>
  <c r="E83" i="210"/>
  <c r="D84" i="210"/>
  <c r="C166" i="210"/>
  <c r="B166" i="210" s="1"/>
  <c r="E165" i="210"/>
  <c r="D166" i="210"/>
  <c r="D590" i="210"/>
  <c r="C590" i="210"/>
  <c r="B590" i="210" s="1"/>
  <c r="E589" i="210"/>
  <c r="D324" i="210"/>
  <c r="E323" i="210"/>
  <c r="C324" i="210"/>
  <c r="B324" i="210" s="1"/>
  <c r="E284" i="210"/>
  <c r="C285" i="210"/>
  <c r="B285" i="210" s="1"/>
  <c r="D285" i="210"/>
  <c r="D663" i="210"/>
  <c r="C663" i="210"/>
  <c r="B663" i="210" s="1"/>
  <c r="E662" i="210"/>
  <c r="D402" i="210"/>
  <c r="C402" i="210"/>
  <c r="B402" i="210" s="1"/>
  <c r="E401" i="210"/>
  <c r="D364" i="210"/>
  <c r="C364" i="210"/>
  <c r="B364" i="210" s="1"/>
  <c r="E363" i="210"/>
  <c r="D245" i="210"/>
  <c r="C245" i="210"/>
  <c r="B245" i="210" s="1"/>
  <c r="E244" i="210"/>
  <c r="O86" i="203"/>
  <c r="G87" i="203" s="1"/>
  <c r="J87" i="203" s="1"/>
  <c r="K87" i="203" s="1"/>
  <c r="M87" i="203" s="1"/>
  <c r="N86" i="203"/>
  <c r="J914" i="203"/>
  <c r="O914" i="203"/>
  <c r="G915" i="203" s="1"/>
  <c r="K913" i="203"/>
  <c r="M913" i="203" s="1"/>
  <c r="N913" i="203"/>
  <c r="O200" i="162"/>
  <c r="G201" i="162" s="1"/>
  <c r="K85" i="203"/>
  <c r="M85" i="203" s="1"/>
  <c r="N85" i="203"/>
  <c r="J415" i="203"/>
  <c r="K415" i="203" s="1"/>
  <c r="M415" i="203" s="1"/>
  <c r="K886" i="203"/>
  <c r="M886" i="203" s="1"/>
  <c r="N886" i="203"/>
  <c r="J854" i="203"/>
  <c r="O854" i="203"/>
  <c r="G855" i="203" s="1"/>
  <c r="K853" i="203"/>
  <c r="M853" i="203" s="1"/>
  <c r="N853" i="203"/>
  <c r="J790" i="203"/>
  <c r="O790" i="203"/>
  <c r="G791" i="203" s="1"/>
  <c r="K789" i="203"/>
  <c r="M789" i="203" s="1"/>
  <c r="N789" i="203"/>
  <c r="J724" i="203"/>
  <c r="O724" i="203"/>
  <c r="K723" i="203"/>
  <c r="M723" i="203" s="1"/>
  <c r="N723" i="203"/>
  <c r="J659" i="203"/>
  <c r="O659" i="203"/>
  <c r="G660" i="203" s="1"/>
  <c r="K658" i="203"/>
  <c r="M658" i="203" s="1"/>
  <c r="N658" i="203"/>
  <c r="J525" i="203"/>
  <c r="O525" i="203"/>
  <c r="G526" i="203" s="1"/>
  <c r="K524" i="203"/>
  <c r="M524" i="203" s="1"/>
  <c r="N524" i="203"/>
  <c r="J416" i="203"/>
  <c r="K416" i="203" s="1"/>
  <c r="M416" i="203" s="1"/>
  <c r="O416" i="203"/>
  <c r="G417" i="203" s="1"/>
  <c r="J417" i="203" s="1"/>
  <c r="K417" i="203" s="1"/>
  <c r="M417" i="203" s="1"/>
  <c r="K414" i="203"/>
  <c r="M414" i="203" s="1"/>
  <c r="N414" i="203"/>
  <c r="O121" i="203"/>
  <c r="G122" i="203" s="1"/>
  <c r="J122" i="203" s="1"/>
  <c r="K122" i="203" s="1"/>
  <c r="M122" i="203" s="1"/>
  <c r="J121" i="203"/>
  <c r="K121" i="203" s="1"/>
  <c r="M121" i="203" s="1"/>
  <c r="J833" i="211"/>
  <c r="N833" i="211" s="1"/>
  <c r="O976" i="203"/>
  <c r="G977" i="203" s="1"/>
  <c r="J977" i="203" s="1"/>
  <c r="K977" i="203" s="1"/>
  <c r="M977" i="203" s="1"/>
  <c r="G984" i="203"/>
  <c r="N975" i="203"/>
  <c r="E702" i="203"/>
  <c r="E669" i="203"/>
  <c r="E636" i="203"/>
  <c r="D603" i="203"/>
  <c r="C603" i="203"/>
  <c r="B603" i="203" s="1"/>
  <c r="E602" i="203"/>
  <c r="N556" i="203"/>
  <c r="C569" i="203"/>
  <c r="B569" i="203" s="1"/>
  <c r="E568" i="203"/>
  <c r="D569" i="203"/>
  <c r="O557" i="203"/>
  <c r="G558" i="203" s="1"/>
  <c r="J558" i="203" s="1"/>
  <c r="K558" i="203" s="1"/>
  <c r="M558" i="203" s="1"/>
  <c r="C535" i="203"/>
  <c r="B535" i="203" s="1"/>
  <c r="E534" i="203"/>
  <c r="D535" i="203"/>
  <c r="E499" i="203"/>
  <c r="C500" i="203"/>
  <c r="B500" i="203" s="1"/>
  <c r="D500" i="203"/>
  <c r="O272" i="203"/>
  <c r="G273" i="203" s="1"/>
  <c r="E465" i="203"/>
  <c r="D466" i="203"/>
  <c r="C466" i="203"/>
  <c r="B466" i="203" s="1"/>
  <c r="O453" i="203"/>
  <c r="G454" i="203" s="1"/>
  <c r="J454" i="203" s="1"/>
  <c r="K454" i="203" s="1"/>
  <c r="M454" i="203" s="1"/>
  <c r="N453" i="203"/>
  <c r="N452" i="203"/>
  <c r="C429" i="203"/>
  <c r="B429" i="203" s="1"/>
  <c r="D429" i="203"/>
  <c r="E428" i="203"/>
  <c r="D393" i="203"/>
  <c r="E392" i="203"/>
  <c r="C393" i="203"/>
  <c r="B393" i="203" s="1"/>
  <c r="G347" i="203"/>
  <c r="D357" i="203"/>
  <c r="C357" i="203"/>
  <c r="B357" i="203" s="1"/>
  <c r="E356" i="203"/>
  <c r="C321" i="203"/>
  <c r="B321" i="203" s="1"/>
  <c r="E320" i="203"/>
  <c r="D321" i="203"/>
  <c r="O307" i="203"/>
  <c r="G308" i="203" s="1"/>
  <c r="J308" i="203" s="1"/>
  <c r="K308" i="203" s="1"/>
  <c r="M308" i="203" s="1"/>
  <c r="C284" i="203"/>
  <c r="B284" i="203" s="1"/>
  <c r="D284" i="203"/>
  <c r="C247" i="203"/>
  <c r="B247" i="203" s="1"/>
  <c r="D247" i="203"/>
  <c r="C172" i="203"/>
  <c r="B172" i="203" s="1"/>
  <c r="D172" i="203"/>
  <c r="N52" i="203"/>
  <c r="O53" i="203"/>
  <c r="G54" i="203" s="1"/>
  <c r="J54" i="203" s="1"/>
  <c r="K54" i="203" s="1"/>
  <c r="M54" i="203" s="1"/>
  <c r="H98" i="162"/>
  <c r="O98" i="162" s="1"/>
  <c r="G99" i="162" s="1"/>
  <c r="O249" i="162"/>
  <c r="G250" i="162" s="1"/>
  <c r="N249" i="162"/>
  <c r="B250" i="162"/>
  <c r="D250" i="162"/>
  <c r="E150" i="162"/>
  <c r="C151" i="162"/>
  <c r="E201" i="162"/>
  <c r="C202" i="162"/>
  <c r="H49" i="162"/>
  <c r="N49" i="162" s="1"/>
  <c r="O49" i="162" s="1"/>
  <c r="G50" i="162" s="1"/>
  <c r="D99" i="162"/>
  <c r="B99" i="162"/>
  <c r="D50" i="162"/>
  <c r="B50" i="162"/>
  <c r="O44" i="215"/>
  <c r="G45" i="215" s="1"/>
  <c r="J45" i="215" s="1"/>
  <c r="K45" i="215" s="1"/>
  <c r="H46" i="216"/>
  <c r="N46" i="216" s="1"/>
  <c r="O46" i="216" s="1"/>
  <c r="G47" i="216" s="1"/>
  <c r="N39" i="217"/>
  <c r="O39" i="217" s="1"/>
  <c r="G40" i="217" s="1"/>
  <c r="D47" i="216"/>
  <c r="B47" i="216"/>
  <c r="I1132" i="211"/>
  <c r="J915" i="211"/>
  <c r="N915" i="211" s="1"/>
  <c r="J624" i="211"/>
  <c r="N624" i="211" s="1"/>
  <c r="E246" i="203"/>
  <c r="B93" i="203"/>
  <c r="B283" i="203"/>
  <c r="E283" i="203"/>
  <c r="D94" i="203"/>
  <c r="E93" i="203"/>
  <c r="C94" i="203"/>
  <c r="C209" i="203"/>
  <c r="B209" i="203" s="1"/>
  <c r="D209" i="203"/>
  <c r="E208" i="203"/>
  <c r="E171" i="203"/>
  <c r="D133" i="203"/>
  <c r="E132" i="203"/>
  <c r="C133" i="203"/>
  <c r="B133" i="203" s="1"/>
  <c r="K73" i="210"/>
  <c r="M73" i="210" s="1"/>
  <c r="M82" i="215"/>
  <c r="K83" i="215"/>
  <c r="O789" i="211"/>
  <c r="G790" i="211" s="1"/>
  <c r="H790" i="211" s="1"/>
  <c r="N790" i="211" s="1"/>
  <c r="O270" i="210"/>
  <c r="G271" i="210" s="1"/>
  <c r="H271" i="210" s="1"/>
  <c r="N236" i="203"/>
  <c r="N491" i="203"/>
  <c r="N757" i="203"/>
  <c r="H666" i="211"/>
  <c r="I685" i="211" s="1"/>
  <c r="O493" i="211"/>
  <c r="G494" i="211" s="1"/>
  <c r="H494" i="211" s="1"/>
  <c r="O494" i="211" s="1"/>
  <c r="G495" i="211" s="1"/>
  <c r="O707" i="211"/>
  <c r="G708" i="211" s="1"/>
  <c r="H708" i="211" s="1"/>
  <c r="N21" i="213"/>
  <c r="N177" i="211"/>
  <c r="N592" i="203"/>
  <c r="N226" i="211"/>
  <c r="N578" i="211"/>
  <c r="O316" i="211"/>
  <c r="G317" i="211" s="1"/>
  <c r="H317" i="211" s="1"/>
  <c r="N317" i="211" s="1"/>
  <c r="O130" i="211"/>
  <c r="G131" i="211" s="1"/>
  <c r="H131" i="211" s="1"/>
  <c r="N131" i="211" s="1"/>
  <c r="N360" i="211"/>
  <c r="N132" i="200"/>
  <c r="N234" i="210"/>
  <c r="N84" i="211"/>
  <c r="J750" i="211"/>
  <c r="H750" i="211"/>
  <c r="H361" i="211"/>
  <c r="O361" i="211" s="1"/>
  <c r="G362" i="211" s="1"/>
  <c r="H406" i="211"/>
  <c r="N406" i="211" s="1"/>
  <c r="H85" i="211"/>
  <c r="O85" i="211" s="1"/>
  <c r="G86" i="211" s="1"/>
  <c r="K538" i="211"/>
  <c r="I558" i="211"/>
  <c r="O538" i="211"/>
  <c r="G539" i="211" s="1"/>
  <c r="O651" i="210"/>
  <c r="G652" i="210" s="1"/>
  <c r="J651" i="210"/>
  <c r="K651" i="210" s="1"/>
  <c r="M651" i="210" s="1"/>
  <c r="M72" i="210"/>
  <c r="N627" i="203"/>
  <c r="N821" i="203"/>
  <c r="N272" i="203"/>
  <c r="K995" i="211"/>
  <c r="K390" i="210"/>
  <c r="J133" i="200"/>
  <c r="K133" i="200" s="1"/>
  <c r="M133" i="200" s="1"/>
  <c r="O133" i="200"/>
  <c r="G134" i="200" s="1"/>
  <c r="N68" i="200"/>
  <c r="O417" i="203"/>
  <c r="G418" i="203" s="1"/>
  <c r="J418" i="203" s="1"/>
  <c r="K418" i="203" s="1"/>
  <c r="M418" i="203" s="1"/>
  <c r="H227" i="211"/>
  <c r="N227" i="211" s="1"/>
  <c r="J1078" i="211"/>
  <c r="K1078" i="211" s="1"/>
  <c r="M1078" i="211" s="1"/>
  <c r="O1078" i="211"/>
  <c r="G1079" i="211" s="1"/>
  <c r="M955" i="211"/>
  <c r="H451" i="211"/>
  <c r="O451" i="211" s="1"/>
  <c r="G452" i="211" s="1"/>
  <c r="O694" i="203"/>
  <c r="G695" i="203" s="1"/>
  <c r="J695" i="203" s="1"/>
  <c r="K695" i="203" s="1"/>
  <c r="M695" i="203" s="1"/>
  <c r="H268" i="211"/>
  <c r="N268" i="211" s="1"/>
  <c r="J53" i="208"/>
  <c r="K53" i="208" s="1"/>
  <c r="M53" i="208" s="1"/>
  <c r="O53" i="208"/>
  <c r="G54" i="208" s="1"/>
  <c r="O539" i="210"/>
  <c r="G540" i="210" s="1"/>
  <c r="J539" i="210"/>
  <c r="K539" i="210" s="1"/>
  <c r="M539" i="210" s="1"/>
  <c r="K429" i="210"/>
  <c r="O492" i="203"/>
  <c r="G493" i="203" s="1"/>
  <c r="J493" i="203" s="1"/>
  <c r="K493" i="203" s="1"/>
  <c r="M493" i="203" s="1"/>
  <c r="H178" i="211"/>
  <c r="N178" i="211" s="1"/>
  <c r="O237" i="203"/>
  <c r="G238" i="203" s="1"/>
  <c r="J238" i="203" s="1"/>
  <c r="K238" i="203" s="1"/>
  <c r="M238" i="203" s="1"/>
  <c r="K611" i="210"/>
  <c r="M1076" i="211"/>
  <c r="O502" i="210"/>
  <c r="G503" i="210" s="1"/>
  <c r="J502" i="210"/>
  <c r="K502" i="210" s="1"/>
  <c r="M502" i="210" s="1"/>
  <c r="I633" i="211"/>
  <c r="I641" i="211"/>
  <c r="I640" i="211"/>
  <c r="I627" i="211"/>
  <c r="I634" i="211"/>
  <c r="I631" i="211"/>
  <c r="I638" i="211"/>
  <c r="I637" i="211"/>
  <c r="I632" i="211"/>
  <c r="I636" i="211"/>
  <c r="I639" i="211"/>
  <c r="I624" i="211"/>
  <c r="H644" i="211"/>
  <c r="I629" i="211"/>
  <c r="I642" i="211"/>
  <c r="I626" i="211"/>
  <c r="I643" i="211"/>
  <c r="I630" i="211"/>
  <c r="I628" i="211"/>
  <c r="I635" i="211"/>
  <c r="I625" i="211"/>
  <c r="T59" i="200"/>
  <c r="W59" i="200" s="1"/>
  <c r="E29" i="214" s="1"/>
  <c r="K97" i="200"/>
  <c r="M97" i="200" s="1"/>
  <c r="O822" i="203"/>
  <c r="G823" i="203" s="1"/>
  <c r="J823" i="203" s="1"/>
  <c r="K823" i="203" s="1"/>
  <c r="M823" i="203" s="1"/>
  <c r="N995" i="211"/>
  <c r="N390" i="210"/>
  <c r="M233" i="210"/>
  <c r="O69" i="200"/>
  <c r="G70" i="200" s="1"/>
  <c r="J69" i="200"/>
  <c r="K69" i="200" s="1"/>
  <c r="M69" i="200" s="1"/>
  <c r="K466" i="210"/>
  <c r="O74" i="210"/>
  <c r="G75" i="210" s="1"/>
  <c r="J74" i="210"/>
  <c r="O382" i="203"/>
  <c r="G383" i="203" s="1"/>
  <c r="J383" i="203" s="1"/>
  <c r="K383" i="203" s="1"/>
  <c r="M383" i="203" s="1"/>
  <c r="N948" i="203"/>
  <c r="M21" i="213"/>
  <c r="C51" i="214"/>
  <c r="N405" i="211"/>
  <c r="N887" i="203"/>
  <c r="N576" i="210"/>
  <c r="N749" i="211"/>
  <c r="O235" i="210"/>
  <c r="G236" i="210" s="1"/>
  <c r="J235" i="210"/>
  <c r="N235" i="210" s="1"/>
  <c r="K538" i="210"/>
  <c r="N429" i="210"/>
  <c r="N192" i="210"/>
  <c r="O628" i="203"/>
  <c r="G629" i="203" s="1"/>
  <c r="J629" i="203" s="1"/>
  <c r="K629" i="203" s="1"/>
  <c r="M629" i="203" s="1"/>
  <c r="H935" i="211"/>
  <c r="I932" i="211"/>
  <c r="I930" i="211"/>
  <c r="I917" i="211"/>
  <c r="I916" i="211"/>
  <c r="I922" i="211"/>
  <c r="I918" i="211"/>
  <c r="I925" i="211"/>
  <c r="I926" i="211"/>
  <c r="I928" i="211"/>
  <c r="I920" i="211"/>
  <c r="I921" i="211"/>
  <c r="I929" i="211"/>
  <c r="I934" i="211"/>
  <c r="I924" i="211"/>
  <c r="I933" i="211"/>
  <c r="I927" i="211"/>
  <c r="I923" i="211"/>
  <c r="I931" i="211"/>
  <c r="I915" i="211"/>
  <c r="O915" i="211" s="1"/>
  <c r="G916" i="211" s="1"/>
  <c r="I919" i="211"/>
  <c r="M575" i="210"/>
  <c r="O391" i="210"/>
  <c r="G392" i="210" s="1"/>
  <c r="J391" i="210"/>
  <c r="K391" i="210" s="1"/>
  <c r="M391" i="210" s="1"/>
  <c r="N346" i="203"/>
  <c r="J467" i="210"/>
  <c r="K467" i="210" s="1"/>
  <c r="M467" i="210" s="1"/>
  <c r="O467" i="210"/>
  <c r="G468" i="210" s="1"/>
  <c r="N416" i="203"/>
  <c r="M649" i="210"/>
  <c r="H579" i="211"/>
  <c r="N579" i="211" s="1"/>
  <c r="O1113" i="211"/>
  <c r="G1114" i="211" s="1"/>
  <c r="J1113" i="211"/>
  <c r="O956" i="211"/>
  <c r="G957" i="211" s="1"/>
  <c r="J956" i="211"/>
  <c r="H1034" i="211"/>
  <c r="J1034" i="211"/>
  <c r="M131" i="200"/>
  <c r="O350" i="210"/>
  <c r="G351" i="210" s="1"/>
  <c r="J350" i="210"/>
  <c r="K350" i="210" s="1"/>
  <c r="M350" i="210" s="1"/>
  <c r="N877" i="211"/>
  <c r="O593" i="203"/>
  <c r="G594" i="203" s="1"/>
  <c r="J594" i="203" s="1"/>
  <c r="K594" i="203" s="1"/>
  <c r="M594" i="203" s="1"/>
  <c r="N650" i="210"/>
  <c r="J612" i="210"/>
  <c r="K612" i="210" s="1"/>
  <c r="M612" i="210" s="1"/>
  <c r="O612" i="210"/>
  <c r="G613" i="210" s="1"/>
  <c r="K501" i="210"/>
  <c r="O311" i="210"/>
  <c r="G312" i="210" s="1"/>
  <c r="J311" i="210"/>
  <c r="O98" i="200"/>
  <c r="G99" i="200" s="1"/>
  <c r="J98" i="200"/>
  <c r="N98" i="200" s="1"/>
  <c r="O122" i="203"/>
  <c r="G123" i="203" s="1"/>
  <c r="J123" i="203" s="1"/>
  <c r="K123" i="203" s="1"/>
  <c r="M123" i="203" s="1"/>
  <c r="N122" i="203"/>
  <c r="O996" i="211"/>
  <c r="G997" i="211" s="1"/>
  <c r="J996" i="211"/>
  <c r="K996" i="211" s="1"/>
  <c r="M996" i="211" s="1"/>
  <c r="I852" i="211"/>
  <c r="H853" i="211"/>
  <c r="I833" i="211"/>
  <c r="I849" i="211"/>
  <c r="I837" i="211"/>
  <c r="I842" i="211"/>
  <c r="I841" i="211"/>
  <c r="I843" i="211"/>
  <c r="I835" i="211"/>
  <c r="I840" i="211"/>
  <c r="I839" i="211"/>
  <c r="I851" i="211"/>
  <c r="I838" i="211"/>
  <c r="I847" i="211"/>
  <c r="I836" i="211"/>
  <c r="I848" i="211"/>
  <c r="I846" i="211"/>
  <c r="I834" i="211"/>
  <c r="I844" i="211"/>
  <c r="I845" i="211"/>
  <c r="I850" i="211"/>
  <c r="O758" i="203"/>
  <c r="G759" i="203" s="1"/>
  <c r="J759" i="203" s="1"/>
  <c r="K759" i="203" s="1"/>
  <c r="M759" i="203" s="1"/>
  <c r="N381" i="203"/>
  <c r="M1112" i="211"/>
  <c r="N1077" i="211"/>
  <c r="J152" i="210"/>
  <c r="H152" i="210"/>
  <c r="O949" i="203"/>
  <c r="G950" i="203" s="1"/>
  <c r="J950" i="203" s="1"/>
  <c r="K950" i="203" s="1"/>
  <c r="M950" i="203" s="1"/>
  <c r="J112" i="210"/>
  <c r="H112" i="210"/>
  <c r="O888" i="203"/>
  <c r="G889" i="203" s="1"/>
  <c r="J889" i="203" s="1"/>
  <c r="K889" i="203" s="1"/>
  <c r="M889" i="203" s="1"/>
  <c r="N693" i="203"/>
  <c r="O577" i="210"/>
  <c r="G578" i="210" s="1"/>
  <c r="J577" i="210"/>
  <c r="N577" i="210" s="1"/>
  <c r="K89" i="213"/>
  <c r="N52" i="208"/>
  <c r="O430" i="210"/>
  <c r="G431" i="210" s="1"/>
  <c r="J430" i="210"/>
  <c r="K430" i="210" s="1"/>
  <c r="M430" i="210" s="1"/>
  <c r="K310" i="210"/>
  <c r="I330" i="210"/>
  <c r="O878" i="211"/>
  <c r="G879" i="211" s="1"/>
  <c r="J878" i="211"/>
  <c r="K878" i="211" s="1"/>
  <c r="I369" i="210"/>
  <c r="K349" i="210"/>
  <c r="I208" i="210"/>
  <c r="I198" i="210"/>
  <c r="I204" i="210"/>
  <c r="I199" i="210"/>
  <c r="I202" i="210"/>
  <c r="I194" i="210"/>
  <c r="H212" i="210"/>
  <c r="I192" i="210"/>
  <c r="I207" i="210"/>
  <c r="I211" i="210"/>
  <c r="I200" i="210"/>
  <c r="I210" i="210"/>
  <c r="I195" i="210"/>
  <c r="I196" i="210"/>
  <c r="I203" i="210"/>
  <c r="I206" i="210"/>
  <c r="I197" i="210"/>
  <c r="I201" i="210"/>
  <c r="I205" i="210"/>
  <c r="I193" i="210"/>
  <c r="I209" i="210"/>
  <c r="N456" i="215"/>
  <c r="O457" i="215"/>
  <c r="G458" i="215" s="1"/>
  <c r="J458" i="215" s="1"/>
  <c r="K458" i="215" s="1"/>
  <c r="M457" i="215"/>
  <c r="N392" i="215"/>
  <c r="O393" i="215"/>
  <c r="G394" i="215" s="1"/>
  <c r="J393" i="215"/>
  <c r="K393" i="215" s="1"/>
  <c r="M393" i="215" s="1"/>
  <c r="N358" i="215"/>
  <c r="O359" i="215"/>
  <c r="G360" i="215" s="1"/>
  <c r="J360" i="215" s="1"/>
  <c r="K360" i="215" s="1"/>
  <c r="M359" i="215"/>
  <c r="N290" i="215"/>
  <c r="M291" i="215"/>
  <c r="O291" i="215"/>
  <c r="G292" i="215" s="1"/>
  <c r="J292" i="215" s="1"/>
  <c r="K292" i="215" s="1"/>
  <c r="N259" i="215"/>
  <c r="O260" i="215"/>
  <c r="G261" i="215" s="1"/>
  <c r="J261" i="215" s="1"/>
  <c r="K261" i="215" s="1"/>
  <c r="M260" i="215"/>
  <c r="O225" i="215"/>
  <c r="G226" i="215" s="1"/>
  <c r="J226" i="215" s="1"/>
  <c r="K226" i="215" s="1"/>
  <c r="M225" i="215"/>
  <c r="N224" i="215"/>
  <c r="N154" i="215"/>
  <c r="O155" i="215"/>
  <c r="G156" i="215" s="1"/>
  <c r="J155" i="215"/>
  <c r="K155" i="215" s="1"/>
  <c r="M155" i="215" s="1"/>
  <c r="E165" i="215"/>
  <c r="E93" i="215"/>
  <c r="C94" i="215"/>
  <c r="B94" i="215" s="1"/>
  <c r="D94" i="215"/>
  <c r="N83" i="215"/>
  <c r="G84" i="215"/>
  <c r="D52" i="215"/>
  <c r="B52" i="215"/>
  <c r="B26" i="213" l="1"/>
  <c r="D26" i="213"/>
  <c r="E56" i="213"/>
  <c r="C57" i="213"/>
  <c r="N55" i="213"/>
  <c r="K55" i="213"/>
  <c r="M55" i="213" s="1"/>
  <c r="O55" i="213" s="1"/>
  <c r="G56" i="213" s="1"/>
  <c r="E92" i="213"/>
  <c r="C93" i="213"/>
  <c r="D286" i="210"/>
  <c r="E285" i="210"/>
  <c r="C286" i="210"/>
  <c r="B286" i="210" s="1"/>
  <c r="D167" i="210"/>
  <c r="E166" i="210"/>
  <c r="C167" i="210"/>
  <c r="B167" i="210" s="1"/>
  <c r="E364" i="210"/>
  <c r="D365" i="210"/>
  <c r="C365" i="210"/>
  <c r="B365" i="210" s="1"/>
  <c r="E125" i="210"/>
  <c r="D126" i="210"/>
  <c r="C126" i="210"/>
  <c r="B126" i="210" s="1"/>
  <c r="E627" i="210"/>
  <c r="D628" i="210"/>
  <c r="C628" i="210"/>
  <c r="B628" i="210" s="1"/>
  <c r="D85" i="210"/>
  <c r="C85" i="210"/>
  <c r="B85" i="210" s="1"/>
  <c r="E84" i="210"/>
  <c r="D517" i="210"/>
  <c r="C517" i="210"/>
  <c r="B517" i="210" s="1"/>
  <c r="E516" i="210"/>
  <c r="E402" i="210"/>
  <c r="D403" i="210"/>
  <c r="C403" i="210"/>
  <c r="B403" i="210" s="1"/>
  <c r="D325" i="210"/>
  <c r="C325" i="210"/>
  <c r="B325" i="210" s="1"/>
  <c r="E324" i="210"/>
  <c r="D207" i="210"/>
  <c r="E206" i="210"/>
  <c r="C207" i="210"/>
  <c r="B207" i="210" s="1"/>
  <c r="C480" i="210"/>
  <c r="B480" i="210" s="1"/>
  <c r="E479" i="210"/>
  <c r="D480" i="210"/>
  <c r="E245" i="210"/>
  <c r="C246" i="210"/>
  <c r="B246" i="210" s="1"/>
  <c r="D246" i="210"/>
  <c r="D664" i="210"/>
  <c r="C664" i="210"/>
  <c r="B664" i="210" s="1"/>
  <c r="E663" i="210"/>
  <c r="E590" i="210"/>
  <c r="C591" i="210"/>
  <c r="B591" i="210" s="1"/>
  <c r="D591" i="210"/>
  <c r="D442" i="210"/>
  <c r="E441" i="210"/>
  <c r="C442" i="210"/>
  <c r="B442" i="210" s="1"/>
  <c r="D554" i="210"/>
  <c r="C554" i="210"/>
  <c r="B554" i="210" s="1"/>
  <c r="E553" i="210"/>
  <c r="J915" i="203"/>
  <c r="O915" i="203"/>
  <c r="G916" i="203" s="1"/>
  <c r="K914" i="203"/>
  <c r="M914" i="203" s="1"/>
  <c r="N914" i="203"/>
  <c r="N415" i="203"/>
  <c r="F29" i="214"/>
  <c r="K854" i="203"/>
  <c r="M854" i="203" s="1"/>
  <c r="N854" i="203"/>
  <c r="J855" i="203"/>
  <c r="K855" i="203" s="1"/>
  <c r="M855" i="203" s="1"/>
  <c r="O855" i="203"/>
  <c r="G856" i="203" s="1"/>
  <c r="J856" i="203" s="1"/>
  <c r="K856" i="203" s="1"/>
  <c r="M856" i="203" s="1"/>
  <c r="G862" i="203"/>
  <c r="J791" i="203"/>
  <c r="O791" i="203"/>
  <c r="G792" i="203" s="1"/>
  <c r="K790" i="203"/>
  <c r="M790" i="203" s="1"/>
  <c r="N790" i="203"/>
  <c r="G725" i="203"/>
  <c r="K724" i="203"/>
  <c r="M724" i="203" s="1"/>
  <c r="N724" i="203"/>
  <c r="J660" i="203"/>
  <c r="O660" i="203"/>
  <c r="G661" i="203" s="1"/>
  <c r="K659" i="203"/>
  <c r="M659" i="203" s="1"/>
  <c r="N659" i="203"/>
  <c r="J526" i="203"/>
  <c r="O526" i="203"/>
  <c r="G527" i="203" s="1"/>
  <c r="K525" i="203"/>
  <c r="M525" i="203" s="1"/>
  <c r="N525" i="203"/>
  <c r="O347" i="203"/>
  <c r="G348" i="203" s="1"/>
  <c r="J348" i="203" s="1"/>
  <c r="K348" i="203" s="1"/>
  <c r="M348" i="203" s="1"/>
  <c r="J347" i="203"/>
  <c r="K347" i="203" s="1"/>
  <c r="M347" i="203" s="1"/>
  <c r="O273" i="203"/>
  <c r="G274" i="203" s="1"/>
  <c r="J274" i="203" s="1"/>
  <c r="K274" i="203" s="1"/>
  <c r="M274" i="203" s="1"/>
  <c r="J273" i="203"/>
  <c r="K273" i="203" s="1"/>
  <c r="M273" i="203" s="1"/>
  <c r="N121" i="203"/>
  <c r="O21" i="213"/>
  <c r="G22" i="213" s="1"/>
  <c r="I679" i="211"/>
  <c r="O889" i="203"/>
  <c r="G890" i="203" s="1"/>
  <c r="J890" i="203" s="1"/>
  <c r="K890" i="203" s="1"/>
  <c r="M890" i="203" s="1"/>
  <c r="O950" i="203"/>
  <c r="G951" i="203" s="1"/>
  <c r="J951" i="203" s="1"/>
  <c r="K951" i="203" s="1"/>
  <c r="M951" i="203" s="1"/>
  <c r="O977" i="203"/>
  <c r="G978" i="203" s="1"/>
  <c r="J978" i="203" s="1"/>
  <c r="K978" i="203" s="1"/>
  <c r="M978" i="203" s="1"/>
  <c r="N976" i="203"/>
  <c r="E603" i="203"/>
  <c r="E569" i="203"/>
  <c r="O558" i="203"/>
  <c r="G559" i="203" s="1"/>
  <c r="J559" i="203" s="1"/>
  <c r="K559" i="203" s="1"/>
  <c r="M559" i="203" s="1"/>
  <c r="N557" i="203"/>
  <c r="E535" i="203"/>
  <c r="C501" i="203"/>
  <c r="B501" i="203" s="1"/>
  <c r="E500" i="203"/>
  <c r="D501" i="203"/>
  <c r="E466" i="203"/>
  <c r="O454" i="203"/>
  <c r="G455" i="203" s="1"/>
  <c r="J455" i="203" s="1"/>
  <c r="K455" i="203" s="1"/>
  <c r="M455" i="203" s="1"/>
  <c r="E429" i="203"/>
  <c r="C430" i="203"/>
  <c r="B430" i="203" s="1"/>
  <c r="D430" i="203"/>
  <c r="C394" i="203"/>
  <c r="B394" i="203" s="1"/>
  <c r="E393" i="203"/>
  <c r="D394" i="203"/>
  <c r="E357" i="203"/>
  <c r="C358" i="203"/>
  <c r="B358" i="203" s="1"/>
  <c r="D358" i="203"/>
  <c r="E321" i="203"/>
  <c r="C322" i="203"/>
  <c r="B322" i="203" s="1"/>
  <c r="D322" i="203"/>
  <c r="N307" i="203"/>
  <c r="O308" i="203"/>
  <c r="G309" i="203" s="1"/>
  <c r="J309" i="203" s="1"/>
  <c r="K309" i="203" s="1"/>
  <c r="M309" i="203" s="1"/>
  <c r="E284" i="203"/>
  <c r="C285" i="203"/>
  <c r="B285" i="203" s="1"/>
  <c r="D285" i="203"/>
  <c r="C248" i="203"/>
  <c r="B248" i="203" s="1"/>
  <c r="E247" i="203"/>
  <c r="D248" i="203"/>
  <c r="D210" i="203"/>
  <c r="C210" i="203"/>
  <c r="B210" i="203" s="1"/>
  <c r="C173" i="203"/>
  <c r="B173" i="203" s="1"/>
  <c r="D173" i="203"/>
  <c r="E172" i="203"/>
  <c r="C134" i="203"/>
  <c r="B134" i="203" s="1"/>
  <c r="D134" i="203"/>
  <c r="O87" i="203"/>
  <c r="O54" i="203"/>
  <c r="G55" i="203" s="1"/>
  <c r="N53" i="203"/>
  <c r="N98" i="162"/>
  <c r="H201" i="162"/>
  <c r="O201" i="162" s="1"/>
  <c r="G202" i="162" s="1"/>
  <c r="H150" i="162"/>
  <c r="O150" i="162" s="1"/>
  <c r="G151" i="162" s="1"/>
  <c r="B202" i="162"/>
  <c r="D202" i="162"/>
  <c r="C251" i="162"/>
  <c r="E250" i="162"/>
  <c r="H250" i="162"/>
  <c r="C100" i="162"/>
  <c r="E99" i="162"/>
  <c r="D151" i="162"/>
  <c r="B151" i="162"/>
  <c r="E50" i="162"/>
  <c r="C51" i="162"/>
  <c r="M45" i="215"/>
  <c r="J40" i="217"/>
  <c r="K40" i="217" s="1"/>
  <c r="M40" i="217" s="1"/>
  <c r="E47" i="216"/>
  <c r="C48" i="216"/>
  <c r="J708" i="211"/>
  <c r="N708" i="211" s="1"/>
  <c r="E133" i="203"/>
  <c r="D95" i="203"/>
  <c r="E94" i="203"/>
  <c r="C95" i="203"/>
  <c r="B94" i="203"/>
  <c r="E209" i="203"/>
  <c r="I675" i="211"/>
  <c r="J271" i="210"/>
  <c r="N271" i="210" s="1"/>
  <c r="I684" i="211"/>
  <c r="I672" i="211"/>
  <c r="I669" i="211"/>
  <c r="M83" i="215"/>
  <c r="N237" i="203"/>
  <c r="N152" i="210"/>
  <c r="O131" i="211"/>
  <c r="G132" i="211" s="1"/>
  <c r="H132" i="211" s="1"/>
  <c r="O132" i="211" s="1"/>
  <c r="G133" i="211" s="1"/>
  <c r="N666" i="211"/>
  <c r="I676" i="211"/>
  <c r="I680" i="211"/>
  <c r="H686" i="211"/>
  <c r="I667" i="211"/>
  <c r="I671" i="211"/>
  <c r="I673" i="211"/>
  <c r="I666" i="211"/>
  <c r="K666" i="211" s="1"/>
  <c r="I677" i="211"/>
  <c r="I678" i="211"/>
  <c r="I681" i="211"/>
  <c r="I674" i="211"/>
  <c r="I670" i="211"/>
  <c r="I683" i="211"/>
  <c r="I682" i="211"/>
  <c r="I668" i="211"/>
  <c r="N467" i="210"/>
  <c r="O268" i="211"/>
  <c r="G269" i="211" s="1"/>
  <c r="H269" i="211" s="1"/>
  <c r="N269" i="211" s="1"/>
  <c r="N888" i="203"/>
  <c r="N628" i="203"/>
  <c r="N112" i="210"/>
  <c r="O178" i="211"/>
  <c r="G179" i="211" s="1"/>
  <c r="H179" i="211" s="1"/>
  <c r="N179" i="211" s="1"/>
  <c r="O790" i="211"/>
  <c r="G791" i="211" s="1"/>
  <c r="H791" i="211" s="1"/>
  <c r="O791" i="211" s="1"/>
  <c r="G792" i="211" s="1"/>
  <c r="N492" i="203"/>
  <c r="N430" i="210"/>
  <c r="N996" i="211"/>
  <c r="N593" i="203"/>
  <c r="N53" i="208"/>
  <c r="N651" i="210"/>
  <c r="N85" i="211"/>
  <c r="N494" i="211"/>
  <c r="N451" i="211"/>
  <c r="N361" i="211"/>
  <c r="N758" i="203"/>
  <c r="N350" i="210"/>
  <c r="N69" i="200"/>
  <c r="H495" i="211"/>
  <c r="J495" i="211"/>
  <c r="H86" i="211"/>
  <c r="N86" i="211" s="1"/>
  <c r="O916" i="211"/>
  <c r="G917" i="211" s="1"/>
  <c r="J916" i="211"/>
  <c r="N916" i="211" s="1"/>
  <c r="H362" i="211"/>
  <c r="N362" i="211" s="1"/>
  <c r="O759" i="203"/>
  <c r="G760" i="203" s="1"/>
  <c r="J760" i="203" s="1"/>
  <c r="K760" i="203" s="1"/>
  <c r="M760" i="203" s="1"/>
  <c r="M349" i="210"/>
  <c r="O578" i="210"/>
  <c r="G579" i="210" s="1"/>
  <c r="J578" i="210"/>
  <c r="K578" i="210" s="1"/>
  <c r="M578" i="210" s="1"/>
  <c r="N949" i="203"/>
  <c r="O997" i="211"/>
  <c r="G998" i="211" s="1"/>
  <c r="J997" i="211"/>
  <c r="K997" i="211" s="1"/>
  <c r="M997" i="211" s="1"/>
  <c r="H291" i="210"/>
  <c r="I288" i="210"/>
  <c r="I278" i="210"/>
  <c r="I282" i="210"/>
  <c r="I290" i="210"/>
  <c r="I272" i="210"/>
  <c r="I285" i="210"/>
  <c r="I280" i="210"/>
  <c r="I281" i="210"/>
  <c r="I274" i="210"/>
  <c r="I273" i="210"/>
  <c r="I289" i="210"/>
  <c r="I277" i="210"/>
  <c r="I286" i="210"/>
  <c r="I276" i="210"/>
  <c r="I284" i="210"/>
  <c r="I279" i="210"/>
  <c r="I275" i="210"/>
  <c r="I287" i="210"/>
  <c r="I271" i="210"/>
  <c r="I283" i="210"/>
  <c r="M501" i="210"/>
  <c r="K956" i="211"/>
  <c r="K1113" i="211"/>
  <c r="J236" i="210"/>
  <c r="K236" i="210" s="1"/>
  <c r="M236" i="210" s="1"/>
  <c r="O236" i="210"/>
  <c r="G237" i="210" s="1"/>
  <c r="O823" i="203"/>
  <c r="G824" i="203" s="1"/>
  <c r="J824" i="203" s="1"/>
  <c r="K824" i="203" s="1"/>
  <c r="M824" i="203" s="1"/>
  <c r="I644" i="211"/>
  <c r="K624" i="211"/>
  <c r="N502" i="210"/>
  <c r="M429" i="210"/>
  <c r="N539" i="210"/>
  <c r="O695" i="203"/>
  <c r="G696" i="203" s="1"/>
  <c r="J696" i="203" s="1"/>
  <c r="K696" i="203" s="1"/>
  <c r="M696" i="203" s="1"/>
  <c r="O1079" i="211"/>
  <c r="G1080" i="211" s="1"/>
  <c r="J1079" i="211"/>
  <c r="K1079" i="211" s="1"/>
  <c r="O227" i="211"/>
  <c r="G228" i="211" s="1"/>
  <c r="N133" i="200"/>
  <c r="M390" i="210"/>
  <c r="O406" i="211"/>
  <c r="G407" i="211" s="1"/>
  <c r="O624" i="211"/>
  <c r="G625" i="211" s="1"/>
  <c r="T60" i="200"/>
  <c r="W60" i="200" s="1"/>
  <c r="K98" i="200"/>
  <c r="M89" i="213"/>
  <c r="I168" i="210"/>
  <c r="I162" i="210"/>
  <c r="I167" i="210"/>
  <c r="I166" i="210"/>
  <c r="I164" i="210"/>
  <c r="I159" i="210"/>
  <c r="I154" i="210"/>
  <c r="I156" i="210"/>
  <c r="I155" i="210"/>
  <c r="I160" i="210"/>
  <c r="I171" i="210"/>
  <c r="I158" i="210"/>
  <c r="I170" i="210"/>
  <c r="I152" i="210"/>
  <c r="O152" i="210" s="1"/>
  <c r="G153" i="210" s="1"/>
  <c r="I163" i="210"/>
  <c r="H172" i="210"/>
  <c r="I157" i="210"/>
  <c r="I161" i="210"/>
  <c r="I165" i="210"/>
  <c r="I153" i="210"/>
  <c r="I169" i="210"/>
  <c r="J99" i="200"/>
  <c r="O99" i="200"/>
  <c r="G100" i="200" s="1"/>
  <c r="N311" i="210"/>
  <c r="N612" i="210"/>
  <c r="O594" i="203"/>
  <c r="G595" i="203" s="1"/>
  <c r="J595" i="203" s="1"/>
  <c r="K595" i="203" s="1"/>
  <c r="M595" i="203" s="1"/>
  <c r="O351" i="210"/>
  <c r="G352" i="210" s="1"/>
  <c r="J351" i="210"/>
  <c r="K351" i="210" s="1"/>
  <c r="M351" i="210" s="1"/>
  <c r="N1034" i="211"/>
  <c r="J22" i="213"/>
  <c r="K22" i="213" s="1"/>
  <c r="N956" i="211"/>
  <c r="O317" i="211"/>
  <c r="G318" i="211" s="1"/>
  <c r="O1114" i="211"/>
  <c r="G1115" i="211" s="1"/>
  <c r="J1114" i="211"/>
  <c r="K1114" i="211" s="1"/>
  <c r="M1114" i="211" s="1"/>
  <c r="O579" i="211"/>
  <c r="G580" i="211" s="1"/>
  <c r="N391" i="210"/>
  <c r="M538" i="210"/>
  <c r="O383" i="203"/>
  <c r="G384" i="203" s="1"/>
  <c r="J384" i="203" s="1"/>
  <c r="K384" i="203" s="1"/>
  <c r="M384" i="203" s="1"/>
  <c r="K74" i="210"/>
  <c r="M466" i="210"/>
  <c r="O503" i="210"/>
  <c r="G504" i="210" s="1"/>
  <c r="J503" i="210"/>
  <c r="M611" i="210"/>
  <c r="I724" i="211"/>
  <c r="I716" i="211"/>
  <c r="I718" i="211"/>
  <c r="I715" i="211"/>
  <c r="I723" i="211"/>
  <c r="I722" i="211"/>
  <c r="I719" i="211"/>
  <c r="I720" i="211"/>
  <c r="I710" i="211"/>
  <c r="I727" i="211"/>
  <c r="H728" i="211"/>
  <c r="I726" i="211"/>
  <c r="I712" i="211"/>
  <c r="I714" i="211"/>
  <c r="I711" i="211"/>
  <c r="I708" i="211"/>
  <c r="I713" i="211"/>
  <c r="I725" i="211"/>
  <c r="I721" i="211"/>
  <c r="I717" i="211"/>
  <c r="I709" i="211"/>
  <c r="O493" i="203"/>
  <c r="G494" i="203" s="1"/>
  <c r="J494" i="203" s="1"/>
  <c r="K494" i="203" s="1"/>
  <c r="M494" i="203" s="1"/>
  <c r="O540" i="210"/>
  <c r="G541" i="210" s="1"/>
  <c r="J540" i="210"/>
  <c r="N540" i="210" s="1"/>
  <c r="J539" i="211"/>
  <c r="O539" i="211"/>
  <c r="G540" i="211" s="1"/>
  <c r="N750" i="211"/>
  <c r="J879" i="211"/>
  <c r="K879" i="211" s="1"/>
  <c r="M879" i="211" s="1"/>
  <c r="O879" i="211"/>
  <c r="G880" i="211" s="1"/>
  <c r="M310" i="210"/>
  <c r="M878" i="211"/>
  <c r="I128" i="210"/>
  <c r="I126" i="210"/>
  <c r="I120" i="210"/>
  <c r="I124" i="210"/>
  <c r="I119" i="210"/>
  <c r="I114" i="210"/>
  <c r="I118" i="210"/>
  <c r="I115" i="210"/>
  <c r="I116" i="210"/>
  <c r="I122" i="210"/>
  <c r="I127" i="210"/>
  <c r="I123" i="210"/>
  <c r="I131" i="210"/>
  <c r="I112" i="210"/>
  <c r="H132" i="210"/>
  <c r="I130" i="210"/>
  <c r="I117" i="210"/>
  <c r="I113" i="210"/>
  <c r="I125" i="210"/>
  <c r="I121" i="210"/>
  <c r="I129" i="210"/>
  <c r="I212" i="210"/>
  <c r="K192" i="210"/>
  <c r="O192" i="210"/>
  <c r="G193" i="210" s="1"/>
  <c r="N878" i="211"/>
  <c r="O431" i="210"/>
  <c r="G432" i="210" s="1"/>
  <c r="J431" i="210"/>
  <c r="K431" i="210" s="1"/>
  <c r="M431" i="210" s="1"/>
  <c r="K577" i="210"/>
  <c r="I853" i="211"/>
  <c r="K833" i="211"/>
  <c r="O123" i="203"/>
  <c r="G124" i="203" s="1"/>
  <c r="J124" i="203" s="1"/>
  <c r="K124" i="203" s="1"/>
  <c r="M124" i="203" s="1"/>
  <c r="N123" i="203"/>
  <c r="J312" i="210"/>
  <c r="K312" i="210" s="1"/>
  <c r="M312" i="210" s="1"/>
  <c r="O312" i="210"/>
  <c r="G313" i="210" s="1"/>
  <c r="J957" i="211"/>
  <c r="K957" i="211" s="1"/>
  <c r="M957" i="211" s="1"/>
  <c r="O957" i="211"/>
  <c r="G958" i="211" s="1"/>
  <c r="O468" i="210"/>
  <c r="G469" i="210" s="1"/>
  <c r="J468" i="210"/>
  <c r="K468" i="210" s="1"/>
  <c r="M468" i="210" s="1"/>
  <c r="O392" i="210"/>
  <c r="G393" i="210" s="1"/>
  <c r="J392" i="210"/>
  <c r="K392" i="210" s="1"/>
  <c r="M392" i="210" s="1"/>
  <c r="O629" i="203"/>
  <c r="G630" i="203" s="1"/>
  <c r="J630" i="203" s="1"/>
  <c r="K630" i="203" s="1"/>
  <c r="M630" i="203" s="1"/>
  <c r="K235" i="210"/>
  <c r="N74" i="210"/>
  <c r="N822" i="203"/>
  <c r="K311" i="210"/>
  <c r="M311" i="210" s="1"/>
  <c r="N694" i="203"/>
  <c r="N1078" i="211"/>
  <c r="N417" i="203"/>
  <c r="O134" i="200"/>
  <c r="G135" i="200" s="1"/>
  <c r="J134" i="200"/>
  <c r="K134" i="200" s="1"/>
  <c r="O348" i="203"/>
  <c r="G349" i="203" s="1"/>
  <c r="J349" i="203" s="1"/>
  <c r="K349" i="203" s="1"/>
  <c r="M349" i="203" s="1"/>
  <c r="M995" i="211"/>
  <c r="J652" i="210"/>
  <c r="K652" i="210" s="1"/>
  <c r="O652" i="210"/>
  <c r="G653" i="210" s="1"/>
  <c r="O613" i="210"/>
  <c r="G614" i="210" s="1"/>
  <c r="J613" i="210"/>
  <c r="K613" i="210" s="1"/>
  <c r="M613" i="210" s="1"/>
  <c r="H1054" i="211"/>
  <c r="I1035" i="211"/>
  <c r="I1045" i="211"/>
  <c r="I1044" i="211"/>
  <c r="I1049" i="211"/>
  <c r="I1053" i="211"/>
  <c r="I1036" i="211"/>
  <c r="I1052" i="211"/>
  <c r="I1048" i="211"/>
  <c r="I1051" i="211"/>
  <c r="I1037" i="211"/>
  <c r="I1041" i="211"/>
  <c r="I1047" i="211"/>
  <c r="I1039" i="211"/>
  <c r="I1043" i="211"/>
  <c r="I1040" i="211"/>
  <c r="I1038" i="211"/>
  <c r="I1050" i="211"/>
  <c r="I1034" i="211"/>
  <c r="O1034" i="211" s="1"/>
  <c r="G1035" i="211" s="1"/>
  <c r="I1046" i="211"/>
  <c r="I1042" i="211"/>
  <c r="N1113" i="211"/>
  <c r="K915" i="211"/>
  <c r="I935" i="211"/>
  <c r="N382" i="203"/>
  <c r="O75" i="210"/>
  <c r="G76" i="210" s="1"/>
  <c r="J75" i="210"/>
  <c r="N75" i="210" s="1"/>
  <c r="O70" i="200"/>
  <c r="G71" i="200" s="1"/>
  <c r="J70" i="200"/>
  <c r="K70" i="200" s="1"/>
  <c r="M70" i="200" s="1"/>
  <c r="O238" i="203"/>
  <c r="G239" i="203" s="1"/>
  <c r="J239" i="203" s="1"/>
  <c r="K239" i="203" s="1"/>
  <c r="M239" i="203" s="1"/>
  <c r="O54" i="208"/>
  <c r="G55" i="208" s="1"/>
  <c r="J54" i="208"/>
  <c r="K54" i="208" s="1"/>
  <c r="M54" i="208" s="1"/>
  <c r="H452" i="211"/>
  <c r="J452" i="211"/>
  <c r="O418" i="203"/>
  <c r="M538" i="211"/>
  <c r="O833" i="211"/>
  <c r="G834" i="211" s="1"/>
  <c r="I763" i="211"/>
  <c r="I760" i="211"/>
  <c r="I764" i="211"/>
  <c r="I751" i="211"/>
  <c r="H770" i="211"/>
  <c r="I759" i="211"/>
  <c r="I752" i="211"/>
  <c r="I766" i="211"/>
  <c r="I758" i="211"/>
  <c r="I754" i="211"/>
  <c r="I756" i="211"/>
  <c r="I755" i="211"/>
  <c r="I768" i="211"/>
  <c r="I762" i="211"/>
  <c r="I750" i="211"/>
  <c r="I753" i="211"/>
  <c r="I767" i="211"/>
  <c r="I769" i="211"/>
  <c r="I757" i="211"/>
  <c r="I761" i="211"/>
  <c r="I765" i="211"/>
  <c r="N457" i="215"/>
  <c r="M458" i="215"/>
  <c r="O458" i="215"/>
  <c r="G459" i="215" s="1"/>
  <c r="J459" i="215" s="1"/>
  <c r="K459" i="215" s="1"/>
  <c r="N393" i="215"/>
  <c r="O394" i="215"/>
  <c r="G395" i="215" s="1"/>
  <c r="J394" i="215"/>
  <c r="K394" i="215" s="1"/>
  <c r="M394" i="215" s="1"/>
  <c r="O360" i="215"/>
  <c r="G361" i="215" s="1"/>
  <c r="J361" i="215" s="1"/>
  <c r="K361" i="215" s="1"/>
  <c r="M360" i="215"/>
  <c r="N359" i="215"/>
  <c r="N291" i="215"/>
  <c r="O292" i="215"/>
  <c r="G293" i="215" s="1"/>
  <c r="J293" i="215" s="1"/>
  <c r="K293" i="215" s="1"/>
  <c r="M292" i="215"/>
  <c r="N260" i="215"/>
  <c r="M261" i="215"/>
  <c r="O261" i="215"/>
  <c r="G262" i="215" s="1"/>
  <c r="J262" i="215" s="1"/>
  <c r="K262" i="215" s="1"/>
  <c r="N225" i="215"/>
  <c r="O226" i="215"/>
  <c r="G227" i="215" s="1"/>
  <c r="J227" i="215" s="1"/>
  <c r="K227" i="215" s="1"/>
  <c r="M226" i="215"/>
  <c r="N155" i="215"/>
  <c r="J156" i="215"/>
  <c r="K156" i="215" s="1"/>
  <c r="M156" i="215" s="1"/>
  <c r="O156" i="215"/>
  <c r="G157" i="215" s="1"/>
  <c r="C95" i="215"/>
  <c r="B95" i="215" s="1"/>
  <c r="E94" i="215"/>
  <c r="D95" i="215"/>
  <c r="J84" i="215"/>
  <c r="O84" i="215"/>
  <c r="N45" i="215"/>
  <c r="C53" i="215"/>
  <c r="E52" i="215"/>
  <c r="D57" i="213" l="1"/>
  <c r="B57" i="213"/>
  <c r="D93" i="213"/>
  <c r="B93" i="213"/>
  <c r="E26" i="213"/>
  <c r="C27" i="213"/>
  <c r="D247" i="210"/>
  <c r="E246" i="210"/>
  <c r="C247" i="210"/>
  <c r="B247" i="210" s="1"/>
  <c r="D366" i="210"/>
  <c r="C366" i="210"/>
  <c r="B366" i="210" s="1"/>
  <c r="E365" i="210"/>
  <c r="C443" i="210"/>
  <c r="B443" i="210" s="1"/>
  <c r="E442" i="210"/>
  <c r="D443" i="210"/>
  <c r="C326" i="210"/>
  <c r="B326" i="210" s="1"/>
  <c r="D326" i="210"/>
  <c r="E325" i="210"/>
  <c r="D86" i="210"/>
  <c r="E85" i="210"/>
  <c r="C86" i="210"/>
  <c r="B86" i="210" s="1"/>
  <c r="D592" i="210"/>
  <c r="C592" i="210"/>
  <c r="B592" i="210" s="1"/>
  <c r="E591" i="210"/>
  <c r="D481" i="210"/>
  <c r="C481" i="210"/>
  <c r="B481" i="210" s="1"/>
  <c r="E480" i="210"/>
  <c r="D404" i="210"/>
  <c r="C404" i="210"/>
  <c r="B404" i="210" s="1"/>
  <c r="E403" i="210"/>
  <c r="D629" i="210"/>
  <c r="C629" i="210"/>
  <c r="B629" i="210" s="1"/>
  <c r="E628" i="210"/>
  <c r="D168" i="210"/>
  <c r="C168" i="210"/>
  <c r="B168" i="210" s="1"/>
  <c r="E167" i="210"/>
  <c r="D127" i="210"/>
  <c r="E126" i="210"/>
  <c r="C127" i="210"/>
  <c r="B127" i="210" s="1"/>
  <c r="D555" i="210"/>
  <c r="C555" i="210"/>
  <c r="B555" i="210" s="1"/>
  <c r="E554" i="210"/>
  <c r="D665" i="210"/>
  <c r="C665" i="210"/>
  <c r="E664" i="210"/>
  <c r="E207" i="210"/>
  <c r="D208" i="210"/>
  <c r="C208" i="210"/>
  <c r="B208" i="210" s="1"/>
  <c r="E517" i="210"/>
  <c r="D518" i="210"/>
  <c r="C518" i="210"/>
  <c r="B518" i="210" s="1"/>
  <c r="D287" i="210"/>
  <c r="E286" i="210"/>
  <c r="C287" i="210"/>
  <c r="B287" i="210" s="1"/>
  <c r="O274" i="203"/>
  <c r="G275" i="203" s="1"/>
  <c r="J275" i="203" s="1"/>
  <c r="K275" i="203" s="1"/>
  <c r="M275" i="203" s="1"/>
  <c r="J916" i="203"/>
  <c r="O916" i="203"/>
  <c r="G917" i="203" s="1"/>
  <c r="K915" i="203"/>
  <c r="M915" i="203" s="1"/>
  <c r="N915" i="203"/>
  <c r="O666" i="211"/>
  <c r="G667" i="211" s="1"/>
  <c r="O856" i="203"/>
  <c r="G857" i="203" s="1"/>
  <c r="J857" i="203" s="1"/>
  <c r="K857" i="203" s="1"/>
  <c r="M857" i="203" s="1"/>
  <c r="N855" i="203"/>
  <c r="J792" i="203"/>
  <c r="O792" i="203"/>
  <c r="G793" i="203" s="1"/>
  <c r="J793" i="203" s="1"/>
  <c r="K793" i="203" s="1"/>
  <c r="M793" i="203" s="1"/>
  <c r="G799" i="203"/>
  <c r="K791" i="203"/>
  <c r="M791" i="203" s="1"/>
  <c r="N791" i="203"/>
  <c r="J725" i="203"/>
  <c r="K725" i="203" s="1"/>
  <c r="M725" i="203" s="1"/>
  <c r="O725" i="203"/>
  <c r="J661" i="203"/>
  <c r="O661" i="203"/>
  <c r="G662" i="203" s="1"/>
  <c r="K660" i="203"/>
  <c r="M660" i="203" s="1"/>
  <c r="N660" i="203"/>
  <c r="J527" i="203"/>
  <c r="O527" i="203"/>
  <c r="G528" i="203" s="1"/>
  <c r="K526" i="203"/>
  <c r="M526" i="203" s="1"/>
  <c r="N526" i="203"/>
  <c r="G62" i="203"/>
  <c r="J55" i="203"/>
  <c r="K55" i="203" s="1"/>
  <c r="M55" i="203" s="1"/>
  <c r="O45" i="215"/>
  <c r="G46" i="215" s="1"/>
  <c r="J46" i="215" s="1"/>
  <c r="K46" i="215" s="1"/>
  <c r="M46" i="215" s="1"/>
  <c r="N889" i="203"/>
  <c r="O890" i="203"/>
  <c r="G891" i="203" s="1"/>
  <c r="J891" i="203" s="1"/>
  <c r="K891" i="203" s="1"/>
  <c r="M891" i="203" s="1"/>
  <c r="N273" i="203"/>
  <c r="N950" i="203"/>
  <c r="O951" i="203"/>
  <c r="G952" i="203" s="1"/>
  <c r="J952" i="203" s="1"/>
  <c r="K952" i="203" s="1"/>
  <c r="M952" i="203" s="1"/>
  <c r="N977" i="203"/>
  <c r="O978" i="203"/>
  <c r="G979" i="203" s="1"/>
  <c r="J979" i="203" s="1"/>
  <c r="K979" i="203" s="1"/>
  <c r="M979" i="203" s="1"/>
  <c r="N347" i="203"/>
  <c r="O559" i="203"/>
  <c r="G560" i="203" s="1"/>
  <c r="J560" i="203" s="1"/>
  <c r="K560" i="203" s="1"/>
  <c r="M560" i="203" s="1"/>
  <c r="N558" i="203"/>
  <c r="E501" i="203"/>
  <c r="N454" i="203"/>
  <c r="O455" i="203"/>
  <c r="G456" i="203" s="1"/>
  <c r="J456" i="203" s="1"/>
  <c r="K456" i="203" s="1"/>
  <c r="M456" i="203" s="1"/>
  <c r="C431" i="203"/>
  <c r="B431" i="203" s="1"/>
  <c r="E430" i="203"/>
  <c r="D431" i="203"/>
  <c r="G419" i="203"/>
  <c r="J419" i="203" s="1"/>
  <c r="K419" i="203" s="1"/>
  <c r="M419" i="203" s="1"/>
  <c r="C395" i="203"/>
  <c r="B395" i="203" s="1"/>
  <c r="E394" i="203"/>
  <c r="D395" i="203"/>
  <c r="C359" i="203"/>
  <c r="B359" i="203" s="1"/>
  <c r="E358" i="203"/>
  <c r="D359" i="203"/>
  <c r="N308" i="203"/>
  <c r="C323" i="203"/>
  <c r="B323" i="203" s="1"/>
  <c r="E322" i="203"/>
  <c r="D323" i="203"/>
  <c r="O309" i="203"/>
  <c r="G310" i="203" s="1"/>
  <c r="J310" i="203" s="1"/>
  <c r="K310" i="203" s="1"/>
  <c r="M310" i="203" s="1"/>
  <c r="E285" i="203"/>
  <c r="C286" i="203"/>
  <c r="B286" i="203" s="1"/>
  <c r="D286" i="203"/>
  <c r="E248" i="203"/>
  <c r="C249" i="203"/>
  <c r="B249" i="203" s="1"/>
  <c r="D249" i="203"/>
  <c r="D211" i="203"/>
  <c r="E210" i="203"/>
  <c r="C211" i="203"/>
  <c r="B211" i="203" s="1"/>
  <c r="E173" i="203"/>
  <c r="C174" i="203"/>
  <c r="B174" i="203" s="1"/>
  <c r="D174" i="203"/>
  <c r="E134" i="203"/>
  <c r="C135" i="203"/>
  <c r="B135" i="203" s="1"/>
  <c r="D135" i="203"/>
  <c r="C96" i="203"/>
  <c r="D96" i="203"/>
  <c r="N54" i="203"/>
  <c r="N87" i="203"/>
  <c r="G88" i="203"/>
  <c r="J88" i="203" s="1"/>
  <c r="K88" i="203" s="1"/>
  <c r="M88" i="203" s="1"/>
  <c r="O55" i="203"/>
  <c r="G56" i="203" s="1"/>
  <c r="J56" i="203" s="1"/>
  <c r="K56" i="203" s="1"/>
  <c r="M56" i="203" s="1"/>
  <c r="N201" i="162"/>
  <c r="N150" i="162"/>
  <c r="H99" i="162"/>
  <c r="N99" i="162" s="1"/>
  <c r="O250" i="162"/>
  <c r="G251" i="162" s="1"/>
  <c r="N250" i="162"/>
  <c r="E151" i="162"/>
  <c r="H151" i="162"/>
  <c r="C152" i="162"/>
  <c r="H50" i="162"/>
  <c r="N50" i="162" s="1"/>
  <c r="O50" i="162" s="1"/>
  <c r="G51" i="162" s="1"/>
  <c r="B251" i="162"/>
  <c r="D251" i="162"/>
  <c r="B100" i="162"/>
  <c r="D100" i="162"/>
  <c r="E202" i="162"/>
  <c r="C203" i="162"/>
  <c r="H202" i="162"/>
  <c r="D51" i="162"/>
  <c r="B51" i="162"/>
  <c r="N40" i="217"/>
  <c r="O40" i="217" s="1"/>
  <c r="G41" i="217" s="1"/>
  <c r="J41" i="217" s="1"/>
  <c r="H47" i="216"/>
  <c r="N47" i="216" s="1"/>
  <c r="O47" i="216" s="1"/>
  <c r="G48" i="216" s="1"/>
  <c r="D48" i="216"/>
  <c r="B48" i="216"/>
  <c r="B95" i="203"/>
  <c r="E95" i="203"/>
  <c r="N1079" i="211"/>
  <c r="N652" i="210"/>
  <c r="U42" i="215"/>
  <c r="S38" i="215"/>
  <c r="U46" i="215"/>
  <c r="U38" i="215"/>
  <c r="U50" i="215"/>
  <c r="S39" i="215"/>
  <c r="U44" i="215"/>
  <c r="U41" i="215"/>
  <c r="D70" i="214" s="1"/>
  <c r="U55" i="215"/>
  <c r="U47" i="215"/>
  <c r="U48" i="215"/>
  <c r="U39" i="215"/>
  <c r="B70" i="214" s="1"/>
  <c r="U40" i="215"/>
  <c r="C70" i="214" s="1"/>
  <c r="U49" i="215"/>
  <c r="U43" i="215"/>
  <c r="U52" i="215"/>
  <c r="U53" i="215"/>
  <c r="U58" i="215"/>
  <c r="U54" i="215"/>
  <c r="U45" i="215"/>
  <c r="U51" i="215"/>
  <c r="U56" i="215"/>
  <c r="U57" i="215"/>
  <c r="R38" i="215"/>
  <c r="N84" i="215"/>
  <c r="N495" i="211"/>
  <c r="I686" i="211"/>
  <c r="N132" i="211"/>
  <c r="K916" i="211"/>
  <c r="M916" i="211" s="1"/>
  <c r="N997" i="211"/>
  <c r="N348" i="203"/>
  <c r="N392" i="210"/>
  <c r="N468" i="210"/>
  <c r="N594" i="203"/>
  <c r="N493" i="203"/>
  <c r="N274" i="203"/>
  <c r="N823" i="203"/>
  <c r="N613" i="210"/>
  <c r="N1114" i="211"/>
  <c r="N22" i="213"/>
  <c r="N791" i="211"/>
  <c r="N351" i="210"/>
  <c r="N418" i="203"/>
  <c r="N54" i="208"/>
  <c r="N238" i="203"/>
  <c r="N759" i="203"/>
  <c r="O86" i="211"/>
  <c r="G87" i="211" s="1"/>
  <c r="H87" i="211" s="1"/>
  <c r="O87" i="211" s="1"/>
  <c r="G88" i="211" s="1"/>
  <c r="H792" i="211"/>
  <c r="J792" i="211"/>
  <c r="O1035" i="211"/>
  <c r="G1036" i="211" s="1"/>
  <c r="J1035" i="211"/>
  <c r="N1035" i="211" s="1"/>
  <c r="O153" i="210"/>
  <c r="G154" i="210" s="1"/>
  <c r="J153" i="210"/>
  <c r="K153" i="210" s="1"/>
  <c r="M153" i="210" s="1"/>
  <c r="O834" i="211"/>
  <c r="G835" i="211" s="1"/>
  <c r="J834" i="211"/>
  <c r="O239" i="203"/>
  <c r="G240" i="203" s="1"/>
  <c r="J240" i="203" s="1"/>
  <c r="K240" i="203" s="1"/>
  <c r="M240" i="203" s="1"/>
  <c r="N70" i="200"/>
  <c r="J76" i="210"/>
  <c r="N76" i="210" s="1"/>
  <c r="O76" i="210"/>
  <c r="G77" i="210" s="1"/>
  <c r="J56" i="213"/>
  <c r="O614" i="210"/>
  <c r="G615" i="210" s="1"/>
  <c r="J614" i="210"/>
  <c r="N614" i="210" s="1"/>
  <c r="J667" i="211"/>
  <c r="N667" i="211" s="1"/>
  <c r="O667" i="211"/>
  <c r="G668" i="211" s="1"/>
  <c r="N134" i="200"/>
  <c r="N629" i="203"/>
  <c r="N957" i="211"/>
  <c r="N312" i="210"/>
  <c r="O124" i="203"/>
  <c r="G125" i="203" s="1"/>
  <c r="J125" i="203" s="1"/>
  <c r="K125" i="203" s="1"/>
  <c r="M125" i="203" s="1"/>
  <c r="N431" i="210"/>
  <c r="N879" i="211"/>
  <c r="O540" i="211"/>
  <c r="G541" i="211" s="1"/>
  <c r="J540" i="211"/>
  <c r="K540" i="211" s="1"/>
  <c r="M540" i="211" s="1"/>
  <c r="O269" i="211"/>
  <c r="G270" i="211" s="1"/>
  <c r="K540" i="210"/>
  <c r="O179" i="211"/>
  <c r="G180" i="211" s="1"/>
  <c r="O384" i="203"/>
  <c r="G385" i="203" s="1"/>
  <c r="J385" i="203" s="1"/>
  <c r="K385" i="203" s="1"/>
  <c r="M385" i="203" s="1"/>
  <c r="O275" i="203"/>
  <c r="G276" i="203" s="1"/>
  <c r="J276" i="203" s="1"/>
  <c r="K276" i="203" s="1"/>
  <c r="M276" i="203" s="1"/>
  <c r="M22" i="213"/>
  <c r="D51" i="214"/>
  <c r="O100" i="200"/>
  <c r="G101" i="200" s="1"/>
  <c r="J100" i="200"/>
  <c r="N100" i="200" s="1"/>
  <c r="M1079" i="211"/>
  <c r="N695" i="203"/>
  <c r="O824" i="203"/>
  <c r="G831" i="203"/>
  <c r="N236" i="210"/>
  <c r="N856" i="203"/>
  <c r="M956" i="211"/>
  <c r="N578" i="210"/>
  <c r="O760" i="203"/>
  <c r="N760" i="203"/>
  <c r="G767" i="203"/>
  <c r="O362" i="211"/>
  <c r="G363" i="211" s="1"/>
  <c r="I504" i="211"/>
  <c r="I497" i="211"/>
  <c r="H515" i="211"/>
  <c r="I505" i="211"/>
  <c r="I514" i="211"/>
  <c r="I496" i="211"/>
  <c r="I499" i="211"/>
  <c r="I500" i="211"/>
  <c r="I495" i="211"/>
  <c r="I501" i="211"/>
  <c r="I507" i="211"/>
  <c r="I509" i="211"/>
  <c r="I498" i="211"/>
  <c r="I512" i="211"/>
  <c r="I510" i="211"/>
  <c r="I506" i="211"/>
  <c r="I511" i="211"/>
  <c r="I513" i="211"/>
  <c r="I508" i="211"/>
  <c r="I502" i="211"/>
  <c r="I503" i="211"/>
  <c r="I453" i="211"/>
  <c r="I466" i="211"/>
  <c r="I470" i="211"/>
  <c r="H472" i="211"/>
  <c r="I468" i="211"/>
  <c r="I460" i="211"/>
  <c r="I463" i="211"/>
  <c r="I457" i="211"/>
  <c r="I467" i="211"/>
  <c r="I459" i="211"/>
  <c r="I458" i="211"/>
  <c r="I462" i="211"/>
  <c r="I455" i="211"/>
  <c r="I456" i="211"/>
  <c r="I452" i="211"/>
  <c r="I464" i="211"/>
  <c r="I469" i="211"/>
  <c r="I461" i="211"/>
  <c r="I454" i="211"/>
  <c r="I465" i="211"/>
  <c r="I471" i="211"/>
  <c r="O653" i="210"/>
  <c r="G654" i="210" s="1"/>
  <c r="J653" i="210"/>
  <c r="K653" i="210" s="1"/>
  <c r="M653" i="210" s="1"/>
  <c r="O349" i="203"/>
  <c r="G350" i="203" s="1"/>
  <c r="J350" i="203" s="1"/>
  <c r="K350" i="203" s="1"/>
  <c r="M350" i="203" s="1"/>
  <c r="O135" i="200"/>
  <c r="G136" i="200" s="1"/>
  <c r="J135" i="200"/>
  <c r="K135" i="200" s="1"/>
  <c r="M135" i="200" s="1"/>
  <c r="M235" i="210"/>
  <c r="N630" i="203"/>
  <c r="O630" i="203"/>
  <c r="G637" i="203"/>
  <c r="M833" i="211"/>
  <c r="O432" i="210"/>
  <c r="G433" i="210" s="1"/>
  <c r="J432" i="210"/>
  <c r="K432" i="210" s="1"/>
  <c r="M432" i="210" s="1"/>
  <c r="O193" i="210"/>
  <c r="G194" i="210" s="1"/>
  <c r="J193" i="210"/>
  <c r="I132" i="210"/>
  <c r="K112" i="210"/>
  <c r="K539" i="211"/>
  <c r="O494" i="203"/>
  <c r="G495" i="203" s="1"/>
  <c r="J495" i="203" s="1"/>
  <c r="K495" i="203" s="1"/>
  <c r="M495" i="203" s="1"/>
  <c r="K503" i="210"/>
  <c r="T61" i="200"/>
  <c r="W61" i="200" s="1"/>
  <c r="K99" i="200"/>
  <c r="M99" i="200" s="1"/>
  <c r="M98" i="200"/>
  <c r="M666" i="211"/>
  <c r="I291" i="210"/>
  <c r="K271" i="210"/>
  <c r="O271" i="210"/>
  <c r="G272" i="210" s="1"/>
  <c r="O579" i="210"/>
  <c r="G580" i="210" s="1"/>
  <c r="J579" i="210"/>
  <c r="N579" i="210" s="1"/>
  <c r="J917" i="211"/>
  <c r="K917" i="211" s="1"/>
  <c r="M917" i="211" s="1"/>
  <c r="O917" i="211"/>
  <c r="G918" i="211" s="1"/>
  <c r="K750" i="211"/>
  <c r="I770" i="211"/>
  <c r="J71" i="200"/>
  <c r="K71" i="200" s="1"/>
  <c r="M71" i="200" s="1"/>
  <c r="O71" i="200"/>
  <c r="G72" i="200" s="1"/>
  <c r="H133" i="211"/>
  <c r="O133" i="211" s="1"/>
  <c r="G134" i="211" s="1"/>
  <c r="N452" i="211"/>
  <c r="O55" i="208"/>
  <c r="G56" i="208" s="1"/>
  <c r="J55" i="208"/>
  <c r="K55" i="208" s="1"/>
  <c r="M55" i="208" s="1"/>
  <c r="K75" i="210"/>
  <c r="M75" i="210" s="1"/>
  <c r="M915" i="211"/>
  <c r="K1034" i="211"/>
  <c r="I1054" i="211"/>
  <c r="M652" i="210"/>
  <c r="J393" i="210"/>
  <c r="K393" i="210" s="1"/>
  <c r="M393" i="210" s="1"/>
  <c r="O393" i="210"/>
  <c r="G394" i="210" s="1"/>
  <c r="J469" i="210"/>
  <c r="K469" i="210" s="1"/>
  <c r="M469" i="210" s="1"/>
  <c r="O469" i="210"/>
  <c r="G470" i="210" s="1"/>
  <c r="O958" i="211"/>
  <c r="G959" i="211" s="1"/>
  <c r="J958" i="211"/>
  <c r="K958" i="211" s="1"/>
  <c r="M958" i="211" s="1"/>
  <c r="O313" i="210"/>
  <c r="G314" i="210" s="1"/>
  <c r="J313" i="210"/>
  <c r="K313" i="210" s="1"/>
  <c r="M192" i="210"/>
  <c r="O880" i="211"/>
  <c r="G881" i="211" s="1"/>
  <c r="J880" i="211"/>
  <c r="K880" i="211" s="1"/>
  <c r="M880" i="211" s="1"/>
  <c r="G894" i="211"/>
  <c r="N539" i="211"/>
  <c r="O541" i="210"/>
  <c r="G542" i="210" s="1"/>
  <c r="J541" i="210"/>
  <c r="K541" i="210" s="1"/>
  <c r="M541" i="210" s="1"/>
  <c r="I728" i="211"/>
  <c r="K708" i="211"/>
  <c r="N503" i="210"/>
  <c r="M74" i="210"/>
  <c r="O1115" i="211"/>
  <c r="G1116" i="211" s="1"/>
  <c r="J1115" i="211"/>
  <c r="K1115" i="211" s="1"/>
  <c r="M1115" i="211" s="1"/>
  <c r="O352" i="210"/>
  <c r="G353" i="210" s="1"/>
  <c r="J352" i="210"/>
  <c r="N99" i="200"/>
  <c r="I172" i="210"/>
  <c r="K152" i="210"/>
  <c r="O625" i="211"/>
  <c r="G626" i="211" s="1"/>
  <c r="J625" i="211"/>
  <c r="H228" i="211"/>
  <c r="J228" i="211"/>
  <c r="O1080" i="211"/>
  <c r="G1081" i="211" s="1"/>
  <c r="J1080" i="211"/>
  <c r="K1080" i="211" s="1"/>
  <c r="M1080" i="211" s="1"/>
  <c r="O696" i="203"/>
  <c r="N696" i="203"/>
  <c r="G703" i="203"/>
  <c r="O237" i="210"/>
  <c r="G238" i="210" s="1"/>
  <c r="J237" i="210"/>
  <c r="O857" i="203"/>
  <c r="G858" i="203" s="1"/>
  <c r="J858" i="203" s="1"/>
  <c r="K858" i="203" s="1"/>
  <c r="M858" i="203" s="1"/>
  <c r="O998" i="211"/>
  <c r="G999" i="211" s="1"/>
  <c r="J998" i="211"/>
  <c r="O793" i="203"/>
  <c r="G794" i="203" s="1"/>
  <c r="J794" i="203" s="1"/>
  <c r="K794" i="203" s="1"/>
  <c r="M794" i="203" s="1"/>
  <c r="O708" i="211"/>
  <c r="G709" i="211" s="1"/>
  <c r="O750" i="211"/>
  <c r="G751" i="211" s="1"/>
  <c r="O112" i="210"/>
  <c r="G113" i="210" s="1"/>
  <c r="M134" i="200"/>
  <c r="M577" i="210"/>
  <c r="J504" i="210"/>
  <c r="K504" i="210" s="1"/>
  <c r="M504" i="210" s="1"/>
  <c r="O504" i="210"/>
  <c r="G505" i="210" s="1"/>
  <c r="N383" i="203"/>
  <c r="H580" i="211"/>
  <c r="O580" i="211" s="1"/>
  <c r="G581" i="211" s="1"/>
  <c r="H318" i="211"/>
  <c r="N318" i="211" s="1"/>
  <c r="O595" i="203"/>
  <c r="G596" i="203" s="1"/>
  <c r="J596" i="203" s="1"/>
  <c r="K596" i="203" s="1"/>
  <c r="M596" i="203" s="1"/>
  <c r="O89" i="213"/>
  <c r="G90" i="213" s="1"/>
  <c r="H407" i="211"/>
  <c r="O407" i="211" s="1"/>
  <c r="G408" i="211" s="1"/>
  <c r="M624" i="211"/>
  <c r="M1113" i="211"/>
  <c r="O459" i="215"/>
  <c r="G460" i="215" s="1"/>
  <c r="J460" i="215" s="1"/>
  <c r="K460" i="215" s="1"/>
  <c r="M459" i="215"/>
  <c r="N458" i="215"/>
  <c r="N394" i="215"/>
  <c r="J395" i="215"/>
  <c r="K395" i="215" s="1"/>
  <c r="M395" i="215" s="1"/>
  <c r="O395" i="215"/>
  <c r="G396" i="215" s="1"/>
  <c r="N360" i="215"/>
  <c r="O361" i="215"/>
  <c r="G362" i="215" s="1"/>
  <c r="J362" i="215" s="1"/>
  <c r="K362" i="215" s="1"/>
  <c r="M361" i="215"/>
  <c r="N292" i="215"/>
  <c r="M293" i="215"/>
  <c r="O293" i="215"/>
  <c r="G294" i="215" s="1"/>
  <c r="J294" i="215" s="1"/>
  <c r="K294" i="215" s="1"/>
  <c r="N261" i="215"/>
  <c r="O262" i="215"/>
  <c r="G263" i="215" s="1"/>
  <c r="J263" i="215" s="1"/>
  <c r="K263" i="215" s="1"/>
  <c r="M262" i="215"/>
  <c r="M227" i="215"/>
  <c r="O227" i="215"/>
  <c r="G228" i="215" s="1"/>
  <c r="J228" i="215" s="1"/>
  <c r="K228" i="215" s="1"/>
  <c r="N226" i="215"/>
  <c r="N156" i="215"/>
  <c r="O157" i="215"/>
  <c r="G158" i="215" s="1"/>
  <c r="J157" i="215"/>
  <c r="K157" i="215" s="1"/>
  <c r="M157" i="215" s="1"/>
  <c r="E95" i="215"/>
  <c r="B53" i="215"/>
  <c r="D53" i="215"/>
  <c r="G85" i="215"/>
  <c r="K84" i="215"/>
  <c r="D27" i="213" l="1"/>
  <c r="B27" i="213"/>
  <c r="E93" i="213"/>
  <c r="C94" i="213"/>
  <c r="C58" i="213"/>
  <c r="E57" i="213"/>
  <c r="D288" i="210"/>
  <c r="C288" i="210"/>
  <c r="B288" i="210" s="1"/>
  <c r="E287" i="210"/>
  <c r="D519" i="210"/>
  <c r="C519" i="210"/>
  <c r="B519" i="210" s="1"/>
  <c r="E518" i="210"/>
  <c r="E208" i="210"/>
  <c r="D209" i="210"/>
  <c r="C209" i="210"/>
  <c r="B209" i="210" s="1"/>
  <c r="B665" i="210"/>
  <c r="E665" i="210"/>
  <c r="D556" i="210"/>
  <c r="C556" i="210"/>
  <c r="B556" i="210" s="1"/>
  <c r="E555" i="210"/>
  <c r="C128" i="210"/>
  <c r="B128" i="210" s="1"/>
  <c r="E127" i="210"/>
  <c r="D128" i="210"/>
  <c r="C169" i="210"/>
  <c r="B169" i="210" s="1"/>
  <c r="D169" i="210"/>
  <c r="E168" i="210"/>
  <c r="E629" i="210"/>
  <c r="D405" i="210"/>
  <c r="E404" i="210"/>
  <c r="C405" i="210"/>
  <c r="B405" i="210" s="1"/>
  <c r="E481" i="210"/>
  <c r="D482" i="210"/>
  <c r="C482" i="210"/>
  <c r="B482" i="210" s="1"/>
  <c r="C593" i="210"/>
  <c r="B593" i="210" s="1"/>
  <c r="E592" i="210"/>
  <c r="D593" i="210"/>
  <c r="D87" i="210"/>
  <c r="E86" i="210"/>
  <c r="C87" i="210"/>
  <c r="D327" i="210"/>
  <c r="E326" i="210"/>
  <c r="C327" i="210"/>
  <c r="B327" i="210" s="1"/>
  <c r="E443" i="210"/>
  <c r="D444" i="210"/>
  <c r="C444" i="210"/>
  <c r="B444" i="210" s="1"/>
  <c r="E366" i="210"/>
  <c r="D367" i="210"/>
  <c r="C367" i="210"/>
  <c r="B367" i="210" s="1"/>
  <c r="E247" i="210"/>
  <c r="D248" i="210"/>
  <c r="C248" i="210"/>
  <c r="B248" i="210" s="1"/>
  <c r="J917" i="203"/>
  <c r="K917" i="203" s="1"/>
  <c r="M917" i="203" s="1"/>
  <c r="G924" i="203"/>
  <c r="O917" i="203"/>
  <c r="G918" i="203" s="1"/>
  <c r="J918" i="203" s="1"/>
  <c r="K918" i="203" s="1"/>
  <c r="M918" i="203" s="1"/>
  <c r="K916" i="203"/>
  <c r="M916" i="203" s="1"/>
  <c r="N916" i="203"/>
  <c r="N725" i="203"/>
  <c r="K792" i="203"/>
  <c r="M792" i="203" s="1"/>
  <c r="N792" i="203"/>
  <c r="G726" i="203"/>
  <c r="J662" i="203"/>
  <c r="O662" i="203"/>
  <c r="G663" i="203" s="1"/>
  <c r="K661" i="203"/>
  <c r="M661" i="203" s="1"/>
  <c r="N661" i="203"/>
  <c r="J528" i="203"/>
  <c r="O528" i="203"/>
  <c r="G529" i="203" s="1"/>
  <c r="K527" i="203"/>
  <c r="M527" i="203" s="1"/>
  <c r="N527" i="203"/>
  <c r="O858" i="203"/>
  <c r="G859" i="203" s="1"/>
  <c r="J859" i="203" s="1"/>
  <c r="K859" i="203" s="1"/>
  <c r="M859" i="203" s="1"/>
  <c r="N890" i="203"/>
  <c r="O891" i="203"/>
  <c r="G892" i="203" s="1"/>
  <c r="J892" i="203" s="1"/>
  <c r="K892" i="203" s="1"/>
  <c r="M892" i="203" s="1"/>
  <c r="O952" i="203"/>
  <c r="G953" i="203" s="1"/>
  <c r="J953" i="203" s="1"/>
  <c r="K953" i="203" s="1"/>
  <c r="M953" i="203" s="1"/>
  <c r="N951" i="203"/>
  <c r="O979" i="203"/>
  <c r="G980" i="203" s="1"/>
  <c r="J980" i="203" s="1"/>
  <c r="K980" i="203" s="1"/>
  <c r="M980" i="203" s="1"/>
  <c r="N978" i="203"/>
  <c r="O419" i="203"/>
  <c r="G420" i="203" s="1"/>
  <c r="J420" i="203" s="1"/>
  <c r="K420" i="203" s="1"/>
  <c r="M420" i="203" s="1"/>
  <c r="N559" i="203"/>
  <c r="O560" i="203"/>
  <c r="G561" i="203" s="1"/>
  <c r="J561" i="203" s="1"/>
  <c r="K561" i="203" s="1"/>
  <c r="M561" i="203" s="1"/>
  <c r="N455" i="203"/>
  <c r="O456" i="203"/>
  <c r="G457" i="203" s="1"/>
  <c r="J457" i="203" s="1"/>
  <c r="K457" i="203" s="1"/>
  <c r="M457" i="203" s="1"/>
  <c r="E431" i="203"/>
  <c r="E395" i="203"/>
  <c r="E359" i="203"/>
  <c r="N309" i="203"/>
  <c r="E323" i="203"/>
  <c r="O310" i="203"/>
  <c r="G311" i="203" s="1"/>
  <c r="J311" i="203" s="1"/>
  <c r="K311" i="203" s="1"/>
  <c r="M311" i="203" s="1"/>
  <c r="C287" i="203"/>
  <c r="B287" i="203" s="1"/>
  <c r="E286" i="203"/>
  <c r="D287" i="203"/>
  <c r="C250" i="203"/>
  <c r="B250" i="203" s="1"/>
  <c r="E249" i="203"/>
  <c r="D250" i="203"/>
  <c r="E211" i="203"/>
  <c r="C212" i="203"/>
  <c r="B212" i="203" s="1"/>
  <c r="D212" i="203"/>
  <c r="C175" i="203"/>
  <c r="B175" i="203" s="1"/>
  <c r="E174" i="203"/>
  <c r="D175" i="203"/>
  <c r="E135" i="203"/>
  <c r="C136" i="203"/>
  <c r="B136" i="203" s="1"/>
  <c r="D136" i="203"/>
  <c r="E96" i="203"/>
  <c r="D97" i="203"/>
  <c r="C97" i="203"/>
  <c r="B96" i="203"/>
  <c r="O88" i="203"/>
  <c r="G89" i="203" s="1"/>
  <c r="J89" i="203" s="1"/>
  <c r="K89" i="203" s="1"/>
  <c r="M89" i="203" s="1"/>
  <c r="N55" i="203"/>
  <c r="O56" i="203"/>
  <c r="G57" i="203" s="1"/>
  <c r="J57" i="203" s="1"/>
  <c r="K57" i="203" s="1"/>
  <c r="M57" i="203" s="1"/>
  <c r="O99" i="162"/>
  <c r="G100" i="162" s="1"/>
  <c r="O202" i="162"/>
  <c r="G203" i="162" s="1"/>
  <c r="N202" i="162"/>
  <c r="D152" i="162"/>
  <c r="B152" i="162"/>
  <c r="B203" i="162"/>
  <c r="D203" i="162"/>
  <c r="H251" i="162"/>
  <c r="E251" i="162"/>
  <c r="C252" i="162"/>
  <c r="N151" i="162"/>
  <c r="O151" i="162"/>
  <c r="G152" i="162" s="1"/>
  <c r="E100" i="162"/>
  <c r="C101" i="162"/>
  <c r="C52" i="162"/>
  <c r="E51" i="162"/>
  <c r="N41" i="217"/>
  <c r="K41" i="217"/>
  <c r="M41" i="217" s="1"/>
  <c r="C49" i="216"/>
  <c r="E48" i="216"/>
  <c r="H48" i="216" s="1"/>
  <c r="N48" i="216" s="1"/>
  <c r="O48" i="216" s="1"/>
  <c r="G49" i="216" s="1"/>
  <c r="U59" i="215"/>
  <c r="E70" i="214" s="1"/>
  <c r="F70" i="214" s="1"/>
  <c r="N432" i="210"/>
  <c r="N1080" i="211"/>
  <c r="N958" i="211"/>
  <c r="N469" i="210"/>
  <c r="N135" i="200"/>
  <c r="O22" i="213"/>
  <c r="G23" i="213" s="1"/>
  <c r="J23" i="213" s="1"/>
  <c r="K23" i="213" s="1"/>
  <c r="N792" i="211"/>
  <c r="N857" i="203"/>
  <c r="N419" i="203"/>
  <c r="K1035" i="211"/>
  <c r="M1035" i="211" s="1"/>
  <c r="N653" i="210"/>
  <c r="N504" i="210"/>
  <c r="N917" i="211"/>
  <c r="N494" i="203"/>
  <c r="N349" i="203"/>
  <c r="N239" i="203"/>
  <c r="N87" i="211"/>
  <c r="N407" i="211"/>
  <c r="N580" i="211"/>
  <c r="N384" i="203"/>
  <c r="N541" i="210"/>
  <c r="N275" i="203"/>
  <c r="H88" i="211"/>
  <c r="O88" i="211" s="1"/>
  <c r="G89" i="211" s="1"/>
  <c r="H134" i="211"/>
  <c r="O134" i="211" s="1"/>
  <c r="G135" i="211" s="1"/>
  <c r="O794" i="203"/>
  <c r="G795" i="203" s="1"/>
  <c r="J795" i="203" s="1"/>
  <c r="K795" i="203" s="1"/>
  <c r="M795" i="203" s="1"/>
  <c r="J999" i="211"/>
  <c r="K999" i="211" s="1"/>
  <c r="M999" i="211" s="1"/>
  <c r="O999" i="211"/>
  <c r="G1000" i="211" s="1"/>
  <c r="K625" i="211"/>
  <c r="J353" i="210"/>
  <c r="K353" i="210" s="1"/>
  <c r="M353" i="210" s="1"/>
  <c r="O353" i="210"/>
  <c r="G354" i="210" s="1"/>
  <c r="M708" i="211"/>
  <c r="O314" i="210"/>
  <c r="G315" i="210" s="1"/>
  <c r="J314" i="210"/>
  <c r="K314" i="210" s="1"/>
  <c r="M314" i="210" s="1"/>
  <c r="O470" i="210"/>
  <c r="G471" i="210" s="1"/>
  <c r="J470" i="210"/>
  <c r="K470" i="210" s="1"/>
  <c r="M470" i="210" s="1"/>
  <c r="O918" i="211"/>
  <c r="G919" i="211" s="1"/>
  <c r="J918" i="211"/>
  <c r="O495" i="203"/>
  <c r="G502" i="203"/>
  <c r="M539" i="211"/>
  <c r="O194" i="210"/>
  <c r="G195" i="210" s="1"/>
  <c r="J194" i="210"/>
  <c r="K194" i="210" s="1"/>
  <c r="M194" i="210" s="1"/>
  <c r="I472" i="211"/>
  <c r="K452" i="211"/>
  <c r="O385" i="203"/>
  <c r="G386" i="203" s="1"/>
  <c r="J386" i="203" s="1"/>
  <c r="K386" i="203" s="1"/>
  <c r="M386" i="203" s="1"/>
  <c r="M540" i="210"/>
  <c r="N125" i="203"/>
  <c r="O125" i="203"/>
  <c r="G126" i="203" s="1"/>
  <c r="J126" i="203" s="1"/>
  <c r="K126" i="203" s="1"/>
  <c r="M126" i="203" s="1"/>
  <c r="J90" i="213"/>
  <c r="N595" i="203"/>
  <c r="O318" i="211"/>
  <c r="G319" i="211" s="1"/>
  <c r="K237" i="210"/>
  <c r="O1081" i="211"/>
  <c r="G1082" i="211" s="1"/>
  <c r="J1081" i="211"/>
  <c r="K1081" i="211" s="1"/>
  <c r="M1081" i="211" s="1"/>
  <c r="G1093" i="211"/>
  <c r="I245" i="211"/>
  <c r="I237" i="211"/>
  <c r="I232" i="211"/>
  <c r="I242" i="211"/>
  <c r="I236" i="211"/>
  <c r="I235" i="211"/>
  <c r="I233" i="211"/>
  <c r="I243" i="211"/>
  <c r="I231" i="211"/>
  <c r="I241" i="211"/>
  <c r="I240" i="211"/>
  <c r="I238" i="211"/>
  <c r="H248" i="211"/>
  <c r="I239" i="211"/>
  <c r="I229" i="211"/>
  <c r="I228" i="211"/>
  <c r="I246" i="211"/>
  <c r="I234" i="211"/>
  <c r="I247" i="211"/>
  <c r="I244" i="211"/>
  <c r="I230" i="211"/>
  <c r="N625" i="211"/>
  <c r="N1115" i="211"/>
  <c r="J542" i="210"/>
  <c r="K542" i="210" s="1"/>
  <c r="M542" i="210" s="1"/>
  <c r="O542" i="210"/>
  <c r="G543" i="210" s="1"/>
  <c r="O881" i="211"/>
  <c r="G882" i="211" s="1"/>
  <c r="J881" i="211"/>
  <c r="K881" i="211" s="1"/>
  <c r="M881" i="211" s="1"/>
  <c r="O394" i="210"/>
  <c r="G395" i="210" s="1"/>
  <c r="J394" i="210"/>
  <c r="K394" i="210" s="1"/>
  <c r="N55" i="208"/>
  <c r="N133" i="211"/>
  <c r="N71" i="200"/>
  <c r="K579" i="210"/>
  <c r="O272" i="210"/>
  <c r="G273" i="210" s="1"/>
  <c r="J272" i="210"/>
  <c r="N272" i="210" s="1"/>
  <c r="K495" i="211"/>
  <c r="I515" i="211"/>
  <c r="O495" i="211"/>
  <c r="G496" i="211" s="1"/>
  <c r="G761" i="203"/>
  <c r="J761" i="203" s="1"/>
  <c r="K761" i="203" s="1"/>
  <c r="M761" i="203" s="1"/>
  <c r="G825" i="203"/>
  <c r="J825" i="203" s="1"/>
  <c r="K825" i="203" s="1"/>
  <c r="M825" i="203" s="1"/>
  <c r="T62" i="200"/>
  <c r="W62" i="200" s="1"/>
  <c r="K100" i="200"/>
  <c r="M100" i="200" s="1"/>
  <c r="H180" i="211"/>
  <c r="N180" i="211" s="1"/>
  <c r="N540" i="211"/>
  <c r="O615" i="210"/>
  <c r="G616" i="210" s="1"/>
  <c r="J615" i="210"/>
  <c r="K615" i="210" s="1"/>
  <c r="M615" i="210" s="1"/>
  <c r="K56" i="213"/>
  <c r="O240" i="203"/>
  <c r="G241" i="203" s="1"/>
  <c r="J241" i="203" s="1"/>
  <c r="K241" i="203" s="1"/>
  <c r="M241" i="203" s="1"/>
  <c r="K834" i="211"/>
  <c r="J1036" i="211"/>
  <c r="K1036" i="211" s="1"/>
  <c r="M1036" i="211" s="1"/>
  <c r="O1036" i="211"/>
  <c r="G1037" i="211" s="1"/>
  <c r="O452" i="211"/>
  <c r="G453" i="211" s="1"/>
  <c r="H408" i="211"/>
  <c r="N408" i="211" s="1"/>
  <c r="O113" i="210"/>
  <c r="G114" i="210" s="1"/>
  <c r="J113" i="210"/>
  <c r="J751" i="211"/>
  <c r="N751" i="211" s="1"/>
  <c r="O751" i="211"/>
  <c r="G752" i="211" s="1"/>
  <c r="K998" i="211"/>
  <c r="N237" i="210"/>
  <c r="N228" i="211"/>
  <c r="O626" i="211"/>
  <c r="G627" i="211" s="1"/>
  <c r="J626" i="211"/>
  <c r="K626" i="211" s="1"/>
  <c r="M626" i="211" s="1"/>
  <c r="K352" i="210"/>
  <c r="J1116" i="211"/>
  <c r="K1116" i="211" s="1"/>
  <c r="M1116" i="211" s="1"/>
  <c r="O1116" i="211"/>
  <c r="G1117" i="211" s="1"/>
  <c r="M313" i="210"/>
  <c r="M1034" i="211"/>
  <c r="O56" i="208"/>
  <c r="O58" i="208" s="1"/>
  <c r="J56" i="208"/>
  <c r="G58" i="208"/>
  <c r="M750" i="211"/>
  <c r="M271" i="210"/>
  <c r="M503" i="210"/>
  <c r="K193" i="210"/>
  <c r="G631" i="203"/>
  <c r="J631" i="203" s="1"/>
  <c r="K631" i="203" s="1"/>
  <c r="M631" i="203" s="1"/>
  <c r="O350" i="203"/>
  <c r="G351" i="203" s="1"/>
  <c r="J351" i="203" s="1"/>
  <c r="K351" i="203" s="1"/>
  <c r="M351" i="203" s="1"/>
  <c r="H363" i="211"/>
  <c r="N363" i="211" s="1"/>
  <c r="O918" i="203"/>
  <c r="G919" i="203" s="1"/>
  <c r="J919" i="203" s="1"/>
  <c r="K919" i="203" s="1"/>
  <c r="M919" i="203" s="1"/>
  <c r="H270" i="211"/>
  <c r="N270" i="211" s="1"/>
  <c r="N124" i="203"/>
  <c r="O668" i="211"/>
  <c r="G669" i="211" s="1"/>
  <c r="J668" i="211"/>
  <c r="K668" i="211" s="1"/>
  <c r="M668" i="211" s="1"/>
  <c r="N56" i="213"/>
  <c r="O77" i="210"/>
  <c r="G78" i="210" s="1"/>
  <c r="J77" i="210"/>
  <c r="N834" i="211"/>
  <c r="N153" i="210"/>
  <c r="O596" i="203"/>
  <c r="G597" i="203" s="1"/>
  <c r="J597" i="203" s="1"/>
  <c r="K597" i="203" s="1"/>
  <c r="M597" i="203" s="1"/>
  <c r="J581" i="211"/>
  <c r="H581" i="211"/>
  <c r="O505" i="210"/>
  <c r="G506" i="210" s="1"/>
  <c r="J505" i="210"/>
  <c r="K505" i="210" s="1"/>
  <c r="M505" i="210" s="1"/>
  <c r="O709" i="211"/>
  <c r="G710" i="211" s="1"/>
  <c r="J709" i="211"/>
  <c r="N709" i="211" s="1"/>
  <c r="N793" i="203"/>
  <c r="N998" i="211"/>
  <c r="O238" i="210"/>
  <c r="G239" i="210" s="1"/>
  <c r="J238" i="210"/>
  <c r="K238" i="210" s="1"/>
  <c r="M238" i="210" s="1"/>
  <c r="G697" i="203"/>
  <c r="J697" i="203" s="1"/>
  <c r="K697" i="203" s="1"/>
  <c r="M697" i="203" s="1"/>
  <c r="M152" i="210"/>
  <c r="N352" i="210"/>
  <c r="N880" i="211"/>
  <c r="N313" i="210"/>
  <c r="O959" i="211"/>
  <c r="G960" i="211" s="1"/>
  <c r="J959" i="211"/>
  <c r="K959" i="211" s="1"/>
  <c r="M959" i="211" s="1"/>
  <c r="N393" i="210"/>
  <c r="O72" i="200"/>
  <c r="G73" i="200" s="1"/>
  <c r="J72" i="200"/>
  <c r="K72" i="200" s="1"/>
  <c r="M72" i="200" s="1"/>
  <c r="J580" i="210"/>
  <c r="K580" i="210" s="1"/>
  <c r="M580" i="210" s="1"/>
  <c r="O580" i="210"/>
  <c r="G581" i="210" s="1"/>
  <c r="M112" i="210"/>
  <c r="N193" i="210"/>
  <c r="J433" i="210"/>
  <c r="K433" i="210" s="1"/>
  <c r="O433" i="210"/>
  <c r="G434" i="210" s="1"/>
  <c r="O136" i="200"/>
  <c r="G137" i="200" s="1"/>
  <c r="J136" i="200"/>
  <c r="K136" i="200" s="1"/>
  <c r="O654" i="210"/>
  <c r="G655" i="210" s="1"/>
  <c r="J654" i="210"/>
  <c r="K654" i="210" s="1"/>
  <c r="N824" i="203"/>
  <c r="O101" i="200"/>
  <c r="G102" i="200" s="1"/>
  <c r="J101" i="200"/>
  <c r="N101" i="200" s="1"/>
  <c r="O276" i="203"/>
  <c r="G277" i="203" s="1"/>
  <c r="J277" i="203" s="1"/>
  <c r="K277" i="203" s="1"/>
  <c r="M277" i="203" s="1"/>
  <c r="O541" i="211"/>
  <c r="G542" i="211" s="1"/>
  <c r="J541" i="211"/>
  <c r="K667" i="211"/>
  <c r="K614" i="210"/>
  <c r="K76" i="210"/>
  <c r="O835" i="211"/>
  <c r="G836" i="211" s="1"/>
  <c r="J835" i="211"/>
  <c r="K835" i="211" s="1"/>
  <c r="M835" i="211" s="1"/>
  <c r="O154" i="210"/>
  <c r="G155" i="210" s="1"/>
  <c r="J154" i="210"/>
  <c r="K154" i="210" s="1"/>
  <c r="M154" i="210" s="1"/>
  <c r="I808" i="211"/>
  <c r="I802" i="211"/>
  <c r="I811" i="211"/>
  <c r="I807" i="211"/>
  <c r="I804" i="211"/>
  <c r="I798" i="211"/>
  <c r="I796" i="211"/>
  <c r="I806" i="211"/>
  <c r="I792" i="211"/>
  <c r="I800" i="211"/>
  <c r="I794" i="211"/>
  <c r="H812" i="211"/>
  <c r="I810" i="211"/>
  <c r="I795" i="211"/>
  <c r="I803" i="211"/>
  <c r="I799" i="211"/>
  <c r="I797" i="211"/>
  <c r="I793" i="211"/>
  <c r="I801" i="211"/>
  <c r="I805" i="211"/>
  <c r="I809" i="211"/>
  <c r="N459" i="215"/>
  <c r="O460" i="215"/>
  <c r="G461" i="215" s="1"/>
  <c r="J461" i="215" s="1"/>
  <c r="K461" i="215" s="1"/>
  <c r="M460" i="215"/>
  <c r="O396" i="215"/>
  <c r="G397" i="215" s="1"/>
  <c r="J396" i="215"/>
  <c r="K396" i="215" s="1"/>
  <c r="M396" i="215" s="1"/>
  <c r="N395" i="215"/>
  <c r="N361" i="215"/>
  <c r="M362" i="215"/>
  <c r="O362" i="215"/>
  <c r="G363" i="215" s="1"/>
  <c r="J363" i="215" s="1"/>
  <c r="K363" i="215" s="1"/>
  <c r="O294" i="215"/>
  <c r="G295" i="215" s="1"/>
  <c r="J295" i="215" s="1"/>
  <c r="K295" i="215" s="1"/>
  <c r="M294" i="215"/>
  <c r="N293" i="215"/>
  <c r="N262" i="215"/>
  <c r="O263" i="215"/>
  <c r="G264" i="215" s="1"/>
  <c r="J264" i="215" s="1"/>
  <c r="K264" i="215" s="1"/>
  <c r="M263" i="215"/>
  <c r="O228" i="215"/>
  <c r="G229" i="215" s="1"/>
  <c r="J229" i="215" s="1"/>
  <c r="K229" i="215" s="1"/>
  <c r="M228" i="215"/>
  <c r="N227" i="215"/>
  <c r="O158" i="215"/>
  <c r="G159" i="215" s="1"/>
  <c r="J158" i="215"/>
  <c r="K158" i="215" s="1"/>
  <c r="M158" i="215" s="1"/>
  <c r="N157" i="215"/>
  <c r="M84" i="215"/>
  <c r="J85" i="215"/>
  <c r="O85" i="215"/>
  <c r="C54" i="215"/>
  <c r="E53" i="215"/>
  <c r="N46" i="215"/>
  <c r="O46" i="215" s="1"/>
  <c r="G47" i="215" s="1"/>
  <c r="D58" i="213" l="1"/>
  <c r="B58" i="213"/>
  <c r="D94" i="213"/>
  <c r="B94" i="213"/>
  <c r="E27" i="213"/>
  <c r="C28" i="213"/>
  <c r="B87" i="210"/>
  <c r="C249" i="210"/>
  <c r="B249" i="210" s="1"/>
  <c r="E248" i="210"/>
  <c r="D249" i="210"/>
  <c r="E367" i="210"/>
  <c r="C368" i="210"/>
  <c r="B368" i="210" s="1"/>
  <c r="D368" i="210"/>
  <c r="E444" i="210"/>
  <c r="D328" i="210"/>
  <c r="C328" i="210"/>
  <c r="B328" i="210" s="1"/>
  <c r="E327" i="210"/>
  <c r="D88" i="210"/>
  <c r="C88" i="210"/>
  <c r="E87" i="210"/>
  <c r="E593" i="210"/>
  <c r="E482" i="210"/>
  <c r="D406" i="210"/>
  <c r="C406" i="210"/>
  <c r="B406" i="210" s="1"/>
  <c r="E405" i="210"/>
  <c r="C170" i="210"/>
  <c r="B170" i="210" s="1"/>
  <c r="E169" i="210"/>
  <c r="D170" i="210"/>
  <c r="D129" i="210"/>
  <c r="C129" i="210"/>
  <c r="B129" i="210" s="1"/>
  <c r="E128" i="210"/>
  <c r="E556" i="210"/>
  <c r="D210" i="210"/>
  <c r="C210" i="210"/>
  <c r="B210" i="210" s="1"/>
  <c r="E209" i="210"/>
  <c r="E519" i="210"/>
  <c r="D289" i="210"/>
  <c r="E288" i="210"/>
  <c r="C289" i="210"/>
  <c r="B289" i="210" s="1"/>
  <c r="N917" i="203"/>
  <c r="J726" i="203"/>
  <c r="K726" i="203" s="1"/>
  <c r="M726" i="203" s="1"/>
  <c r="O726" i="203"/>
  <c r="J663" i="203"/>
  <c r="O663" i="203"/>
  <c r="G664" i="203" s="1"/>
  <c r="J664" i="203" s="1"/>
  <c r="K664" i="203" s="1"/>
  <c r="M664" i="203" s="1"/>
  <c r="G670" i="203"/>
  <c r="K662" i="203"/>
  <c r="M662" i="203" s="1"/>
  <c r="N662" i="203"/>
  <c r="J529" i="203"/>
  <c r="N529" i="203" s="1"/>
  <c r="O529" i="203"/>
  <c r="G536" i="203"/>
  <c r="K528" i="203"/>
  <c r="M528" i="203" s="1"/>
  <c r="N528" i="203"/>
  <c r="O420" i="203"/>
  <c r="G421" i="203" s="1"/>
  <c r="J421" i="203" s="1"/>
  <c r="K421" i="203" s="1"/>
  <c r="M421" i="203" s="1"/>
  <c r="O795" i="203"/>
  <c r="G796" i="203" s="1"/>
  <c r="J796" i="203" s="1"/>
  <c r="K796" i="203" s="1"/>
  <c r="M796" i="203" s="1"/>
  <c r="N858" i="203"/>
  <c r="O859" i="203"/>
  <c r="G860" i="203" s="1"/>
  <c r="J860" i="203" s="1"/>
  <c r="K860" i="203" s="1"/>
  <c r="M860" i="203" s="1"/>
  <c r="N891" i="203"/>
  <c r="O892" i="203"/>
  <c r="N979" i="203"/>
  <c r="O953" i="203"/>
  <c r="N952" i="203"/>
  <c r="O980" i="203"/>
  <c r="G981" i="203" s="1"/>
  <c r="J981" i="203" s="1"/>
  <c r="K981" i="203" s="1"/>
  <c r="M981" i="203" s="1"/>
  <c r="N560" i="203"/>
  <c r="O561" i="203"/>
  <c r="G562" i="203" s="1"/>
  <c r="J562" i="203" s="1"/>
  <c r="K562" i="203" s="1"/>
  <c r="M562" i="203" s="1"/>
  <c r="N456" i="203"/>
  <c r="O457" i="203"/>
  <c r="G458" i="203" s="1"/>
  <c r="J458" i="203" s="1"/>
  <c r="K458" i="203" s="1"/>
  <c r="M458" i="203" s="1"/>
  <c r="N310" i="203"/>
  <c r="O311" i="203"/>
  <c r="G312" i="203" s="1"/>
  <c r="J312" i="203" s="1"/>
  <c r="K312" i="203" s="1"/>
  <c r="M312" i="203" s="1"/>
  <c r="E287" i="203"/>
  <c r="E250" i="203"/>
  <c r="C213" i="203"/>
  <c r="B213" i="203" s="1"/>
  <c r="E212" i="203"/>
  <c r="D213" i="203"/>
  <c r="E175" i="203"/>
  <c r="C137" i="203"/>
  <c r="B137" i="203" s="1"/>
  <c r="E136" i="203"/>
  <c r="D137" i="203"/>
  <c r="B97" i="203"/>
  <c r="E97" i="203"/>
  <c r="D98" i="203"/>
  <c r="C98" i="203"/>
  <c r="N88" i="203"/>
  <c r="O89" i="203"/>
  <c r="G90" i="203" s="1"/>
  <c r="J90" i="203" s="1"/>
  <c r="K90" i="203" s="1"/>
  <c r="M90" i="203" s="1"/>
  <c r="O57" i="203"/>
  <c r="G58" i="203" s="1"/>
  <c r="J58" i="203" s="1"/>
  <c r="K58" i="203" s="1"/>
  <c r="M58" i="203" s="1"/>
  <c r="N56" i="203"/>
  <c r="H100" i="162"/>
  <c r="O100" i="162" s="1"/>
  <c r="G101" i="162" s="1"/>
  <c r="H51" i="162"/>
  <c r="N51" i="162" s="1"/>
  <c r="O51" i="162" s="1"/>
  <c r="G52" i="162" s="1"/>
  <c r="N251" i="162"/>
  <c r="O251" i="162"/>
  <c r="G252" i="162" s="1"/>
  <c r="B101" i="162"/>
  <c r="D101" i="162"/>
  <c r="C153" i="162"/>
  <c r="H152" i="162"/>
  <c r="E152" i="162"/>
  <c r="B252" i="162"/>
  <c r="D252" i="162"/>
  <c r="E203" i="162"/>
  <c r="C204" i="162"/>
  <c r="B52" i="162"/>
  <c r="D52" i="162"/>
  <c r="O41" i="217"/>
  <c r="G42" i="217" s="1"/>
  <c r="J42" i="217" s="1"/>
  <c r="D49" i="216"/>
  <c r="B49" i="216"/>
  <c r="N1081" i="211"/>
  <c r="O408" i="211"/>
  <c r="G409" i="211" s="1"/>
  <c r="J409" i="211" s="1"/>
  <c r="O180" i="211"/>
  <c r="G181" i="211" s="1"/>
  <c r="H181" i="211" s="1"/>
  <c r="N181" i="211" s="1"/>
  <c r="N918" i="203"/>
  <c r="N615" i="210"/>
  <c r="N23" i="213"/>
  <c r="N276" i="203"/>
  <c r="O270" i="211"/>
  <c r="G271" i="211" s="1"/>
  <c r="H271" i="211" s="1"/>
  <c r="O271" i="211" s="1"/>
  <c r="G272" i="211" s="1"/>
  <c r="O363" i="211"/>
  <c r="G364" i="211" s="1"/>
  <c r="J364" i="211" s="1"/>
  <c r="N1116" i="211"/>
  <c r="N394" i="210"/>
  <c r="N470" i="210"/>
  <c r="N654" i="210"/>
  <c r="N136" i="200"/>
  <c r="N433" i="210"/>
  <c r="N794" i="203"/>
  <c r="N350" i="203"/>
  <c r="N385" i="203"/>
  <c r="H89" i="211"/>
  <c r="N89" i="211" s="1"/>
  <c r="H135" i="211"/>
  <c r="O135" i="211" s="1"/>
  <c r="G136" i="211" s="1"/>
  <c r="O542" i="211"/>
  <c r="G543" i="211" s="1"/>
  <c r="J542" i="211"/>
  <c r="K542" i="211" s="1"/>
  <c r="M542" i="211" s="1"/>
  <c r="G558" i="211"/>
  <c r="O73" i="200"/>
  <c r="O75" i="200" s="1"/>
  <c r="J73" i="200"/>
  <c r="N73" i="200" s="1"/>
  <c r="G75" i="200"/>
  <c r="I598" i="211"/>
  <c r="I585" i="211"/>
  <c r="I590" i="211"/>
  <c r="I592" i="211"/>
  <c r="I600" i="211"/>
  <c r="I584" i="211"/>
  <c r="I589" i="211"/>
  <c r="I596" i="211"/>
  <c r="H601" i="211"/>
  <c r="I594" i="211"/>
  <c r="I586" i="211"/>
  <c r="I581" i="211"/>
  <c r="O581" i="211" s="1"/>
  <c r="G582" i="211" s="1"/>
  <c r="I582" i="211"/>
  <c r="I593" i="211"/>
  <c r="I597" i="211"/>
  <c r="I588" i="211"/>
  <c r="I583" i="211"/>
  <c r="I587" i="211"/>
  <c r="I591" i="211"/>
  <c r="I595" i="211"/>
  <c r="I599" i="211"/>
  <c r="K541" i="211"/>
  <c r="O434" i="210"/>
  <c r="G435" i="210" s="1"/>
  <c r="J434" i="210"/>
  <c r="K434" i="210" s="1"/>
  <c r="M434" i="210" s="1"/>
  <c r="I812" i="211"/>
  <c r="K792" i="211"/>
  <c r="N154" i="210"/>
  <c r="M76" i="210"/>
  <c r="M667" i="211"/>
  <c r="N541" i="211"/>
  <c r="M654" i="210"/>
  <c r="M136" i="200"/>
  <c r="M433" i="210"/>
  <c r="N580" i="210"/>
  <c r="N72" i="200"/>
  <c r="O697" i="203"/>
  <c r="G698" i="203" s="1"/>
  <c r="J698" i="203" s="1"/>
  <c r="K698" i="203" s="1"/>
  <c r="M698" i="203" s="1"/>
  <c r="O710" i="211"/>
  <c r="G711" i="211" s="1"/>
  <c r="J710" i="211"/>
  <c r="K710" i="211" s="1"/>
  <c r="M710" i="211" s="1"/>
  <c r="N597" i="203"/>
  <c r="O597" i="203"/>
  <c r="G604" i="203"/>
  <c r="O78" i="210"/>
  <c r="G79" i="210" s="1"/>
  <c r="J78" i="210"/>
  <c r="O669" i="211"/>
  <c r="G670" i="211" s="1"/>
  <c r="J669" i="211"/>
  <c r="N669" i="211" s="1"/>
  <c r="N626" i="211"/>
  <c r="K751" i="211"/>
  <c r="O114" i="210"/>
  <c r="G115" i="210" s="1"/>
  <c r="J114" i="210"/>
  <c r="N114" i="210" s="1"/>
  <c r="N1036" i="211"/>
  <c r="O241" i="203"/>
  <c r="G242" i="203" s="1"/>
  <c r="J242" i="203" s="1"/>
  <c r="K242" i="203" s="1"/>
  <c r="M242" i="203" s="1"/>
  <c r="O825" i="203"/>
  <c r="G826" i="203" s="1"/>
  <c r="J826" i="203" s="1"/>
  <c r="K826" i="203" s="1"/>
  <c r="M826" i="203" s="1"/>
  <c r="O395" i="210"/>
  <c r="G396" i="210" s="1"/>
  <c r="J395" i="210"/>
  <c r="K395" i="210" s="1"/>
  <c r="M395" i="210" s="1"/>
  <c r="N881" i="211"/>
  <c r="N542" i="210"/>
  <c r="J1082" i="211"/>
  <c r="K1082" i="211" s="1"/>
  <c r="M1082" i="211" s="1"/>
  <c r="O1082" i="211"/>
  <c r="G1083" i="211" s="1"/>
  <c r="H319" i="211"/>
  <c r="J319" i="211"/>
  <c r="M452" i="211"/>
  <c r="N194" i="210"/>
  <c r="K918" i="211"/>
  <c r="O421" i="203"/>
  <c r="G422" i="203" s="1"/>
  <c r="J422" i="203" s="1"/>
  <c r="K422" i="203" s="1"/>
  <c r="M422" i="203" s="1"/>
  <c r="J471" i="210"/>
  <c r="K471" i="210" s="1"/>
  <c r="M471" i="210" s="1"/>
  <c r="O471" i="210"/>
  <c r="G472" i="210" s="1"/>
  <c r="N314" i="210"/>
  <c r="O354" i="210"/>
  <c r="G355" i="210" s="1"/>
  <c r="J354" i="210"/>
  <c r="K354" i="210" s="1"/>
  <c r="M354" i="210" s="1"/>
  <c r="N999" i="211"/>
  <c r="N134" i="211"/>
  <c r="N88" i="211"/>
  <c r="O155" i="210"/>
  <c r="G156" i="210" s="1"/>
  <c r="J155" i="210"/>
  <c r="K155" i="210" s="1"/>
  <c r="M155" i="210" s="1"/>
  <c r="K56" i="208"/>
  <c r="J58" i="208"/>
  <c r="J627" i="211"/>
  <c r="K627" i="211" s="1"/>
  <c r="M627" i="211" s="1"/>
  <c r="O627" i="211"/>
  <c r="G628" i="211" s="1"/>
  <c r="O453" i="211"/>
  <c r="G454" i="211" s="1"/>
  <c r="J453" i="211"/>
  <c r="N453" i="211" s="1"/>
  <c r="O761" i="203"/>
  <c r="G762" i="203" s="1"/>
  <c r="J762" i="203" s="1"/>
  <c r="K762" i="203" s="1"/>
  <c r="M762" i="203" s="1"/>
  <c r="M495" i="211"/>
  <c r="O273" i="210"/>
  <c r="G274" i="210" s="1"/>
  <c r="J273" i="210"/>
  <c r="K273" i="210" s="1"/>
  <c r="M273" i="210" s="1"/>
  <c r="O882" i="211"/>
  <c r="G883" i="211" s="1"/>
  <c r="J882" i="211"/>
  <c r="K882" i="211" s="1"/>
  <c r="M882" i="211" s="1"/>
  <c r="I248" i="211"/>
  <c r="K228" i="211"/>
  <c r="O228" i="211"/>
  <c r="G229" i="211" s="1"/>
  <c r="K90" i="213"/>
  <c r="O195" i="210"/>
  <c r="G196" i="210" s="1"/>
  <c r="J195" i="210"/>
  <c r="N195" i="210" s="1"/>
  <c r="N495" i="203"/>
  <c r="N918" i="211"/>
  <c r="O315" i="210"/>
  <c r="G316" i="210" s="1"/>
  <c r="J315" i="210"/>
  <c r="K315" i="210" s="1"/>
  <c r="O351" i="203"/>
  <c r="G352" i="203" s="1"/>
  <c r="J352" i="203" s="1"/>
  <c r="K352" i="203" s="1"/>
  <c r="M352" i="203" s="1"/>
  <c r="N835" i="211"/>
  <c r="O655" i="210"/>
  <c r="G656" i="210" s="1"/>
  <c r="J655" i="210"/>
  <c r="K655" i="210" s="1"/>
  <c r="M655" i="210" s="1"/>
  <c r="J137" i="200"/>
  <c r="K137" i="200" s="1"/>
  <c r="M137" i="200" s="1"/>
  <c r="O137" i="200"/>
  <c r="G138" i="200" s="1"/>
  <c r="M23" i="213"/>
  <c r="E51" i="214"/>
  <c r="F51" i="214" s="1"/>
  <c r="O581" i="210"/>
  <c r="G582" i="210" s="1"/>
  <c r="J581" i="210"/>
  <c r="K581" i="210" s="1"/>
  <c r="M581" i="210" s="1"/>
  <c r="N959" i="211"/>
  <c r="N238" i="210"/>
  <c r="K709" i="211"/>
  <c r="N505" i="210"/>
  <c r="N596" i="203"/>
  <c r="K77" i="210"/>
  <c r="M77" i="210" s="1"/>
  <c r="N56" i="208"/>
  <c r="N58" i="208" s="1"/>
  <c r="M352" i="210"/>
  <c r="M998" i="211"/>
  <c r="K113" i="210"/>
  <c r="O1037" i="211"/>
  <c r="G1038" i="211" s="1"/>
  <c r="J1037" i="211"/>
  <c r="N1037" i="211" s="1"/>
  <c r="N240" i="203"/>
  <c r="J616" i="210"/>
  <c r="K616" i="210" s="1"/>
  <c r="M616" i="210" s="1"/>
  <c r="O616" i="210"/>
  <c r="G617" i="210" s="1"/>
  <c r="M579" i="210"/>
  <c r="M394" i="210"/>
  <c r="O543" i="210"/>
  <c r="G544" i="210" s="1"/>
  <c r="J543" i="210"/>
  <c r="K543" i="210" s="1"/>
  <c r="M543" i="210" s="1"/>
  <c r="M237" i="210"/>
  <c r="N90" i="213"/>
  <c r="O126" i="203"/>
  <c r="G127" i="203" s="1"/>
  <c r="J127" i="203" s="1"/>
  <c r="K127" i="203" s="1"/>
  <c r="M127" i="203" s="1"/>
  <c r="N126" i="203"/>
  <c r="O919" i="211"/>
  <c r="G920" i="211" s="1"/>
  <c r="J919" i="211"/>
  <c r="K919" i="211" s="1"/>
  <c r="M919" i="211" s="1"/>
  <c r="N420" i="203"/>
  <c r="N353" i="210"/>
  <c r="O1000" i="211"/>
  <c r="G1001" i="211" s="1"/>
  <c r="J1000" i="211"/>
  <c r="K1000" i="211" s="1"/>
  <c r="M1000" i="211" s="1"/>
  <c r="T63" i="200"/>
  <c r="W63" i="200" s="1"/>
  <c r="K101" i="200"/>
  <c r="M101" i="200" s="1"/>
  <c r="O836" i="211"/>
  <c r="G837" i="211" s="1"/>
  <c r="J836" i="211"/>
  <c r="K836" i="211" s="1"/>
  <c r="M836" i="211" s="1"/>
  <c r="M614" i="210"/>
  <c r="O277" i="203"/>
  <c r="G278" i="203" s="1"/>
  <c r="J278" i="203" s="1"/>
  <c r="K278" i="203" s="1"/>
  <c r="M278" i="203" s="1"/>
  <c r="O102" i="200"/>
  <c r="G103" i="200" s="1"/>
  <c r="J102" i="200"/>
  <c r="N102" i="200" s="1"/>
  <c r="O960" i="211"/>
  <c r="G961" i="211" s="1"/>
  <c r="J960" i="211"/>
  <c r="K960" i="211" s="1"/>
  <c r="M960" i="211" s="1"/>
  <c r="O239" i="210"/>
  <c r="G240" i="210" s="1"/>
  <c r="J239" i="210"/>
  <c r="K239" i="210" s="1"/>
  <c r="M239" i="210" s="1"/>
  <c r="O506" i="210"/>
  <c r="G507" i="210" s="1"/>
  <c r="J506" i="210"/>
  <c r="K506" i="210" s="1"/>
  <c r="M506" i="210" s="1"/>
  <c r="N581" i="211"/>
  <c r="N77" i="210"/>
  <c r="N668" i="211"/>
  <c r="O919" i="203"/>
  <c r="G920" i="203" s="1"/>
  <c r="J920" i="203" s="1"/>
  <c r="K920" i="203" s="1"/>
  <c r="M920" i="203" s="1"/>
  <c r="O631" i="203"/>
  <c r="G632" i="203" s="1"/>
  <c r="J632" i="203" s="1"/>
  <c r="K632" i="203" s="1"/>
  <c r="M632" i="203" s="1"/>
  <c r="M193" i="210"/>
  <c r="O1117" i="211"/>
  <c r="G1118" i="211" s="1"/>
  <c r="J1117" i="211"/>
  <c r="K1117" i="211" s="1"/>
  <c r="O752" i="211"/>
  <c r="G753" i="211" s="1"/>
  <c r="J752" i="211"/>
  <c r="K752" i="211" s="1"/>
  <c r="M752" i="211" s="1"/>
  <c r="N113" i="210"/>
  <c r="M834" i="211"/>
  <c r="M56" i="213"/>
  <c r="O496" i="211"/>
  <c r="G497" i="211" s="1"/>
  <c r="J496" i="211"/>
  <c r="N496" i="211" s="1"/>
  <c r="K272" i="210"/>
  <c r="O386" i="203"/>
  <c r="G387" i="203" s="1"/>
  <c r="J387" i="203" s="1"/>
  <c r="K387" i="203" s="1"/>
  <c r="M387" i="203" s="1"/>
  <c r="G496" i="203"/>
  <c r="J496" i="203" s="1"/>
  <c r="K496" i="203" s="1"/>
  <c r="M496" i="203" s="1"/>
  <c r="M625" i="211"/>
  <c r="O792" i="211"/>
  <c r="G793" i="211" s="1"/>
  <c r="N460" i="215"/>
  <c r="O461" i="215"/>
  <c r="G462" i="215" s="1"/>
  <c r="J462" i="215" s="1"/>
  <c r="K462" i="215" s="1"/>
  <c r="M461" i="215"/>
  <c r="N396" i="215"/>
  <c r="O397" i="215"/>
  <c r="G398" i="215" s="1"/>
  <c r="J397" i="215"/>
  <c r="K397" i="215" s="1"/>
  <c r="M397" i="215" s="1"/>
  <c r="O363" i="215"/>
  <c r="G364" i="215" s="1"/>
  <c r="J364" i="215" s="1"/>
  <c r="K364" i="215" s="1"/>
  <c r="M363" i="215"/>
  <c r="N362" i="215"/>
  <c r="N294" i="215"/>
  <c r="M295" i="215"/>
  <c r="O295" i="215"/>
  <c r="G296" i="215" s="1"/>
  <c r="J296" i="215" s="1"/>
  <c r="K296" i="215" s="1"/>
  <c r="N263" i="215"/>
  <c r="O264" i="215"/>
  <c r="G265" i="215" s="1"/>
  <c r="J265" i="215" s="1"/>
  <c r="K265" i="215" s="1"/>
  <c r="M264" i="215"/>
  <c r="N228" i="215"/>
  <c r="O229" i="215"/>
  <c r="G230" i="215" s="1"/>
  <c r="J230" i="215" s="1"/>
  <c r="K230" i="215" s="1"/>
  <c r="M229" i="215"/>
  <c r="N158" i="215"/>
  <c r="O159" i="215"/>
  <c r="G160" i="215" s="1"/>
  <c r="J159" i="215"/>
  <c r="K159" i="215" s="1"/>
  <c r="M159" i="215" s="1"/>
  <c r="G86" i="215"/>
  <c r="K85" i="215"/>
  <c r="B54" i="215"/>
  <c r="D54" i="215"/>
  <c r="J47" i="215"/>
  <c r="K47" i="215" s="1"/>
  <c r="M47" i="215" s="1"/>
  <c r="N85" i="215"/>
  <c r="B28" i="213" l="1"/>
  <c r="D28" i="213"/>
  <c r="C95" i="213"/>
  <c r="E94" i="213"/>
  <c r="C59" i="213"/>
  <c r="E58" i="213"/>
  <c r="B88" i="210"/>
  <c r="D290" i="210"/>
  <c r="C290" i="210"/>
  <c r="B290" i="210" s="1"/>
  <c r="E289" i="210"/>
  <c r="D211" i="210"/>
  <c r="E210" i="210"/>
  <c r="C211" i="210"/>
  <c r="B211" i="210" s="1"/>
  <c r="D130" i="210"/>
  <c r="C130" i="210"/>
  <c r="B130" i="210" s="1"/>
  <c r="E129" i="210"/>
  <c r="D171" i="210"/>
  <c r="C171" i="210"/>
  <c r="B171" i="210" s="1"/>
  <c r="E170" i="210"/>
  <c r="E406" i="210"/>
  <c r="D89" i="210"/>
  <c r="E88" i="210"/>
  <c r="C89" i="210"/>
  <c r="C329" i="210"/>
  <c r="B329" i="210" s="1"/>
  <c r="E328" i="210"/>
  <c r="D329" i="210"/>
  <c r="E368" i="210"/>
  <c r="D250" i="210"/>
  <c r="E249" i="210"/>
  <c r="C250" i="210"/>
  <c r="B250" i="210" s="1"/>
  <c r="O664" i="203"/>
  <c r="G665" i="203" s="1"/>
  <c r="J665" i="203" s="1"/>
  <c r="K665" i="203" s="1"/>
  <c r="M665" i="203" s="1"/>
  <c r="N726" i="203"/>
  <c r="G727" i="203"/>
  <c r="J727" i="203" s="1"/>
  <c r="K727" i="203" s="1"/>
  <c r="M727" i="203" s="1"/>
  <c r="K663" i="203"/>
  <c r="M663" i="203" s="1"/>
  <c r="N663" i="203"/>
  <c r="N536" i="203"/>
  <c r="G530" i="203"/>
  <c r="O536" i="203"/>
  <c r="K529" i="203"/>
  <c r="J536" i="203"/>
  <c r="H364" i="211"/>
  <c r="N795" i="203"/>
  <c r="O796" i="203"/>
  <c r="G797" i="203" s="1"/>
  <c r="J797" i="203" s="1"/>
  <c r="K797" i="203" s="1"/>
  <c r="M797" i="203" s="1"/>
  <c r="N859" i="203"/>
  <c r="O860" i="203"/>
  <c r="G861" i="203" s="1"/>
  <c r="J861" i="203" s="1"/>
  <c r="K861" i="203" s="1"/>
  <c r="M861" i="203" s="1"/>
  <c r="N892" i="203"/>
  <c r="O920" i="203"/>
  <c r="G921" i="203" s="1"/>
  <c r="J921" i="203" s="1"/>
  <c r="K921" i="203" s="1"/>
  <c r="M921" i="203" s="1"/>
  <c r="N980" i="203"/>
  <c r="N953" i="203"/>
  <c r="O981" i="203"/>
  <c r="G982" i="203" s="1"/>
  <c r="J982" i="203" s="1"/>
  <c r="K982" i="203" s="1"/>
  <c r="M982" i="203" s="1"/>
  <c r="N561" i="203"/>
  <c r="O562" i="203"/>
  <c r="G563" i="203" s="1"/>
  <c r="J563" i="203" s="1"/>
  <c r="K563" i="203" s="1"/>
  <c r="M563" i="203" s="1"/>
  <c r="O458" i="203"/>
  <c r="G459" i="203" s="1"/>
  <c r="J459" i="203" s="1"/>
  <c r="K459" i="203" s="1"/>
  <c r="M459" i="203" s="1"/>
  <c r="N457" i="203"/>
  <c r="N311" i="203"/>
  <c r="O312" i="203"/>
  <c r="G313" i="203" s="1"/>
  <c r="J313" i="203" s="1"/>
  <c r="K313" i="203" s="1"/>
  <c r="M313" i="203" s="1"/>
  <c r="E213" i="203"/>
  <c r="E137" i="203"/>
  <c r="N57" i="203"/>
  <c r="B98" i="203"/>
  <c r="C99" i="203"/>
  <c r="E98" i="203"/>
  <c r="D99" i="203"/>
  <c r="N89" i="203"/>
  <c r="O90" i="203"/>
  <c r="G91" i="203" s="1"/>
  <c r="J91" i="203" s="1"/>
  <c r="K91" i="203" s="1"/>
  <c r="M91" i="203" s="1"/>
  <c r="O58" i="203"/>
  <c r="G59" i="203" s="1"/>
  <c r="J59" i="203" s="1"/>
  <c r="K59" i="203" s="1"/>
  <c r="M59" i="203" s="1"/>
  <c r="N100" i="162"/>
  <c r="H203" i="162"/>
  <c r="O203" i="162" s="1"/>
  <c r="G204" i="162" s="1"/>
  <c r="N152" i="162"/>
  <c r="O152" i="162"/>
  <c r="G153" i="162" s="1"/>
  <c r="H252" i="162"/>
  <c r="E252" i="162"/>
  <c r="C253" i="162"/>
  <c r="D153" i="162"/>
  <c r="B153" i="162"/>
  <c r="D204" i="162"/>
  <c r="B204" i="162"/>
  <c r="C102" i="162"/>
  <c r="E101" i="162"/>
  <c r="C53" i="162"/>
  <c r="E52" i="162"/>
  <c r="N42" i="217"/>
  <c r="K42" i="217"/>
  <c r="M42" i="217" s="1"/>
  <c r="E49" i="216"/>
  <c r="H49" i="216" s="1"/>
  <c r="N49" i="216" s="1"/>
  <c r="O49" i="216" s="1"/>
  <c r="G50" i="216" s="1"/>
  <c r="C50" i="216"/>
  <c r="O23" i="213"/>
  <c r="G24" i="213" s="1"/>
  <c r="J24" i="213" s="1"/>
  <c r="K24" i="213" s="1"/>
  <c r="H409" i="211"/>
  <c r="I417" i="211" s="1"/>
  <c r="N319" i="211"/>
  <c r="N664" i="203"/>
  <c r="O181" i="211"/>
  <c r="G182" i="211" s="1"/>
  <c r="H182" i="211" s="1"/>
  <c r="N752" i="211"/>
  <c r="N631" i="203"/>
  <c r="N960" i="211"/>
  <c r="N241" i="203"/>
  <c r="N697" i="203"/>
  <c r="N1117" i="211"/>
  <c r="N277" i="203"/>
  <c r="N655" i="210"/>
  <c r="N761" i="203"/>
  <c r="N627" i="211"/>
  <c r="O89" i="211"/>
  <c r="G90" i="211" s="1"/>
  <c r="H90" i="211" s="1"/>
  <c r="N239" i="210"/>
  <c r="N919" i="211"/>
  <c r="N581" i="210"/>
  <c r="N315" i="210"/>
  <c r="N364" i="211"/>
  <c r="N354" i="210"/>
  <c r="N421" i="203"/>
  <c r="N825" i="203"/>
  <c r="H272" i="211"/>
  <c r="N272" i="211" s="1"/>
  <c r="H136" i="211"/>
  <c r="J136" i="211"/>
  <c r="O278" i="203"/>
  <c r="G279" i="203" s="1"/>
  <c r="J279" i="203" s="1"/>
  <c r="K279" i="203" s="1"/>
  <c r="M279" i="203" s="1"/>
  <c r="K496" i="211"/>
  <c r="O753" i="211"/>
  <c r="G754" i="211" s="1"/>
  <c r="J753" i="211"/>
  <c r="K753" i="211" s="1"/>
  <c r="M753" i="211" s="1"/>
  <c r="M1117" i="211"/>
  <c r="O507" i="210"/>
  <c r="G508" i="210" s="1"/>
  <c r="J507" i="210"/>
  <c r="K507" i="210" s="1"/>
  <c r="M507" i="210" s="1"/>
  <c r="J837" i="211"/>
  <c r="K837" i="211" s="1"/>
  <c r="M837" i="211" s="1"/>
  <c r="O837" i="211"/>
  <c r="G838" i="211" s="1"/>
  <c r="O665" i="203"/>
  <c r="G666" i="203" s="1"/>
  <c r="J666" i="203" s="1"/>
  <c r="K666" i="203" s="1"/>
  <c r="M666" i="203" s="1"/>
  <c r="O544" i="210"/>
  <c r="G545" i="210" s="1"/>
  <c r="J544" i="210"/>
  <c r="K544" i="210" s="1"/>
  <c r="M544" i="210" s="1"/>
  <c r="N616" i="210"/>
  <c r="O1038" i="211"/>
  <c r="G1039" i="211" s="1"/>
  <c r="J1038" i="211"/>
  <c r="K1038" i="211" s="1"/>
  <c r="M1038" i="211" s="1"/>
  <c r="M113" i="210"/>
  <c r="N351" i="203"/>
  <c r="M315" i="210"/>
  <c r="K195" i="210"/>
  <c r="M228" i="211"/>
  <c r="N882" i="211"/>
  <c r="J274" i="210"/>
  <c r="N274" i="210" s="1"/>
  <c r="O274" i="210"/>
  <c r="G275" i="210" s="1"/>
  <c r="M56" i="208"/>
  <c r="M58" i="208" s="1"/>
  <c r="K58" i="208"/>
  <c r="N155" i="210"/>
  <c r="N471" i="210"/>
  <c r="H339" i="211"/>
  <c r="I329" i="211"/>
  <c r="I325" i="211"/>
  <c r="I338" i="211"/>
  <c r="I326" i="211"/>
  <c r="I320" i="211"/>
  <c r="I324" i="211"/>
  <c r="I328" i="211"/>
  <c r="I321" i="211"/>
  <c r="I330" i="211"/>
  <c r="I334" i="211"/>
  <c r="I322" i="211"/>
  <c r="I332" i="211"/>
  <c r="I337" i="211"/>
  <c r="I333" i="211"/>
  <c r="I336" i="211"/>
  <c r="I323" i="211"/>
  <c r="I319" i="211"/>
  <c r="I327" i="211"/>
  <c r="I335" i="211"/>
  <c r="I331" i="211"/>
  <c r="N1082" i="211"/>
  <c r="N395" i="210"/>
  <c r="K114" i="210"/>
  <c r="M114" i="210" s="1"/>
  <c r="O79" i="210"/>
  <c r="G80" i="210" s="1"/>
  <c r="J79" i="210"/>
  <c r="O582" i="211"/>
  <c r="G583" i="211" s="1"/>
  <c r="J582" i="211"/>
  <c r="N582" i="211" s="1"/>
  <c r="N710" i="211"/>
  <c r="N434" i="210"/>
  <c r="I601" i="211"/>
  <c r="K581" i="211"/>
  <c r="N75" i="200"/>
  <c r="J240" i="210"/>
  <c r="K240" i="210" s="1"/>
  <c r="M240" i="210" s="1"/>
  <c r="O240" i="210"/>
  <c r="G241" i="210" s="1"/>
  <c r="O496" i="203"/>
  <c r="G497" i="203" s="1"/>
  <c r="J497" i="203" s="1"/>
  <c r="K497" i="203" s="1"/>
  <c r="M497" i="203" s="1"/>
  <c r="N386" i="203"/>
  <c r="O1118" i="211"/>
  <c r="G1119" i="211" s="1"/>
  <c r="J1118" i="211"/>
  <c r="K1118" i="211" s="1"/>
  <c r="M1118" i="211" s="1"/>
  <c r="T64" i="200"/>
  <c r="W64" i="200" s="1"/>
  <c r="K102" i="200"/>
  <c r="M102" i="200" s="1"/>
  <c r="N1000" i="211"/>
  <c r="O920" i="211"/>
  <c r="G921" i="211" s="1"/>
  <c r="J920" i="211"/>
  <c r="K920" i="211" s="1"/>
  <c r="M920" i="211" s="1"/>
  <c r="O138" i="200"/>
  <c r="G139" i="200" s="1"/>
  <c r="J138" i="200"/>
  <c r="K138" i="200" s="1"/>
  <c r="M138" i="200" s="1"/>
  <c r="O352" i="203"/>
  <c r="G353" i="203" s="1"/>
  <c r="J353" i="203" s="1"/>
  <c r="K353" i="203" s="1"/>
  <c r="M353" i="203" s="1"/>
  <c r="N271" i="211"/>
  <c r="M90" i="213"/>
  <c r="O90" i="213" s="1"/>
  <c r="G91" i="213" s="1"/>
  <c r="J883" i="211"/>
  <c r="K883" i="211" s="1"/>
  <c r="M883" i="211" s="1"/>
  <c r="O883" i="211"/>
  <c r="G884" i="211" s="1"/>
  <c r="K453" i="211"/>
  <c r="J156" i="210"/>
  <c r="K156" i="210" s="1"/>
  <c r="O156" i="210"/>
  <c r="G157" i="210" s="1"/>
  <c r="O396" i="210"/>
  <c r="G397" i="210" s="1"/>
  <c r="J396" i="210"/>
  <c r="K396" i="210" s="1"/>
  <c r="M396" i="210" s="1"/>
  <c r="K669" i="211"/>
  <c r="G598" i="203"/>
  <c r="J598" i="203" s="1"/>
  <c r="K598" i="203" s="1"/>
  <c r="M598" i="203" s="1"/>
  <c r="J711" i="211"/>
  <c r="O711" i="211"/>
  <c r="G712" i="211" s="1"/>
  <c r="J435" i="210"/>
  <c r="K435" i="210" s="1"/>
  <c r="M435" i="210" s="1"/>
  <c r="O435" i="210"/>
  <c r="G436" i="210" s="1"/>
  <c r="N542" i="211"/>
  <c r="N135" i="211"/>
  <c r="O617" i="210"/>
  <c r="G618" i="210" s="1"/>
  <c r="J617" i="210"/>
  <c r="K617" i="210" s="1"/>
  <c r="O56" i="213"/>
  <c r="G57" i="213" s="1"/>
  <c r="M709" i="211"/>
  <c r="O582" i="210"/>
  <c r="G583" i="210" s="1"/>
  <c r="J582" i="210"/>
  <c r="K582" i="210" s="1"/>
  <c r="J656" i="210"/>
  <c r="K656" i="210" s="1"/>
  <c r="M656" i="210" s="1"/>
  <c r="O656" i="210"/>
  <c r="G657" i="210" s="1"/>
  <c r="J316" i="210"/>
  <c r="K316" i="210" s="1"/>
  <c r="M316" i="210" s="1"/>
  <c r="O316" i="210"/>
  <c r="G317" i="210" s="1"/>
  <c r="G330" i="210"/>
  <c r="J196" i="210"/>
  <c r="K196" i="210" s="1"/>
  <c r="M196" i="210" s="1"/>
  <c r="O196" i="210"/>
  <c r="G197" i="210" s="1"/>
  <c r="O762" i="203"/>
  <c r="G763" i="203" s="1"/>
  <c r="J763" i="203" s="1"/>
  <c r="K763" i="203" s="1"/>
  <c r="M763" i="203" s="1"/>
  <c r="O472" i="210"/>
  <c r="G473" i="210" s="1"/>
  <c r="J472" i="210"/>
  <c r="K472" i="210" s="1"/>
  <c r="M472" i="210" s="1"/>
  <c r="O1083" i="211"/>
  <c r="G1084" i="211" s="1"/>
  <c r="J1083" i="211"/>
  <c r="K1083" i="211" s="1"/>
  <c r="M1083" i="211" s="1"/>
  <c r="O242" i="203"/>
  <c r="G243" i="203" s="1"/>
  <c r="J243" i="203" s="1"/>
  <c r="K243" i="203" s="1"/>
  <c r="M243" i="203" s="1"/>
  <c r="O115" i="210"/>
  <c r="G116" i="210" s="1"/>
  <c r="J115" i="210"/>
  <c r="K78" i="210"/>
  <c r="M78" i="210" s="1"/>
  <c r="O698" i="203"/>
  <c r="G699" i="203" s="1"/>
  <c r="J699" i="203" s="1"/>
  <c r="K699" i="203" s="1"/>
  <c r="M699" i="203" s="1"/>
  <c r="M792" i="211"/>
  <c r="M541" i="211"/>
  <c r="J543" i="211"/>
  <c r="O543" i="211"/>
  <c r="G544" i="211" s="1"/>
  <c r="O793" i="211"/>
  <c r="G794" i="211" s="1"/>
  <c r="J793" i="211"/>
  <c r="N793" i="211" s="1"/>
  <c r="J497" i="211"/>
  <c r="K497" i="211" s="1"/>
  <c r="M497" i="211" s="1"/>
  <c r="O497" i="211"/>
  <c r="G498" i="211" s="1"/>
  <c r="O387" i="203"/>
  <c r="G388" i="203" s="1"/>
  <c r="J388" i="203" s="1"/>
  <c r="K388" i="203" s="1"/>
  <c r="M388" i="203" s="1"/>
  <c r="M272" i="210"/>
  <c r="O632" i="203"/>
  <c r="G633" i="203" s="1"/>
  <c r="J633" i="203" s="1"/>
  <c r="K633" i="203" s="1"/>
  <c r="M633" i="203" s="1"/>
  <c r="N919" i="203"/>
  <c r="N506" i="210"/>
  <c r="J961" i="211"/>
  <c r="K961" i="211" s="1"/>
  <c r="M961" i="211" s="1"/>
  <c r="O961" i="211"/>
  <c r="G962" i="211" s="1"/>
  <c r="J103" i="200"/>
  <c r="N103" i="200" s="1"/>
  <c r="O103" i="200"/>
  <c r="G104" i="200" s="1"/>
  <c r="N836" i="211"/>
  <c r="O1001" i="211"/>
  <c r="G1002" i="211" s="1"/>
  <c r="J1001" i="211"/>
  <c r="K1001" i="211" s="1"/>
  <c r="M1001" i="211" s="1"/>
  <c r="O127" i="203"/>
  <c r="G128" i="203" s="1"/>
  <c r="J128" i="203" s="1"/>
  <c r="K128" i="203" s="1"/>
  <c r="M128" i="203" s="1"/>
  <c r="N127" i="203"/>
  <c r="N543" i="210"/>
  <c r="K1037" i="211"/>
  <c r="N137" i="200"/>
  <c r="O229" i="211"/>
  <c r="G230" i="211" s="1"/>
  <c r="J229" i="211"/>
  <c r="N229" i="211" s="1"/>
  <c r="G248" i="211"/>
  <c r="N273" i="210"/>
  <c r="O454" i="211"/>
  <c r="G455" i="211" s="1"/>
  <c r="J454" i="211"/>
  <c r="K454" i="211" s="1"/>
  <c r="M454" i="211" s="1"/>
  <c r="O628" i="211"/>
  <c r="G629" i="211" s="1"/>
  <c r="J628" i="211"/>
  <c r="K628" i="211" s="1"/>
  <c r="G644" i="211"/>
  <c r="I377" i="211"/>
  <c r="I381" i="211"/>
  <c r="I368" i="211"/>
  <c r="I379" i="211"/>
  <c r="I380" i="211"/>
  <c r="I367" i="211"/>
  <c r="I364" i="211"/>
  <c r="I383" i="211"/>
  <c r="I371" i="211"/>
  <c r="H384" i="211"/>
  <c r="I382" i="211"/>
  <c r="I376" i="211"/>
  <c r="I378" i="211"/>
  <c r="I372" i="211"/>
  <c r="I373" i="211"/>
  <c r="I375" i="211"/>
  <c r="I366" i="211"/>
  <c r="I365" i="211"/>
  <c r="I370" i="211"/>
  <c r="I374" i="211"/>
  <c r="I369" i="211"/>
  <c r="O355" i="210"/>
  <c r="G356" i="210" s="1"/>
  <c r="J355" i="210"/>
  <c r="K355" i="210" s="1"/>
  <c r="G369" i="210"/>
  <c r="O422" i="203"/>
  <c r="G423" i="203" s="1"/>
  <c r="J423" i="203" s="1"/>
  <c r="K423" i="203" s="1"/>
  <c r="M423" i="203" s="1"/>
  <c r="M918" i="211"/>
  <c r="O826" i="203"/>
  <c r="G827" i="203" s="1"/>
  <c r="J827" i="203" s="1"/>
  <c r="K827" i="203" s="1"/>
  <c r="M827" i="203" s="1"/>
  <c r="M751" i="211"/>
  <c r="O670" i="211"/>
  <c r="G671" i="211" s="1"/>
  <c r="J670" i="211"/>
  <c r="K670" i="211" s="1"/>
  <c r="M670" i="211" s="1"/>
  <c r="N78" i="210"/>
  <c r="K73" i="200"/>
  <c r="J75" i="200"/>
  <c r="M462" i="215"/>
  <c r="O462" i="215"/>
  <c r="G463" i="215" s="1"/>
  <c r="J463" i="215" s="1"/>
  <c r="K463" i="215" s="1"/>
  <c r="N461" i="215"/>
  <c r="N397" i="215"/>
  <c r="O398" i="215"/>
  <c r="G399" i="215" s="1"/>
  <c r="J398" i="215"/>
  <c r="K398" i="215" s="1"/>
  <c r="M398" i="215" s="1"/>
  <c r="N363" i="215"/>
  <c r="O364" i="215"/>
  <c r="G365" i="215" s="1"/>
  <c r="J365" i="215" s="1"/>
  <c r="K365" i="215" s="1"/>
  <c r="M364" i="215"/>
  <c r="N295" i="215"/>
  <c r="O296" i="215"/>
  <c r="G297" i="215" s="1"/>
  <c r="J297" i="215" s="1"/>
  <c r="K297" i="215" s="1"/>
  <c r="M296" i="215"/>
  <c r="M265" i="215"/>
  <c r="O265" i="215"/>
  <c r="G266" i="215" s="1"/>
  <c r="J266" i="215" s="1"/>
  <c r="K266" i="215" s="1"/>
  <c r="N264" i="215"/>
  <c r="N229" i="215"/>
  <c r="O230" i="215"/>
  <c r="G231" i="215" s="1"/>
  <c r="J231" i="215" s="1"/>
  <c r="K231" i="215" s="1"/>
  <c r="M230" i="215"/>
  <c r="J160" i="215"/>
  <c r="K160" i="215" s="1"/>
  <c r="M160" i="215" s="1"/>
  <c r="O160" i="215"/>
  <c r="G161" i="215" s="1"/>
  <c r="N159" i="215"/>
  <c r="N47" i="215"/>
  <c r="O47" i="215" s="1"/>
  <c r="G48" i="215" s="1"/>
  <c r="M85" i="215"/>
  <c r="E54" i="215"/>
  <c r="C55" i="215"/>
  <c r="J86" i="215"/>
  <c r="O86" i="215"/>
  <c r="D59" i="213" l="1"/>
  <c r="B59" i="213"/>
  <c r="B95" i="213"/>
  <c r="D95" i="213"/>
  <c r="C29" i="213"/>
  <c r="E28" i="213"/>
  <c r="B89" i="210"/>
  <c r="D251" i="210"/>
  <c r="C251" i="210"/>
  <c r="B251" i="210" s="1"/>
  <c r="E250" i="210"/>
  <c r="E329" i="210"/>
  <c r="D90" i="210"/>
  <c r="C90" i="210"/>
  <c r="E89" i="210"/>
  <c r="E171" i="210"/>
  <c r="D131" i="210"/>
  <c r="C131" i="210"/>
  <c r="B131" i="210" s="1"/>
  <c r="E130" i="210"/>
  <c r="E211" i="210"/>
  <c r="E290" i="210"/>
  <c r="O727" i="203"/>
  <c r="G728" i="203" s="1"/>
  <c r="N727" i="203"/>
  <c r="G735" i="203"/>
  <c r="J728" i="203"/>
  <c r="K728" i="203" s="1"/>
  <c r="M728" i="203" s="1"/>
  <c r="O728" i="203"/>
  <c r="M529" i="203"/>
  <c r="M536" i="203" s="1"/>
  <c r="K536" i="203"/>
  <c r="J530" i="203"/>
  <c r="O530" i="203"/>
  <c r="G531" i="203" s="1"/>
  <c r="I426" i="211"/>
  <c r="I421" i="211"/>
  <c r="O763" i="203"/>
  <c r="G764" i="203" s="1"/>
  <c r="J764" i="203" s="1"/>
  <c r="K764" i="203" s="1"/>
  <c r="M764" i="203" s="1"/>
  <c r="O797" i="203"/>
  <c r="G798" i="203" s="1"/>
  <c r="J798" i="203" s="1"/>
  <c r="K798" i="203" s="1"/>
  <c r="M798" i="203" s="1"/>
  <c r="N796" i="203"/>
  <c r="O827" i="203"/>
  <c r="G828" i="203" s="1"/>
  <c r="J828" i="203" s="1"/>
  <c r="K828" i="203" s="1"/>
  <c r="M828" i="203" s="1"/>
  <c r="N860" i="203"/>
  <c r="O861" i="203"/>
  <c r="O893" i="203"/>
  <c r="N920" i="203"/>
  <c r="O921" i="203"/>
  <c r="G922" i="203" s="1"/>
  <c r="J922" i="203" s="1"/>
  <c r="K922" i="203" s="1"/>
  <c r="M922" i="203" s="1"/>
  <c r="O954" i="203"/>
  <c r="N981" i="203"/>
  <c r="O982" i="203"/>
  <c r="G983" i="203" s="1"/>
  <c r="J983" i="203" s="1"/>
  <c r="K983" i="203" s="1"/>
  <c r="M983" i="203" s="1"/>
  <c r="O699" i="203"/>
  <c r="G700" i="203" s="1"/>
  <c r="J700" i="203" s="1"/>
  <c r="K700" i="203" s="1"/>
  <c r="M700" i="203" s="1"/>
  <c r="O666" i="203"/>
  <c r="G667" i="203" s="1"/>
  <c r="J667" i="203" s="1"/>
  <c r="K667" i="203" s="1"/>
  <c r="M667" i="203" s="1"/>
  <c r="O633" i="203"/>
  <c r="G634" i="203" s="1"/>
  <c r="J634" i="203" s="1"/>
  <c r="K634" i="203" s="1"/>
  <c r="M634" i="203" s="1"/>
  <c r="N562" i="203"/>
  <c r="O563" i="203"/>
  <c r="G564" i="203" s="1"/>
  <c r="J564" i="203" s="1"/>
  <c r="K564" i="203" s="1"/>
  <c r="M564" i="203" s="1"/>
  <c r="N563" i="203"/>
  <c r="G570" i="203"/>
  <c r="N458" i="203"/>
  <c r="O459" i="203"/>
  <c r="G460" i="203" s="1"/>
  <c r="J460" i="203" s="1"/>
  <c r="K460" i="203" s="1"/>
  <c r="M460" i="203" s="1"/>
  <c r="O313" i="203"/>
  <c r="G314" i="203" s="1"/>
  <c r="J314" i="203" s="1"/>
  <c r="K314" i="203" s="1"/>
  <c r="M314" i="203" s="1"/>
  <c r="N312" i="203"/>
  <c r="B99" i="203"/>
  <c r="E99" i="203"/>
  <c r="N90" i="203"/>
  <c r="O91" i="203"/>
  <c r="G92" i="203" s="1"/>
  <c r="J92" i="203" s="1"/>
  <c r="K92" i="203" s="1"/>
  <c r="M92" i="203" s="1"/>
  <c r="N58" i="203"/>
  <c r="O59" i="203"/>
  <c r="G60" i="203" s="1"/>
  <c r="J60" i="203" s="1"/>
  <c r="K60" i="203" s="1"/>
  <c r="M60" i="203" s="1"/>
  <c r="N203" i="162"/>
  <c r="H101" i="162"/>
  <c r="O101" i="162" s="1"/>
  <c r="G102" i="162" s="1"/>
  <c r="N252" i="162"/>
  <c r="O252" i="162"/>
  <c r="G253" i="162" s="1"/>
  <c r="D253" i="162"/>
  <c r="B253" i="162"/>
  <c r="C154" i="162"/>
  <c r="E153" i="162"/>
  <c r="B102" i="162"/>
  <c r="D102" i="162"/>
  <c r="E204" i="162"/>
  <c r="C205" i="162"/>
  <c r="H52" i="162"/>
  <c r="N52" i="162" s="1"/>
  <c r="O52" i="162" s="1"/>
  <c r="G53" i="162" s="1"/>
  <c r="D53" i="162"/>
  <c r="B53" i="162"/>
  <c r="I427" i="211"/>
  <c r="I418" i="211"/>
  <c r="N409" i="211"/>
  <c r="I424" i="211"/>
  <c r="I415" i="211"/>
  <c r="M24" i="213"/>
  <c r="O42" i="217"/>
  <c r="G43" i="217" s="1"/>
  <c r="J43" i="217" s="1"/>
  <c r="K43" i="217" s="1"/>
  <c r="M43" i="217" s="1"/>
  <c r="B50" i="216"/>
  <c r="D50" i="216"/>
  <c r="J90" i="211"/>
  <c r="N90" i="211" s="1"/>
  <c r="I412" i="211"/>
  <c r="I420" i="211"/>
  <c r="I410" i="211"/>
  <c r="I428" i="211"/>
  <c r="I422" i="211"/>
  <c r="K582" i="211"/>
  <c r="M582" i="211" s="1"/>
  <c r="I423" i="211"/>
  <c r="I414" i="211"/>
  <c r="I425" i="211"/>
  <c r="I411" i="211"/>
  <c r="I419" i="211"/>
  <c r="H429" i="211"/>
  <c r="I416" i="211"/>
  <c r="I413" i="211"/>
  <c r="I409" i="211"/>
  <c r="O409" i="211" s="1"/>
  <c r="G410" i="211" s="1"/>
  <c r="J182" i="211"/>
  <c r="N582" i="210"/>
  <c r="N352" i="203"/>
  <c r="N136" i="211"/>
  <c r="N753" i="211"/>
  <c r="N278" i="203"/>
  <c r="N628" i="211"/>
  <c r="N454" i="211"/>
  <c r="N632" i="203"/>
  <c r="N387" i="203"/>
  <c r="N656" i="210"/>
  <c r="N497" i="211"/>
  <c r="N196" i="210"/>
  <c r="N316" i="210"/>
  <c r="N240" i="210"/>
  <c r="O104" i="200"/>
  <c r="G105" i="200" s="1"/>
  <c r="J104" i="200"/>
  <c r="N104" i="200" s="1"/>
  <c r="O388" i="203"/>
  <c r="G389" i="203" s="1"/>
  <c r="J389" i="203" s="1"/>
  <c r="K389" i="203" s="1"/>
  <c r="M389" i="203" s="1"/>
  <c r="J116" i="210"/>
  <c r="N116" i="210" s="1"/>
  <c r="O116" i="210"/>
  <c r="G117" i="210" s="1"/>
  <c r="O1084" i="211"/>
  <c r="G1085" i="211" s="1"/>
  <c r="J1084" i="211"/>
  <c r="K1084" i="211" s="1"/>
  <c r="M1084" i="211" s="1"/>
  <c r="N472" i="210"/>
  <c r="M582" i="210"/>
  <c r="O712" i="211"/>
  <c r="G713" i="211" s="1"/>
  <c r="J712" i="211"/>
  <c r="K712" i="211" s="1"/>
  <c r="M712" i="211" s="1"/>
  <c r="M669" i="211"/>
  <c r="J397" i="210"/>
  <c r="K397" i="210" s="1"/>
  <c r="M397" i="210" s="1"/>
  <c r="O397" i="210"/>
  <c r="G398" i="210" s="1"/>
  <c r="O139" i="200"/>
  <c r="G140" i="200" s="1"/>
  <c r="J139" i="200"/>
  <c r="K139" i="200" s="1"/>
  <c r="M139" i="200" s="1"/>
  <c r="M581" i="211"/>
  <c r="O583" i="211"/>
  <c r="G584" i="211" s="1"/>
  <c r="J583" i="211"/>
  <c r="K583" i="211" s="1"/>
  <c r="M583" i="211" s="1"/>
  <c r="J80" i="210"/>
  <c r="N80" i="210" s="1"/>
  <c r="O80" i="210"/>
  <c r="G81" i="210" s="1"/>
  <c r="O545" i="210"/>
  <c r="G546" i="210" s="1"/>
  <c r="J545" i="210"/>
  <c r="K545" i="210" s="1"/>
  <c r="M545" i="210" s="1"/>
  <c r="N665" i="203"/>
  <c r="N837" i="211"/>
  <c r="J508" i="210"/>
  <c r="K508" i="210" s="1"/>
  <c r="M508" i="210" s="1"/>
  <c r="O508" i="210"/>
  <c r="G509" i="210" s="1"/>
  <c r="N24" i="213"/>
  <c r="O272" i="211"/>
  <c r="G273" i="211" s="1"/>
  <c r="O243" i="203"/>
  <c r="G244" i="203" s="1"/>
  <c r="J244" i="203" s="1"/>
  <c r="K244" i="203" s="1"/>
  <c r="M244" i="203" s="1"/>
  <c r="O657" i="210"/>
  <c r="G658" i="210" s="1"/>
  <c r="J657" i="210"/>
  <c r="K657" i="210" s="1"/>
  <c r="M657" i="210" s="1"/>
  <c r="J57" i="213"/>
  <c r="N57" i="213" s="1"/>
  <c r="M617" i="210"/>
  <c r="O436" i="210"/>
  <c r="G437" i="210" s="1"/>
  <c r="J436" i="210"/>
  <c r="K436" i="210" s="1"/>
  <c r="M436" i="210" s="1"/>
  <c r="K711" i="211"/>
  <c r="O598" i="203"/>
  <c r="G599" i="203" s="1"/>
  <c r="J599" i="203" s="1"/>
  <c r="K599" i="203" s="1"/>
  <c r="M599" i="203" s="1"/>
  <c r="O157" i="210"/>
  <c r="G158" i="210" s="1"/>
  <c r="J157" i="210"/>
  <c r="K157" i="210" s="1"/>
  <c r="M157" i="210" s="1"/>
  <c r="O884" i="211"/>
  <c r="G885" i="211" s="1"/>
  <c r="J884" i="211"/>
  <c r="K884" i="211" s="1"/>
  <c r="M884" i="211" s="1"/>
  <c r="I108" i="211"/>
  <c r="I99" i="211"/>
  <c r="I100" i="211"/>
  <c r="I98" i="211"/>
  <c r="I102" i="211"/>
  <c r="I106" i="211"/>
  <c r="I94" i="211"/>
  <c r="I109" i="211"/>
  <c r="I95" i="211"/>
  <c r="I103" i="211"/>
  <c r="I91" i="211"/>
  <c r="H110" i="211"/>
  <c r="I107" i="211"/>
  <c r="I92" i="211"/>
  <c r="I96" i="211"/>
  <c r="I104" i="211"/>
  <c r="I101" i="211"/>
  <c r="I93" i="211"/>
  <c r="I105" i="211"/>
  <c r="I90" i="211"/>
  <c r="O90" i="211" s="1"/>
  <c r="G91" i="211" s="1"/>
  <c r="I97" i="211"/>
  <c r="M195" i="210"/>
  <c r="H202" i="211"/>
  <c r="I193" i="211"/>
  <c r="I184" i="211"/>
  <c r="I194" i="211"/>
  <c r="I198" i="211"/>
  <c r="I200" i="211"/>
  <c r="I182" i="211"/>
  <c r="I201" i="211"/>
  <c r="I195" i="211"/>
  <c r="I187" i="211"/>
  <c r="I196" i="211"/>
  <c r="I199" i="211"/>
  <c r="I189" i="211"/>
  <c r="I192" i="211"/>
  <c r="I190" i="211"/>
  <c r="I197" i="211"/>
  <c r="I191" i="211"/>
  <c r="I186" i="211"/>
  <c r="I185" i="211"/>
  <c r="I183" i="211"/>
  <c r="I188" i="211"/>
  <c r="N670" i="211"/>
  <c r="J455" i="211"/>
  <c r="K455" i="211" s="1"/>
  <c r="M455" i="211" s="1"/>
  <c r="O455" i="211"/>
  <c r="G456" i="211" s="1"/>
  <c r="K229" i="211"/>
  <c r="O544" i="211"/>
  <c r="G545" i="211" s="1"/>
  <c r="J544" i="211"/>
  <c r="K544" i="211" s="1"/>
  <c r="M544" i="211" s="1"/>
  <c r="J671" i="211"/>
  <c r="K671" i="211" s="1"/>
  <c r="M671" i="211" s="1"/>
  <c r="O671" i="211"/>
  <c r="G672" i="211" s="1"/>
  <c r="G686" i="211"/>
  <c r="M355" i="210"/>
  <c r="O230" i="211"/>
  <c r="G231" i="211" s="1"/>
  <c r="J230" i="211"/>
  <c r="K230" i="211" s="1"/>
  <c r="M230" i="211" s="1"/>
  <c r="M1037" i="211"/>
  <c r="N1001" i="211"/>
  <c r="K543" i="211"/>
  <c r="N698" i="203"/>
  <c r="K115" i="210"/>
  <c r="M115" i="210" s="1"/>
  <c r="J473" i="210"/>
  <c r="K473" i="210" s="1"/>
  <c r="M473" i="210" s="1"/>
  <c r="O473" i="210"/>
  <c r="G474" i="210" s="1"/>
  <c r="N762" i="203"/>
  <c r="O583" i="210"/>
  <c r="G584" i="210" s="1"/>
  <c r="J583" i="210"/>
  <c r="K583" i="210" s="1"/>
  <c r="M583" i="210" s="1"/>
  <c r="N617" i="210"/>
  <c r="N711" i="211"/>
  <c r="M156" i="210"/>
  <c r="M453" i="211"/>
  <c r="N920" i="211"/>
  <c r="N1118" i="211"/>
  <c r="O497" i="203"/>
  <c r="G498" i="203" s="1"/>
  <c r="J498" i="203" s="1"/>
  <c r="K498" i="203" s="1"/>
  <c r="M498" i="203" s="1"/>
  <c r="O241" i="210"/>
  <c r="G242" i="210" s="1"/>
  <c r="J241" i="210"/>
  <c r="K241" i="210" s="1"/>
  <c r="M241" i="210" s="1"/>
  <c r="K79" i="210"/>
  <c r="M79" i="210" s="1"/>
  <c r="O275" i="210"/>
  <c r="G276" i="210" s="1"/>
  <c r="J275" i="210"/>
  <c r="K275" i="210" s="1"/>
  <c r="M275" i="210" s="1"/>
  <c r="N1038" i="211"/>
  <c r="O838" i="211"/>
  <c r="G839" i="211" s="1"/>
  <c r="J838" i="211"/>
  <c r="K838" i="211" s="1"/>
  <c r="M496" i="211"/>
  <c r="O279" i="203"/>
  <c r="G280" i="203" s="1"/>
  <c r="J280" i="203" s="1"/>
  <c r="K280" i="203" s="1"/>
  <c r="M280" i="203" s="1"/>
  <c r="I153" i="211"/>
  <c r="I139" i="211"/>
  <c r="I148" i="211"/>
  <c r="I154" i="211"/>
  <c r="I140" i="211"/>
  <c r="I141" i="211"/>
  <c r="I149" i="211"/>
  <c r="I138" i="211"/>
  <c r="I136" i="211"/>
  <c r="I155" i="211"/>
  <c r="I144" i="211"/>
  <c r="I146" i="211"/>
  <c r="I151" i="211"/>
  <c r="I147" i="211"/>
  <c r="H156" i="211"/>
  <c r="I152" i="211"/>
  <c r="I145" i="211"/>
  <c r="I142" i="211"/>
  <c r="I150" i="211"/>
  <c r="I143" i="211"/>
  <c r="I137" i="211"/>
  <c r="O356" i="210"/>
  <c r="G357" i="210" s="1"/>
  <c r="J356" i="210"/>
  <c r="K356" i="210" s="1"/>
  <c r="M356" i="210" s="1"/>
  <c r="I384" i="211"/>
  <c r="K364" i="211"/>
  <c r="O364" i="211"/>
  <c r="G365" i="211" s="1"/>
  <c r="M73" i="200"/>
  <c r="M75" i="200" s="1"/>
  <c r="K75" i="200"/>
  <c r="O629" i="211"/>
  <c r="G630" i="211" s="1"/>
  <c r="J629" i="211"/>
  <c r="K629" i="211" s="1"/>
  <c r="M629" i="211" s="1"/>
  <c r="N128" i="203"/>
  <c r="O128" i="203"/>
  <c r="G129" i="203" s="1"/>
  <c r="J129" i="203" s="1"/>
  <c r="K129" i="203" s="1"/>
  <c r="M129" i="203" s="1"/>
  <c r="T65" i="200"/>
  <c r="W65" i="200" s="1"/>
  <c r="K103" i="200"/>
  <c r="M103" i="200" s="1"/>
  <c r="N961" i="211"/>
  <c r="O794" i="211"/>
  <c r="G795" i="211" s="1"/>
  <c r="J794" i="211"/>
  <c r="K794" i="211" s="1"/>
  <c r="M794" i="211" s="1"/>
  <c r="N826" i="203"/>
  <c r="N422" i="203"/>
  <c r="O423" i="203"/>
  <c r="G424" i="203" s="1"/>
  <c r="J424" i="203" s="1"/>
  <c r="K424" i="203" s="1"/>
  <c r="M424" i="203" s="1"/>
  <c r="N355" i="210"/>
  <c r="M628" i="211"/>
  <c r="J91" i="213"/>
  <c r="N91" i="213" s="1"/>
  <c r="O1002" i="211"/>
  <c r="G1003" i="211" s="1"/>
  <c r="J1002" i="211"/>
  <c r="K1002" i="211" s="1"/>
  <c r="G1014" i="211"/>
  <c r="O962" i="211"/>
  <c r="G963" i="211" s="1"/>
  <c r="J962" i="211"/>
  <c r="K962" i="211" s="1"/>
  <c r="M962" i="211" s="1"/>
  <c r="G975" i="211"/>
  <c r="O498" i="211"/>
  <c r="G499" i="211" s="1"/>
  <c r="J498" i="211"/>
  <c r="K498" i="211" s="1"/>
  <c r="M498" i="211" s="1"/>
  <c r="K793" i="211"/>
  <c r="N543" i="211"/>
  <c r="N115" i="210"/>
  <c r="N242" i="203"/>
  <c r="N1083" i="211"/>
  <c r="O197" i="210"/>
  <c r="G198" i="210" s="1"/>
  <c r="J197" i="210"/>
  <c r="K197" i="210" s="1"/>
  <c r="M197" i="210" s="1"/>
  <c r="O317" i="210"/>
  <c r="G318" i="210" s="1"/>
  <c r="J317" i="210"/>
  <c r="K317" i="210" s="1"/>
  <c r="M317" i="210" s="1"/>
  <c r="O618" i="210"/>
  <c r="G619" i="210" s="1"/>
  <c r="J618" i="210"/>
  <c r="K618" i="210" s="1"/>
  <c r="M618" i="210" s="1"/>
  <c r="N435" i="210"/>
  <c r="N396" i="210"/>
  <c r="N156" i="210"/>
  <c r="N883" i="211"/>
  <c r="O353" i="203"/>
  <c r="N353" i="203"/>
  <c r="G360" i="203"/>
  <c r="N138" i="200"/>
  <c r="J921" i="211"/>
  <c r="K921" i="211" s="1"/>
  <c r="O921" i="211"/>
  <c r="G922" i="211" s="1"/>
  <c r="G935" i="211"/>
  <c r="O1119" i="211"/>
  <c r="G1120" i="211" s="1"/>
  <c r="J1119" i="211"/>
  <c r="K1119" i="211" s="1"/>
  <c r="M1119" i="211" s="1"/>
  <c r="N496" i="203"/>
  <c r="N79" i="210"/>
  <c r="K319" i="211"/>
  <c r="I339" i="211"/>
  <c r="O319" i="211"/>
  <c r="G320" i="211" s="1"/>
  <c r="K274" i="210"/>
  <c r="O1039" i="211"/>
  <c r="G1040" i="211" s="1"/>
  <c r="J1039" i="211"/>
  <c r="K1039" i="211" s="1"/>
  <c r="M1039" i="211" s="1"/>
  <c r="N544" i="210"/>
  <c r="N507" i="210"/>
  <c r="O754" i="211"/>
  <c r="G755" i="211" s="1"/>
  <c r="J754" i="211"/>
  <c r="N182" i="211"/>
  <c r="O463" i="215"/>
  <c r="G464" i="215" s="1"/>
  <c r="J464" i="215" s="1"/>
  <c r="K464" i="215" s="1"/>
  <c r="M463" i="215"/>
  <c r="N462" i="215"/>
  <c r="N398" i="215"/>
  <c r="J399" i="215"/>
  <c r="K399" i="215" s="1"/>
  <c r="M399" i="215" s="1"/>
  <c r="O399" i="215"/>
  <c r="G400" i="215" s="1"/>
  <c r="N364" i="215"/>
  <c r="O365" i="215"/>
  <c r="G366" i="215" s="1"/>
  <c r="J366" i="215" s="1"/>
  <c r="K366" i="215" s="1"/>
  <c r="M365" i="215"/>
  <c r="N296" i="215"/>
  <c r="M297" i="215"/>
  <c r="O297" i="215"/>
  <c r="G298" i="215" s="1"/>
  <c r="J298" i="215" s="1"/>
  <c r="K298" i="215" s="1"/>
  <c r="O266" i="215"/>
  <c r="G267" i="215" s="1"/>
  <c r="J267" i="215" s="1"/>
  <c r="M266" i="215"/>
  <c r="N265" i="215"/>
  <c r="M231" i="215"/>
  <c r="O231" i="215"/>
  <c r="G232" i="215" s="1"/>
  <c r="J232" i="215" s="1"/>
  <c r="K232" i="215" s="1"/>
  <c r="N230" i="215"/>
  <c r="O161" i="215"/>
  <c r="G162" i="215" s="1"/>
  <c r="J161" i="215"/>
  <c r="K161" i="215" s="1"/>
  <c r="M161" i="215" s="1"/>
  <c r="N160" i="215"/>
  <c r="G87" i="215"/>
  <c r="K86" i="215"/>
  <c r="N86" i="215"/>
  <c r="D55" i="215"/>
  <c r="B55" i="215"/>
  <c r="J48" i="215"/>
  <c r="K48" i="215" s="1"/>
  <c r="M48" i="215" s="1"/>
  <c r="D29" i="213" l="1"/>
  <c r="B29" i="213"/>
  <c r="C96" i="213"/>
  <c r="E95" i="213"/>
  <c r="E59" i="213"/>
  <c r="C60" i="213"/>
  <c r="T38" i="210"/>
  <c r="B90" i="210"/>
  <c r="U44" i="210"/>
  <c r="T50" i="210"/>
  <c r="T41" i="210"/>
  <c r="C34" i="214" s="1"/>
  <c r="U34" i="210"/>
  <c r="U36" i="210"/>
  <c r="U37" i="210"/>
  <c r="T36" i="210"/>
  <c r="U50" i="210"/>
  <c r="U47" i="210"/>
  <c r="T33" i="210"/>
  <c r="T35" i="210"/>
  <c r="E131" i="210"/>
  <c r="D91" i="210"/>
  <c r="C91" i="210"/>
  <c r="E90" i="210"/>
  <c r="E251" i="210"/>
  <c r="K409" i="211"/>
  <c r="N728" i="203"/>
  <c r="G729" i="203"/>
  <c r="J531" i="203"/>
  <c r="O531" i="203"/>
  <c r="G532" i="203" s="1"/>
  <c r="K530" i="203"/>
  <c r="M530" i="203" s="1"/>
  <c r="N530" i="203"/>
  <c r="O24" i="213"/>
  <c r="G25" i="213" s="1"/>
  <c r="J25" i="213" s="1"/>
  <c r="K25" i="213" s="1"/>
  <c r="N763" i="203"/>
  <c r="O764" i="203"/>
  <c r="G765" i="203" s="1"/>
  <c r="J765" i="203" s="1"/>
  <c r="K765" i="203" s="1"/>
  <c r="M765" i="203" s="1"/>
  <c r="O798" i="203"/>
  <c r="N797" i="203"/>
  <c r="N827" i="203"/>
  <c r="O828" i="203"/>
  <c r="G829" i="203" s="1"/>
  <c r="J829" i="203" s="1"/>
  <c r="K829" i="203" s="1"/>
  <c r="M829" i="203" s="1"/>
  <c r="N861" i="203"/>
  <c r="J893" i="203"/>
  <c r="N893" i="203"/>
  <c r="O922" i="203"/>
  <c r="G923" i="203" s="1"/>
  <c r="J923" i="203" s="1"/>
  <c r="K923" i="203" s="1"/>
  <c r="M923" i="203" s="1"/>
  <c r="N921" i="203"/>
  <c r="N982" i="203"/>
  <c r="J954" i="203"/>
  <c r="N954" i="203"/>
  <c r="O983" i="203"/>
  <c r="N699" i="203"/>
  <c r="O700" i="203"/>
  <c r="G701" i="203" s="1"/>
  <c r="J701" i="203" s="1"/>
  <c r="K701" i="203" s="1"/>
  <c r="M701" i="203" s="1"/>
  <c r="N666" i="203"/>
  <c r="O667" i="203"/>
  <c r="G668" i="203" s="1"/>
  <c r="J668" i="203" s="1"/>
  <c r="K668" i="203" s="1"/>
  <c r="M668" i="203" s="1"/>
  <c r="N633" i="203"/>
  <c r="O634" i="203"/>
  <c r="G635" i="203" s="1"/>
  <c r="J635" i="203" s="1"/>
  <c r="K635" i="203" s="1"/>
  <c r="M635" i="203" s="1"/>
  <c r="O564" i="203"/>
  <c r="G565" i="203" s="1"/>
  <c r="J565" i="203" s="1"/>
  <c r="K565" i="203" s="1"/>
  <c r="M565" i="203" s="1"/>
  <c r="O498" i="203"/>
  <c r="G499" i="203" s="1"/>
  <c r="J499" i="203" s="1"/>
  <c r="K499" i="203" s="1"/>
  <c r="M499" i="203" s="1"/>
  <c r="O460" i="203"/>
  <c r="G461" i="203" s="1"/>
  <c r="G467" i="203"/>
  <c r="N459" i="203"/>
  <c r="N313" i="203"/>
  <c r="O314" i="203"/>
  <c r="G315" i="203" s="1"/>
  <c r="J315" i="203" s="1"/>
  <c r="K315" i="203" s="1"/>
  <c r="M315" i="203" s="1"/>
  <c r="N59" i="203"/>
  <c r="N91" i="203"/>
  <c r="O92" i="203"/>
  <c r="G100" i="203"/>
  <c r="O60" i="203"/>
  <c r="G61" i="203" s="1"/>
  <c r="J61" i="203" s="1"/>
  <c r="K61" i="203" s="1"/>
  <c r="M61" i="203" s="1"/>
  <c r="H204" i="162"/>
  <c r="N101" i="162"/>
  <c r="H153" i="162"/>
  <c r="O153" i="162" s="1"/>
  <c r="G154" i="162" s="1"/>
  <c r="O204" i="162"/>
  <c r="G205" i="162" s="1"/>
  <c r="N204" i="162"/>
  <c r="D205" i="162"/>
  <c r="B205" i="162"/>
  <c r="E253" i="162"/>
  <c r="C254" i="162"/>
  <c r="H253" i="162"/>
  <c r="E102" i="162"/>
  <c r="C103" i="162"/>
  <c r="B154" i="162"/>
  <c r="D154" i="162"/>
  <c r="C54" i="162"/>
  <c r="E53" i="162"/>
  <c r="I429" i="211"/>
  <c r="N43" i="217"/>
  <c r="O43" i="217" s="1"/>
  <c r="G44" i="217" s="1"/>
  <c r="J44" i="217" s="1"/>
  <c r="C51" i="216"/>
  <c r="E50" i="216"/>
  <c r="K267" i="215"/>
  <c r="N545" i="210"/>
  <c r="N388" i="203"/>
  <c r="N544" i="211"/>
  <c r="N1119" i="211"/>
  <c r="N279" i="203"/>
  <c r="N629" i="211"/>
  <c r="N356" i="210"/>
  <c r="N241" i="210"/>
  <c r="N794" i="211"/>
  <c r="N1039" i="211"/>
  <c r="N423" i="203"/>
  <c r="N583" i="210"/>
  <c r="N473" i="210"/>
  <c r="N657" i="210"/>
  <c r="N508" i="210"/>
  <c r="N1002" i="211"/>
  <c r="N275" i="210"/>
  <c r="N230" i="211"/>
  <c r="N671" i="211"/>
  <c r="N884" i="211"/>
  <c r="N157" i="210"/>
  <c r="N583" i="211"/>
  <c r="N317" i="210"/>
  <c r="N498" i="211"/>
  <c r="N436" i="210"/>
  <c r="N1084" i="211"/>
  <c r="J91" i="211"/>
  <c r="K91" i="211" s="1"/>
  <c r="M91" i="211" s="1"/>
  <c r="O91" i="211"/>
  <c r="G92" i="211" s="1"/>
  <c r="G110" i="211"/>
  <c r="M319" i="211"/>
  <c r="J1040" i="211"/>
  <c r="K1040" i="211" s="1"/>
  <c r="M1040" i="211" s="1"/>
  <c r="O1040" i="211"/>
  <c r="G1041" i="211" s="1"/>
  <c r="K754" i="211"/>
  <c r="O320" i="211"/>
  <c r="G321" i="211" s="1"/>
  <c r="J320" i="211"/>
  <c r="N320" i="211" s="1"/>
  <c r="O198" i="210"/>
  <c r="G199" i="210" s="1"/>
  <c r="J198" i="210"/>
  <c r="K198" i="210" s="1"/>
  <c r="M198" i="210" s="1"/>
  <c r="G212" i="210"/>
  <c r="O424" i="203"/>
  <c r="G425" i="203" s="1"/>
  <c r="J425" i="203" s="1"/>
  <c r="K425" i="203" s="1"/>
  <c r="M425" i="203" s="1"/>
  <c r="O410" i="211"/>
  <c r="G411" i="211" s="1"/>
  <c r="J410" i="211"/>
  <c r="N410" i="211" s="1"/>
  <c r="M364" i="211"/>
  <c r="O839" i="211"/>
  <c r="G840" i="211" s="1"/>
  <c r="J839" i="211"/>
  <c r="K839" i="211" s="1"/>
  <c r="M839" i="211" s="1"/>
  <c r="G853" i="211"/>
  <c r="O474" i="210"/>
  <c r="G475" i="210" s="1"/>
  <c r="J474" i="210"/>
  <c r="K474" i="210" s="1"/>
  <c r="M474" i="210" s="1"/>
  <c r="O672" i="211"/>
  <c r="G673" i="211" s="1"/>
  <c r="J672" i="211"/>
  <c r="K672" i="211" s="1"/>
  <c r="M672" i="211" s="1"/>
  <c r="O437" i="210"/>
  <c r="G438" i="210" s="1"/>
  <c r="J437" i="210"/>
  <c r="K437" i="210" s="1"/>
  <c r="M437" i="210" s="1"/>
  <c r="O509" i="210"/>
  <c r="G510" i="210" s="1"/>
  <c r="J509" i="210"/>
  <c r="K509" i="210" s="1"/>
  <c r="M509" i="210" s="1"/>
  <c r="N139" i="200"/>
  <c r="O1085" i="211"/>
  <c r="G1086" i="211" s="1"/>
  <c r="J1085" i="211"/>
  <c r="K1085" i="211" s="1"/>
  <c r="M1085" i="211" s="1"/>
  <c r="O619" i="210"/>
  <c r="G620" i="210" s="1"/>
  <c r="J619" i="210"/>
  <c r="K619" i="210" s="1"/>
  <c r="M619" i="210" s="1"/>
  <c r="O630" i="211"/>
  <c r="G631" i="211" s="1"/>
  <c r="J630" i="211"/>
  <c r="K630" i="211" s="1"/>
  <c r="O276" i="210"/>
  <c r="G277" i="210" s="1"/>
  <c r="J276" i="210"/>
  <c r="N276" i="210" s="1"/>
  <c r="N921" i="211"/>
  <c r="G354" i="203"/>
  <c r="J354" i="203" s="1"/>
  <c r="K354" i="203" s="1"/>
  <c r="M354" i="203" s="1"/>
  <c r="N754" i="211"/>
  <c r="M274" i="210"/>
  <c r="N618" i="210"/>
  <c r="O318" i="210"/>
  <c r="G319" i="210" s="1"/>
  <c r="J318" i="210"/>
  <c r="K318" i="210" s="1"/>
  <c r="M318" i="210" s="1"/>
  <c r="M793" i="211"/>
  <c r="O963" i="211"/>
  <c r="G964" i="211" s="1"/>
  <c r="J963" i="211"/>
  <c r="K963" i="211" s="1"/>
  <c r="M963" i="211" s="1"/>
  <c r="M1002" i="211"/>
  <c r="K91" i="213"/>
  <c r="M91" i="213" s="1"/>
  <c r="O91" i="213" s="1"/>
  <c r="G92" i="213" s="1"/>
  <c r="J795" i="211"/>
  <c r="N795" i="211" s="1"/>
  <c r="O795" i="211"/>
  <c r="G796" i="211" s="1"/>
  <c r="M409" i="211"/>
  <c r="J357" i="210"/>
  <c r="K357" i="210" s="1"/>
  <c r="O357" i="210"/>
  <c r="G358" i="210" s="1"/>
  <c r="I156" i="211"/>
  <c r="K136" i="211"/>
  <c r="O242" i="210"/>
  <c r="G243" i="210" s="1"/>
  <c r="J242" i="210"/>
  <c r="K242" i="210" s="1"/>
  <c r="M242" i="210" s="1"/>
  <c r="N497" i="203"/>
  <c r="M543" i="211"/>
  <c r="O456" i="211"/>
  <c r="G457" i="211" s="1"/>
  <c r="J456" i="211"/>
  <c r="N456" i="211" s="1"/>
  <c r="G472" i="211"/>
  <c r="O158" i="210"/>
  <c r="G159" i="210" s="1"/>
  <c r="J158" i="210"/>
  <c r="K158" i="210" s="1"/>
  <c r="N598" i="203"/>
  <c r="M711" i="211"/>
  <c r="K57" i="213"/>
  <c r="N243" i="203"/>
  <c r="H273" i="211"/>
  <c r="N273" i="211" s="1"/>
  <c r="O140" i="200"/>
  <c r="G141" i="200" s="1"/>
  <c r="J140" i="200"/>
  <c r="K140" i="200" s="1"/>
  <c r="M140" i="200" s="1"/>
  <c r="O398" i="210"/>
  <c r="G399" i="210" s="1"/>
  <c r="J398" i="210"/>
  <c r="K398" i="210" s="1"/>
  <c r="M398" i="210" s="1"/>
  <c r="N712" i="211"/>
  <c r="O117" i="210"/>
  <c r="G118" i="210" s="1"/>
  <c r="J117" i="210"/>
  <c r="O105" i="200"/>
  <c r="G106" i="200" s="1"/>
  <c r="J105" i="200"/>
  <c r="N105" i="200" s="1"/>
  <c r="M838" i="211"/>
  <c r="M229" i="211"/>
  <c r="O885" i="211"/>
  <c r="G886" i="211" s="1"/>
  <c r="J885" i="211"/>
  <c r="K885" i="211" s="1"/>
  <c r="M885" i="211" s="1"/>
  <c r="J546" i="210"/>
  <c r="K546" i="210" s="1"/>
  <c r="M546" i="210" s="1"/>
  <c r="O546" i="210"/>
  <c r="G547" i="210" s="1"/>
  <c r="O81" i="210"/>
  <c r="G82" i="210" s="1"/>
  <c r="J81" i="210"/>
  <c r="N81" i="210" s="1"/>
  <c r="K116" i="210"/>
  <c r="S36" i="210"/>
  <c r="J755" i="211"/>
  <c r="K755" i="211" s="1"/>
  <c r="M755" i="211" s="1"/>
  <c r="O755" i="211"/>
  <c r="G756" i="211" s="1"/>
  <c r="G770" i="211"/>
  <c r="O922" i="211"/>
  <c r="G923" i="211" s="1"/>
  <c r="J922" i="211"/>
  <c r="K922" i="211" s="1"/>
  <c r="M922" i="211" s="1"/>
  <c r="O499" i="211"/>
  <c r="G500" i="211" s="1"/>
  <c r="J499" i="211"/>
  <c r="G515" i="211"/>
  <c r="J1120" i="211"/>
  <c r="K1120" i="211" s="1"/>
  <c r="M1120" i="211" s="1"/>
  <c r="O1120" i="211"/>
  <c r="G1121" i="211" s="1"/>
  <c r="G1132" i="211"/>
  <c r="M921" i="211"/>
  <c r="N197" i="210"/>
  <c r="N962" i="211"/>
  <c r="J1003" i="211"/>
  <c r="K1003" i="211" s="1"/>
  <c r="M1003" i="211" s="1"/>
  <c r="O1003" i="211"/>
  <c r="G1004" i="211" s="1"/>
  <c r="N129" i="203"/>
  <c r="O129" i="203"/>
  <c r="G130" i="203" s="1"/>
  <c r="J130" i="203" s="1"/>
  <c r="K130" i="203" s="1"/>
  <c r="M130" i="203" s="1"/>
  <c r="O365" i="211"/>
  <c r="G366" i="211" s="1"/>
  <c r="J365" i="211"/>
  <c r="O280" i="203"/>
  <c r="G281" i="203" s="1"/>
  <c r="J281" i="203" s="1"/>
  <c r="K281" i="203" s="1"/>
  <c r="M281" i="203" s="1"/>
  <c r="N838" i="211"/>
  <c r="J584" i="210"/>
  <c r="K584" i="210" s="1"/>
  <c r="M584" i="210" s="1"/>
  <c r="O584" i="210"/>
  <c r="G585" i="210" s="1"/>
  <c r="J231" i="211"/>
  <c r="K231" i="211" s="1"/>
  <c r="M231" i="211" s="1"/>
  <c r="O231" i="211"/>
  <c r="G232" i="211" s="1"/>
  <c r="O545" i="211"/>
  <c r="G546" i="211" s="1"/>
  <c r="J545" i="211"/>
  <c r="K545" i="211" s="1"/>
  <c r="M545" i="211" s="1"/>
  <c r="N455" i="211"/>
  <c r="K182" i="211"/>
  <c r="I202" i="211"/>
  <c r="O182" i="211"/>
  <c r="G183" i="211" s="1"/>
  <c r="K90" i="211"/>
  <c r="I110" i="211"/>
  <c r="O599" i="203"/>
  <c r="G600" i="203" s="1"/>
  <c r="J600" i="203" s="1"/>
  <c r="K600" i="203" s="1"/>
  <c r="M600" i="203" s="1"/>
  <c r="O658" i="210"/>
  <c r="G659" i="210" s="1"/>
  <c r="J658" i="210"/>
  <c r="K658" i="210" s="1"/>
  <c r="M658" i="210" s="1"/>
  <c r="O244" i="203"/>
  <c r="N244" i="203"/>
  <c r="G251" i="203"/>
  <c r="O136" i="211"/>
  <c r="G137" i="211" s="1"/>
  <c r="K80" i="210"/>
  <c r="M80" i="210" s="1"/>
  <c r="O584" i="211"/>
  <c r="G585" i="211" s="1"/>
  <c r="J584" i="211"/>
  <c r="N397" i="210"/>
  <c r="O713" i="211"/>
  <c r="G714" i="211" s="1"/>
  <c r="J713" i="211"/>
  <c r="G728" i="211"/>
  <c r="O389" i="203"/>
  <c r="N389" i="203"/>
  <c r="G396" i="203"/>
  <c r="T66" i="200"/>
  <c r="W66" i="200" s="1"/>
  <c r="K104" i="200"/>
  <c r="M104" i="200" s="1"/>
  <c r="N463" i="215"/>
  <c r="O464" i="215"/>
  <c r="O465" i="215" s="1"/>
  <c r="N464" i="215"/>
  <c r="G465" i="215"/>
  <c r="J400" i="215"/>
  <c r="O400" i="215"/>
  <c r="N399" i="215"/>
  <c r="N365" i="215"/>
  <c r="M366" i="215"/>
  <c r="O366" i="215"/>
  <c r="G367" i="215" s="1"/>
  <c r="J367" i="215" s="1"/>
  <c r="K367" i="215" s="1"/>
  <c r="O298" i="215"/>
  <c r="G299" i="215" s="1"/>
  <c r="J299" i="215" s="1"/>
  <c r="K299" i="215" s="1"/>
  <c r="M298" i="215"/>
  <c r="N297" i="215"/>
  <c r="O267" i="215"/>
  <c r="O268" i="215" s="1"/>
  <c r="N267" i="215"/>
  <c r="G268" i="215"/>
  <c r="N266" i="215"/>
  <c r="O232" i="215"/>
  <c r="G233" i="215" s="1"/>
  <c r="J233" i="215" s="1"/>
  <c r="K233" i="215" s="1"/>
  <c r="M232" i="215"/>
  <c r="N231" i="215"/>
  <c r="N161" i="215"/>
  <c r="O162" i="215"/>
  <c r="G163" i="215" s="1"/>
  <c r="J162" i="215"/>
  <c r="K162" i="215" s="1"/>
  <c r="M162" i="215" s="1"/>
  <c r="M86" i="215"/>
  <c r="C56" i="215"/>
  <c r="E55" i="215"/>
  <c r="N48" i="215"/>
  <c r="O48" i="215" s="1"/>
  <c r="G49" i="215" s="1"/>
  <c r="J87" i="215"/>
  <c r="O87" i="215"/>
  <c r="B60" i="213" l="1"/>
  <c r="D60" i="213"/>
  <c r="B96" i="213"/>
  <c r="D96" i="213"/>
  <c r="C30" i="213"/>
  <c r="E29" i="213"/>
  <c r="V36" i="210"/>
  <c r="B91" i="210"/>
  <c r="T39" i="210"/>
  <c r="T40" i="210"/>
  <c r="B34" i="214" s="1"/>
  <c r="U42" i="210"/>
  <c r="T46" i="210"/>
  <c r="S33" i="210"/>
  <c r="T43" i="210"/>
  <c r="E34" i="214" s="1"/>
  <c r="T32" i="210"/>
  <c r="T34" i="210"/>
  <c r="U39" i="210"/>
  <c r="S35" i="210"/>
  <c r="T49" i="210"/>
  <c r="T47" i="210"/>
  <c r="T48" i="210"/>
  <c r="U35" i="210"/>
  <c r="U33" i="210"/>
  <c r="T37" i="210"/>
  <c r="S34" i="210"/>
  <c r="V34" i="210" s="1"/>
  <c r="U38" i="210"/>
  <c r="U51" i="210"/>
  <c r="U43" i="210"/>
  <c r="U48" i="210"/>
  <c r="T42" i="210"/>
  <c r="D34" i="214" s="1"/>
  <c r="U46" i="210"/>
  <c r="U32" i="210"/>
  <c r="U49" i="210"/>
  <c r="T44" i="210"/>
  <c r="T45" i="210"/>
  <c r="T51" i="210"/>
  <c r="S32" i="210"/>
  <c r="U40" i="210"/>
  <c r="U41" i="210"/>
  <c r="U45" i="210"/>
  <c r="E91" i="210"/>
  <c r="J729" i="203"/>
  <c r="K729" i="203" s="1"/>
  <c r="M729" i="203" s="1"/>
  <c r="O729" i="203"/>
  <c r="J532" i="203"/>
  <c r="O532" i="203"/>
  <c r="G533" i="203" s="1"/>
  <c r="K531" i="203"/>
  <c r="M531" i="203" s="1"/>
  <c r="N531" i="203"/>
  <c r="O461" i="203"/>
  <c r="G462" i="203" s="1"/>
  <c r="J462" i="203" s="1"/>
  <c r="K462" i="203" s="1"/>
  <c r="M462" i="203" s="1"/>
  <c r="J461" i="203"/>
  <c r="K461" i="203" s="1"/>
  <c r="M461" i="203" s="1"/>
  <c r="T48" i="203"/>
  <c r="T60" i="203"/>
  <c r="T59" i="203"/>
  <c r="T61" i="203"/>
  <c r="T58" i="203"/>
  <c r="O765" i="203"/>
  <c r="G766" i="203" s="1"/>
  <c r="J766" i="203" s="1"/>
  <c r="K766" i="203" s="1"/>
  <c r="M766" i="203" s="1"/>
  <c r="N764" i="203"/>
  <c r="N798" i="203"/>
  <c r="O829" i="203"/>
  <c r="G830" i="203" s="1"/>
  <c r="J830" i="203" s="1"/>
  <c r="K830" i="203" s="1"/>
  <c r="M830" i="203" s="1"/>
  <c r="N828" i="203"/>
  <c r="O862" i="203"/>
  <c r="M893" i="203"/>
  <c r="K893" i="203"/>
  <c r="O923" i="203"/>
  <c r="N922" i="203"/>
  <c r="N983" i="203"/>
  <c r="M954" i="203"/>
  <c r="K954" i="203"/>
  <c r="O701" i="203"/>
  <c r="G702" i="203" s="1"/>
  <c r="J702" i="203" s="1"/>
  <c r="K702" i="203" s="1"/>
  <c r="M702" i="203" s="1"/>
  <c r="N700" i="203"/>
  <c r="O668" i="203"/>
  <c r="G669" i="203" s="1"/>
  <c r="J669" i="203" s="1"/>
  <c r="K669" i="203" s="1"/>
  <c r="M669" i="203" s="1"/>
  <c r="N667" i="203"/>
  <c r="N564" i="203"/>
  <c r="O635" i="203"/>
  <c r="G636" i="203" s="1"/>
  <c r="J636" i="203" s="1"/>
  <c r="K636" i="203" s="1"/>
  <c r="M636" i="203" s="1"/>
  <c r="N634" i="203"/>
  <c r="O600" i="203"/>
  <c r="G601" i="203" s="1"/>
  <c r="J601" i="203" s="1"/>
  <c r="K601" i="203" s="1"/>
  <c r="M601" i="203" s="1"/>
  <c r="O565" i="203"/>
  <c r="G566" i="203" s="1"/>
  <c r="J566" i="203" s="1"/>
  <c r="K566" i="203" s="1"/>
  <c r="M566" i="203" s="1"/>
  <c r="N498" i="203"/>
  <c r="O499" i="203"/>
  <c r="G500" i="203" s="1"/>
  <c r="J500" i="203" s="1"/>
  <c r="K500" i="203" s="1"/>
  <c r="M500" i="203" s="1"/>
  <c r="N460" i="203"/>
  <c r="N314" i="203"/>
  <c r="O315" i="203"/>
  <c r="G316" i="203" s="1"/>
  <c r="J316" i="203" s="1"/>
  <c r="K316" i="203" s="1"/>
  <c r="M316" i="203" s="1"/>
  <c r="T53" i="203"/>
  <c r="T50" i="203"/>
  <c r="T37" i="203"/>
  <c r="S38" i="203"/>
  <c r="U36" i="203"/>
  <c r="S37" i="203"/>
  <c r="T43" i="203"/>
  <c r="S36" i="203"/>
  <c r="T36" i="203"/>
  <c r="T40" i="203"/>
  <c r="T38" i="203"/>
  <c r="T42" i="203"/>
  <c r="E58" i="214" s="1"/>
  <c r="F58" i="214" s="1"/>
  <c r="T56" i="203"/>
  <c r="T55" i="203"/>
  <c r="T41" i="203"/>
  <c r="T46" i="203"/>
  <c r="T57" i="203"/>
  <c r="T39" i="203"/>
  <c r="T52" i="203"/>
  <c r="T54" i="203"/>
  <c r="T45" i="203"/>
  <c r="T49" i="203"/>
  <c r="T44" i="203"/>
  <c r="T47" i="203"/>
  <c r="T51" i="203"/>
  <c r="U37" i="203"/>
  <c r="N92" i="203"/>
  <c r="G93" i="203"/>
  <c r="J93" i="203" s="1"/>
  <c r="K93" i="203" s="1"/>
  <c r="M93" i="203" s="1"/>
  <c r="N60" i="203"/>
  <c r="O61" i="203"/>
  <c r="N153" i="162"/>
  <c r="H102" i="162"/>
  <c r="O102" i="162" s="1"/>
  <c r="G103" i="162" s="1"/>
  <c r="O253" i="162"/>
  <c r="G254" i="162" s="1"/>
  <c r="N253" i="162"/>
  <c r="C206" i="162"/>
  <c r="H205" i="162"/>
  <c r="O205" i="162" s="1"/>
  <c r="G206" i="162" s="1"/>
  <c r="E205" i="162"/>
  <c r="D254" i="162"/>
  <c r="B254" i="162"/>
  <c r="C155" i="162"/>
  <c r="E154" i="162"/>
  <c r="D103" i="162"/>
  <c r="B103" i="162"/>
  <c r="H53" i="162"/>
  <c r="N53" i="162" s="1"/>
  <c r="O53" i="162" s="1"/>
  <c r="G54" i="162" s="1"/>
  <c r="D54" i="162"/>
  <c r="B54" i="162"/>
  <c r="M25" i="213"/>
  <c r="H50" i="216"/>
  <c r="N50" i="216" s="1"/>
  <c r="O50" i="216" s="1"/>
  <c r="G51" i="216" s="1"/>
  <c r="N44" i="217"/>
  <c r="K44" i="217"/>
  <c r="M44" i="217" s="1"/>
  <c r="B51" i="216"/>
  <c r="D51" i="216"/>
  <c r="K400" i="215"/>
  <c r="O273" i="211"/>
  <c r="G274" i="211" s="1"/>
  <c r="J274" i="211" s="1"/>
  <c r="N158" i="210"/>
  <c r="N140" i="200"/>
  <c r="N318" i="210"/>
  <c r="N630" i="211"/>
  <c r="N839" i="211"/>
  <c r="N1003" i="211"/>
  <c r="N357" i="210"/>
  <c r="N963" i="211"/>
  <c r="N1085" i="211"/>
  <c r="N198" i="210"/>
  <c r="N1040" i="211"/>
  <c r="N545" i="211"/>
  <c r="N231" i="211"/>
  <c r="N546" i="210"/>
  <c r="N398" i="210"/>
  <c r="O714" i="211"/>
  <c r="G715" i="211" s="1"/>
  <c r="J714" i="211"/>
  <c r="K714" i="211" s="1"/>
  <c r="M714" i="211" s="1"/>
  <c r="K584" i="211"/>
  <c r="M90" i="211"/>
  <c r="J183" i="211"/>
  <c r="N183" i="211" s="1"/>
  <c r="O183" i="211"/>
  <c r="G184" i="211" s="1"/>
  <c r="G202" i="211"/>
  <c r="O366" i="211"/>
  <c r="G367" i="211" s="1"/>
  <c r="J366" i="211"/>
  <c r="K366" i="211" s="1"/>
  <c r="M366" i="211" s="1"/>
  <c r="G384" i="211"/>
  <c r="O130" i="203"/>
  <c r="G131" i="203" s="1"/>
  <c r="J131" i="203" s="1"/>
  <c r="K131" i="203" s="1"/>
  <c r="M131" i="203" s="1"/>
  <c r="N130" i="203"/>
  <c r="G138" i="203"/>
  <c r="O500" i="211"/>
  <c r="G501" i="211" s="1"/>
  <c r="J500" i="211"/>
  <c r="K500" i="211" s="1"/>
  <c r="M500" i="211" s="1"/>
  <c r="O547" i="210"/>
  <c r="G548" i="210" s="1"/>
  <c r="J547" i="210"/>
  <c r="K547" i="210" s="1"/>
  <c r="M547" i="210" s="1"/>
  <c r="N25" i="213"/>
  <c r="J92" i="213"/>
  <c r="K92" i="213" s="1"/>
  <c r="M92" i="213" s="1"/>
  <c r="O106" i="200"/>
  <c r="G107" i="200" s="1"/>
  <c r="J106" i="200"/>
  <c r="N106" i="200" s="1"/>
  <c r="K117" i="210"/>
  <c r="M117" i="210" s="1"/>
  <c r="S37" i="210"/>
  <c r="V37" i="210" s="1"/>
  <c r="O243" i="210"/>
  <c r="G244" i="210" s="1"/>
  <c r="J243" i="210"/>
  <c r="K243" i="210" s="1"/>
  <c r="M243" i="210" s="1"/>
  <c r="M136" i="211"/>
  <c r="O358" i="210"/>
  <c r="G359" i="210" s="1"/>
  <c r="J358" i="210"/>
  <c r="K358" i="210" s="1"/>
  <c r="M358" i="210" s="1"/>
  <c r="J620" i="210"/>
  <c r="K620" i="210" s="1"/>
  <c r="M620" i="210" s="1"/>
  <c r="O620" i="210"/>
  <c r="G621" i="210" s="1"/>
  <c r="J1086" i="211"/>
  <c r="K1086" i="211" s="1"/>
  <c r="M1086" i="211" s="1"/>
  <c r="O1086" i="211"/>
  <c r="G1087" i="211" s="1"/>
  <c r="N474" i="210"/>
  <c r="K410" i="211"/>
  <c r="O199" i="210"/>
  <c r="G200" i="210" s="1"/>
  <c r="J199" i="210"/>
  <c r="K199" i="210" s="1"/>
  <c r="N755" i="211"/>
  <c r="N584" i="211"/>
  <c r="O137" i="211"/>
  <c r="G138" i="211" s="1"/>
  <c r="J137" i="211"/>
  <c r="N137" i="211" s="1"/>
  <c r="G156" i="211"/>
  <c r="N658" i="210"/>
  <c r="O585" i="210"/>
  <c r="G586" i="210" s="1"/>
  <c r="J585" i="210"/>
  <c r="K585" i="210" s="1"/>
  <c r="M585" i="210" s="1"/>
  <c r="O281" i="203"/>
  <c r="N281" i="203"/>
  <c r="G288" i="203"/>
  <c r="O1121" i="211"/>
  <c r="G1122" i="211" s="1"/>
  <c r="J1121" i="211"/>
  <c r="K1121" i="211" s="1"/>
  <c r="M1121" i="211" s="1"/>
  <c r="N922" i="211"/>
  <c r="M116" i="210"/>
  <c r="O82" i="210"/>
  <c r="G83" i="210" s="1"/>
  <c r="J82" i="210"/>
  <c r="N82" i="210" s="1"/>
  <c r="N885" i="211"/>
  <c r="N117" i="210"/>
  <c r="M158" i="210"/>
  <c r="K456" i="211"/>
  <c r="M357" i="210"/>
  <c r="O796" i="211"/>
  <c r="G797" i="211" s="1"/>
  <c r="J796" i="211"/>
  <c r="K796" i="211" s="1"/>
  <c r="M796" i="211" s="1"/>
  <c r="O277" i="210"/>
  <c r="G278" i="210" s="1"/>
  <c r="J277" i="210"/>
  <c r="K277" i="210" s="1"/>
  <c r="M277" i="210" s="1"/>
  <c r="G291" i="210"/>
  <c r="M630" i="211"/>
  <c r="N509" i="210"/>
  <c r="N437" i="210"/>
  <c r="N672" i="211"/>
  <c r="J475" i="210"/>
  <c r="K475" i="210" s="1"/>
  <c r="M475" i="210" s="1"/>
  <c r="O475" i="210"/>
  <c r="G476" i="210" s="1"/>
  <c r="O411" i="211"/>
  <c r="G412" i="211" s="1"/>
  <c r="J411" i="211"/>
  <c r="K411" i="211" s="1"/>
  <c r="M411" i="211" s="1"/>
  <c r="G429" i="211"/>
  <c r="N424" i="203"/>
  <c r="K320" i="211"/>
  <c r="N91" i="211"/>
  <c r="K499" i="211"/>
  <c r="O756" i="211"/>
  <c r="G757" i="211" s="1"/>
  <c r="J756" i="211"/>
  <c r="K756" i="211" s="1"/>
  <c r="M756" i="211" s="1"/>
  <c r="O886" i="211"/>
  <c r="G887" i="211" s="1"/>
  <c r="J886" i="211"/>
  <c r="K886" i="211" s="1"/>
  <c r="M886" i="211" s="1"/>
  <c r="T67" i="200"/>
  <c r="W67" i="200" s="1"/>
  <c r="K105" i="200"/>
  <c r="M105" i="200" s="1"/>
  <c r="O118" i="210"/>
  <c r="G119" i="210" s="1"/>
  <c r="J118" i="210"/>
  <c r="N118" i="210" s="1"/>
  <c r="M57" i="213"/>
  <c r="O57" i="213" s="1"/>
  <c r="G58" i="213" s="1"/>
  <c r="O457" i="211"/>
  <c r="G458" i="211" s="1"/>
  <c r="J457" i="211"/>
  <c r="K457" i="211" s="1"/>
  <c r="M457" i="211" s="1"/>
  <c r="K795" i="211"/>
  <c r="O354" i="203"/>
  <c r="G355" i="203" s="1"/>
  <c r="J355" i="203" s="1"/>
  <c r="K355" i="203" s="1"/>
  <c r="M355" i="203" s="1"/>
  <c r="O510" i="210"/>
  <c r="G511" i="210" s="1"/>
  <c r="J510" i="210"/>
  <c r="K510" i="210" s="1"/>
  <c r="M510" i="210" s="1"/>
  <c r="O438" i="210"/>
  <c r="G439" i="210" s="1"/>
  <c r="J438" i="210"/>
  <c r="K438" i="210" s="1"/>
  <c r="M438" i="210" s="1"/>
  <c r="M754" i="211"/>
  <c r="O1041" i="211"/>
  <c r="G1042" i="211" s="1"/>
  <c r="J1041" i="211"/>
  <c r="K1041" i="211" s="1"/>
  <c r="G1054" i="211"/>
  <c r="K713" i="211"/>
  <c r="J585" i="211"/>
  <c r="K585" i="211" s="1"/>
  <c r="M585" i="211" s="1"/>
  <c r="O585" i="211"/>
  <c r="G586" i="211" s="1"/>
  <c r="G601" i="211"/>
  <c r="G245" i="203"/>
  <c r="J245" i="203" s="1"/>
  <c r="K245" i="203" s="1"/>
  <c r="M245" i="203" s="1"/>
  <c r="O659" i="210"/>
  <c r="G660" i="210" s="1"/>
  <c r="J659" i="210"/>
  <c r="K659" i="210" s="1"/>
  <c r="M659" i="210" s="1"/>
  <c r="M182" i="211"/>
  <c r="O232" i="211"/>
  <c r="G233" i="211" s="1"/>
  <c r="J232" i="211"/>
  <c r="K232" i="211" s="1"/>
  <c r="M232" i="211" s="1"/>
  <c r="K365" i="211"/>
  <c r="O1004" i="211"/>
  <c r="G1005" i="211" s="1"/>
  <c r="J1004" i="211"/>
  <c r="K1004" i="211" s="1"/>
  <c r="M1004" i="211" s="1"/>
  <c r="G390" i="203"/>
  <c r="J390" i="203" s="1"/>
  <c r="K390" i="203" s="1"/>
  <c r="M390" i="203" s="1"/>
  <c r="N713" i="211"/>
  <c r="N599" i="203"/>
  <c r="O546" i="211"/>
  <c r="G547" i="211" s="1"/>
  <c r="J546" i="211"/>
  <c r="K546" i="211" s="1"/>
  <c r="M546" i="211" s="1"/>
  <c r="N584" i="210"/>
  <c r="N280" i="203"/>
  <c r="N365" i="211"/>
  <c r="N1120" i="211"/>
  <c r="N499" i="211"/>
  <c r="O923" i="211"/>
  <c r="G924" i="211" s="1"/>
  <c r="J923" i="211"/>
  <c r="K923" i="211" s="1"/>
  <c r="M923" i="211" s="1"/>
  <c r="K81" i="210"/>
  <c r="M81" i="210" s="1"/>
  <c r="O399" i="210"/>
  <c r="G400" i="210" s="1"/>
  <c r="J399" i="210"/>
  <c r="K399" i="210" s="1"/>
  <c r="M399" i="210" s="1"/>
  <c r="J141" i="200"/>
  <c r="K141" i="200" s="1"/>
  <c r="M141" i="200" s="1"/>
  <c r="O141" i="200"/>
  <c r="G142" i="200" s="1"/>
  <c r="O159" i="210"/>
  <c r="G160" i="210" s="1"/>
  <c r="J159" i="210"/>
  <c r="K159" i="210" s="1"/>
  <c r="M159" i="210" s="1"/>
  <c r="N242" i="210"/>
  <c r="O964" i="211"/>
  <c r="G965" i="211" s="1"/>
  <c r="J964" i="211"/>
  <c r="K964" i="211" s="1"/>
  <c r="M964" i="211" s="1"/>
  <c r="O319" i="210"/>
  <c r="G320" i="210" s="1"/>
  <c r="J319" i="210"/>
  <c r="K319" i="210" s="1"/>
  <c r="M319" i="210" s="1"/>
  <c r="K276" i="210"/>
  <c r="J631" i="211"/>
  <c r="K631" i="211" s="1"/>
  <c r="M631" i="211" s="1"/>
  <c r="O631" i="211"/>
  <c r="G632" i="211" s="1"/>
  <c r="N619" i="210"/>
  <c r="O673" i="211"/>
  <c r="G674" i="211" s="1"/>
  <c r="J673" i="211"/>
  <c r="K673" i="211" s="1"/>
  <c r="O840" i="211"/>
  <c r="G841" i="211" s="1"/>
  <c r="J840" i="211"/>
  <c r="K840" i="211" s="1"/>
  <c r="O425" i="203"/>
  <c r="N425" i="203"/>
  <c r="G432" i="203"/>
  <c r="J321" i="211"/>
  <c r="K321" i="211" s="1"/>
  <c r="M321" i="211" s="1"/>
  <c r="O321" i="211"/>
  <c r="G322" i="211" s="1"/>
  <c r="G339" i="211"/>
  <c r="O92" i="211"/>
  <c r="G93" i="211" s="1"/>
  <c r="J92" i="211"/>
  <c r="N92" i="211" s="1"/>
  <c r="N465" i="215"/>
  <c r="J465" i="215"/>
  <c r="O401" i="215"/>
  <c r="G401" i="215"/>
  <c r="N400" i="215"/>
  <c r="O367" i="215"/>
  <c r="M367" i="215"/>
  <c r="N366" i="215"/>
  <c r="N298" i="215"/>
  <c r="M299" i="215"/>
  <c r="O299" i="215"/>
  <c r="G300" i="215" s="1"/>
  <c r="J300" i="215" s="1"/>
  <c r="K300" i="215" s="1"/>
  <c r="N268" i="215"/>
  <c r="J268" i="215"/>
  <c r="O233" i="215"/>
  <c r="O234" i="215" s="1"/>
  <c r="N233" i="215"/>
  <c r="G234" i="215"/>
  <c r="N232" i="215"/>
  <c r="N162" i="215"/>
  <c r="O163" i="215"/>
  <c r="G164" i="215" s="1"/>
  <c r="J163" i="215"/>
  <c r="K163" i="215" s="1"/>
  <c r="M163" i="215" s="1"/>
  <c r="G88" i="215"/>
  <c r="K87" i="215"/>
  <c r="D56" i="215"/>
  <c r="B56" i="215"/>
  <c r="J49" i="215"/>
  <c r="K49" i="215" s="1"/>
  <c r="M49" i="215" s="1"/>
  <c r="N87" i="215"/>
  <c r="T64" i="203" l="1"/>
  <c r="V32" i="210"/>
  <c r="B30" i="213"/>
  <c r="D30" i="213"/>
  <c r="E96" i="213"/>
  <c r="C97" i="213"/>
  <c r="E60" i="213"/>
  <c r="C61" i="213"/>
  <c r="V35" i="210"/>
  <c r="T52" i="210"/>
  <c r="V33" i="210"/>
  <c r="F34" i="214"/>
  <c r="U52" i="210"/>
  <c r="O25" i="213"/>
  <c r="G26" i="213" s="1"/>
  <c r="N729" i="203"/>
  <c r="O462" i="203"/>
  <c r="G463" i="203" s="1"/>
  <c r="J463" i="203" s="1"/>
  <c r="K463" i="203" s="1"/>
  <c r="M463" i="203" s="1"/>
  <c r="G730" i="203"/>
  <c r="J730" i="203" s="1"/>
  <c r="K730" i="203" s="1"/>
  <c r="M730" i="203" s="1"/>
  <c r="J533" i="203"/>
  <c r="O533" i="203"/>
  <c r="G534" i="203" s="1"/>
  <c r="K532" i="203"/>
  <c r="M532" i="203" s="1"/>
  <c r="N532" i="203"/>
  <c r="N461" i="203"/>
  <c r="O766" i="203"/>
  <c r="N765" i="203"/>
  <c r="O799" i="203"/>
  <c r="N829" i="203"/>
  <c r="O830" i="203"/>
  <c r="J862" i="203"/>
  <c r="N862" i="203"/>
  <c r="N923" i="203"/>
  <c r="O984" i="203"/>
  <c r="N701" i="203"/>
  <c r="O702" i="203"/>
  <c r="O669" i="203"/>
  <c r="N668" i="203"/>
  <c r="O636" i="203"/>
  <c r="N635" i="203"/>
  <c r="N600" i="203"/>
  <c r="O601" i="203"/>
  <c r="G602" i="203" s="1"/>
  <c r="J602" i="203" s="1"/>
  <c r="K602" i="203" s="1"/>
  <c r="M602" i="203" s="1"/>
  <c r="N565" i="203"/>
  <c r="O566" i="203"/>
  <c r="G567" i="203" s="1"/>
  <c r="J567" i="203" s="1"/>
  <c r="K567" i="203" s="1"/>
  <c r="M567" i="203" s="1"/>
  <c r="N499" i="203"/>
  <c r="O500" i="203"/>
  <c r="G501" i="203" s="1"/>
  <c r="J501" i="203" s="1"/>
  <c r="K501" i="203" s="1"/>
  <c r="M501" i="203" s="1"/>
  <c r="N315" i="203"/>
  <c r="N316" i="203"/>
  <c r="O316" i="203"/>
  <c r="V36" i="203"/>
  <c r="T66" i="203"/>
  <c r="V37" i="203"/>
  <c r="O93" i="203"/>
  <c r="G94" i="203" s="1"/>
  <c r="J94" i="203" s="1"/>
  <c r="K94" i="203" s="1"/>
  <c r="M94" i="203" s="1"/>
  <c r="N61" i="203"/>
  <c r="N102" i="162"/>
  <c r="H154" i="162"/>
  <c r="O154" i="162" s="1"/>
  <c r="G155" i="162" s="1"/>
  <c r="C255" i="162"/>
  <c r="H254" i="162"/>
  <c r="N254" i="162" s="1"/>
  <c r="E254" i="162"/>
  <c r="N205" i="162"/>
  <c r="E103" i="162"/>
  <c r="C104" i="162"/>
  <c r="B206" i="162"/>
  <c r="D206" i="162"/>
  <c r="B155" i="162"/>
  <c r="D155" i="162"/>
  <c r="E54" i="162"/>
  <c r="C55" i="162"/>
  <c r="O44" i="217"/>
  <c r="G45" i="217" s="1"/>
  <c r="J45" i="217" s="1"/>
  <c r="K45" i="217" s="1"/>
  <c r="M45" i="217" s="1"/>
  <c r="C52" i="216"/>
  <c r="E51" i="216"/>
  <c r="H51" i="216" s="1"/>
  <c r="N51" i="216" s="1"/>
  <c r="O51" i="216" s="1"/>
  <c r="G52" i="216" s="1"/>
  <c r="H274" i="211"/>
  <c r="H294" i="211" s="1"/>
  <c r="N199" i="210"/>
  <c r="M400" i="215"/>
  <c r="N1004" i="211"/>
  <c r="N411" i="211"/>
  <c r="N159" i="210"/>
  <c r="N457" i="211"/>
  <c r="N141" i="200"/>
  <c r="N547" i="210"/>
  <c r="N232" i="211"/>
  <c r="N475" i="210"/>
  <c r="N1086" i="211"/>
  <c r="N462" i="203"/>
  <c r="N366" i="211"/>
  <c r="N659" i="210"/>
  <c r="N92" i="213"/>
  <c r="O92" i="213" s="1"/>
  <c r="G93" i="213" s="1"/>
  <c r="J93" i="213" s="1"/>
  <c r="K93" i="213" s="1"/>
  <c r="M93" i="213" s="1"/>
  <c r="G426" i="203"/>
  <c r="J426" i="203" s="1"/>
  <c r="K426" i="203" s="1"/>
  <c r="M426" i="203" s="1"/>
  <c r="N840" i="211"/>
  <c r="N673" i="211"/>
  <c r="M276" i="210"/>
  <c r="N319" i="210"/>
  <c r="J965" i="211"/>
  <c r="K965" i="211" s="1"/>
  <c r="M965" i="211" s="1"/>
  <c r="O965" i="211"/>
  <c r="G966" i="211" s="1"/>
  <c r="O142" i="200"/>
  <c r="G143" i="200" s="1"/>
  <c r="J142" i="200"/>
  <c r="K142" i="200" s="1"/>
  <c r="M142" i="200" s="1"/>
  <c r="N399" i="210"/>
  <c r="N546" i="211"/>
  <c r="O390" i="203"/>
  <c r="G391" i="203" s="1"/>
  <c r="J391" i="203" s="1"/>
  <c r="K391" i="203" s="1"/>
  <c r="M391" i="203" s="1"/>
  <c r="N585" i="211"/>
  <c r="M1041" i="211"/>
  <c r="J439" i="210"/>
  <c r="K439" i="210" s="1"/>
  <c r="M439" i="210" s="1"/>
  <c r="O439" i="210"/>
  <c r="G440" i="210" s="1"/>
  <c r="N510" i="210"/>
  <c r="M795" i="211"/>
  <c r="N886" i="211"/>
  <c r="N756" i="211"/>
  <c r="M320" i="211"/>
  <c r="O476" i="210"/>
  <c r="G477" i="210" s="1"/>
  <c r="J476" i="210"/>
  <c r="K476" i="210" s="1"/>
  <c r="M476" i="210" s="1"/>
  <c r="J278" i="210"/>
  <c r="K278" i="210" s="1"/>
  <c r="M278" i="210" s="1"/>
  <c r="O278" i="210"/>
  <c r="G279" i="210" s="1"/>
  <c r="O797" i="211"/>
  <c r="G798" i="211" s="1"/>
  <c r="J797" i="211"/>
  <c r="N797" i="211" s="1"/>
  <c r="G812" i="211"/>
  <c r="O83" i="210"/>
  <c r="G84" i="210" s="1"/>
  <c r="J83" i="210"/>
  <c r="N83" i="210" s="1"/>
  <c r="O1122" i="211"/>
  <c r="G1123" i="211" s="1"/>
  <c r="J1122" i="211"/>
  <c r="K1122" i="211" s="1"/>
  <c r="M1122" i="211" s="1"/>
  <c r="N585" i="210"/>
  <c r="N620" i="210"/>
  <c r="N358" i="210"/>
  <c r="N500" i="211"/>
  <c r="O131" i="203"/>
  <c r="J367" i="211"/>
  <c r="N367" i="211" s="1"/>
  <c r="O367" i="211"/>
  <c r="G368" i="211" s="1"/>
  <c r="N714" i="211"/>
  <c r="M840" i="211"/>
  <c r="M673" i="211"/>
  <c r="K92" i="211"/>
  <c r="O322" i="211"/>
  <c r="G323" i="211" s="1"/>
  <c r="J322" i="211"/>
  <c r="K322" i="211" s="1"/>
  <c r="M322" i="211" s="1"/>
  <c r="J841" i="211"/>
  <c r="K841" i="211" s="1"/>
  <c r="M841" i="211" s="1"/>
  <c r="O841" i="211"/>
  <c r="G842" i="211" s="1"/>
  <c r="O674" i="211"/>
  <c r="G675" i="211" s="1"/>
  <c r="J674" i="211"/>
  <c r="K674" i="211" s="1"/>
  <c r="M674" i="211" s="1"/>
  <c r="N631" i="211"/>
  <c r="J320" i="210"/>
  <c r="K320" i="210" s="1"/>
  <c r="M320" i="210" s="1"/>
  <c r="O320" i="210"/>
  <c r="G321" i="210" s="1"/>
  <c r="I284" i="211"/>
  <c r="O400" i="210"/>
  <c r="G401" i="210" s="1"/>
  <c r="J400" i="210"/>
  <c r="K400" i="210" s="1"/>
  <c r="M400" i="210" s="1"/>
  <c r="N923" i="211"/>
  <c r="J547" i="211"/>
  <c r="K547" i="211" s="1"/>
  <c r="M547" i="211" s="1"/>
  <c r="O547" i="211"/>
  <c r="G548" i="211" s="1"/>
  <c r="O1005" i="211"/>
  <c r="G1006" i="211" s="1"/>
  <c r="J1005" i="211"/>
  <c r="K1005" i="211" s="1"/>
  <c r="M1005" i="211" s="1"/>
  <c r="O245" i="203"/>
  <c r="G246" i="203" s="1"/>
  <c r="J246" i="203" s="1"/>
  <c r="K246" i="203" s="1"/>
  <c r="M246" i="203" s="1"/>
  <c r="N1041" i="211"/>
  <c r="O511" i="210"/>
  <c r="G512" i="210" s="1"/>
  <c r="J511" i="210"/>
  <c r="K511" i="210" s="1"/>
  <c r="M511" i="210" s="1"/>
  <c r="N354" i="203"/>
  <c r="J58" i="213"/>
  <c r="N58" i="213" s="1"/>
  <c r="K118" i="210"/>
  <c r="S38" i="210"/>
  <c r="V38" i="210" s="1"/>
  <c r="J887" i="211"/>
  <c r="K887" i="211" s="1"/>
  <c r="M887" i="211" s="1"/>
  <c r="O887" i="211"/>
  <c r="G888" i="211" s="1"/>
  <c r="O757" i="211"/>
  <c r="G758" i="211" s="1"/>
  <c r="J757" i="211"/>
  <c r="K757" i="211" s="1"/>
  <c r="M456" i="211"/>
  <c r="O586" i="210"/>
  <c r="G587" i="210" s="1"/>
  <c r="J586" i="210"/>
  <c r="K586" i="210" s="1"/>
  <c r="M586" i="210" s="1"/>
  <c r="J200" i="210"/>
  <c r="K200" i="210" s="1"/>
  <c r="M200" i="210" s="1"/>
  <c r="O200" i="210"/>
  <c r="G201" i="210" s="1"/>
  <c r="O1087" i="211"/>
  <c r="G1088" i="211" s="1"/>
  <c r="J1087" i="211"/>
  <c r="K1087" i="211" s="1"/>
  <c r="M1087" i="211" s="1"/>
  <c r="O359" i="210"/>
  <c r="G360" i="210" s="1"/>
  <c r="J359" i="210"/>
  <c r="K359" i="210" s="1"/>
  <c r="M359" i="210" s="1"/>
  <c r="N243" i="210"/>
  <c r="T68" i="200"/>
  <c r="W68" i="200" s="1"/>
  <c r="K106" i="200"/>
  <c r="M106" i="200" s="1"/>
  <c r="J501" i="211"/>
  <c r="K501" i="211" s="1"/>
  <c r="M501" i="211" s="1"/>
  <c r="O501" i="211"/>
  <c r="G502" i="211" s="1"/>
  <c r="J715" i="211"/>
  <c r="K715" i="211" s="1"/>
  <c r="M715" i="211" s="1"/>
  <c r="O715" i="211"/>
  <c r="G716" i="211" s="1"/>
  <c r="S43" i="211"/>
  <c r="O924" i="211"/>
  <c r="G925" i="211" s="1"/>
  <c r="J924" i="211"/>
  <c r="K924" i="211" s="1"/>
  <c r="M924" i="211" s="1"/>
  <c r="M365" i="211"/>
  <c r="O233" i="211"/>
  <c r="G234" i="211" s="1"/>
  <c r="J233" i="211"/>
  <c r="K233" i="211" s="1"/>
  <c r="M233" i="211" s="1"/>
  <c r="O586" i="211"/>
  <c r="G587" i="211" s="1"/>
  <c r="J586" i="211"/>
  <c r="K586" i="211" s="1"/>
  <c r="M586" i="211" s="1"/>
  <c r="M713" i="211"/>
  <c r="O1042" i="211"/>
  <c r="G1043" i="211" s="1"/>
  <c r="J1042" i="211"/>
  <c r="K1042" i="211" s="1"/>
  <c r="M1042" i="211" s="1"/>
  <c r="K82" i="210"/>
  <c r="M82" i="210" s="1"/>
  <c r="N1121" i="211"/>
  <c r="K137" i="211"/>
  <c r="M410" i="211"/>
  <c r="O621" i="210"/>
  <c r="G622" i="210" s="1"/>
  <c r="J621" i="210"/>
  <c r="K621" i="210" s="1"/>
  <c r="M621" i="210" s="1"/>
  <c r="J244" i="210"/>
  <c r="K244" i="210" s="1"/>
  <c r="M244" i="210" s="1"/>
  <c r="O244" i="210"/>
  <c r="G245" i="210" s="1"/>
  <c r="O548" i="210"/>
  <c r="G549" i="210" s="1"/>
  <c r="J548" i="210"/>
  <c r="K548" i="210" s="1"/>
  <c r="M548" i="210" s="1"/>
  <c r="O184" i="211"/>
  <c r="G185" i="211" s="1"/>
  <c r="J184" i="211"/>
  <c r="K184" i="211" s="1"/>
  <c r="M184" i="211" s="1"/>
  <c r="M584" i="211"/>
  <c r="O93" i="211"/>
  <c r="G94" i="211" s="1"/>
  <c r="J93" i="211"/>
  <c r="N93" i="211" s="1"/>
  <c r="N321" i="211"/>
  <c r="O632" i="211"/>
  <c r="G633" i="211" s="1"/>
  <c r="J632" i="211"/>
  <c r="K632" i="211" s="1"/>
  <c r="M632" i="211" s="1"/>
  <c r="N964" i="211"/>
  <c r="J160" i="210"/>
  <c r="K160" i="210" s="1"/>
  <c r="M160" i="210" s="1"/>
  <c r="O160" i="210"/>
  <c r="G161" i="210" s="1"/>
  <c r="J660" i="210"/>
  <c r="K660" i="210" s="1"/>
  <c r="M660" i="210" s="1"/>
  <c r="O660" i="210"/>
  <c r="G661" i="210" s="1"/>
  <c r="N438" i="210"/>
  <c r="O355" i="203"/>
  <c r="G356" i="203" s="1"/>
  <c r="J356" i="203" s="1"/>
  <c r="K356" i="203" s="1"/>
  <c r="M356" i="203" s="1"/>
  <c r="O458" i="211"/>
  <c r="G459" i="211" s="1"/>
  <c r="J458" i="211"/>
  <c r="K458" i="211" s="1"/>
  <c r="M458" i="211" s="1"/>
  <c r="O119" i="210"/>
  <c r="G120" i="210" s="1"/>
  <c r="J119" i="210"/>
  <c r="M499" i="211"/>
  <c r="O412" i="211"/>
  <c r="G413" i="211" s="1"/>
  <c r="J412" i="211"/>
  <c r="K412" i="211" s="1"/>
  <c r="M412" i="211" s="1"/>
  <c r="N277" i="210"/>
  <c r="N796" i="211"/>
  <c r="G282" i="203"/>
  <c r="J282" i="203" s="1"/>
  <c r="K282" i="203" s="1"/>
  <c r="M282" i="203" s="1"/>
  <c r="O138" i="211"/>
  <c r="G139" i="211" s="1"/>
  <c r="J138" i="211"/>
  <c r="K138" i="211" s="1"/>
  <c r="M138" i="211" s="1"/>
  <c r="M199" i="210"/>
  <c r="J107" i="200"/>
  <c r="N107" i="200" s="1"/>
  <c r="O107" i="200"/>
  <c r="G108" i="200" s="1"/>
  <c r="J26" i="213"/>
  <c r="K26" i="213" s="1"/>
  <c r="K183" i="211"/>
  <c r="M464" i="215"/>
  <c r="M465" i="215" s="1"/>
  <c r="K465" i="215"/>
  <c r="N401" i="215"/>
  <c r="J401" i="215"/>
  <c r="N367" i="215"/>
  <c r="O368" i="215"/>
  <c r="G368" i="215"/>
  <c r="O300" i="215"/>
  <c r="G301" i="215" s="1"/>
  <c r="J301" i="215" s="1"/>
  <c r="M300" i="215"/>
  <c r="N299" i="215"/>
  <c r="M267" i="215"/>
  <c r="M268" i="215" s="1"/>
  <c r="K268" i="215"/>
  <c r="N234" i="215"/>
  <c r="J234" i="215"/>
  <c r="J164" i="215"/>
  <c r="K164" i="215" s="1"/>
  <c r="M164" i="215" s="1"/>
  <c r="O164" i="215"/>
  <c r="G165" i="215" s="1"/>
  <c r="N163" i="215"/>
  <c r="N49" i="215"/>
  <c r="O49" i="215" s="1"/>
  <c r="G50" i="215" s="1"/>
  <c r="J50" i="215" s="1"/>
  <c r="K50" i="215" s="1"/>
  <c r="M50" i="215" s="1"/>
  <c r="M87" i="215"/>
  <c r="C57" i="215"/>
  <c r="E56" i="215"/>
  <c r="J88" i="215"/>
  <c r="O88" i="215"/>
  <c r="G89" i="215" s="1"/>
  <c r="D61" i="213" l="1"/>
  <c r="B61" i="213"/>
  <c r="D97" i="213"/>
  <c r="B97" i="213"/>
  <c r="E30" i="213"/>
  <c r="C31" i="213"/>
  <c r="I276" i="211"/>
  <c r="I293" i="211"/>
  <c r="O463" i="203"/>
  <c r="G464" i="203" s="1"/>
  <c r="J464" i="203" s="1"/>
  <c r="K464" i="203" s="1"/>
  <c r="M464" i="203" s="1"/>
  <c r="I290" i="211"/>
  <c r="I286" i="211"/>
  <c r="I278" i="211"/>
  <c r="I277" i="211"/>
  <c r="O730" i="203"/>
  <c r="G731" i="203" s="1"/>
  <c r="O731" i="203" s="1"/>
  <c r="G732" i="203" s="1"/>
  <c r="N730" i="203"/>
  <c r="J534" i="203"/>
  <c r="O534" i="203"/>
  <c r="G535" i="203" s="1"/>
  <c r="K533" i="203"/>
  <c r="M533" i="203" s="1"/>
  <c r="N533" i="203"/>
  <c r="I292" i="211"/>
  <c r="I280" i="211"/>
  <c r="I289" i="211"/>
  <c r="I285" i="211"/>
  <c r="I275" i="211"/>
  <c r="N274" i="211"/>
  <c r="I282" i="211"/>
  <c r="I281" i="211"/>
  <c r="I279" i="211"/>
  <c r="I274" i="211"/>
  <c r="I291" i="211"/>
  <c r="I288" i="211"/>
  <c r="I283" i="211"/>
  <c r="I287" i="211"/>
  <c r="N766" i="203"/>
  <c r="J799" i="203"/>
  <c r="N799" i="203"/>
  <c r="N830" i="203"/>
  <c r="M862" i="203"/>
  <c r="K862" i="203"/>
  <c r="N984" i="203"/>
  <c r="O924" i="203"/>
  <c r="J984" i="203"/>
  <c r="N702" i="203"/>
  <c r="N669" i="203"/>
  <c r="N566" i="203"/>
  <c r="N636" i="203"/>
  <c r="N601" i="203"/>
  <c r="O602" i="203"/>
  <c r="G603" i="203" s="1"/>
  <c r="J603" i="203" s="1"/>
  <c r="K603" i="203" s="1"/>
  <c r="M603" i="203" s="1"/>
  <c r="O567" i="203"/>
  <c r="G568" i="203" s="1"/>
  <c r="J568" i="203" s="1"/>
  <c r="K568" i="203" s="1"/>
  <c r="M568" i="203" s="1"/>
  <c r="O501" i="203"/>
  <c r="N500" i="203"/>
  <c r="N463" i="203"/>
  <c r="O356" i="203"/>
  <c r="G357" i="203" s="1"/>
  <c r="J357" i="203" s="1"/>
  <c r="K357" i="203" s="1"/>
  <c r="M357" i="203" s="1"/>
  <c r="G317" i="203"/>
  <c r="J317" i="203" s="1"/>
  <c r="K317" i="203" s="1"/>
  <c r="M317" i="203" s="1"/>
  <c r="N93" i="203"/>
  <c r="O94" i="203"/>
  <c r="G95" i="203" s="1"/>
  <c r="J95" i="203" s="1"/>
  <c r="K95" i="203" s="1"/>
  <c r="M95" i="203" s="1"/>
  <c r="O62" i="203"/>
  <c r="N154" i="162"/>
  <c r="H103" i="162"/>
  <c r="N103" i="162" s="1"/>
  <c r="H54" i="162"/>
  <c r="N54" i="162" s="1"/>
  <c r="O54" i="162" s="1"/>
  <c r="G55" i="162" s="1"/>
  <c r="D104" i="162"/>
  <c r="B104" i="162"/>
  <c r="B255" i="162"/>
  <c r="D255" i="162"/>
  <c r="O254" i="162"/>
  <c r="G255" i="162" s="1"/>
  <c r="C156" i="162"/>
  <c r="E155" i="162"/>
  <c r="E206" i="162"/>
  <c r="C207" i="162"/>
  <c r="B55" i="162"/>
  <c r="D55" i="162"/>
  <c r="M26" i="213"/>
  <c r="N45" i="217"/>
  <c r="O45" i="217" s="1"/>
  <c r="G46" i="217" s="1"/>
  <c r="D52" i="216"/>
  <c r="B52" i="216"/>
  <c r="K301" i="215"/>
  <c r="N1122" i="211"/>
  <c r="N476" i="210"/>
  <c r="N412" i="211"/>
  <c r="N1087" i="211"/>
  <c r="N355" i="203"/>
  <c r="N184" i="211"/>
  <c r="N548" i="210"/>
  <c r="N586" i="211"/>
  <c r="N511" i="210"/>
  <c r="N400" i="210"/>
  <c r="N142" i="200"/>
  <c r="N501" i="211"/>
  <c r="N26" i="213"/>
  <c r="N138" i="211"/>
  <c r="N924" i="211"/>
  <c r="N359" i="210"/>
  <c r="N586" i="210"/>
  <c r="N439" i="210"/>
  <c r="N1005" i="211"/>
  <c r="O282" i="203"/>
  <c r="G283" i="203" s="1"/>
  <c r="J283" i="203" s="1"/>
  <c r="K283" i="203" s="1"/>
  <c r="M283" i="203" s="1"/>
  <c r="K119" i="210"/>
  <c r="M119" i="210" s="1"/>
  <c r="S39" i="210"/>
  <c r="V39" i="210" s="1"/>
  <c r="O94" i="211"/>
  <c r="G95" i="211" s="1"/>
  <c r="J94" i="211"/>
  <c r="O622" i="210"/>
  <c r="G623" i="210" s="1"/>
  <c r="J622" i="210"/>
  <c r="K622" i="210" s="1"/>
  <c r="M622" i="210" s="1"/>
  <c r="M137" i="211"/>
  <c r="O1088" i="211"/>
  <c r="G1089" i="211" s="1"/>
  <c r="J1088" i="211"/>
  <c r="K1088" i="211" s="1"/>
  <c r="M1088" i="211" s="1"/>
  <c r="O587" i="210"/>
  <c r="G588" i="210" s="1"/>
  <c r="J587" i="210"/>
  <c r="K587" i="210" s="1"/>
  <c r="M587" i="210" s="1"/>
  <c r="M757" i="211"/>
  <c r="M118" i="210"/>
  <c r="U59" i="211"/>
  <c r="U55" i="211"/>
  <c r="U48" i="211"/>
  <c r="U44" i="211"/>
  <c r="U53" i="211"/>
  <c r="O323" i="211"/>
  <c r="G324" i="211" s="1"/>
  <c r="J323" i="211"/>
  <c r="O798" i="211"/>
  <c r="G799" i="211" s="1"/>
  <c r="J798" i="211"/>
  <c r="K798" i="211" s="1"/>
  <c r="M798" i="211" s="1"/>
  <c r="O440" i="210"/>
  <c r="G441" i="210" s="1"/>
  <c r="J440" i="210"/>
  <c r="K440" i="210" s="1"/>
  <c r="M440" i="210" s="1"/>
  <c r="O391" i="203"/>
  <c r="G392" i="203" s="1"/>
  <c r="J392" i="203" s="1"/>
  <c r="K392" i="203" s="1"/>
  <c r="M392" i="203" s="1"/>
  <c r="O143" i="200"/>
  <c r="G144" i="200" s="1"/>
  <c r="J143" i="200"/>
  <c r="K143" i="200" s="1"/>
  <c r="M143" i="200" s="1"/>
  <c r="N93" i="213"/>
  <c r="O93" i="213" s="1"/>
  <c r="G94" i="213" s="1"/>
  <c r="N119" i="210"/>
  <c r="N458" i="211"/>
  <c r="O661" i="210"/>
  <c r="G662" i="210" s="1"/>
  <c r="J661" i="210"/>
  <c r="K661" i="210" s="1"/>
  <c r="M661" i="210" s="1"/>
  <c r="O161" i="210"/>
  <c r="G162" i="210" s="1"/>
  <c r="J161" i="210"/>
  <c r="K161" i="210" s="1"/>
  <c r="M161" i="210" s="1"/>
  <c r="N632" i="211"/>
  <c r="O245" i="210"/>
  <c r="G246" i="210" s="1"/>
  <c r="J245" i="210"/>
  <c r="K245" i="210" s="1"/>
  <c r="M245" i="210" s="1"/>
  <c r="N1042" i="211"/>
  <c r="O234" i="211"/>
  <c r="G235" i="211" s="1"/>
  <c r="J234" i="211"/>
  <c r="K234" i="211" s="1"/>
  <c r="N715" i="211"/>
  <c r="O502" i="211"/>
  <c r="G503" i="211" s="1"/>
  <c r="J502" i="211"/>
  <c r="K502" i="211" s="1"/>
  <c r="N200" i="210"/>
  <c r="N757" i="211"/>
  <c r="N887" i="211"/>
  <c r="K58" i="213"/>
  <c r="M58" i="213" s="1"/>
  <c r="O58" i="213" s="1"/>
  <c r="G59" i="213" s="1"/>
  <c r="N245" i="203"/>
  <c r="O1006" i="211"/>
  <c r="G1007" i="211" s="1"/>
  <c r="J1006" i="211"/>
  <c r="K1006" i="211" s="1"/>
  <c r="M1006" i="211" s="1"/>
  <c r="N547" i="211"/>
  <c r="U51" i="211"/>
  <c r="U61" i="211"/>
  <c r="U54" i="211"/>
  <c r="U46" i="211"/>
  <c r="K274" i="211"/>
  <c r="I294" i="211"/>
  <c r="U43" i="211"/>
  <c r="O274" i="211"/>
  <c r="G275" i="211" s="1"/>
  <c r="U62" i="211"/>
  <c r="N320" i="210"/>
  <c r="N674" i="211"/>
  <c r="N841" i="211"/>
  <c r="N131" i="203"/>
  <c r="O1123" i="211"/>
  <c r="G1124" i="211" s="1"/>
  <c r="J1123" i="211"/>
  <c r="K1123" i="211" s="1"/>
  <c r="M1123" i="211" s="1"/>
  <c r="J84" i="210"/>
  <c r="O84" i="210"/>
  <c r="G85" i="210" s="1"/>
  <c r="N278" i="210"/>
  <c r="N965" i="211"/>
  <c r="O1043" i="211"/>
  <c r="G1044" i="211" s="1"/>
  <c r="J1043" i="211"/>
  <c r="K1043" i="211" s="1"/>
  <c r="M1043" i="211" s="1"/>
  <c r="O758" i="211"/>
  <c r="G759" i="211" s="1"/>
  <c r="J758" i="211"/>
  <c r="K758" i="211" s="1"/>
  <c r="M758" i="211" s="1"/>
  <c r="O246" i="203"/>
  <c r="G247" i="203" s="1"/>
  <c r="J247" i="203" s="1"/>
  <c r="K247" i="203" s="1"/>
  <c r="M247" i="203" s="1"/>
  <c r="U60" i="211"/>
  <c r="U57" i="211"/>
  <c r="U52" i="211"/>
  <c r="U56" i="211"/>
  <c r="J675" i="211"/>
  <c r="K675" i="211" s="1"/>
  <c r="M675" i="211" s="1"/>
  <c r="O675" i="211"/>
  <c r="G676" i="211" s="1"/>
  <c r="N322" i="211"/>
  <c r="M92" i="211"/>
  <c r="O368" i="211"/>
  <c r="G369" i="211" s="1"/>
  <c r="J368" i="211"/>
  <c r="K368" i="211" s="1"/>
  <c r="M368" i="211" s="1"/>
  <c r="G132" i="203"/>
  <c r="J132" i="203" s="1"/>
  <c r="K132" i="203" s="1"/>
  <c r="M132" i="203" s="1"/>
  <c r="K797" i="211"/>
  <c r="J477" i="210"/>
  <c r="K477" i="210" s="1"/>
  <c r="M477" i="210" s="1"/>
  <c r="O477" i="210"/>
  <c r="G478" i="210" s="1"/>
  <c r="N390" i="203"/>
  <c r="O108" i="200"/>
  <c r="G109" i="200" s="1"/>
  <c r="J108" i="200"/>
  <c r="N108" i="200" s="1"/>
  <c r="J120" i="210"/>
  <c r="N120" i="210" s="1"/>
  <c r="O120" i="210"/>
  <c r="G121" i="210" s="1"/>
  <c r="J459" i="211"/>
  <c r="K459" i="211" s="1"/>
  <c r="M459" i="211" s="1"/>
  <c r="O459" i="211"/>
  <c r="G460" i="211" s="1"/>
  <c r="O185" i="211"/>
  <c r="G186" i="211" s="1"/>
  <c r="J185" i="211"/>
  <c r="N185" i="211" s="1"/>
  <c r="M183" i="211"/>
  <c r="T69" i="200"/>
  <c r="W69" i="200" s="1"/>
  <c r="K107" i="200"/>
  <c r="M107" i="200" s="1"/>
  <c r="J139" i="211"/>
  <c r="K139" i="211" s="1"/>
  <c r="M139" i="211" s="1"/>
  <c r="O139" i="211"/>
  <c r="G140" i="211" s="1"/>
  <c r="J413" i="211"/>
  <c r="N413" i="211" s="1"/>
  <c r="O413" i="211"/>
  <c r="G414" i="211" s="1"/>
  <c r="N660" i="210"/>
  <c r="N160" i="210"/>
  <c r="O633" i="211"/>
  <c r="G634" i="211" s="1"/>
  <c r="J633" i="211"/>
  <c r="K633" i="211" s="1"/>
  <c r="M633" i="211" s="1"/>
  <c r="K93" i="211"/>
  <c r="M93" i="211" s="1"/>
  <c r="O549" i="210"/>
  <c r="G550" i="210" s="1"/>
  <c r="J549" i="210"/>
  <c r="K549" i="210" s="1"/>
  <c r="M549" i="210" s="1"/>
  <c r="N244" i="210"/>
  <c r="N621" i="210"/>
  <c r="O587" i="211"/>
  <c r="G588" i="211" s="1"/>
  <c r="J587" i="211"/>
  <c r="K587" i="211" s="1"/>
  <c r="N233" i="211"/>
  <c r="J925" i="211"/>
  <c r="K925" i="211" s="1"/>
  <c r="M925" i="211" s="1"/>
  <c r="O925" i="211"/>
  <c r="G926" i="211" s="1"/>
  <c r="O716" i="211"/>
  <c r="G717" i="211" s="1"/>
  <c r="J716" i="211"/>
  <c r="K716" i="211" s="1"/>
  <c r="M716" i="211" s="1"/>
  <c r="O360" i="210"/>
  <c r="G361" i="210" s="1"/>
  <c r="J360" i="210"/>
  <c r="K360" i="210" s="1"/>
  <c r="M360" i="210" s="1"/>
  <c r="O201" i="210"/>
  <c r="G202" i="210" s="1"/>
  <c r="J201" i="210"/>
  <c r="K201" i="210" s="1"/>
  <c r="M201" i="210" s="1"/>
  <c r="O888" i="211"/>
  <c r="G889" i="211" s="1"/>
  <c r="J888" i="211"/>
  <c r="K888" i="211" s="1"/>
  <c r="M888" i="211" s="1"/>
  <c r="J512" i="210"/>
  <c r="K512" i="210" s="1"/>
  <c r="M512" i="210" s="1"/>
  <c r="O512" i="210"/>
  <c r="G513" i="210" s="1"/>
  <c r="O548" i="211"/>
  <c r="G549" i="211" s="1"/>
  <c r="J548" i="211"/>
  <c r="K548" i="211" s="1"/>
  <c r="M548" i="211" s="1"/>
  <c r="J401" i="210"/>
  <c r="K401" i="210" s="1"/>
  <c r="M401" i="210" s="1"/>
  <c r="O401" i="210"/>
  <c r="G402" i="210" s="1"/>
  <c r="U58" i="211"/>
  <c r="U50" i="211"/>
  <c r="U47" i="211"/>
  <c r="U49" i="211"/>
  <c r="U45" i="211"/>
  <c r="O321" i="210"/>
  <c r="G322" i="210" s="1"/>
  <c r="J321" i="210"/>
  <c r="K321" i="210" s="1"/>
  <c r="M321" i="210" s="1"/>
  <c r="O842" i="211"/>
  <c r="G843" i="211" s="1"/>
  <c r="J842" i="211"/>
  <c r="K842" i="211" s="1"/>
  <c r="M842" i="211" s="1"/>
  <c r="K367" i="211"/>
  <c r="K83" i="210"/>
  <c r="M83" i="210" s="1"/>
  <c r="O279" i="210"/>
  <c r="G280" i="210" s="1"/>
  <c r="J279" i="210"/>
  <c r="K279" i="210" s="1"/>
  <c r="M279" i="210" s="1"/>
  <c r="O966" i="211"/>
  <c r="G967" i="211" s="1"/>
  <c r="J966" i="211"/>
  <c r="K966" i="211" s="1"/>
  <c r="M966" i="211" s="1"/>
  <c r="O426" i="203"/>
  <c r="G427" i="203" s="1"/>
  <c r="J427" i="203" s="1"/>
  <c r="K427" i="203" s="1"/>
  <c r="M427" i="203" s="1"/>
  <c r="M401" i="215"/>
  <c r="K401" i="215"/>
  <c r="J368" i="215"/>
  <c r="N368" i="215"/>
  <c r="N300" i="215"/>
  <c r="O301" i="215"/>
  <c r="O302" i="215" s="1"/>
  <c r="G302" i="215"/>
  <c r="M233" i="215"/>
  <c r="M234" i="215" s="1"/>
  <c r="K234" i="215"/>
  <c r="O165" i="215"/>
  <c r="J165" i="215"/>
  <c r="K165" i="215" s="1"/>
  <c r="M165" i="215" s="1"/>
  <c r="N164" i="215"/>
  <c r="K88" i="215"/>
  <c r="N88" i="215"/>
  <c r="J89" i="215"/>
  <c r="O89" i="215"/>
  <c r="G90" i="215" s="1"/>
  <c r="B57" i="215"/>
  <c r="D57" i="215"/>
  <c r="H68" i="214" s="1" a="1"/>
  <c r="H68" i="214" s="1"/>
  <c r="I68" i="214" s="1"/>
  <c r="N50" i="215"/>
  <c r="O50" i="215" s="1"/>
  <c r="G51" i="215" s="1"/>
  <c r="M68" i="214" l="1"/>
  <c r="K68" i="214"/>
  <c r="N68" i="214"/>
  <c r="J68" i="214"/>
  <c r="L68" i="214"/>
  <c r="C98" i="213"/>
  <c r="E97" i="213"/>
  <c r="D31" i="213"/>
  <c r="B31" i="213"/>
  <c r="E61" i="213"/>
  <c r="C62" i="213"/>
  <c r="O464" i="203"/>
  <c r="G465" i="203" s="1"/>
  <c r="J465" i="203" s="1"/>
  <c r="K465" i="203" s="1"/>
  <c r="M465" i="203" s="1"/>
  <c r="J731" i="203"/>
  <c r="K731" i="203" s="1"/>
  <c r="M731" i="203" s="1"/>
  <c r="J732" i="203"/>
  <c r="K732" i="203" s="1"/>
  <c r="M732" i="203" s="1"/>
  <c r="O732" i="203"/>
  <c r="J535" i="203"/>
  <c r="O535" i="203"/>
  <c r="K534" i="203"/>
  <c r="M534" i="203" s="1"/>
  <c r="N534" i="203"/>
  <c r="O26" i="213"/>
  <c r="G27" i="213" s="1"/>
  <c r="J27" i="213" s="1"/>
  <c r="K27" i="213" s="1"/>
  <c r="M27" i="213" s="1"/>
  <c r="O767" i="203"/>
  <c r="M799" i="203"/>
  <c r="K799" i="203"/>
  <c r="O831" i="203"/>
  <c r="J924" i="203"/>
  <c r="N924" i="203"/>
  <c r="M984" i="203"/>
  <c r="K984" i="203"/>
  <c r="O703" i="203"/>
  <c r="O670" i="203"/>
  <c r="O637" i="203"/>
  <c r="N602" i="203"/>
  <c r="O603" i="203"/>
  <c r="N567" i="203"/>
  <c r="O568" i="203"/>
  <c r="G569" i="203" s="1"/>
  <c r="J569" i="203" s="1"/>
  <c r="K569" i="203" s="1"/>
  <c r="M569" i="203" s="1"/>
  <c r="N501" i="203"/>
  <c r="N464" i="203"/>
  <c r="O465" i="203"/>
  <c r="G466" i="203" s="1"/>
  <c r="J466" i="203" s="1"/>
  <c r="K466" i="203" s="1"/>
  <c r="M466" i="203" s="1"/>
  <c r="O392" i="203"/>
  <c r="G393" i="203" s="1"/>
  <c r="J393" i="203" s="1"/>
  <c r="K393" i="203" s="1"/>
  <c r="M393" i="203" s="1"/>
  <c r="N356" i="203"/>
  <c r="O357" i="203"/>
  <c r="G358" i="203" s="1"/>
  <c r="J358" i="203" s="1"/>
  <c r="K358" i="203" s="1"/>
  <c r="M358" i="203" s="1"/>
  <c r="O317" i="203"/>
  <c r="G324" i="203"/>
  <c r="O247" i="203"/>
  <c r="G248" i="203" s="1"/>
  <c r="J248" i="203" s="1"/>
  <c r="K248" i="203" s="1"/>
  <c r="M248" i="203" s="1"/>
  <c r="N62" i="203"/>
  <c r="O95" i="203"/>
  <c r="G96" i="203" s="1"/>
  <c r="J96" i="203" s="1"/>
  <c r="K96" i="203" s="1"/>
  <c r="M96" i="203" s="1"/>
  <c r="N94" i="203"/>
  <c r="J62" i="203"/>
  <c r="O103" i="162"/>
  <c r="G104" i="162" s="1"/>
  <c r="H155" i="162"/>
  <c r="O155" i="162" s="1"/>
  <c r="G156" i="162" s="1"/>
  <c r="B207" i="162"/>
  <c r="D207" i="162"/>
  <c r="B156" i="162"/>
  <c r="D156" i="162"/>
  <c r="H255" i="162"/>
  <c r="E255" i="162"/>
  <c r="C256" i="162"/>
  <c r="C105" i="162"/>
  <c r="E104" i="162"/>
  <c r="H206" i="162"/>
  <c r="E55" i="162"/>
  <c r="C56" i="162"/>
  <c r="J46" i="217"/>
  <c r="K46" i="217" s="1"/>
  <c r="M46" i="217" s="1"/>
  <c r="C53" i="216"/>
  <c r="E52" i="216"/>
  <c r="N966" i="211"/>
  <c r="K89" i="215"/>
  <c r="N143" i="200"/>
  <c r="N459" i="211"/>
  <c r="N245" i="210"/>
  <c r="N888" i="211"/>
  <c r="N675" i="211"/>
  <c r="N161" i="210"/>
  <c r="N622" i="210"/>
  <c r="N758" i="211"/>
  <c r="N587" i="210"/>
  <c r="N282" i="203"/>
  <c r="N368" i="211"/>
  <c r="N234" i="211"/>
  <c r="N391" i="203"/>
  <c r="O132" i="203"/>
  <c r="G133" i="203" s="1"/>
  <c r="J133" i="203" s="1"/>
  <c r="K133" i="203" s="1"/>
  <c r="M133" i="203" s="1"/>
  <c r="J59" i="213"/>
  <c r="K59" i="213" s="1"/>
  <c r="M59" i="213" s="1"/>
  <c r="U64" i="211"/>
  <c r="O503" i="211"/>
  <c r="G504" i="211" s="1"/>
  <c r="J503" i="211"/>
  <c r="K503" i="211" s="1"/>
  <c r="M503" i="211" s="1"/>
  <c r="O662" i="210"/>
  <c r="G663" i="210" s="1"/>
  <c r="J662" i="210"/>
  <c r="K662" i="210" s="1"/>
  <c r="M662" i="210" s="1"/>
  <c r="J799" i="211"/>
  <c r="K799" i="211" s="1"/>
  <c r="M799" i="211" s="1"/>
  <c r="O799" i="211"/>
  <c r="G800" i="211" s="1"/>
  <c r="O324" i="211"/>
  <c r="G325" i="211" s="1"/>
  <c r="J324" i="211"/>
  <c r="K324" i="211" s="1"/>
  <c r="M324" i="211" s="1"/>
  <c r="J95" i="211"/>
  <c r="N95" i="211" s="1"/>
  <c r="O95" i="211"/>
  <c r="G96" i="211" s="1"/>
  <c r="O549" i="211"/>
  <c r="G550" i="211" s="1"/>
  <c r="J549" i="211"/>
  <c r="K549" i="211" s="1"/>
  <c r="M549" i="211" s="1"/>
  <c r="M367" i="211"/>
  <c r="N321" i="210"/>
  <c r="N401" i="210"/>
  <c r="N360" i="210"/>
  <c r="O121" i="210"/>
  <c r="G122" i="210" s="1"/>
  <c r="J121" i="210"/>
  <c r="N121" i="210" s="1"/>
  <c r="O109" i="200"/>
  <c r="G110" i="200" s="1"/>
  <c r="J109" i="200"/>
  <c r="N109" i="200" s="1"/>
  <c r="N477" i="210"/>
  <c r="J759" i="211"/>
  <c r="K759" i="211" s="1"/>
  <c r="M759" i="211" s="1"/>
  <c r="O759" i="211"/>
  <c r="G760" i="211" s="1"/>
  <c r="V43" i="211"/>
  <c r="N1043" i="211"/>
  <c r="O85" i="210"/>
  <c r="G86" i="210" s="1"/>
  <c r="J85" i="210"/>
  <c r="N1006" i="211"/>
  <c r="M234" i="211"/>
  <c r="O162" i="210"/>
  <c r="G163" i="210" s="1"/>
  <c r="J162" i="210"/>
  <c r="K162" i="210" s="1"/>
  <c r="M162" i="210" s="1"/>
  <c r="J94" i="213"/>
  <c r="K94" i="213" s="1"/>
  <c r="M94" i="213" s="1"/>
  <c r="J441" i="210"/>
  <c r="K441" i="210" s="1"/>
  <c r="M441" i="210" s="1"/>
  <c r="O441" i="210"/>
  <c r="G442" i="210" s="1"/>
  <c r="J588" i="210"/>
  <c r="K588" i="210" s="1"/>
  <c r="M588" i="210" s="1"/>
  <c r="O588" i="210"/>
  <c r="G589" i="210" s="1"/>
  <c r="N1088" i="211"/>
  <c r="O623" i="210"/>
  <c r="G624" i="210" s="1"/>
  <c r="J623" i="210"/>
  <c r="K623" i="210" s="1"/>
  <c r="M623" i="210" s="1"/>
  <c r="O513" i="210"/>
  <c r="G514" i="210" s="1"/>
  <c r="J513" i="210"/>
  <c r="K513" i="210" s="1"/>
  <c r="M513" i="210" s="1"/>
  <c r="O717" i="211"/>
  <c r="G718" i="211" s="1"/>
  <c r="J717" i="211"/>
  <c r="K717" i="211" s="1"/>
  <c r="M717" i="211" s="1"/>
  <c r="O926" i="211"/>
  <c r="G927" i="211" s="1"/>
  <c r="J926" i="211"/>
  <c r="K926" i="211" s="1"/>
  <c r="M926" i="211" s="1"/>
  <c r="O588" i="211"/>
  <c r="G589" i="211" s="1"/>
  <c r="J588" i="211"/>
  <c r="K588" i="211" s="1"/>
  <c r="M588" i="211" s="1"/>
  <c r="N633" i="211"/>
  <c r="O140" i="211"/>
  <c r="G141" i="211" s="1"/>
  <c r="J140" i="211"/>
  <c r="K140" i="211" s="1"/>
  <c r="M140" i="211" s="1"/>
  <c r="K185" i="211"/>
  <c r="N426" i="203"/>
  <c r="O967" i="211"/>
  <c r="G968" i="211" s="1"/>
  <c r="J967" i="211"/>
  <c r="K967" i="211" s="1"/>
  <c r="M967" i="211" s="1"/>
  <c r="N279" i="210"/>
  <c r="N842" i="211"/>
  <c r="O322" i="210"/>
  <c r="G323" i="210" s="1"/>
  <c r="J322" i="210"/>
  <c r="K322" i="210" s="1"/>
  <c r="M322" i="210" s="1"/>
  <c r="N512" i="210"/>
  <c r="O889" i="211"/>
  <c r="G890" i="211" s="1"/>
  <c r="J889" i="211"/>
  <c r="K889" i="211" s="1"/>
  <c r="M889" i="211" s="1"/>
  <c r="N201" i="210"/>
  <c r="J361" i="210"/>
  <c r="K361" i="210" s="1"/>
  <c r="M361" i="210" s="1"/>
  <c r="O361" i="210"/>
  <c r="G362" i="210" s="1"/>
  <c r="N925" i="211"/>
  <c r="M587" i="211"/>
  <c r="N549" i="210"/>
  <c r="O634" i="211"/>
  <c r="G635" i="211" s="1"/>
  <c r="J634" i="211"/>
  <c r="K634" i="211" s="1"/>
  <c r="M634" i="211" s="1"/>
  <c r="O414" i="211"/>
  <c r="G415" i="211" s="1"/>
  <c r="J414" i="211"/>
  <c r="K414" i="211" s="1"/>
  <c r="M414" i="211" s="1"/>
  <c r="O186" i="211"/>
  <c r="G187" i="211" s="1"/>
  <c r="J186" i="211"/>
  <c r="K186" i="211" s="1"/>
  <c r="M186" i="211" s="1"/>
  <c r="O460" i="211"/>
  <c r="G461" i="211" s="1"/>
  <c r="J460" i="211"/>
  <c r="K460" i="211" s="1"/>
  <c r="M460" i="211" s="1"/>
  <c r="K120" i="210"/>
  <c r="M120" i="210" s="1"/>
  <c r="S40" i="210"/>
  <c r="V40" i="210" s="1"/>
  <c r="B35" i="214" s="1"/>
  <c r="M797" i="211"/>
  <c r="O676" i="211"/>
  <c r="G677" i="211" s="1"/>
  <c r="J676" i="211"/>
  <c r="K676" i="211" s="1"/>
  <c r="M676" i="211" s="1"/>
  <c r="J1044" i="211"/>
  <c r="K1044" i="211" s="1"/>
  <c r="M1044" i="211" s="1"/>
  <c r="O1044" i="211"/>
  <c r="G1045" i="211" s="1"/>
  <c r="K84" i="210"/>
  <c r="M84" i="210" s="1"/>
  <c r="N1123" i="211"/>
  <c r="M274" i="211"/>
  <c r="J1007" i="211"/>
  <c r="K1007" i="211" s="1"/>
  <c r="M1007" i="211" s="1"/>
  <c r="O1007" i="211"/>
  <c r="G1008" i="211" s="1"/>
  <c r="M502" i="211"/>
  <c r="K323" i="211"/>
  <c r="O1089" i="211"/>
  <c r="G1090" i="211" s="1"/>
  <c r="J1089" i="211"/>
  <c r="K1089" i="211" s="1"/>
  <c r="M1089" i="211" s="1"/>
  <c r="K94" i="211"/>
  <c r="O283" i="203"/>
  <c r="G284" i="203" s="1"/>
  <c r="J284" i="203" s="1"/>
  <c r="K284" i="203" s="1"/>
  <c r="M284" i="203" s="1"/>
  <c r="O427" i="203"/>
  <c r="G428" i="203" s="1"/>
  <c r="J428" i="203" s="1"/>
  <c r="K428" i="203" s="1"/>
  <c r="M428" i="203" s="1"/>
  <c r="O280" i="210"/>
  <c r="G281" i="210" s="1"/>
  <c r="J280" i="210"/>
  <c r="K280" i="210" s="1"/>
  <c r="M280" i="210" s="1"/>
  <c r="O843" i="211"/>
  <c r="G844" i="211" s="1"/>
  <c r="J843" i="211"/>
  <c r="K843" i="211" s="1"/>
  <c r="M843" i="211" s="1"/>
  <c r="O402" i="210"/>
  <c r="G403" i="210" s="1"/>
  <c r="J402" i="210"/>
  <c r="K402" i="210" s="1"/>
  <c r="M402" i="210" s="1"/>
  <c r="N548" i="211"/>
  <c r="O202" i="210"/>
  <c r="G203" i="210" s="1"/>
  <c r="J202" i="210"/>
  <c r="K202" i="210" s="1"/>
  <c r="M202" i="210" s="1"/>
  <c r="N716" i="211"/>
  <c r="N587" i="211"/>
  <c r="J550" i="210"/>
  <c r="K550" i="210" s="1"/>
  <c r="M550" i="210" s="1"/>
  <c r="O550" i="210"/>
  <c r="G551" i="210" s="1"/>
  <c r="K413" i="211"/>
  <c r="N139" i="211"/>
  <c r="T70" i="200"/>
  <c r="W70" i="200" s="1"/>
  <c r="K108" i="200"/>
  <c r="M108" i="200" s="1"/>
  <c r="O478" i="210"/>
  <c r="G479" i="210" s="1"/>
  <c r="J478" i="210"/>
  <c r="K478" i="210" s="1"/>
  <c r="M478" i="210" s="1"/>
  <c r="O369" i="211"/>
  <c r="G370" i="211" s="1"/>
  <c r="J369" i="211"/>
  <c r="N369" i="211" s="1"/>
  <c r="N246" i="203"/>
  <c r="N84" i="210"/>
  <c r="J1124" i="211"/>
  <c r="K1124" i="211" s="1"/>
  <c r="M1124" i="211" s="1"/>
  <c r="O1124" i="211"/>
  <c r="G1125" i="211" s="1"/>
  <c r="J275" i="211"/>
  <c r="N275" i="211" s="1"/>
  <c r="O275" i="211"/>
  <c r="G276" i="211" s="1"/>
  <c r="G294" i="211"/>
  <c r="N502" i="211"/>
  <c r="J235" i="211"/>
  <c r="K235" i="211" s="1"/>
  <c r="M235" i="211" s="1"/>
  <c r="O235" i="211"/>
  <c r="G236" i="211" s="1"/>
  <c r="O246" i="210"/>
  <c r="G247" i="210" s="1"/>
  <c r="J246" i="210"/>
  <c r="K246" i="210" s="1"/>
  <c r="M246" i="210" s="1"/>
  <c r="N661" i="210"/>
  <c r="O144" i="200"/>
  <c r="G145" i="200" s="1"/>
  <c r="J144" i="200"/>
  <c r="K144" i="200" s="1"/>
  <c r="M144" i="200" s="1"/>
  <c r="N440" i="210"/>
  <c r="N798" i="211"/>
  <c r="N323" i="211"/>
  <c r="N94" i="211"/>
  <c r="M368" i="215"/>
  <c r="K368" i="215"/>
  <c r="J302" i="215"/>
  <c r="N301" i="215"/>
  <c r="N302" i="215" s="1"/>
  <c r="N165" i="215"/>
  <c r="O166" i="215"/>
  <c r="G166" i="215"/>
  <c r="E57" i="215"/>
  <c r="N89" i="215"/>
  <c r="J51" i="215"/>
  <c r="K51" i="215" s="1"/>
  <c r="M51" i="215" s="1"/>
  <c r="J90" i="215"/>
  <c r="O90" i="215"/>
  <c r="G91" i="215" s="1"/>
  <c r="M88" i="215"/>
  <c r="D62" i="213" l="1"/>
  <c r="B62" i="213"/>
  <c r="E31" i="213"/>
  <c r="C32" i="213"/>
  <c r="N27" i="213"/>
  <c r="O27" i="213" s="1"/>
  <c r="G28" i="213" s="1"/>
  <c r="D98" i="213"/>
  <c r="B98" i="213"/>
  <c r="N732" i="203"/>
  <c r="N731" i="203"/>
  <c r="G733" i="203"/>
  <c r="K535" i="203"/>
  <c r="M535" i="203" s="1"/>
  <c r="N535" i="203"/>
  <c r="J767" i="203"/>
  <c r="N767" i="203"/>
  <c r="J831" i="203"/>
  <c r="N831" i="203"/>
  <c r="M924" i="203"/>
  <c r="K924" i="203"/>
  <c r="J703" i="203"/>
  <c r="N703" i="203"/>
  <c r="J670" i="203"/>
  <c r="N670" i="203"/>
  <c r="N568" i="203"/>
  <c r="J637" i="203"/>
  <c r="N637" i="203"/>
  <c r="N603" i="203"/>
  <c r="O569" i="203"/>
  <c r="O502" i="203"/>
  <c r="N465" i="203"/>
  <c r="O466" i="203"/>
  <c r="O428" i="203"/>
  <c r="G429" i="203" s="1"/>
  <c r="J429" i="203" s="1"/>
  <c r="K429" i="203" s="1"/>
  <c r="M429" i="203" s="1"/>
  <c r="N392" i="203"/>
  <c r="O393" i="203"/>
  <c r="G394" i="203" s="1"/>
  <c r="J394" i="203" s="1"/>
  <c r="K394" i="203" s="1"/>
  <c r="M394" i="203" s="1"/>
  <c r="N357" i="203"/>
  <c r="O358" i="203"/>
  <c r="G359" i="203" s="1"/>
  <c r="J359" i="203" s="1"/>
  <c r="K359" i="203" s="1"/>
  <c r="M359" i="203" s="1"/>
  <c r="N317" i="203"/>
  <c r="G318" i="203"/>
  <c r="J318" i="203" s="1"/>
  <c r="K318" i="203" s="1"/>
  <c r="M318" i="203" s="1"/>
  <c r="O284" i="203"/>
  <c r="G285" i="203" s="1"/>
  <c r="J285" i="203" s="1"/>
  <c r="K285" i="203" s="1"/>
  <c r="M285" i="203" s="1"/>
  <c r="N247" i="203"/>
  <c r="O248" i="203"/>
  <c r="G249" i="203" s="1"/>
  <c r="J249" i="203" s="1"/>
  <c r="K249" i="203" s="1"/>
  <c r="M249" i="203" s="1"/>
  <c r="O96" i="203"/>
  <c r="G97" i="203" s="1"/>
  <c r="J97" i="203" s="1"/>
  <c r="K97" i="203" s="1"/>
  <c r="M97" i="203" s="1"/>
  <c r="N95" i="203"/>
  <c r="M62" i="203"/>
  <c r="K62" i="203"/>
  <c r="N155" i="162"/>
  <c r="H104" i="162"/>
  <c r="O104" i="162" s="1"/>
  <c r="G105" i="162" s="1"/>
  <c r="H55" i="162"/>
  <c r="N55" i="162" s="1"/>
  <c r="O55" i="162" s="1"/>
  <c r="G56" i="162" s="1"/>
  <c r="O255" i="162"/>
  <c r="G256" i="162" s="1"/>
  <c r="N255" i="162"/>
  <c r="E156" i="162"/>
  <c r="C157" i="162"/>
  <c r="B256" i="162"/>
  <c r="D256" i="162"/>
  <c r="N206" i="162"/>
  <c r="O206" i="162"/>
  <c r="G207" i="162" s="1"/>
  <c r="B105" i="162"/>
  <c r="D105" i="162"/>
  <c r="E207" i="162"/>
  <c r="C208" i="162"/>
  <c r="B56" i="162"/>
  <c r="D56" i="162"/>
  <c r="N46" i="217"/>
  <c r="O46" i="217" s="1"/>
  <c r="G47" i="217" s="1"/>
  <c r="H52" i="216"/>
  <c r="N52" i="216" s="1"/>
  <c r="O52" i="216" s="1"/>
  <c r="G53" i="216" s="1"/>
  <c r="B53" i="216"/>
  <c r="D53" i="216"/>
  <c r="M89" i="215"/>
  <c r="K90" i="215"/>
  <c r="N549" i="211"/>
  <c r="N676" i="211"/>
  <c r="N717" i="211"/>
  <c r="N588" i="210"/>
  <c r="N662" i="210"/>
  <c r="N843" i="211"/>
  <c r="N144" i="200"/>
  <c r="N246" i="210"/>
  <c r="N361" i="210"/>
  <c r="N967" i="211"/>
  <c r="N759" i="211"/>
  <c r="N283" i="203"/>
  <c r="N1089" i="211"/>
  <c r="N1044" i="211"/>
  <c r="N634" i="211"/>
  <c r="N513" i="210"/>
  <c r="N623" i="210"/>
  <c r="N460" i="211"/>
  <c r="N186" i="211"/>
  <c r="N162" i="210"/>
  <c r="O281" i="210"/>
  <c r="G282" i="210" s="1"/>
  <c r="J281" i="210"/>
  <c r="K281" i="210" s="1"/>
  <c r="M281" i="210" s="1"/>
  <c r="N478" i="210"/>
  <c r="O203" i="210"/>
  <c r="G204" i="210" s="1"/>
  <c r="J203" i="210"/>
  <c r="K203" i="210" s="1"/>
  <c r="M203" i="210" s="1"/>
  <c r="O403" i="210"/>
  <c r="G404" i="210" s="1"/>
  <c r="J403" i="210"/>
  <c r="K403" i="210" s="1"/>
  <c r="M403" i="210" s="1"/>
  <c r="N427" i="203"/>
  <c r="M94" i="211"/>
  <c r="M323" i="211"/>
  <c r="O1045" i="211"/>
  <c r="G1046" i="211" s="1"/>
  <c r="J1045" i="211"/>
  <c r="K1045" i="211" s="1"/>
  <c r="M1045" i="211" s="1"/>
  <c r="O362" i="210"/>
  <c r="G363" i="210" s="1"/>
  <c r="J362" i="210"/>
  <c r="K362" i="210" s="1"/>
  <c r="M362" i="210" s="1"/>
  <c r="O718" i="211"/>
  <c r="G719" i="211" s="1"/>
  <c r="J718" i="211"/>
  <c r="K718" i="211" s="1"/>
  <c r="M718" i="211" s="1"/>
  <c r="J624" i="210"/>
  <c r="K624" i="210" s="1"/>
  <c r="M624" i="210" s="1"/>
  <c r="O624" i="210"/>
  <c r="G625" i="210" s="1"/>
  <c r="O163" i="210"/>
  <c r="G164" i="210" s="1"/>
  <c r="J163" i="210"/>
  <c r="K163" i="210" s="1"/>
  <c r="M163" i="210" s="1"/>
  <c r="K85" i="210"/>
  <c r="M85" i="210" s="1"/>
  <c r="O110" i="200"/>
  <c r="G111" i="200" s="1"/>
  <c r="J110" i="200"/>
  <c r="N110" i="200" s="1"/>
  <c r="O550" i="211"/>
  <c r="G551" i="211" s="1"/>
  <c r="J550" i="211"/>
  <c r="K550" i="211" s="1"/>
  <c r="M550" i="211" s="1"/>
  <c r="K95" i="211"/>
  <c r="M95" i="211" s="1"/>
  <c r="O800" i="211"/>
  <c r="G801" i="211" s="1"/>
  <c r="J800" i="211"/>
  <c r="K800" i="211" s="1"/>
  <c r="O504" i="211"/>
  <c r="G505" i="211" s="1"/>
  <c r="J504" i="211"/>
  <c r="K504" i="211" s="1"/>
  <c r="M504" i="211" s="1"/>
  <c r="N235" i="211"/>
  <c r="N1124" i="211"/>
  <c r="O370" i="211"/>
  <c r="G371" i="211" s="1"/>
  <c r="J370" i="211"/>
  <c r="K370" i="211" s="1"/>
  <c r="M370" i="211" s="1"/>
  <c r="J479" i="210"/>
  <c r="K479" i="210" s="1"/>
  <c r="M479" i="210" s="1"/>
  <c r="O479" i="210"/>
  <c r="G480" i="210" s="1"/>
  <c r="M413" i="211"/>
  <c r="O551" i="210"/>
  <c r="G552" i="210" s="1"/>
  <c r="J551" i="210"/>
  <c r="K551" i="210" s="1"/>
  <c r="M551" i="210" s="1"/>
  <c r="N280" i="210"/>
  <c r="O1008" i="211"/>
  <c r="G1009" i="211" s="1"/>
  <c r="J1008" i="211"/>
  <c r="K1008" i="211" s="1"/>
  <c r="M1008" i="211" s="1"/>
  <c r="N414" i="211"/>
  <c r="J635" i="211"/>
  <c r="K635" i="211" s="1"/>
  <c r="M635" i="211" s="1"/>
  <c r="O635" i="211"/>
  <c r="G636" i="211" s="1"/>
  <c r="N889" i="211"/>
  <c r="N322" i="210"/>
  <c r="O141" i="211"/>
  <c r="G142" i="211" s="1"/>
  <c r="J141" i="211"/>
  <c r="K141" i="211" s="1"/>
  <c r="M141" i="211" s="1"/>
  <c r="N588" i="211"/>
  <c r="O927" i="211"/>
  <c r="G928" i="211" s="1"/>
  <c r="J927" i="211"/>
  <c r="K927" i="211" s="1"/>
  <c r="M927" i="211" s="1"/>
  <c r="O514" i="210"/>
  <c r="G515" i="210" s="1"/>
  <c r="J514" i="210"/>
  <c r="K514" i="210" s="1"/>
  <c r="M514" i="210" s="1"/>
  <c r="O589" i="210"/>
  <c r="G590" i="210" s="1"/>
  <c r="J589" i="210"/>
  <c r="K589" i="210" s="1"/>
  <c r="M589" i="210" s="1"/>
  <c r="N441" i="210"/>
  <c r="N94" i="213"/>
  <c r="O94" i="213" s="1"/>
  <c r="G95" i="213" s="1"/>
  <c r="N85" i="210"/>
  <c r="O122" i="210"/>
  <c r="G123" i="210" s="1"/>
  <c r="J122" i="210"/>
  <c r="N122" i="210" s="1"/>
  <c r="N132" i="203"/>
  <c r="O677" i="211"/>
  <c r="G678" i="211" s="1"/>
  <c r="J677" i="211"/>
  <c r="K677" i="211" s="1"/>
  <c r="M677" i="211" s="1"/>
  <c r="O461" i="211"/>
  <c r="G462" i="211" s="1"/>
  <c r="J461" i="211"/>
  <c r="K461" i="211" s="1"/>
  <c r="M461" i="211" s="1"/>
  <c r="O890" i="211"/>
  <c r="G891" i="211" s="1"/>
  <c r="J890" i="211"/>
  <c r="K890" i="211" s="1"/>
  <c r="M890" i="211" s="1"/>
  <c r="O323" i="210"/>
  <c r="G324" i="210" s="1"/>
  <c r="J323" i="210"/>
  <c r="K323" i="210" s="1"/>
  <c r="M323" i="210" s="1"/>
  <c r="J589" i="211"/>
  <c r="K589" i="211" s="1"/>
  <c r="O589" i="211"/>
  <c r="G590" i="211" s="1"/>
  <c r="O86" i="210"/>
  <c r="G87" i="210" s="1"/>
  <c r="J86" i="210"/>
  <c r="O760" i="211"/>
  <c r="G761" i="211" s="1"/>
  <c r="J760" i="211"/>
  <c r="K760" i="211" s="1"/>
  <c r="M760" i="211" s="1"/>
  <c r="T71" i="200"/>
  <c r="W71" i="200" s="1"/>
  <c r="K109" i="200"/>
  <c r="M109" i="200" s="1"/>
  <c r="N324" i="211"/>
  <c r="N799" i="211"/>
  <c r="O276" i="211"/>
  <c r="G277" i="211" s="1"/>
  <c r="J276" i="211"/>
  <c r="N276" i="211" s="1"/>
  <c r="J145" i="200"/>
  <c r="K145" i="200" s="1"/>
  <c r="M145" i="200" s="1"/>
  <c r="O145" i="200"/>
  <c r="G146" i="200" s="1"/>
  <c r="O247" i="210"/>
  <c r="G248" i="210" s="1"/>
  <c r="J247" i="210"/>
  <c r="K247" i="210" s="1"/>
  <c r="M247" i="210" s="1"/>
  <c r="O236" i="211"/>
  <c r="G237" i="211" s="1"/>
  <c r="J236" i="211"/>
  <c r="K236" i="211" s="1"/>
  <c r="M236" i="211" s="1"/>
  <c r="S44" i="211"/>
  <c r="K275" i="211"/>
  <c r="O1125" i="211"/>
  <c r="G1126" i="211" s="1"/>
  <c r="J1125" i="211"/>
  <c r="K1125" i="211" s="1"/>
  <c r="M1125" i="211" s="1"/>
  <c r="K369" i="211"/>
  <c r="N550" i="210"/>
  <c r="N202" i="210"/>
  <c r="N402" i="210"/>
  <c r="O844" i="211"/>
  <c r="G845" i="211" s="1"/>
  <c r="J844" i="211"/>
  <c r="K844" i="211" s="1"/>
  <c r="M844" i="211" s="1"/>
  <c r="J1090" i="211"/>
  <c r="K1090" i="211" s="1"/>
  <c r="M1090" i="211" s="1"/>
  <c r="O1090" i="211"/>
  <c r="G1091" i="211" s="1"/>
  <c r="N1007" i="211"/>
  <c r="J187" i="211"/>
  <c r="K187" i="211" s="1"/>
  <c r="M187" i="211" s="1"/>
  <c r="O187" i="211"/>
  <c r="G188" i="211" s="1"/>
  <c r="O415" i="211"/>
  <c r="G416" i="211" s="1"/>
  <c r="J415" i="211"/>
  <c r="K415" i="211" s="1"/>
  <c r="M415" i="211" s="1"/>
  <c r="O968" i="211"/>
  <c r="G969" i="211" s="1"/>
  <c r="J968" i="211"/>
  <c r="K968" i="211" s="1"/>
  <c r="M968" i="211" s="1"/>
  <c r="M185" i="211"/>
  <c r="N140" i="211"/>
  <c r="N926" i="211"/>
  <c r="O442" i="210"/>
  <c r="G443" i="210" s="1"/>
  <c r="J442" i="210"/>
  <c r="K442" i="210" s="1"/>
  <c r="M442" i="210" s="1"/>
  <c r="K121" i="210"/>
  <c r="M121" i="210" s="1"/>
  <c r="S41" i="210"/>
  <c r="V41" i="210" s="1"/>
  <c r="C35" i="214" s="1"/>
  <c r="O96" i="211"/>
  <c r="G97" i="211" s="1"/>
  <c r="J96" i="211"/>
  <c r="J325" i="211"/>
  <c r="K325" i="211" s="1"/>
  <c r="M325" i="211" s="1"/>
  <c r="O325" i="211"/>
  <c r="G326" i="211" s="1"/>
  <c r="O663" i="210"/>
  <c r="G664" i="210" s="1"/>
  <c r="J663" i="210"/>
  <c r="K663" i="210" s="1"/>
  <c r="M663" i="210" s="1"/>
  <c r="N503" i="211"/>
  <c r="N59" i="213"/>
  <c r="O59" i="213" s="1"/>
  <c r="G60" i="213" s="1"/>
  <c r="N133" i="203"/>
  <c r="O133" i="203"/>
  <c r="G134" i="203" s="1"/>
  <c r="J134" i="203" s="1"/>
  <c r="K134" i="203" s="1"/>
  <c r="M134" i="203" s="1"/>
  <c r="M301" i="215"/>
  <c r="M302" i="215" s="1"/>
  <c r="K302" i="215"/>
  <c r="J166" i="215"/>
  <c r="N166" i="215"/>
  <c r="N90" i="215"/>
  <c r="N51" i="215"/>
  <c r="O51" i="215" s="1"/>
  <c r="G52" i="215" s="1"/>
  <c r="J91" i="215"/>
  <c r="O91" i="215"/>
  <c r="N104" i="162" l="1"/>
  <c r="J28" i="213"/>
  <c r="K28" i="213" s="1"/>
  <c r="M28" i="213" s="1"/>
  <c r="C99" i="213"/>
  <c r="E98" i="213"/>
  <c r="B32" i="213"/>
  <c r="D32" i="213"/>
  <c r="C63" i="213"/>
  <c r="E62" i="213"/>
  <c r="J733" i="203"/>
  <c r="N733" i="203" s="1"/>
  <c r="O733" i="203"/>
  <c r="F56" i="214"/>
  <c r="M767" i="203"/>
  <c r="K767" i="203"/>
  <c r="M831" i="203"/>
  <c r="K831" i="203"/>
  <c r="M703" i="203"/>
  <c r="K703" i="203"/>
  <c r="M670" i="203"/>
  <c r="K670" i="203"/>
  <c r="M637" i="203"/>
  <c r="K637" i="203"/>
  <c r="J604" i="203"/>
  <c r="O604" i="203"/>
  <c r="N569" i="203"/>
  <c r="J502" i="203"/>
  <c r="N502" i="203"/>
  <c r="N466" i="203"/>
  <c r="N428" i="203"/>
  <c r="O429" i="203"/>
  <c r="G430" i="203" s="1"/>
  <c r="J430" i="203" s="1"/>
  <c r="K430" i="203" s="1"/>
  <c r="M430" i="203" s="1"/>
  <c r="N393" i="203"/>
  <c r="O394" i="203"/>
  <c r="G395" i="203" s="1"/>
  <c r="J395" i="203" s="1"/>
  <c r="K395" i="203" s="1"/>
  <c r="M395" i="203" s="1"/>
  <c r="O359" i="203"/>
  <c r="N358" i="203"/>
  <c r="O318" i="203"/>
  <c r="G319" i="203" s="1"/>
  <c r="J319" i="203" s="1"/>
  <c r="K319" i="203" s="1"/>
  <c r="M319" i="203" s="1"/>
  <c r="N284" i="203"/>
  <c r="O285" i="203"/>
  <c r="G286" i="203" s="1"/>
  <c r="J286" i="203" s="1"/>
  <c r="K286" i="203" s="1"/>
  <c r="M286" i="203" s="1"/>
  <c r="O249" i="203"/>
  <c r="G250" i="203" s="1"/>
  <c r="J250" i="203" s="1"/>
  <c r="K250" i="203" s="1"/>
  <c r="M250" i="203" s="1"/>
  <c r="N248" i="203"/>
  <c r="O134" i="203"/>
  <c r="G135" i="203" s="1"/>
  <c r="J135" i="203" s="1"/>
  <c r="K135" i="203" s="1"/>
  <c r="M135" i="203" s="1"/>
  <c r="N96" i="203"/>
  <c r="O97" i="203"/>
  <c r="G98" i="203" s="1"/>
  <c r="J98" i="203" s="1"/>
  <c r="K98" i="203" s="1"/>
  <c r="M98" i="203" s="1"/>
  <c r="H156" i="162"/>
  <c r="O156" i="162" s="1"/>
  <c r="G157" i="162" s="1"/>
  <c r="D208" i="162"/>
  <c r="B208" i="162"/>
  <c r="H207" i="162"/>
  <c r="O207" i="162" s="1"/>
  <c r="G208" i="162" s="1"/>
  <c r="D157" i="162"/>
  <c r="B157" i="162"/>
  <c r="E105" i="162"/>
  <c r="C106" i="162"/>
  <c r="H256" i="162"/>
  <c r="C257" i="162"/>
  <c r="E256" i="162"/>
  <c r="C57" i="162"/>
  <c r="E56" i="162"/>
  <c r="J47" i="217"/>
  <c r="G48" i="217"/>
  <c r="E53" i="216"/>
  <c r="H53" i="216" s="1"/>
  <c r="N53" i="216" s="1"/>
  <c r="O53" i="216" s="1"/>
  <c r="G54" i="216" s="1"/>
  <c r="C54" i="216"/>
  <c r="M90" i="215"/>
  <c r="N718" i="211"/>
  <c r="N1008" i="211"/>
  <c r="N323" i="210"/>
  <c r="N589" i="211"/>
  <c r="N968" i="211"/>
  <c r="N415" i="211"/>
  <c r="N1045" i="211"/>
  <c r="N677" i="211"/>
  <c r="N370" i="211"/>
  <c r="N362" i="210"/>
  <c r="N403" i="210"/>
  <c r="N325" i="211"/>
  <c r="N635" i="211"/>
  <c r="N504" i="211"/>
  <c r="N624" i="210"/>
  <c r="N442" i="210"/>
  <c r="N187" i="211"/>
  <c r="N461" i="211"/>
  <c r="N203" i="210"/>
  <c r="J664" i="210"/>
  <c r="K664" i="210" s="1"/>
  <c r="M664" i="210" s="1"/>
  <c r="O664" i="210"/>
  <c r="G665" i="210" s="1"/>
  <c r="N844" i="211"/>
  <c r="M369" i="211"/>
  <c r="O1126" i="211"/>
  <c r="G1127" i="211" s="1"/>
  <c r="J1126" i="211"/>
  <c r="K1126" i="211" s="1"/>
  <c r="M1126" i="211" s="1"/>
  <c r="K86" i="210"/>
  <c r="M86" i="210" s="1"/>
  <c r="O590" i="211"/>
  <c r="G591" i="211" s="1"/>
  <c r="J590" i="211"/>
  <c r="K590" i="211" s="1"/>
  <c r="M590" i="211" s="1"/>
  <c r="O462" i="211"/>
  <c r="G463" i="211" s="1"/>
  <c r="J462" i="211"/>
  <c r="K462" i="211" s="1"/>
  <c r="M462" i="211" s="1"/>
  <c r="O123" i="210"/>
  <c r="G124" i="210" s="1"/>
  <c r="J123" i="210"/>
  <c r="N123" i="210" s="1"/>
  <c r="N927" i="211"/>
  <c r="O142" i="211"/>
  <c r="G143" i="211" s="1"/>
  <c r="J142" i="211"/>
  <c r="K142" i="211" s="1"/>
  <c r="N551" i="210"/>
  <c r="J371" i="211"/>
  <c r="K371" i="211" s="1"/>
  <c r="M371" i="211" s="1"/>
  <c r="O371" i="211"/>
  <c r="G372" i="211" s="1"/>
  <c r="M800" i="211"/>
  <c r="J282" i="210"/>
  <c r="K282" i="210" s="1"/>
  <c r="M282" i="210" s="1"/>
  <c r="O282" i="210"/>
  <c r="G283" i="210" s="1"/>
  <c r="O97" i="211"/>
  <c r="G98" i="211" s="1"/>
  <c r="J97" i="211"/>
  <c r="J969" i="211"/>
  <c r="K969" i="211" s="1"/>
  <c r="M969" i="211" s="1"/>
  <c r="O969" i="211"/>
  <c r="G970" i="211" s="1"/>
  <c r="O416" i="211"/>
  <c r="G417" i="211" s="1"/>
  <c r="J416" i="211"/>
  <c r="K416" i="211" s="1"/>
  <c r="M416" i="211" s="1"/>
  <c r="O188" i="211"/>
  <c r="G189" i="211" s="1"/>
  <c r="J188" i="211"/>
  <c r="K188" i="211" s="1"/>
  <c r="M188" i="211" s="1"/>
  <c r="N1090" i="211"/>
  <c r="J845" i="211"/>
  <c r="K845" i="211" s="1"/>
  <c r="M845" i="211" s="1"/>
  <c r="O845" i="211"/>
  <c r="G846" i="211" s="1"/>
  <c r="M275" i="211"/>
  <c r="N236" i="211"/>
  <c r="N247" i="210"/>
  <c r="N145" i="200"/>
  <c r="N760" i="211"/>
  <c r="N86" i="210"/>
  <c r="M589" i="211"/>
  <c r="N890" i="211"/>
  <c r="O678" i="211"/>
  <c r="G679" i="211" s="1"/>
  <c r="J678" i="211"/>
  <c r="K678" i="211" s="1"/>
  <c r="M678" i="211" s="1"/>
  <c r="N589" i="210"/>
  <c r="N514" i="210"/>
  <c r="O928" i="211"/>
  <c r="G929" i="211" s="1"/>
  <c r="J928" i="211"/>
  <c r="K928" i="211" s="1"/>
  <c r="M928" i="211" s="1"/>
  <c r="O636" i="211"/>
  <c r="G637" i="211" s="1"/>
  <c r="J636" i="211"/>
  <c r="K636" i="211" s="1"/>
  <c r="M636" i="211" s="1"/>
  <c r="O1009" i="211"/>
  <c r="G1010" i="211" s="1"/>
  <c r="J1009" i="211"/>
  <c r="K1009" i="211" s="1"/>
  <c r="M1009" i="211" s="1"/>
  <c r="O552" i="210"/>
  <c r="G553" i="210" s="1"/>
  <c r="J552" i="210"/>
  <c r="K552" i="210" s="1"/>
  <c r="M552" i="210" s="1"/>
  <c r="N479" i="210"/>
  <c r="O801" i="211"/>
  <c r="G802" i="211" s="1"/>
  <c r="J801" i="211"/>
  <c r="K801" i="211" s="1"/>
  <c r="M801" i="211" s="1"/>
  <c r="N550" i="211"/>
  <c r="J111" i="200"/>
  <c r="N111" i="200" s="1"/>
  <c r="N112" i="200" s="1"/>
  <c r="O111" i="200"/>
  <c r="O112" i="200" s="1"/>
  <c r="G112" i="200"/>
  <c r="N1125" i="211"/>
  <c r="J248" i="210"/>
  <c r="K248" i="210" s="1"/>
  <c r="M248" i="210" s="1"/>
  <c r="O248" i="210"/>
  <c r="G249" i="210" s="1"/>
  <c r="K276" i="211"/>
  <c r="M276" i="211" s="1"/>
  <c r="S45" i="211"/>
  <c r="V45" i="211" s="1"/>
  <c r="O761" i="211"/>
  <c r="G762" i="211" s="1"/>
  <c r="J761" i="211"/>
  <c r="K761" i="211" s="1"/>
  <c r="M761" i="211" s="1"/>
  <c r="O87" i="210"/>
  <c r="G88" i="210" s="1"/>
  <c r="J87" i="210"/>
  <c r="J891" i="211"/>
  <c r="K891" i="211" s="1"/>
  <c r="M891" i="211" s="1"/>
  <c r="O891" i="211"/>
  <c r="G892" i="211" s="1"/>
  <c r="K122" i="210"/>
  <c r="M122" i="210" s="1"/>
  <c r="S42" i="210"/>
  <c r="V42" i="210" s="1"/>
  <c r="D35" i="214" s="1"/>
  <c r="J95" i="213"/>
  <c r="K95" i="213" s="1"/>
  <c r="M95" i="213" s="1"/>
  <c r="O590" i="210"/>
  <c r="G591" i="210" s="1"/>
  <c r="J590" i="210"/>
  <c r="K590" i="210" s="1"/>
  <c r="M590" i="210" s="1"/>
  <c r="O515" i="210"/>
  <c r="G516" i="210" s="1"/>
  <c r="J515" i="210"/>
  <c r="K515" i="210" s="1"/>
  <c r="M515" i="210" s="1"/>
  <c r="N141" i="211"/>
  <c r="J551" i="211"/>
  <c r="K551" i="211" s="1"/>
  <c r="M551" i="211" s="1"/>
  <c r="O551" i="211"/>
  <c r="G552" i="211" s="1"/>
  <c r="N163" i="210"/>
  <c r="O625" i="210"/>
  <c r="G626" i="210" s="1"/>
  <c r="J625" i="210"/>
  <c r="K625" i="210" s="1"/>
  <c r="M625" i="210" s="1"/>
  <c r="J719" i="211"/>
  <c r="K719" i="211" s="1"/>
  <c r="M719" i="211" s="1"/>
  <c r="O719" i="211"/>
  <c r="G720" i="211" s="1"/>
  <c r="K96" i="211"/>
  <c r="M96" i="211" s="1"/>
  <c r="J60" i="213"/>
  <c r="K60" i="213" s="1"/>
  <c r="M60" i="213" s="1"/>
  <c r="O326" i="211"/>
  <c r="G327" i="211" s="1"/>
  <c r="J326" i="211"/>
  <c r="K326" i="211" s="1"/>
  <c r="M326" i="211" s="1"/>
  <c r="N663" i="210"/>
  <c r="N96" i="211"/>
  <c r="J443" i="210"/>
  <c r="K443" i="210" s="1"/>
  <c r="M443" i="210" s="1"/>
  <c r="O443" i="210"/>
  <c r="G444" i="210" s="1"/>
  <c r="O1091" i="211"/>
  <c r="G1092" i="211" s="1"/>
  <c r="J1091" i="211"/>
  <c r="K1091" i="211" s="1"/>
  <c r="M1091" i="211" s="1"/>
  <c r="V44" i="211"/>
  <c r="O237" i="211"/>
  <c r="G238" i="211" s="1"/>
  <c r="J237" i="211"/>
  <c r="K237" i="211" s="1"/>
  <c r="M237" i="211" s="1"/>
  <c r="O146" i="200"/>
  <c r="O147" i="200" s="1"/>
  <c r="J146" i="200"/>
  <c r="N146" i="200" s="1"/>
  <c r="G147" i="200"/>
  <c r="O277" i="211"/>
  <c r="G278" i="211" s="1"/>
  <c r="J277" i="211"/>
  <c r="J324" i="210"/>
  <c r="K324" i="210" s="1"/>
  <c r="M324" i="210" s="1"/>
  <c r="O324" i="210"/>
  <c r="G325" i="210" s="1"/>
  <c r="O480" i="210"/>
  <c r="G481" i="210" s="1"/>
  <c r="J480" i="210"/>
  <c r="K480" i="210" s="1"/>
  <c r="M480" i="210" s="1"/>
  <c r="J505" i="211"/>
  <c r="K505" i="211" s="1"/>
  <c r="M505" i="211" s="1"/>
  <c r="O505" i="211"/>
  <c r="G506" i="211" s="1"/>
  <c r="N800" i="211"/>
  <c r="T72" i="200"/>
  <c r="W72" i="200" s="1"/>
  <c r="K110" i="200"/>
  <c r="M110" i="200" s="1"/>
  <c r="J164" i="210"/>
  <c r="K164" i="210" s="1"/>
  <c r="M164" i="210" s="1"/>
  <c r="O164" i="210"/>
  <c r="G165" i="210" s="1"/>
  <c r="O363" i="210"/>
  <c r="G364" i="210" s="1"/>
  <c r="J363" i="210"/>
  <c r="K363" i="210" s="1"/>
  <c r="M363" i="210" s="1"/>
  <c r="O1046" i="211"/>
  <c r="G1047" i="211" s="1"/>
  <c r="J1046" i="211"/>
  <c r="K1046" i="211" s="1"/>
  <c r="M1046" i="211" s="1"/>
  <c r="O404" i="210"/>
  <c r="G405" i="210" s="1"/>
  <c r="J404" i="210"/>
  <c r="K404" i="210" s="1"/>
  <c r="M404" i="210" s="1"/>
  <c r="J204" i="210"/>
  <c r="K204" i="210" s="1"/>
  <c r="M204" i="210" s="1"/>
  <c r="O204" i="210"/>
  <c r="G205" i="210" s="1"/>
  <c r="N281" i="210"/>
  <c r="M166" i="215"/>
  <c r="K166" i="215"/>
  <c r="G92" i="215"/>
  <c r="K91" i="215"/>
  <c r="J52" i="215"/>
  <c r="K52" i="215" s="1"/>
  <c r="M52" i="215" s="1"/>
  <c r="N91" i="215"/>
  <c r="B63" i="213" l="1"/>
  <c r="D63" i="213"/>
  <c r="D99" i="213"/>
  <c r="B99" i="213"/>
  <c r="E32" i="213"/>
  <c r="H50" i="214" a="1"/>
  <c r="H50" i="214" s="1"/>
  <c r="I50" i="214" s="1"/>
  <c r="N28" i="213"/>
  <c r="O28" i="213" s="1"/>
  <c r="G29" i="213" s="1"/>
  <c r="G734" i="203"/>
  <c r="K733" i="203"/>
  <c r="N147" i="200"/>
  <c r="K604" i="203"/>
  <c r="N604" i="203"/>
  <c r="O570" i="203"/>
  <c r="M502" i="203"/>
  <c r="K502" i="203"/>
  <c r="O467" i="203"/>
  <c r="N429" i="203"/>
  <c r="O430" i="203"/>
  <c r="G431" i="203" s="1"/>
  <c r="J431" i="203" s="1"/>
  <c r="K431" i="203" s="1"/>
  <c r="M431" i="203" s="1"/>
  <c r="N394" i="203"/>
  <c r="O395" i="203"/>
  <c r="N359" i="203"/>
  <c r="N318" i="203"/>
  <c r="O319" i="203"/>
  <c r="G320" i="203" s="1"/>
  <c r="J320" i="203" s="1"/>
  <c r="K320" i="203" s="1"/>
  <c r="M320" i="203" s="1"/>
  <c r="O286" i="203"/>
  <c r="G287" i="203" s="1"/>
  <c r="J287" i="203" s="1"/>
  <c r="K287" i="203" s="1"/>
  <c r="M287" i="203" s="1"/>
  <c r="N285" i="203"/>
  <c r="O250" i="203"/>
  <c r="N249" i="203"/>
  <c r="N134" i="203"/>
  <c r="O135" i="203"/>
  <c r="G136" i="203" s="1"/>
  <c r="J136" i="203" s="1"/>
  <c r="K136" i="203" s="1"/>
  <c r="M136" i="203" s="1"/>
  <c r="N97" i="203"/>
  <c r="O98" i="203"/>
  <c r="G99" i="203" s="1"/>
  <c r="J99" i="203" s="1"/>
  <c r="K99" i="203" s="1"/>
  <c r="M99" i="203" s="1"/>
  <c r="N156" i="162"/>
  <c r="H56" i="162"/>
  <c r="N56" i="162" s="1"/>
  <c r="O56" i="162" s="1"/>
  <c r="G57" i="162" s="1"/>
  <c r="N207" i="162"/>
  <c r="O256" i="162"/>
  <c r="G257" i="162" s="1"/>
  <c r="D257" i="162"/>
  <c r="B257" i="162"/>
  <c r="C209" i="162"/>
  <c r="E208" i="162"/>
  <c r="B106" i="162"/>
  <c r="D106" i="162"/>
  <c r="N256" i="162"/>
  <c r="H105" i="162"/>
  <c r="C158" i="162"/>
  <c r="E157" i="162"/>
  <c r="D57" i="162"/>
  <c r="B57" i="162"/>
  <c r="I62" i="214"/>
  <c r="N47" i="217"/>
  <c r="N48" i="217" s="1"/>
  <c r="J48" i="217"/>
  <c r="K47" i="217"/>
  <c r="B54" i="216"/>
  <c r="D54" i="216"/>
  <c r="N60" i="213"/>
  <c r="O60" i="213" s="1"/>
  <c r="G61" i="213" s="1"/>
  <c r="J61" i="213" s="1"/>
  <c r="K61" i="213" s="1"/>
  <c r="M61" i="213" s="1"/>
  <c r="N363" i="210"/>
  <c r="N590" i="210"/>
  <c r="N416" i="211"/>
  <c r="N969" i="211"/>
  <c r="N282" i="210"/>
  <c r="N1009" i="211"/>
  <c r="N371" i="211"/>
  <c r="N636" i="211"/>
  <c r="N891" i="211"/>
  <c r="N761" i="211"/>
  <c r="N480" i="210"/>
  <c r="N551" i="211"/>
  <c r="N248" i="210"/>
  <c r="N845" i="211"/>
  <c r="N462" i="211"/>
  <c r="N928" i="211"/>
  <c r="O1047" i="211"/>
  <c r="G1048" i="211" s="1"/>
  <c r="J1047" i="211"/>
  <c r="K1047" i="211" s="1"/>
  <c r="M1047" i="211" s="1"/>
  <c r="N204" i="210"/>
  <c r="N1046" i="211"/>
  <c r="O165" i="210"/>
  <c r="G166" i="210" s="1"/>
  <c r="J165" i="210"/>
  <c r="K165" i="210" s="1"/>
  <c r="M165" i="210" s="1"/>
  <c r="O506" i="211"/>
  <c r="G507" i="211" s="1"/>
  <c r="J506" i="211"/>
  <c r="K506" i="211" s="1"/>
  <c r="M506" i="211" s="1"/>
  <c r="J481" i="210"/>
  <c r="K481" i="210" s="1"/>
  <c r="M481" i="210" s="1"/>
  <c r="O481" i="210"/>
  <c r="G482" i="210" s="1"/>
  <c r="N324" i="210"/>
  <c r="O278" i="211"/>
  <c r="G279" i="211" s="1"/>
  <c r="J278" i="211"/>
  <c r="N237" i="211"/>
  <c r="O1092" i="211"/>
  <c r="O1093" i="211" s="1"/>
  <c r="J1092" i="211"/>
  <c r="N1092" i="211" s="1"/>
  <c r="N326" i="211"/>
  <c r="O626" i="210"/>
  <c r="G627" i="210" s="1"/>
  <c r="J626" i="210"/>
  <c r="K626" i="210" s="1"/>
  <c r="M626" i="210" s="1"/>
  <c r="O637" i="211"/>
  <c r="G638" i="211" s="1"/>
  <c r="J637" i="211"/>
  <c r="K637" i="211" s="1"/>
  <c r="M637" i="211" s="1"/>
  <c r="J679" i="211"/>
  <c r="K679" i="211" s="1"/>
  <c r="M679" i="211" s="1"/>
  <c r="O679" i="211"/>
  <c r="G680" i="211" s="1"/>
  <c r="N188" i="211"/>
  <c r="O970" i="211"/>
  <c r="G971" i="211" s="1"/>
  <c r="J970" i="211"/>
  <c r="K970" i="211" s="1"/>
  <c r="M970" i="211" s="1"/>
  <c r="O98" i="211"/>
  <c r="G99" i="211" s="1"/>
  <c r="J98" i="211"/>
  <c r="O372" i="211"/>
  <c r="G373" i="211" s="1"/>
  <c r="J372" i="211"/>
  <c r="K372" i="211" s="1"/>
  <c r="M372" i="211" s="1"/>
  <c r="N142" i="211"/>
  <c r="K123" i="210"/>
  <c r="M123" i="210" s="1"/>
  <c r="S43" i="210"/>
  <c r="V43" i="210" s="1"/>
  <c r="E35" i="214" s="1"/>
  <c r="K146" i="200"/>
  <c r="J147" i="200"/>
  <c r="O444" i="210"/>
  <c r="O445" i="210" s="1"/>
  <c r="J444" i="210"/>
  <c r="N444" i="210" s="1"/>
  <c r="G445" i="210"/>
  <c r="O327" i="211"/>
  <c r="G328" i="211" s="1"/>
  <c r="J327" i="211"/>
  <c r="K327" i="211" s="1"/>
  <c r="M327" i="211" s="1"/>
  <c r="O720" i="211"/>
  <c r="G721" i="211" s="1"/>
  <c r="J720" i="211"/>
  <c r="K720" i="211" s="1"/>
  <c r="M720" i="211" s="1"/>
  <c r="O591" i="210"/>
  <c r="G592" i="210" s="1"/>
  <c r="J591" i="210"/>
  <c r="K591" i="210" s="1"/>
  <c r="M591" i="210" s="1"/>
  <c r="K87" i="210"/>
  <c r="M87" i="210" s="1"/>
  <c r="T73" i="200"/>
  <c r="W73" i="200" s="1"/>
  <c r="K111" i="200"/>
  <c r="J112" i="200"/>
  <c r="N801" i="211"/>
  <c r="N552" i="210"/>
  <c r="O1010" i="211"/>
  <c r="G1011" i="211" s="1"/>
  <c r="J1010" i="211"/>
  <c r="K1010" i="211" s="1"/>
  <c r="M1010" i="211" s="1"/>
  <c r="J929" i="211"/>
  <c r="K929" i="211" s="1"/>
  <c r="M929" i="211" s="1"/>
  <c r="O929" i="211"/>
  <c r="G930" i="211" s="1"/>
  <c r="J143" i="211"/>
  <c r="K143" i="211" s="1"/>
  <c r="M143" i="211" s="1"/>
  <c r="O143" i="211"/>
  <c r="G144" i="211" s="1"/>
  <c r="J463" i="211"/>
  <c r="K463" i="211" s="1"/>
  <c r="M463" i="211" s="1"/>
  <c r="O463" i="211"/>
  <c r="G464" i="211" s="1"/>
  <c r="N1126" i="211"/>
  <c r="N664" i="210"/>
  <c r="O205" i="210"/>
  <c r="G206" i="210" s="1"/>
  <c r="J205" i="210"/>
  <c r="K205" i="210" s="1"/>
  <c r="M205" i="210" s="1"/>
  <c r="N404" i="210"/>
  <c r="O364" i="210"/>
  <c r="G365" i="210" s="1"/>
  <c r="J364" i="210"/>
  <c r="K364" i="210" s="1"/>
  <c r="M364" i="210" s="1"/>
  <c r="N164" i="210"/>
  <c r="N505" i="211"/>
  <c r="O325" i="210"/>
  <c r="G326" i="210" s="1"/>
  <c r="J325" i="210"/>
  <c r="K325" i="210" s="1"/>
  <c r="M325" i="210" s="1"/>
  <c r="S46" i="211"/>
  <c r="K277" i="211"/>
  <c r="M277" i="211" s="1"/>
  <c r="O238" i="211"/>
  <c r="G239" i="211" s="1"/>
  <c r="J238" i="211"/>
  <c r="K238" i="211" s="1"/>
  <c r="M238" i="211" s="1"/>
  <c r="N515" i="210"/>
  <c r="O892" i="211"/>
  <c r="G893" i="211" s="1"/>
  <c r="J892" i="211"/>
  <c r="K892" i="211" s="1"/>
  <c r="M892" i="211" s="1"/>
  <c r="N87" i="210"/>
  <c r="O762" i="211"/>
  <c r="G763" i="211" s="1"/>
  <c r="J762" i="211"/>
  <c r="K762" i="211" s="1"/>
  <c r="M762" i="211" s="1"/>
  <c r="O249" i="210"/>
  <c r="G250" i="210" s="1"/>
  <c r="J249" i="210"/>
  <c r="K249" i="210" s="1"/>
  <c r="M249" i="210" s="1"/>
  <c r="O802" i="211"/>
  <c r="G803" i="211" s="1"/>
  <c r="J802" i="211"/>
  <c r="K802" i="211" s="1"/>
  <c r="M802" i="211" s="1"/>
  <c r="O553" i="210"/>
  <c r="G554" i="210" s="1"/>
  <c r="J553" i="210"/>
  <c r="K553" i="210" s="1"/>
  <c r="M553" i="210" s="1"/>
  <c r="K97" i="211"/>
  <c r="J124" i="210"/>
  <c r="N124" i="210" s="1"/>
  <c r="O124" i="210"/>
  <c r="G125" i="210" s="1"/>
  <c r="N590" i="211"/>
  <c r="O1127" i="211"/>
  <c r="G1128" i="211" s="1"/>
  <c r="J1127" i="211"/>
  <c r="K1127" i="211" s="1"/>
  <c r="M1127" i="211" s="1"/>
  <c r="J405" i="210"/>
  <c r="K405" i="210" s="1"/>
  <c r="M405" i="210" s="1"/>
  <c r="O405" i="210"/>
  <c r="G406" i="210" s="1"/>
  <c r="N277" i="211"/>
  <c r="N1091" i="211"/>
  <c r="N443" i="210"/>
  <c r="N719" i="211"/>
  <c r="N625" i="210"/>
  <c r="O552" i="211"/>
  <c r="G553" i="211" s="1"/>
  <c r="J552" i="211"/>
  <c r="K552" i="211" s="1"/>
  <c r="M552" i="211" s="1"/>
  <c r="J516" i="210"/>
  <c r="K516" i="210" s="1"/>
  <c r="M516" i="210" s="1"/>
  <c r="O516" i="210"/>
  <c r="G517" i="210" s="1"/>
  <c r="N95" i="213"/>
  <c r="O95" i="213" s="1"/>
  <c r="G96" i="213" s="1"/>
  <c r="J88" i="210"/>
  <c r="N88" i="210" s="1"/>
  <c r="O88" i="210"/>
  <c r="G89" i="210" s="1"/>
  <c r="N678" i="211"/>
  <c r="O846" i="211"/>
  <c r="G847" i="211" s="1"/>
  <c r="J846" i="211"/>
  <c r="K846" i="211" s="1"/>
  <c r="M846" i="211" s="1"/>
  <c r="O189" i="211"/>
  <c r="G190" i="211" s="1"/>
  <c r="J189" i="211"/>
  <c r="K189" i="211" s="1"/>
  <c r="M189" i="211" s="1"/>
  <c r="J417" i="211"/>
  <c r="K417" i="211" s="1"/>
  <c r="M417" i="211" s="1"/>
  <c r="O417" i="211"/>
  <c r="G418" i="211" s="1"/>
  <c r="N97" i="211"/>
  <c r="O283" i="210"/>
  <c r="G284" i="210" s="1"/>
  <c r="J283" i="210"/>
  <c r="K283" i="210" s="1"/>
  <c r="M283" i="210" s="1"/>
  <c r="M142" i="211"/>
  <c r="O591" i="211"/>
  <c r="G592" i="211" s="1"/>
  <c r="J591" i="211"/>
  <c r="K591" i="211" s="1"/>
  <c r="M591" i="211" s="1"/>
  <c r="O665" i="210"/>
  <c r="O666" i="210" s="1"/>
  <c r="J665" i="210"/>
  <c r="G666" i="210"/>
  <c r="O92" i="215"/>
  <c r="J92" i="215"/>
  <c r="N52" i="215"/>
  <c r="O52" i="215" s="1"/>
  <c r="G53" i="215" s="1"/>
  <c r="M91" i="215"/>
  <c r="J29" i="213" l="1"/>
  <c r="K29" i="213" s="1"/>
  <c r="M29" i="213" s="1"/>
  <c r="N29" i="213"/>
  <c r="O29" i="213" s="1"/>
  <c r="G30" i="213" s="1"/>
  <c r="J30" i="213" s="1"/>
  <c r="K30" i="213" s="1"/>
  <c r="M30" i="213" s="1"/>
  <c r="N50" i="214"/>
  <c r="C100" i="213"/>
  <c r="E99" i="213"/>
  <c r="C64" i="213"/>
  <c r="E63" i="213"/>
  <c r="F35" i="214"/>
  <c r="M733" i="203"/>
  <c r="J734" i="203"/>
  <c r="O734" i="203"/>
  <c r="O735" i="203" s="1"/>
  <c r="M62" i="214"/>
  <c r="J62" i="214"/>
  <c r="M604" i="203"/>
  <c r="J570" i="203"/>
  <c r="N570" i="203"/>
  <c r="J467" i="203"/>
  <c r="N467" i="203"/>
  <c r="N430" i="203"/>
  <c r="O431" i="203"/>
  <c r="N395" i="203"/>
  <c r="O360" i="203"/>
  <c r="N319" i="203"/>
  <c r="O320" i="203"/>
  <c r="G321" i="203" s="1"/>
  <c r="J321" i="203" s="1"/>
  <c r="K321" i="203" s="1"/>
  <c r="M321" i="203" s="1"/>
  <c r="O287" i="203"/>
  <c r="N286" i="203"/>
  <c r="N250" i="203"/>
  <c r="N98" i="203"/>
  <c r="O136" i="203"/>
  <c r="G137" i="203" s="1"/>
  <c r="J137" i="203" s="1"/>
  <c r="K137" i="203" s="1"/>
  <c r="M137" i="203" s="1"/>
  <c r="N135" i="203"/>
  <c r="O99" i="203"/>
  <c r="H157" i="162"/>
  <c r="N157" i="162" s="1"/>
  <c r="N105" i="162"/>
  <c r="O105" i="162"/>
  <c r="G106" i="162" s="1"/>
  <c r="H257" i="162"/>
  <c r="O257" i="162" s="1"/>
  <c r="G258" i="162" s="1"/>
  <c r="E257" i="162"/>
  <c r="C258" i="162"/>
  <c r="H208" i="162"/>
  <c r="C107" i="162"/>
  <c r="E106" i="162"/>
  <c r="B209" i="162"/>
  <c r="D209" i="162"/>
  <c r="D158" i="162"/>
  <c r="B158" i="162"/>
  <c r="C58" i="162"/>
  <c r="H57" i="162"/>
  <c r="E57" i="162"/>
  <c r="M47" i="217"/>
  <c r="K48" i="217"/>
  <c r="C55" i="216"/>
  <c r="E54" i="216"/>
  <c r="N762" i="211"/>
  <c r="N591" i="211"/>
  <c r="N405" i="210"/>
  <c r="N846" i="211"/>
  <c r="N1127" i="211"/>
  <c r="N1010" i="211"/>
  <c r="N591" i="210"/>
  <c r="N61" i="213"/>
  <c r="O61" i="213" s="1"/>
  <c r="G62" i="213" s="1"/>
  <c r="J62" i="213" s="1"/>
  <c r="K62" i="213" s="1"/>
  <c r="M62" i="213" s="1"/>
  <c r="N929" i="211"/>
  <c r="N481" i="210"/>
  <c r="N165" i="210"/>
  <c r="N1047" i="211"/>
  <c r="N552" i="211"/>
  <c r="N238" i="211"/>
  <c r="O592" i="211"/>
  <c r="G593" i="211" s="1"/>
  <c r="J592" i="211"/>
  <c r="K592" i="211" s="1"/>
  <c r="M592" i="211" s="1"/>
  <c r="O418" i="211"/>
  <c r="G419" i="211" s="1"/>
  <c r="J418" i="211"/>
  <c r="K418" i="211" s="1"/>
  <c r="M418" i="211" s="1"/>
  <c r="K665" i="210"/>
  <c r="J666" i="210"/>
  <c r="O190" i="211"/>
  <c r="G191" i="211" s="1"/>
  <c r="J190" i="211"/>
  <c r="K190" i="211" s="1"/>
  <c r="M190" i="211" s="1"/>
  <c r="N516" i="210"/>
  <c r="O553" i="211"/>
  <c r="G554" i="211" s="1"/>
  <c r="J553" i="211"/>
  <c r="K553" i="211" s="1"/>
  <c r="M553" i="211" s="1"/>
  <c r="O406" i="210"/>
  <c r="O407" i="210" s="1"/>
  <c r="J406" i="210"/>
  <c r="N406" i="210" s="1"/>
  <c r="G407" i="210"/>
  <c r="J1128" i="211"/>
  <c r="K1128" i="211" s="1"/>
  <c r="M1128" i="211" s="1"/>
  <c r="O1128" i="211"/>
  <c r="G1129" i="211" s="1"/>
  <c r="O125" i="210"/>
  <c r="G126" i="210" s="1"/>
  <c r="J125" i="210"/>
  <c r="N463" i="211"/>
  <c r="N143" i="211"/>
  <c r="J1011" i="211"/>
  <c r="K1011" i="211" s="1"/>
  <c r="M1011" i="211" s="1"/>
  <c r="O1011" i="211"/>
  <c r="G1012" i="211" s="1"/>
  <c r="M146" i="200"/>
  <c r="M147" i="200" s="1"/>
  <c r="K147" i="200"/>
  <c r="N372" i="211"/>
  <c r="K98" i="211"/>
  <c r="M98" i="211" s="1"/>
  <c r="K278" i="211"/>
  <c r="S47" i="211"/>
  <c r="V47" i="211" s="1"/>
  <c r="O893" i="211"/>
  <c r="O894" i="211" s="1"/>
  <c r="J893" i="211"/>
  <c r="N893" i="211" s="1"/>
  <c r="N283" i="210"/>
  <c r="N665" i="210"/>
  <c r="N666" i="210" s="1"/>
  <c r="O284" i="210"/>
  <c r="G285" i="210" s="1"/>
  <c r="J284" i="210"/>
  <c r="K284" i="210" s="1"/>
  <c r="M284" i="210" s="1"/>
  <c r="N417" i="211"/>
  <c r="J96" i="213"/>
  <c r="K96" i="213" s="1"/>
  <c r="M96" i="213" s="1"/>
  <c r="K124" i="210"/>
  <c r="M124" i="210" s="1"/>
  <c r="S44" i="210"/>
  <c r="V44" i="210" s="1"/>
  <c r="N553" i="210"/>
  <c r="N802" i="211"/>
  <c r="N249" i="210"/>
  <c r="N892" i="211"/>
  <c r="O930" i="211"/>
  <c r="G931" i="211" s="1"/>
  <c r="J930" i="211"/>
  <c r="K930" i="211" s="1"/>
  <c r="M930" i="211" s="1"/>
  <c r="M111" i="200"/>
  <c r="M112" i="200" s="1"/>
  <c r="K112" i="200"/>
  <c r="J592" i="210"/>
  <c r="K592" i="210" s="1"/>
  <c r="M592" i="210" s="1"/>
  <c r="O592" i="210"/>
  <c r="G593" i="210" s="1"/>
  <c r="N720" i="211"/>
  <c r="N327" i="211"/>
  <c r="N445" i="210"/>
  <c r="N30" i="213"/>
  <c r="O30" i="213" s="1"/>
  <c r="G31" i="213" s="1"/>
  <c r="O373" i="211"/>
  <c r="G374" i="211" s="1"/>
  <c r="J373" i="211"/>
  <c r="K373" i="211" s="1"/>
  <c r="M373" i="211" s="1"/>
  <c r="N98" i="211"/>
  <c r="N970" i="211"/>
  <c r="N679" i="211"/>
  <c r="N637" i="211"/>
  <c r="N626" i="210"/>
  <c r="K1092" i="211"/>
  <c r="J1093" i="211"/>
  <c r="N278" i="211"/>
  <c r="J1048" i="211"/>
  <c r="K1048" i="211" s="1"/>
  <c r="M1048" i="211" s="1"/>
  <c r="O1048" i="211"/>
  <c r="G1049" i="211" s="1"/>
  <c r="N189" i="211"/>
  <c r="O89" i="210"/>
  <c r="G90" i="210" s="1"/>
  <c r="J89" i="210"/>
  <c r="O517" i="210"/>
  <c r="G518" i="210" s="1"/>
  <c r="J517" i="210"/>
  <c r="K517" i="210" s="1"/>
  <c r="M517" i="210" s="1"/>
  <c r="M97" i="211"/>
  <c r="J554" i="210"/>
  <c r="K554" i="210" s="1"/>
  <c r="M554" i="210" s="1"/>
  <c r="O554" i="210"/>
  <c r="G555" i="210" s="1"/>
  <c r="J803" i="211"/>
  <c r="K803" i="211" s="1"/>
  <c r="M803" i="211" s="1"/>
  <c r="O803" i="211"/>
  <c r="G804" i="211" s="1"/>
  <c r="O250" i="210"/>
  <c r="G251" i="210" s="1"/>
  <c r="J250" i="210"/>
  <c r="K250" i="210" s="1"/>
  <c r="M250" i="210" s="1"/>
  <c r="V46" i="211"/>
  <c r="N325" i="210"/>
  <c r="N364" i="210"/>
  <c r="N205" i="210"/>
  <c r="O464" i="211"/>
  <c r="G465" i="211" s="1"/>
  <c r="J464" i="211"/>
  <c r="K464" i="211" s="1"/>
  <c r="M464" i="211" s="1"/>
  <c r="O144" i="211"/>
  <c r="G145" i="211" s="1"/>
  <c r="J144" i="211"/>
  <c r="K144" i="211" s="1"/>
  <c r="M144" i="211" s="1"/>
  <c r="O721" i="211"/>
  <c r="G722" i="211" s="1"/>
  <c r="J721" i="211"/>
  <c r="K721" i="211" s="1"/>
  <c r="M721" i="211" s="1"/>
  <c r="O328" i="211"/>
  <c r="G329" i="211" s="1"/>
  <c r="J328" i="211"/>
  <c r="K328" i="211" s="1"/>
  <c r="M328" i="211" s="1"/>
  <c r="K444" i="210"/>
  <c r="J445" i="210"/>
  <c r="J99" i="211"/>
  <c r="N99" i="211" s="1"/>
  <c r="O99" i="211"/>
  <c r="G100" i="211" s="1"/>
  <c r="O638" i="211"/>
  <c r="G639" i="211" s="1"/>
  <c r="J638" i="211"/>
  <c r="K638" i="211" s="1"/>
  <c r="M638" i="211" s="1"/>
  <c r="O627" i="210"/>
  <c r="G628" i="210" s="1"/>
  <c r="J627" i="210"/>
  <c r="K627" i="210" s="1"/>
  <c r="M627" i="210" s="1"/>
  <c r="N1093" i="211"/>
  <c r="J279" i="211"/>
  <c r="O279" i="211"/>
  <c r="G280" i="211" s="1"/>
  <c r="O482" i="210"/>
  <c r="O483" i="210" s="1"/>
  <c r="J482" i="210"/>
  <c r="N482" i="210" s="1"/>
  <c r="G483" i="210"/>
  <c r="N506" i="211"/>
  <c r="O166" i="210"/>
  <c r="G167" i="210" s="1"/>
  <c r="J166" i="210"/>
  <c r="K166" i="210" s="1"/>
  <c r="M166" i="210" s="1"/>
  <c r="O847" i="211"/>
  <c r="G848" i="211" s="1"/>
  <c r="J847" i="211"/>
  <c r="K847" i="211" s="1"/>
  <c r="M847" i="211" s="1"/>
  <c r="K88" i="210"/>
  <c r="M88" i="210" s="1"/>
  <c r="J763" i="211"/>
  <c r="K763" i="211" s="1"/>
  <c r="M763" i="211" s="1"/>
  <c r="O763" i="211"/>
  <c r="G764" i="211" s="1"/>
  <c r="J239" i="211"/>
  <c r="K239" i="211" s="1"/>
  <c r="M239" i="211" s="1"/>
  <c r="O239" i="211"/>
  <c r="G240" i="211" s="1"/>
  <c r="O326" i="210"/>
  <c r="G327" i="210" s="1"/>
  <c r="J326" i="210"/>
  <c r="K326" i="210" s="1"/>
  <c r="M326" i="210" s="1"/>
  <c r="J365" i="210"/>
  <c r="K365" i="210" s="1"/>
  <c r="M365" i="210" s="1"/>
  <c r="O365" i="210"/>
  <c r="G366" i="210" s="1"/>
  <c r="O206" i="210"/>
  <c r="G207" i="210" s="1"/>
  <c r="J206" i="210"/>
  <c r="K206" i="210" s="1"/>
  <c r="M206" i="210" s="1"/>
  <c r="O971" i="211"/>
  <c r="G972" i="211" s="1"/>
  <c r="J971" i="211"/>
  <c r="K971" i="211" s="1"/>
  <c r="M971" i="211" s="1"/>
  <c r="O680" i="211"/>
  <c r="G681" i="211" s="1"/>
  <c r="J680" i="211"/>
  <c r="K680" i="211" s="1"/>
  <c r="M680" i="211" s="1"/>
  <c r="O507" i="211"/>
  <c r="G508" i="211" s="1"/>
  <c r="J507" i="211"/>
  <c r="K507" i="211" s="1"/>
  <c r="M507" i="211" s="1"/>
  <c r="N92" i="215"/>
  <c r="K92" i="215"/>
  <c r="G93" i="215"/>
  <c r="J53" i="215"/>
  <c r="K53" i="215" s="1"/>
  <c r="M53" i="215" s="1"/>
  <c r="O157" i="162" l="1"/>
  <c r="G158" i="162" s="1"/>
  <c r="B100" i="213"/>
  <c r="D100" i="213"/>
  <c r="B64" i="213"/>
  <c r="D64" i="213"/>
  <c r="K734" i="203"/>
  <c r="J735" i="203"/>
  <c r="N734" i="203"/>
  <c r="N735" i="203" s="1"/>
  <c r="N483" i="210"/>
  <c r="M570" i="203"/>
  <c r="K570" i="203"/>
  <c r="M467" i="203"/>
  <c r="K467" i="203"/>
  <c r="N431" i="203"/>
  <c r="O396" i="203"/>
  <c r="J360" i="203"/>
  <c r="N360" i="203"/>
  <c r="N320" i="203"/>
  <c r="O321" i="203"/>
  <c r="G322" i="203" s="1"/>
  <c r="J322" i="203" s="1"/>
  <c r="K322" i="203" s="1"/>
  <c r="M322" i="203" s="1"/>
  <c r="N287" i="203"/>
  <c r="O251" i="203"/>
  <c r="O137" i="203"/>
  <c r="N136" i="203"/>
  <c r="N99" i="203"/>
  <c r="N257" i="162"/>
  <c r="B258" i="162"/>
  <c r="D258" i="162"/>
  <c r="C159" i="162"/>
  <c r="E158" i="162"/>
  <c r="B107" i="162"/>
  <c r="D107" i="162"/>
  <c r="C210" i="162"/>
  <c r="E209" i="162"/>
  <c r="N208" i="162"/>
  <c r="H106" i="162"/>
  <c r="O106" i="162" s="1"/>
  <c r="G107" i="162" s="1"/>
  <c r="N57" i="162"/>
  <c r="B58" i="162"/>
  <c r="D58" i="162"/>
  <c r="N62" i="214"/>
  <c r="O47" i="217"/>
  <c r="O48" i="217" s="1"/>
  <c r="M48" i="217"/>
  <c r="H54" i="216"/>
  <c r="N54" i="216" s="1"/>
  <c r="O54" i="216" s="1"/>
  <c r="G55" i="216" s="1"/>
  <c r="D55" i="216"/>
  <c r="B55" i="216"/>
  <c r="N407" i="210"/>
  <c r="N1011" i="211"/>
  <c r="N930" i="211"/>
  <c r="N680" i="211"/>
  <c r="N328" i="211"/>
  <c r="N803" i="211"/>
  <c r="N721" i="211"/>
  <c r="N250" i="210"/>
  <c r="N894" i="211"/>
  <c r="N418" i="211"/>
  <c r="N1128" i="211"/>
  <c r="N553" i="211"/>
  <c r="N326" i="210"/>
  <c r="N239" i="211"/>
  <c r="N96" i="213"/>
  <c r="O96" i="213" s="1"/>
  <c r="G97" i="213" s="1"/>
  <c r="J97" i="213" s="1"/>
  <c r="K97" i="213" s="1"/>
  <c r="M97" i="213" s="1"/>
  <c r="N284" i="210"/>
  <c r="N190" i="211"/>
  <c r="N144" i="211"/>
  <c r="N464" i="211"/>
  <c r="N62" i="213"/>
  <c r="O62" i="213" s="1"/>
  <c r="G63" i="213" s="1"/>
  <c r="J63" i="213" s="1"/>
  <c r="K63" i="213" s="1"/>
  <c r="M63" i="213" s="1"/>
  <c r="N507" i="211"/>
  <c r="O681" i="211"/>
  <c r="G682" i="211" s="1"/>
  <c r="J681" i="211"/>
  <c r="K681" i="211" s="1"/>
  <c r="M681" i="211" s="1"/>
  <c r="O972" i="211"/>
  <c r="G973" i="211" s="1"/>
  <c r="J972" i="211"/>
  <c r="K972" i="211" s="1"/>
  <c r="M972" i="211" s="1"/>
  <c r="O207" i="210"/>
  <c r="G208" i="210" s="1"/>
  <c r="J207" i="210"/>
  <c r="K207" i="210" s="1"/>
  <c r="M207" i="210" s="1"/>
  <c r="N763" i="211"/>
  <c r="O848" i="211"/>
  <c r="G849" i="211" s="1"/>
  <c r="J848" i="211"/>
  <c r="K848" i="211" s="1"/>
  <c r="M848" i="211" s="1"/>
  <c r="N166" i="210"/>
  <c r="K482" i="210"/>
  <c r="J483" i="210"/>
  <c r="N627" i="210"/>
  <c r="N638" i="211"/>
  <c r="O100" i="211"/>
  <c r="G101" i="211" s="1"/>
  <c r="J100" i="211"/>
  <c r="N100" i="211" s="1"/>
  <c r="N554" i="210"/>
  <c r="O518" i="210"/>
  <c r="G519" i="210" s="1"/>
  <c r="J518" i="210"/>
  <c r="K518" i="210" s="1"/>
  <c r="M518" i="210" s="1"/>
  <c r="N373" i="211"/>
  <c r="N592" i="210"/>
  <c r="O285" i="210"/>
  <c r="G286" i="210" s="1"/>
  <c r="J285" i="210"/>
  <c r="K285" i="210" s="1"/>
  <c r="M285" i="210" s="1"/>
  <c r="K893" i="211"/>
  <c r="J894" i="211"/>
  <c r="M278" i="211"/>
  <c r="K125" i="210"/>
  <c r="M125" i="210" s="1"/>
  <c r="S45" i="210"/>
  <c r="V45" i="210" s="1"/>
  <c r="J191" i="211"/>
  <c r="K191" i="211" s="1"/>
  <c r="M191" i="211" s="1"/>
  <c r="O191" i="211"/>
  <c r="G192" i="211" s="1"/>
  <c r="O167" i="210"/>
  <c r="G168" i="210" s="1"/>
  <c r="J167" i="210"/>
  <c r="K167" i="210" s="1"/>
  <c r="M167" i="210" s="1"/>
  <c r="O280" i="211"/>
  <c r="G281" i="211" s="1"/>
  <c r="J280" i="211"/>
  <c r="N280" i="211" s="1"/>
  <c r="J628" i="210"/>
  <c r="K628" i="210" s="1"/>
  <c r="M628" i="210" s="1"/>
  <c r="O628" i="210"/>
  <c r="G629" i="210" s="1"/>
  <c r="J639" i="211"/>
  <c r="K639" i="211" s="1"/>
  <c r="M639" i="211" s="1"/>
  <c r="O639" i="211"/>
  <c r="G640" i="211" s="1"/>
  <c r="K99" i="211"/>
  <c r="M99" i="211" s="1"/>
  <c r="O145" i="211"/>
  <c r="G146" i="211" s="1"/>
  <c r="J145" i="211"/>
  <c r="K145" i="211" s="1"/>
  <c r="M145" i="211" s="1"/>
  <c r="O465" i="211"/>
  <c r="G466" i="211" s="1"/>
  <c r="J465" i="211"/>
  <c r="K465" i="211" s="1"/>
  <c r="M465" i="211" s="1"/>
  <c r="K89" i="210"/>
  <c r="M89" i="210" s="1"/>
  <c r="O1049" i="211"/>
  <c r="G1050" i="211" s="1"/>
  <c r="J1049" i="211"/>
  <c r="K1049" i="211" s="1"/>
  <c r="M1049" i="211" s="1"/>
  <c r="M1092" i="211"/>
  <c r="M1093" i="211" s="1"/>
  <c r="K1093" i="211"/>
  <c r="O374" i="211"/>
  <c r="G375" i="211" s="1"/>
  <c r="J374" i="211"/>
  <c r="K374" i="211" s="1"/>
  <c r="M374" i="211" s="1"/>
  <c r="N125" i="210"/>
  <c r="O1129" i="211"/>
  <c r="G1130" i="211" s="1"/>
  <c r="J1129" i="211"/>
  <c r="K1129" i="211" s="1"/>
  <c r="M1129" i="211" s="1"/>
  <c r="K406" i="210"/>
  <c r="J407" i="210"/>
  <c r="M665" i="210"/>
  <c r="M666" i="210" s="1"/>
  <c r="K666" i="210"/>
  <c r="O366" i="210"/>
  <c r="G367" i="210" s="1"/>
  <c r="J366" i="210"/>
  <c r="K366" i="210" s="1"/>
  <c r="M366" i="210" s="1"/>
  <c r="O764" i="211"/>
  <c r="G765" i="211" s="1"/>
  <c r="J764" i="211"/>
  <c r="K764" i="211" s="1"/>
  <c r="M764" i="211" s="1"/>
  <c r="O251" i="210"/>
  <c r="O252" i="210" s="1"/>
  <c r="J251" i="210"/>
  <c r="N251" i="210" s="1"/>
  <c r="G252" i="210"/>
  <c r="O555" i="210"/>
  <c r="G556" i="210" s="1"/>
  <c r="J555" i="210"/>
  <c r="K555" i="210" s="1"/>
  <c r="M555" i="210" s="1"/>
  <c r="N89" i="210"/>
  <c r="J31" i="213"/>
  <c r="K31" i="213" s="1"/>
  <c r="M31" i="213" s="1"/>
  <c r="O593" i="210"/>
  <c r="O594" i="210" s="1"/>
  <c r="J593" i="210"/>
  <c r="N593" i="210" s="1"/>
  <c r="G594" i="210"/>
  <c r="O126" i="210"/>
  <c r="G127" i="210" s="1"/>
  <c r="J126" i="210"/>
  <c r="N126" i="210" s="1"/>
  <c r="O419" i="211"/>
  <c r="G420" i="211" s="1"/>
  <c r="J419" i="211"/>
  <c r="K419" i="211" s="1"/>
  <c r="M419" i="211" s="1"/>
  <c r="N592" i="211"/>
  <c r="O508" i="211"/>
  <c r="G509" i="211" s="1"/>
  <c r="J508" i="211"/>
  <c r="K508" i="211" s="1"/>
  <c r="M508" i="211" s="1"/>
  <c r="O327" i="210"/>
  <c r="G328" i="210" s="1"/>
  <c r="J327" i="210"/>
  <c r="K327" i="210" s="1"/>
  <c r="M327" i="210" s="1"/>
  <c r="K279" i="211"/>
  <c r="M279" i="211" s="1"/>
  <c r="S48" i="211"/>
  <c r="J329" i="211"/>
  <c r="K329" i="211" s="1"/>
  <c r="M329" i="211" s="1"/>
  <c r="O329" i="211"/>
  <c r="G330" i="211" s="1"/>
  <c r="O722" i="211"/>
  <c r="G723" i="211" s="1"/>
  <c r="J722" i="211"/>
  <c r="K722" i="211" s="1"/>
  <c r="M722" i="211" s="1"/>
  <c r="N971" i="211"/>
  <c r="N206" i="210"/>
  <c r="N365" i="210"/>
  <c r="O240" i="211"/>
  <c r="G241" i="211" s="1"/>
  <c r="J240" i="211"/>
  <c r="K240" i="211" s="1"/>
  <c r="M240" i="211" s="1"/>
  <c r="N847" i="211"/>
  <c r="N279" i="211"/>
  <c r="M444" i="210"/>
  <c r="M445" i="210" s="1"/>
  <c r="K445" i="210"/>
  <c r="O804" i="211"/>
  <c r="G805" i="211" s="1"/>
  <c r="J804" i="211"/>
  <c r="K804" i="211" s="1"/>
  <c r="M804" i="211" s="1"/>
  <c r="N517" i="210"/>
  <c r="O90" i="210"/>
  <c r="G91" i="210" s="1"/>
  <c r="J90" i="210"/>
  <c r="N1048" i="211"/>
  <c r="O931" i="211"/>
  <c r="G932" i="211" s="1"/>
  <c r="J931" i="211"/>
  <c r="K931" i="211" s="1"/>
  <c r="M931" i="211" s="1"/>
  <c r="O1012" i="211"/>
  <c r="G1013" i="211" s="1"/>
  <c r="J1012" i="211"/>
  <c r="K1012" i="211" s="1"/>
  <c r="M1012" i="211" s="1"/>
  <c r="O554" i="211"/>
  <c r="G555" i="211" s="1"/>
  <c r="J554" i="211"/>
  <c r="K554" i="211" s="1"/>
  <c r="M554" i="211" s="1"/>
  <c r="J593" i="211"/>
  <c r="K593" i="211" s="1"/>
  <c r="M593" i="211" s="1"/>
  <c r="O593" i="211"/>
  <c r="G594" i="211" s="1"/>
  <c r="M92" i="215"/>
  <c r="O93" i="215"/>
  <c r="J93" i="215"/>
  <c r="N53" i="215"/>
  <c r="O53" i="215" s="1"/>
  <c r="G54" i="215" s="1"/>
  <c r="E64" i="213" l="1"/>
  <c r="C65" i="213"/>
  <c r="E100" i="213"/>
  <c r="C101" i="213"/>
  <c r="M734" i="203"/>
  <c r="M735" i="203" s="1"/>
  <c r="K735" i="203"/>
  <c r="O432" i="203"/>
  <c r="J396" i="203"/>
  <c r="N396" i="203"/>
  <c r="M360" i="203"/>
  <c r="K360" i="203"/>
  <c r="N321" i="203"/>
  <c r="O322" i="203"/>
  <c r="G323" i="203" s="1"/>
  <c r="J323" i="203" s="1"/>
  <c r="K323" i="203" s="1"/>
  <c r="M323" i="203" s="1"/>
  <c r="O288" i="203"/>
  <c r="J251" i="203"/>
  <c r="N251" i="203"/>
  <c r="N137" i="203"/>
  <c r="O100" i="203"/>
  <c r="N106" i="162"/>
  <c r="H158" i="162"/>
  <c r="N158" i="162" s="1"/>
  <c r="E258" i="162"/>
  <c r="C259" i="162"/>
  <c r="H258" i="162"/>
  <c r="O258" i="162" s="1"/>
  <c r="G259" i="162" s="1"/>
  <c r="O208" i="162"/>
  <c r="G209" i="162" s="1"/>
  <c r="H209" i="162" s="1"/>
  <c r="D210" i="162"/>
  <c r="B210" i="162"/>
  <c r="E107" i="162"/>
  <c r="C108" i="162"/>
  <c r="B159" i="162"/>
  <c r="D159" i="162"/>
  <c r="O57" i="162"/>
  <c r="G58" i="162" s="1"/>
  <c r="C59" i="162"/>
  <c r="E58" i="162"/>
  <c r="N252" i="210"/>
  <c r="C56" i="216"/>
  <c r="E55" i="216"/>
  <c r="H55" i="216" s="1"/>
  <c r="N55" i="216" s="1"/>
  <c r="O55" i="216" s="1"/>
  <c r="G56" i="216" s="1"/>
  <c r="N594" i="210"/>
  <c r="N240" i="211"/>
  <c r="N639" i="211"/>
  <c r="N285" i="210"/>
  <c r="N554" i="211"/>
  <c r="N1012" i="211"/>
  <c r="N555" i="210"/>
  <c r="N97" i="213"/>
  <c r="O97" i="213" s="1"/>
  <c r="G98" i="213" s="1"/>
  <c r="J98" i="213" s="1"/>
  <c r="K98" i="213" s="1"/>
  <c r="M98" i="213" s="1"/>
  <c r="N374" i="211"/>
  <c r="N518" i="210"/>
  <c r="N848" i="211"/>
  <c r="N327" i="210"/>
  <c r="N508" i="211"/>
  <c r="N419" i="211"/>
  <c r="N366" i="210"/>
  <c r="N972" i="211"/>
  <c r="O805" i="211"/>
  <c r="G806" i="211" s="1"/>
  <c r="J805" i="211"/>
  <c r="K805" i="211" s="1"/>
  <c r="M805" i="211" s="1"/>
  <c r="J375" i="211"/>
  <c r="K375" i="211" s="1"/>
  <c r="M375" i="211" s="1"/>
  <c r="O375" i="211"/>
  <c r="G376" i="211" s="1"/>
  <c r="O629" i="210"/>
  <c r="O630" i="210" s="1"/>
  <c r="J629" i="210"/>
  <c r="G630" i="210"/>
  <c r="M482" i="210"/>
  <c r="M483" i="210" s="1"/>
  <c r="K483" i="210"/>
  <c r="J849" i="211"/>
  <c r="K849" i="211" s="1"/>
  <c r="M849" i="211" s="1"/>
  <c r="O849" i="211"/>
  <c r="G850" i="211" s="1"/>
  <c r="N681" i="211"/>
  <c r="O594" i="211"/>
  <c r="G595" i="211" s="1"/>
  <c r="J594" i="211"/>
  <c r="K594" i="211" s="1"/>
  <c r="M594" i="211" s="1"/>
  <c r="J555" i="211"/>
  <c r="K555" i="211" s="1"/>
  <c r="M555" i="211" s="1"/>
  <c r="O555" i="211"/>
  <c r="G556" i="211" s="1"/>
  <c r="K90" i="210"/>
  <c r="M90" i="210" s="1"/>
  <c r="O330" i="211"/>
  <c r="G331" i="211" s="1"/>
  <c r="J330" i="211"/>
  <c r="K330" i="211" s="1"/>
  <c r="M330" i="211" s="1"/>
  <c r="J328" i="210"/>
  <c r="K328" i="210" s="1"/>
  <c r="M328" i="210" s="1"/>
  <c r="O328" i="210"/>
  <c r="G329" i="210" s="1"/>
  <c r="O367" i="210"/>
  <c r="G368" i="210" s="1"/>
  <c r="J367" i="210"/>
  <c r="K367" i="210" s="1"/>
  <c r="M367" i="210" s="1"/>
  <c r="N1049" i="211"/>
  <c r="N465" i="211"/>
  <c r="O146" i="211"/>
  <c r="G147" i="211" s="1"/>
  <c r="J146" i="211"/>
  <c r="K146" i="211" s="1"/>
  <c r="M146" i="211" s="1"/>
  <c r="O640" i="211"/>
  <c r="G641" i="211" s="1"/>
  <c r="J640" i="211"/>
  <c r="K640" i="211" s="1"/>
  <c r="M640" i="211" s="1"/>
  <c r="O281" i="211"/>
  <c r="G282" i="211" s="1"/>
  <c r="J281" i="211"/>
  <c r="N191" i="211"/>
  <c r="O682" i="211"/>
  <c r="G683" i="211" s="1"/>
  <c r="J682" i="211"/>
  <c r="K682" i="211" s="1"/>
  <c r="M682" i="211" s="1"/>
  <c r="V48" i="211"/>
  <c r="J509" i="211"/>
  <c r="K509" i="211" s="1"/>
  <c r="M509" i="211" s="1"/>
  <c r="O509" i="211"/>
  <c r="G510" i="211" s="1"/>
  <c r="O420" i="211"/>
  <c r="G421" i="211" s="1"/>
  <c r="J420" i="211"/>
  <c r="K420" i="211" s="1"/>
  <c r="M420" i="211" s="1"/>
  <c r="O127" i="210"/>
  <c r="G128" i="210" s="1"/>
  <c r="J127" i="210"/>
  <c r="N127" i="210" s="1"/>
  <c r="N593" i="211"/>
  <c r="O1013" i="211"/>
  <c r="O1014" i="211" s="1"/>
  <c r="J1013" i="211"/>
  <c r="N1013" i="211" s="1"/>
  <c r="N931" i="211"/>
  <c r="N90" i="210"/>
  <c r="N63" i="213"/>
  <c r="O63" i="213" s="1"/>
  <c r="G64" i="213" s="1"/>
  <c r="O556" i="210"/>
  <c r="O557" i="210" s="1"/>
  <c r="J556" i="210"/>
  <c r="N556" i="210" s="1"/>
  <c r="G557" i="210"/>
  <c r="O1130" i="211"/>
  <c r="G1131" i="211" s="1"/>
  <c r="J1130" i="211"/>
  <c r="K1130" i="211" s="1"/>
  <c r="M1130" i="211" s="1"/>
  <c r="O932" i="211"/>
  <c r="G933" i="211" s="1"/>
  <c r="J932" i="211"/>
  <c r="K932" i="211" s="1"/>
  <c r="M932" i="211" s="1"/>
  <c r="O91" i="210"/>
  <c r="O92" i="210" s="1"/>
  <c r="J91" i="210"/>
  <c r="G92" i="210"/>
  <c r="N804" i="211"/>
  <c r="N722" i="211"/>
  <c r="N329" i="211"/>
  <c r="K126" i="210"/>
  <c r="M126" i="210" s="1"/>
  <c r="S46" i="210"/>
  <c r="V46" i="210" s="1"/>
  <c r="N31" i="213"/>
  <c r="O31" i="213" s="1"/>
  <c r="G32" i="213" s="1"/>
  <c r="K251" i="210"/>
  <c r="J252" i="210"/>
  <c r="N764" i="211"/>
  <c r="M406" i="210"/>
  <c r="M407" i="210" s="1"/>
  <c r="K407" i="210"/>
  <c r="O1050" i="211"/>
  <c r="G1051" i="211" s="1"/>
  <c r="J1050" i="211"/>
  <c r="K1050" i="211" s="1"/>
  <c r="M1050" i="211" s="1"/>
  <c r="O466" i="211"/>
  <c r="G467" i="211" s="1"/>
  <c r="J466" i="211"/>
  <c r="K466" i="211" s="1"/>
  <c r="M466" i="211" s="1"/>
  <c r="N628" i="210"/>
  <c r="N167" i="210"/>
  <c r="M893" i="211"/>
  <c r="M894" i="211" s="1"/>
  <c r="K894" i="211"/>
  <c r="K100" i="211"/>
  <c r="M100" i="211" s="1"/>
  <c r="N207" i="210"/>
  <c r="J973" i="211"/>
  <c r="K973" i="211" s="1"/>
  <c r="M973" i="211" s="1"/>
  <c r="O973" i="211"/>
  <c r="G974" i="211" s="1"/>
  <c r="O241" i="211"/>
  <c r="G242" i="211" s="1"/>
  <c r="J241" i="211"/>
  <c r="K241" i="211" s="1"/>
  <c r="M241" i="211" s="1"/>
  <c r="J723" i="211"/>
  <c r="K723" i="211" s="1"/>
  <c r="M723" i="211" s="1"/>
  <c r="O723" i="211"/>
  <c r="G724" i="211" s="1"/>
  <c r="K593" i="210"/>
  <c r="J594" i="210"/>
  <c r="O765" i="211"/>
  <c r="G766" i="211" s="1"/>
  <c r="J765" i="211"/>
  <c r="K765" i="211" s="1"/>
  <c r="M765" i="211" s="1"/>
  <c r="N1129" i="211"/>
  <c r="N145" i="211"/>
  <c r="K280" i="211"/>
  <c r="M280" i="211" s="1"/>
  <c r="S49" i="211"/>
  <c r="V49" i="211" s="1"/>
  <c r="C41" i="214" s="1"/>
  <c r="J168" i="210"/>
  <c r="K168" i="210" s="1"/>
  <c r="M168" i="210" s="1"/>
  <c r="O168" i="210"/>
  <c r="G169" i="210" s="1"/>
  <c r="O192" i="211"/>
  <c r="G193" i="211" s="1"/>
  <c r="J192" i="211"/>
  <c r="K192" i="211" s="1"/>
  <c r="M192" i="211" s="1"/>
  <c r="J286" i="210"/>
  <c r="K286" i="210" s="1"/>
  <c r="M286" i="210" s="1"/>
  <c r="O286" i="210"/>
  <c r="G287" i="210" s="1"/>
  <c r="O519" i="210"/>
  <c r="O520" i="210" s="1"/>
  <c r="J519" i="210"/>
  <c r="N519" i="210" s="1"/>
  <c r="G520" i="210"/>
  <c r="O101" i="211"/>
  <c r="G102" i="211" s="1"/>
  <c r="J101" i="211"/>
  <c r="N101" i="211" s="1"/>
  <c r="J208" i="210"/>
  <c r="K208" i="210" s="1"/>
  <c r="M208" i="210" s="1"/>
  <c r="O208" i="210"/>
  <c r="G209" i="210" s="1"/>
  <c r="K93" i="215"/>
  <c r="G94" i="215"/>
  <c r="N93" i="215"/>
  <c r="J54" i="215"/>
  <c r="K54" i="215" s="1"/>
  <c r="M54" i="215" s="1"/>
  <c r="D101" i="213" l="1"/>
  <c r="B101" i="213"/>
  <c r="D65" i="213"/>
  <c r="B65" i="213"/>
  <c r="N557" i="210"/>
  <c r="N100" i="203"/>
  <c r="J432" i="203"/>
  <c r="N432" i="203"/>
  <c r="M396" i="203"/>
  <c r="K396" i="203"/>
  <c r="N322" i="203"/>
  <c r="O323" i="203"/>
  <c r="J288" i="203"/>
  <c r="N288" i="203"/>
  <c r="M251" i="203"/>
  <c r="K251" i="203"/>
  <c r="O138" i="203"/>
  <c r="J100" i="203"/>
  <c r="H107" i="162"/>
  <c r="O107" i="162" s="1"/>
  <c r="G108" i="162" s="1"/>
  <c r="O158" i="162"/>
  <c r="G159" i="162" s="1"/>
  <c r="D259" i="162"/>
  <c r="B259" i="162"/>
  <c r="E210" i="162"/>
  <c r="C211" i="162"/>
  <c r="H58" i="162"/>
  <c r="D108" i="162"/>
  <c r="B108" i="162"/>
  <c r="O209" i="162"/>
  <c r="G210" i="162" s="1"/>
  <c r="C160" i="162"/>
  <c r="E159" i="162"/>
  <c r="D59" i="162"/>
  <c r="B59" i="162"/>
  <c r="N1014" i="211"/>
  <c r="N805" i="211"/>
  <c r="D56" i="216"/>
  <c r="B56" i="216"/>
  <c r="N420" i="211"/>
  <c r="N509" i="211"/>
  <c r="N168" i="210"/>
  <c r="N466" i="211"/>
  <c r="N1050" i="211"/>
  <c r="N520" i="210"/>
  <c r="N330" i="211"/>
  <c r="N192" i="211"/>
  <c r="N555" i="211"/>
  <c r="N849" i="211"/>
  <c r="N98" i="213"/>
  <c r="O98" i="213" s="1"/>
  <c r="G99" i="213" s="1"/>
  <c r="J99" i="213" s="1"/>
  <c r="K99" i="213" s="1"/>
  <c r="M99" i="213" s="1"/>
  <c r="N640" i="211"/>
  <c r="N146" i="211"/>
  <c r="N765" i="211"/>
  <c r="N723" i="211"/>
  <c r="J421" i="211"/>
  <c r="K421" i="211" s="1"/>
  <c r="M421" i="211" s="1"/>
  <c r="O421" i="211"/>
  <c r="G422" i="211" s="1"/>
  <c r="B41" i="214"/>
  <c r="O850" i="211"/>
  <c r="G851" i="211" s="1"/>
  <c r="J850" i="211"/>
  <c r="K850" i="211" s="1"/>
  <c r="M850" i="211" s="1"/>
  <c r="N208" i="210"/>
  <c r="N286" i="210"/>
  <c r="N241" i="211"/>
  <c r="O974" i="211"/>
  <c r="O975" i="211" s="1"/>
  <c r="J974" i="211"/>
  <c r="N974" i="211" s="1"/>
  <c r="J467" i="211"/>
  <c r="K467" i="211" s="1"/>
  <c r="M467" i="211" s="1"/>
  <c r="O467" i="211"/>
  <c r="G468" i="211" s="1"/>
  <c r="O1051" i="211"/>
  <c r="G1052" i="211" s="1"/>
  <c r="J1051" i="211"/>
  <c r="K1051" i="211" s="1"/>
  <c r="M1051" i="211" s="1"/>
  <c r="K91" i="210"/>
  <c r="J92" i="210"/>
  <c r="N1130" i="211"/>
  <c r="J128" i="210"/>
  <c r="O128" i="210"/>
  <c r="G129" i="210" s="1"/>
  <c r="O510" i="211"/>
  <c r="G511" i="211" s="1"/>
  <c r="J510" i="211"/>
  <c r="K510" i="211" s="1"/>
  <c r="M510" i="211" s="1"/>
  <c r="N682" i="211"/>
  <c r="K281" i="211"/>
  <c r="M281" i="211" s="1"/>
  <c r="S50" i="211"/>
  <c r="V50" i="211" s="1"/>
  <c r="D41" i="214" s="1"/>
  <c r="J147" i="211"/>
  <c r="K147" i="211" s="1"/>
  <c r="M147" i="211" s="1"/>
  <c r="O147" i="211"/>
  <c r="G148" i="211" s="1"/>
  <c r="N367" i="210"/>
  <c r="N328" i="210"/>
  <c r="O331" i="211"/>
  <c r="G332" i="211" s="1"/>
  <c r="J331" i="211"/>
  <c r="K331" i="211" s="1"/>
  <c r="M331" i="211" s="1"/>
  <c r="K629" i="210"/>
  <c r="J630" i="210"/>
  <c r="N375" i="211"/>
  <c r="O806" i="211"/>
  <c r="G807" i="211" s="1"/>
  <c r="J806" i="211"/>
  <c r="K806" i="211" s="1"/>
  <c r="M806" i="211" s="1"/>
  <c r="K101" i="211"/>
  <c r="M101" i="211" s="1"/>
  <c r="J32" i="213"/>
  <c r="N32" i="213" s="1"/>
  <c r="G35" i="213"/>
  <c r="N91" i="210"/>
  <c r="N92" i="210" s="1"/>
  <c r="N932" i="211"/>
  <c r="O1131" i="211"/>
  <c r="O1132" i="211" s="1"/>
  <c r="J1131" i="211"/>
  <c r="N1131" i="211" s="1"/>
  <c r="K556" i="210"/>
  <c r="J557" i="210"/>
  <c r="J64" i="213"/>
  <c r="K64" i="213" s="1"/>
  <c r="M64" i="213" s="1"/>
  <c r="J683" i="211"/>
  <c r="K683" i="211" s="1"/>
  <c r="M683" i="211" s="1"/>
  <c r="O683" i="211"/>
  <c r="G684" i="211" s="1"/>
  <c r="N281" i="211"/>
  <c r="O641" i="211"/>
  <c r="G642" i="211" s="1"/>
  <c r="J641" i="211"/>
  <c r="K641" i="211" s="1"/>
  <c r="M641" i="211" s="1"/>
  <c r="O368" i="210"/>
  <c r="O369" i="210" s="1"/>
  <c r="J368" i="210"/>
  <c r="N368" i="210" s="1"/>
  <c r="O556" i="211"/>
  <c r="G557" i="211" s="1"/>
  <c r="J556" i="211"/>
  <c r="K556" i="211" s="1"/>
  <c r="M556" i="211" s="1"/>
  <c r="N594" i="211"/>
  <c r="N629" i="210"/>
  <c r="N630" i="210" s="1"/>
  <c r="K519" i="210"/>
  <c r="J520" i="210"/>
  <c r="M593" i="210"/>
  <c r="M594" i="210" s="1"/>
  <c r="K594" i="210"/>
  <c r="O102" i="211"/>
  <c r="G103" i="211" s="1"/>
  <c r="J102" i="211"/>
  <c r="N102" i="211" s="1"/>
  <c r="O169" i="210"/>
  <c r="G170" i="210" s="1"/>
  <c r="J169" i="210"/>
  <c r="K169" i="210" s="1"/>
  <c r="M169" i="210" s="1"/>
  <c r="O724" i="211"/>
  <c r="G725" i="211" s="1"/>
  <c r="J724" i="211"/>
  <c r="K724" i="211" s="1"/>
  <c r="M724" i="211" s="1"/>
  <c r="O209" i="210"/>
  <c r="G210" i="210" s="1"/>
  <c r="J209" i="210"/>
  <c r="K209" i="210" s="1"/>
  <c r="M209" i="210" s="1"/>
  <c r="O287" i="210"/>
  <c r="G288" i="210" s="1"/>
  <c r="J287" i="210"/>
  <c r="K287" i="210" s="1"/>
  <c r="M287" i="210" s="1"/>
  <c r="O193" i="211"/>
  <c r="G194" i="211" s="1"/>
  <c r="J193" i="211"/>
  <c r="K193" i="211" s="1"/>
  <c r="M193" i="211" s="1"/>
  <c r="O766" i="211"/>
  <c r="G767" i="211" s="1"/>
  <c r="J766" i="211"/>
  <c r="K766" i="211" s="1"/>
  <c r="M766" i="211" s="1"/>
  <c r="O242" i="211"/>
  <c r="G243" i="211" s="1"/>
  <c r="J242" i="211"/>
  <c r="K242" i="211" s="1"/>
  <c r="M242" i="211" s="1"/>
  <c r="N973" i="211"/>
  <c r="M251" i="210"/>
  <c r="M252" i="210" s="1"/>
  <c r="K252" i="210"/>
  <c r="J933" i="211"/>
  <c r="K933" i="211" s="1"/>
  <c r="M933" i="211" s="1"/>
  <c r="O933" i="211"/>
  <c r="G934" i="211" s="1"/>
  <c r="K1013" i="211"/>
  <c r="J1014" i="211"/>
  <c r="K127" i="210"/>
  <c r="M127" i="210" s="1"/>
  <c r="S47" i="210"/>
  <c r="V47" i="210" s="1"/>
  <c r="O282" i="211"/>
  <c r="G283" i="211" s="1"/>
  <c r="J282" i="211"/>
  <c r="O329" i="210"/>
  <c r="O330" i="210" s="1"/>
  <c r="J329" i="210"/>
  <c r="O595" i="211"/>
  <c r="G596" i="211" s="1"/>
  <c r="J595" i="211"/>
  <c r="K595" i="211" s="1"/>
  <c r="M595" i="211" s="1"/>
  <c r="O376" i="211"/>
  <c r="G377" i="211" s="1"/>
  <c r="J376" i="211"/>
  <c r="K376" i="211" s="1"/>
  <c r="M376" i="211" s="1"/>
  <c r="O94" i="215"/>
  <c r="J94" i="215"/>
  <c r="M93" i="215"/>
  <c r="N54" i="215"/>
  <c r="O54" i="215" s="1"/>
  <c r="G55" i="215" s="1"/>
  <c r="C66" i="213" l="1"/>
  <c r="E65" i="213"/>
  <c r="E101" i="213"/>
  <c r="C102" i="213"/>
  <c r="H210" i="162"/>
  <c r="O210" i="162" s="1"/>
  <c r="G211" i="162" s="1"/>
  <c r="M432" i="203"/>
  <c r="K432" i="203"/>
  <c r="N323" i="203"/>
  <c r="M288" i="203"/>
  <c r="K288" i="203"/>
  <c r="J138" i="203"/>
  <c r="N138" i="203"/>
  <c r="M100" i="203"/>
  <c r="K100" i="203"/>
  <c r="N107" i="162"/>
  <c r="N209" i="162"/>
  <c r="E108" i="162"/>
  <c r="C109" i="162"/>
  <c r="E259" i="162"/>
  <c r="C260" i="162"/>
  <c r="H159" i="162"/>
  <c r="D211" i="162"/>
  <c r="B211" i="162"/>
  <c r="N258" i="162"/>
  <c r="D160" i="162"/>
  <c r="B160" i="162"/>
  <c r="C60" i="162"/>
  <c r="E59" i="162"/>
  <c r="N58" i="162"/>
  <c r="O58" i="162" s="1"/>
  <c r="G59" i="162" s="1"/>
  <c r="C57" i="216"/>
  <c r="E56" i="216"/>
  <c r="N1132" i="211"/>
  <c r="N94" i="215"/>
  <c r="N331" i="211"/>
  <c r="N850" i="211"/>
  <c r="N242" i="211"/>
  <c r="N193" i="211"/>
  <c r="N169" i="210"/>
  <c r="N369" i="210"/>
  <c r="N376" i="211"/>
  <c r="N556" i="211"/>
  <c r="N99" i="213"/>
  <c r="O99" i="213" s="1"/>
  <c r="G100" i="213" s="1"/>
  <c r="J100" i="213" s="1"/>
  <c r="K100" i="213" s="1"/>
  <c r="M100" i="213" s="1"/>
  <c r="N975" i="211"/>
  <c r="N806" i="211"/>
  <c r="N1051" i="211"/>
  <c r="N467" i="211"/>
  <c r="N35" i="213"/>
  <c r="K329" i="210"/>
  <c r="J330" i="210"/>
  <c r="K282" i="211"/>
  <c r="M282" i="211" s="1"/>
  <c r="S51" i="211"/>
  <c r="V51" i="211" s="1"/>
  <c r="E41" i="214" s="1"/>
  <c r="F41" i="214" s="1"/>
  <c r="O934" i="211"/>
  <c r="O935" i="211" s="1"/>
  <c r="J934" i="211"/>
  <c r="N934" i="211" s="1"/>
  <c r="O377" i="211"/>
  <c r="G378" i="211" s="1"/>
  <c r="J377" i="211"/>
  <c r="K377" i="211" s="1"/>
  <c r="M377" i="211" s="1"/>
  <c r="N329" i="210"/>
  <c r="N330" i="210" s="1"/>
  <c r="N282" i="211"/>
  <c r="J243" i="211"/>
  <c r="K243" i="211" s="1"/>
  <c r="M243" i="211" s="1"/>
  <c r="O243" i="211"/>
  <c r="G244" i="211" s="1"/>
  <c r="O170" i="210"/>
  <c r="G171" i="210" s="1"/>
  <c r="J170" i="210"/>
  <c r="K170" i="210" s="1"/>
  <c r="M170" i="210" s="1"/>
  <c r="O557" i="211"/>
  <c r="O558" i="211" s="1"/>
  <c r="J557" i="211"/>
  <c r="N557" i="211" s="1"/>
  <c r="N683" i="211"/>
  <c r="N64" i="213"/>
  <c r="O64" i="213" s="1"/>
  <c r="G65" i="213" s="1"/>
  <c r="O332" i="211"/>
  <c r="G333" i="211" s="1"/>
  <c r="J332" i="211"/>
  <c r="K332" i="211" s="1"/>
  <c r="M332" i="211" s="1"/>
  <c r="K128" i="210"/>
  <c r="M128" i="210" s="1"/>
  <c r="S48" i="210"/>
  <c r="V48" i="210" s="1"/>
  <c r="M91" i="210"/>
  <c r="M92" i="210" s="1"/>
  <c r="K92" i="210"/>
  <c r="J1052" i="211"/>
  <c r="K1052" i="211" s="1"/>
  <c r="M1052" i="211" s="1"/>
  <c r="O1052" i="211"/>
  <c r="G1053" i="211" s="1"/>
  <c r="N421" i="211"/>
  <c r="O596" i="211"/>
  <c r="G597" i="211" s="1"/>
  <c r="J596" i="211"/>
  <c r="K596" i="211" s="1"/>
  <c r="M596" i="211" s="1"/>
  <c r="J283" i="211"/>
  <c r="O283" i="211"/>
  <c r="G284" i="211" s="1"/>
  <c r="N287" i="210"/>
  <c r="N641" i="211"/>
  <c r="K1131" i="211"/>
  <c r="J1132" i="211"/>
  <c r="N147" i="211"/>
  <c r="N510" i="211"/>
  <c r="N128" i="210"/>
  <c r="O468" i="211"/>
  <c r="G469" i="211" s="1"/>
  <c r="J468" i="211"/>
  <c r="K468" i="211" s="1"/>
  <c r="M468" i="211" s="1"/>
  <c r="O851" i="211"/>
  <c r="G852" i="211" s="1"/>
  <c r="J851" i="211"/>
  <c r="K851" i="211" s="1"/>
  <c r="M851" i="211" s="1"/>
  <c r="O194" i="211"/>
  <c r="G195" i="211" s="1"/>
  <c r="J194" i="211"/>
  <c r="K194" i="211" s="1"/>
  <c r="M194" i="211" s="1"/>
  <c r="N595" i="211"/>
  <c r="N933" i="211"/>
  <c r="N766" i="211"/>
  <c r="N209" i="210"/>
  <c r="N724" i="211"/>
  <c r="J103" i="211"/>
  <c r="N103" i="211" s="1"/>
  <c r="O103" i="211"/>
  <c r="G104" i="211" s="1"/>
  <c r="M1013" i="211"/>
  <c r="M1014" i="211" s="1"/>
  <c r="K1014" i="211"/>
  <c r="J767" i="211"/>
  <c r="K767" i="211" s="1"/>
  <c r="M767" i="211" s="1"/>
  <c r="O767" i="211"/>
  <c r="G768" i="211" s="1"/>
  <c r="O288" i="210"/>
  <c r="G289" i="210" s="1"/>
  <c r="J288" i="210"/>
  <c r="K288" i="210" s="1"/>
  <c r="M288" i="210" s="1"/>
  <c r="O210" i="210"/>
  <c r="G211" i="210" s="1"/>
  <c r="J210" i="210"/>
  <c r="K210" i="210" s="1"/>
  <c r="M210" i="210" s="1"/>
  <c r="O725" i="211"/>
  <c r="G726" i="211" s="1"/>
  <c r="J725" i="211"/>
  <c r="K725" i="211" s="1"/>
  <c r="M725" i="211" s="1"/>
  <c r="M519" i="210"/>
  <c r="M520" i="210" s="1"/>
  <c r="K520" i="210"/>
  <c r="K368" i="210"/>
  <c r="J369" i="210"/>
  <c r="O642" i="211"/>
  <c r="G643" i="211" s="1"/>
  <c r="J642" i="211"/>
  <c r="K642" i="211" s="1"/>
  <c r="M642" i="211" s="1"/>
  <c r="O684" i="211"/>
  <c r="G685" i="211" s="1"/>
  <c r="J684" i="211"/>
  <c r="K684" i="211" s="1"/>
  <c r="M684" i="211" s="1"/>
  <c r="O511" i="211"/>
  <c r="G512" i="211" s="1"/>
  <c r="J511" i="211"/>
  <c r="K511" i="211" s="1"/>
  <c r="M511" i="211" s="1"/>
  <c r="O422" i="211"/>
  <c r="G423" i="211" s="1"/>
  <c r="J422" i="211"/>
  <c r="K422" i="211" s="1"/>
  <c r="M422" i="211" s="1"/>
  <c r="K102" i="211"/>
  <c r="M102" i="211" s="1"/>
  <c r="M556" i="210"/>
  <c r="M557" i="210" s="1"/>
  <c r="K557" i="210"/>
  <c r="K32" i="213"/>
  <c r="J35" i="213"/>
  <c r="J807" i="211"/>
  <c r="K807" i="211" s="1"/>
  <c r="M807" i="211" s="1"/>
  <c r="O807" i="211"/>
  <c r="G808" i="211" s="1"/>
  <c r="M629" i="210"/>
  <c r="M630" i="210" s="1"/>
  <c r="K630" i="210"/>
  <c r="O148" i="211"/>
  <c r="G149" i="211" s="1"/>
  <c r="J148" i="211"/>
  <c r="K148" i="211" s="1"/>
  <c r="M148" i="211" s="1"/>
  <c r="O129" i="210"/>
  <c r="G130" i="210" s="1"/>
  <c r="J129" i="210"/>
  <c r="N129" i="210" s="1"/>
  <c r="K974" i="211"/>
  <c r="J975" i="211"/>
  <c r="K94" i="215"/>
  <c r="G95" i="215"/>
  <c r="J55" i="215"/>
  <c r="K55" i="215" s="1"/>
  <c r="M55" i="215" s="1"/>
  <c r="D50" i="214" l="1"/>
  <c r="E50" i="214"/>
  <c r="C50" i="214"/>
  <c r="B50" i="214"/>
  <c r="F50" i="214" s="1"/>
  <c r="D102" i="213"/>
  <c r="B102" i="213"/>
  <c r="D66" i="213"/>
  <c r="B66" i="213"/>
  <c r="O324" i="203"/>
  <c r="M138" i="203"/>
  <c r="K138" i="203"/>
  <c r="J259" i="162"/>
  <c r="H259" i="162"/>
  <c r="H108" i="162"/>
  <c r="N108" i="162" s="1"/>
  <c r="H59" i="162"/>
  <c r="D260" i="162"/>
  <c r="B260" i="162"/>
  <c r="B109" i="162"/>
  <c r="D109" i="162"/>
  <c r="C161" i="162"/>
  <c r="E160" i="162"/>
  <c r="C212" i="162"/>
  <c r="E211" i="162"/>
  <c r="J211" i="162"/>
  <c r="N159" i="162"/>
  <c r="N210" i="162"/>
  <c r="D60" i="162"/>
  <c r="B60" i="162"/>
  <c r="D57" i="216"/>
  <c r="B57" i="216"/>
  <c r="H56" i="216"/>
  <c r="N56" i="216" s="1"/>
  <c r="O56" i="216" s="1"/>
  <c r="G57" i="216" s="1"/>
  <c r="N194" i="211"/>
  <c r="N558" i="211"/>
  <c r="N684" i="211"/>
  <c r="N210" i="210"/>
  <c r="N377" i="211"/>
  <c r="N288" i="210"/>
  <c r="N596" i="211"/>
  <c r="N1052" i="211"/>
  <c r="N170" i="210"/>
  <c r="N243" i="211"/>
  <c r="N935" i="211"/>
  <c r="N642" i="211"/>
  <c r="N332" i="211"/>
  <c r="O149" i="211"/>
  <c r="G150" i="211" s="1"/>
  <c r="J149" i="211"/>
  <c r="K149" i="211" s="1"/>
  <c r="M149" i="211" s="1"/>
  <c r="O808" i="211"/>
  <c r="G809" i="211" s="1"/>
  <c r="J808" i="211"/>
  <c r="K808" i="211" s="1"/>
  <c r="M808" i="211" s="1"/>
  <c r="O423" i="211"/>
  <c r="G424" i="211" s="1"/>
  <c r="J423" i="211"/>
  <c r="K423" i="211" s="1"/>
  <c r="M423" i="211" s="1"/>
  <c r="O289" i="210"/>
  <c r="G290" i="210" s="1"/>
  <c r="J289" i="210"/>
  <c r="K289" i="210" s="1"/>
  <c r="M289" i="210" s="1"/>
  <c r="N100" i="213"/>
  <c r="O100" i="213" s="1"/>
  <c r="G101" i="213" s="1"/>
  <c r="O512" i="211"/>
  <c r="G513" i="211" s="1"/>
  <c r="J512" i="211"/>
  <c r="K512" i="211" s="1"/>
  <c r="M512" i="211" s="1"/>
  <c r="O768" i="211"/>
  <c r="G769" i="211" s="1"/>
  <c r="J768" i="211"/>
  <c r="K768" i="211" s="1"/>
  <c r="M768" i="211" s="1"/>
  <c r="K103" i="211"/>
  <c r="M103" i="211" s="1"/>
  <c r="J195" i="211"/>
  <c r="K195" i="211" s="1"/>
  <c r="M195" i="211" s="1"/>
  <c r="O195" i="211"/>
  <c r="G196" i="211" s="1"/>
  <c r="N851" i="211"/>
  <c r="N468" i="211"/>
  <c r="O284" i="211"/>
  <c r="G285" i="211" s="1"/>
  <c r="J284" i="211"/>
  <c r="N284" i="211" s="1"/>
  <c r="J65" i="213"/>
  <c r="K65" i="213" s="1"/>
  <c r="M65" i="213" s="1"/>
  <c r="K557" i="211"/>
  <c r="J558" i="211"/>
  <c r="O171" i="210"/>
  <c r="O172" i="210" s="1"/>
  <c r="J171" i="210"/>
  <c r="N171" i="210" s="1"/>
  <c r="G172" i="210"/>
  <c r="O378" i="211"/>
  <c r="G379" i="211" s="1"/>
  <c r="J378" i="211"/>
  <c r="K378" i="211" s="1"/>
  <c r="M378" i="211" s="1"/>
  <c r="M329" i="210"/>
  <c r="M330" i="210" s="1"/>
  <c r="K330" i="210"/>
  <c r="M368" i="210"/>
  <c r="M369" i="210" s="1"/>
  <c r="K369" i="210"/>
  <c r="N725" i="211"/>
  <c r="O211" i="210"/>
  <c r="O212" i="210" s="1"/>
  <c r="J211" i="210"/>
  <c r="N211" i="210" s="1"/>
  <c r="N767" i="211"/>
  <c r="O852" i="211"/>
  <c r="O853" i="211" s="1"/>
  <c r="J852" i="211"/>
  <c r="N852" i="211" s="1"/>
  <c r="K283" i="211"/>
  <c r="M283" i="211" s="1"/>
  <c r="S52" i="211"/>
  <c r="V52" i="211" s="1"/>
  <c r="O1053" i="211"/>
  <c r="O1054" i="211" s="1"/>
  <c r="J1053" i="211"/>
  <c r="N1053" i="211" s="1"/>
  <c r="N1054" i="211" s="1"/>
  <c r="O244" i="211"/>
  <c r="G245" i="211" s="1"/>
  <c r="J244" i="211"/>
  <c r="K244" i="211" s="1"/>
  <c r="M244" i="211" s="1"/>
  <c r="K934" i="211"/>
  <c r="J935" i="211"/>
  <c r="K129" i="210"/>
  <c r="M129" i="210" s="1"/>
  <c r="S49" i="210"/>
  <c r="V49" i="210" s="1"/>
  <c r="J643" i="211"/>
  <c r="N643" i="211" s="1"/>
  <c r="O643" i="211"/>
  <c r="O644" i="211" s="1"/>
  <c r="M974" i="211"/>
  <c r="M975" i="211" s="1"/>
  <c r="K975" i="211"/>
  <c r="O130" i="210"/>
  <c r="G131" i="210" s="1"/>
  <c r="J130" i="210"/>
  <c r="N130" i="210" s="1"/>
  <c r="N148" i="211"/>
  <c r="N807" i="211"/>
  <c r="M32" i="213"/>
  <c r="K35" i="213"/>
  <c r="N422" i="211"/>
  <c r="N511" i="211"/>
  <c r="O685" i="211"/>
  <c r="O686" i="211" s="1"/>
  <c r="J685" i="211"/>
  <c r="O726" i="211"/>
  <c r="G727" i="211" s="1"/>
  <c r="J726" i="211"/>
  <c r="K726" i="211" s="1"/>
  <c r="M726" i="211" s="1"/>
  <c r="O104" i="211"/>
  <c r="G105" i="211" s="1"/>
  <c r="J104" i="211"/>
  <c r="N104" i="211" s="1"/>
  <c r="O469" i="211"/>
  <c r="G470" i="211" s="1"/>
  <c r="J469" i="211"/>
  <c r="K469" i="211" s="1"/>
  <c r="M469" i="211" s="1"/>
  <c r="M1131" i="211"/>
  <c r="M1132" i="211" s="1"/>
  <c r="K1132" i="211"/>
  <c r="N283" i="211"/>
  <c r="J597" i="211"/>
  <c r="K597" i="211" s="1"/>
  <c r="M597" i="211" s="1"/>
  <c r="O597" i="211"/>
  <c r="G598" i="211" s="1"/>
  <c r="J333" i="211"/>
  <c r="K333" i="211" s="1"/>
  <c r="M333" i="211" s="1"/>
  <c r="O333" i="211"/>
  <c r="G334" i="211" s="1"/>
  <c r="O95" i="215"/>
  <c r="O96" i="215" s="1"/>
  <c r="J95" i="215"/>
  <c r="G96" i="215"/>
  <c r="M94" i="215"/>
  <c r="N55" i="215"/>
  <c r="O55" i="215" s="1"/>
  <c r="G56" i="215" s="1"/>
  <c r="N259" i="162" l="1"/>
  <c r="C67" i="213"/>
  <c r="E66" i="213"/>
  <c r="C103" i="213"/>
  <c r="E102" i="213"/>
  <c r="K50" i="214"/>
  <c r="K74" i="214" s="1"/>
  <c r="M50" i="214"/>
  <c r="L50" i="214"/>
  <c r="J50" i="214"/>
  <c r="I278" i="162"/>
  <c r="H279" i="162"/>
  <c r="I277" i="162"/>
  <c r="I259" i="162"/>
  <c r="I276" i="162"/>
  <c r="J324" i="203"/>
  <c r="N324" i="203"/>
  <c r="I263" i="162"/>
  <c r="I269" i="162"/>
  <c r="I271" i="162"/>
  <c r="I265" i="162"/>
  <c r="I262" i="162"/>
  <c r="I267" i="162"/>
  <c r="I274" i="162"/>
  <c r="I266" i="162"/>
  <c r="I270" i="162"/>
  <c r="I273" i="162"/>
  <c r="I272" i="162"/>
  <c r="I275" i="162"/>
  <c r="I268" i="162"/>
  <c r="I261" i="162"/>
  <c r="I264" i="162"/>
  <c r="I260" i="162"/>
  <c r="H211" i="162"/>
  <c r="I227" i="162" s="1"/>
  <c r="B212" i="162"/>
  <c r="D212" i="162"/>
  <c r="E109" i="162"/>
  <c r="C110" i="162"/>
  <c r="O159" i="162"/>
  <c r="B161" i="162"/>
  <c r="D161" i="162"/>
  <c r="C261" i="162"/>
  <c r="E260" i="162"/>
  <c r="O108" i="162"/>
  <c r="G109" i="162" s="1"/>
  <c r="E60" i="162"/>
  <c r="C61" i="162"/>
  <c r="N59" i="162"/>
  <c r="O59" i="162" s="1"/>
  <c r="G60" i="162" s="1"/>
  <c r="E57" i="216"/>
  <c r="H57" i="216" s="1"/>
  <c r="N57" i="216" s="1"/>
  <c r="O57" i="216" s="1"/>
  <c r="G58" i="216" s="1"/>
  <c r="C58" i="216"/>
  <c r="N172" i="210"/>
  <c r="N644" i="211"/>
  <c r="N853" i="211"/>
  <c r="N212" i="210"/>
  <c r="N808" i="211"/>
  <c r="N469" i="211"/>
  <c r="N378" i="211"/>
  <c r="N289" i="210"/>
  <c r="N333" i="211"/>
  <c r="N244" i="211"/>
  <c r="N195" i="211"/>
  <c r="J379" i="211"/>
  <c r="K379" i="211" s="1"/>
  <c r="M379" i="211" s="1"/>
  <c r="O379" i="211"/>
  <c r="G380" i="211" s="1"/>
  <c r="N512" i="211"/>
  <c r="J290" i="210"/>
  <c r="O290" i="210"/>
  <c r="O291" i="210" s="1"/>
  <c r="O598" i="211"/>
  <c r="G599" i="211" s="1"/>
  <c r="J598" i="211"/>
  <c r="K598" i="211" s="1"/>
  <c r="M598" i="211" s="1"/>
  <c r="O131" i="210"/>
  <c r="O132" i="210" s="1"/>
  <c r="J131" i="210"/>
  <c r="G132" i="210"/>
  <c r="O334" i="211"/>
  <c r="G335" i="211" s="1"/>
  <c r="J334" i="211"/>
  <c r="K334" i="211" s="1"/>
  <c r="M334" i="211" s="1"/>
  <c r="K685" i="211"/>
  <c r="J686" i="211"/>
  <c r="N65" i="213"/>
  <c r="O65" i="213" s="1"/>
  <c r="G66" i="213" s="1"/>
  <c r="O285" i="211"/>
  <c r="G286" i="211" s="1"/>
  <c r="J285" i="211"/>
  <c r="J513" i="211"/>
  <c r="K513" i="211" s="1"/>
  <c r="M513" i="211" s="1"/>
  <c r="O513" i="211"/>
  <c r="G514" i="211" s="1"/>
  <c r="O150" i="211"/>
  <c r="G151" i="211" s="1"/>
  <c r="J150" i="211"/>
  <c r="K150" i="211" s="1"/>
  <c r="M150" i="211" s="1"/>
  <c r="O470" i="211"/>
  <c r="G471" i="211" s="1"/>
  <c r="J470" i="211"/>
  <c r="K470" i="211" s="1"/>
  <c r="M470" i="211" s="1"/>
  <c r="K643" i="211"/>
  <c r="J644" i="211"/>
  <c r="N597" i="211"/>
  <c r="K104" i="211"/>
  <c r="M104" i="211" s="1"/>
  <c r="N726" i="211"/>
  <c r="N685" i="211"/>
  <c r="N686" i="211" s="1"/>
  <c r="M35" i="213"/>
  <c r="O32" i="213"/>
  <c r="O35" i="213" s="1"/>
  <c r="K130" i="210"/>
  <c r="M130" i="210" s="1"/>
  <c r="S50" i="210"/>
  <c r="V50" i="210" s="1"/>
  <c r="M934" i="211"/>
  <c r="M935" i="211" s="1"/>
  <c r="K935" i="211"/>
  <c r="O196" i="211"/>
  <c r="G197" i="211" s="1"/>
  <c r="J196" i="211"/>
  <c r="K196" i="211" s="1"/>
  <c r="M196" i="211" s="1"/>
  <c r="N768" i="211"/>
  <c r="N423" i="211"/>
  <c r="O809" i="211"/>
  <c r="G810" i="211" s="1"/>
  <c r="J809" i="211"/>
  <c r="K809" i="211" s="1"/>
  <c r="M809" i="211" s="1"/>
  <c r="O105" i="211"/>
  <c r="G106" i="211" s="1"/>
  <c r="J105" i="211"/>
  <c r="J727" i="211"/>
  <c r="N727" i="211" s="1"/>
  <c r="O727" i="211"/>
  <c r="O728" i="211" s="1"/>
  <c r="O245" i="211"/>
  <c r="G246" i="211" s="1"/>
  <c r="J245" i="211"/>
  <c r="K245" i="211" s="1"/>
  <c r="M245" i="211" s="1"/>
  <c r="K1053" i="211"/>
  <c r="J1054" i="211"/>
  <c r="K852" i="211"/>
  <c r="J853" i="211"/>
  <c r="K211" i="210"/>
  <c r="J212" i="210"/>
  <c r="K171" i="210"/>
  <c r="J172" i="210"/>
  <c r="M557" i="211"/>
  <c r="M558" i="211" s="1"/>
  <c r="K558" i="211"/>
  <c r="K284" i="211"/>
  <c r="M284" i="211" s="1"/>
  <c r="S53" i="211"/>
  <c r="V53" i="211" s="1"/>
  <c r="O769" i="211"/>
  <c r="O770" i="211" s="1"/>
  <c r="J769" i="211"/>
  <c r="J101" i="213"/>
  <c r="K101" i="213" s="1"/>
  <c r="M101" i="213" s="1"/>
  <c r="O424" i="211"/>
  <c r="G425" i="211" s="1"/>
  <c r="J424" i="211"/>
  <c r="K424" i="211" s="1"/>
  <c r="M424" i="211" s="1"/>
  <c r="N149" i="211"/>
  <c r="K95" i="215"/>
  <c r="J96" i="215"/>
  <c r="N95" i="215"/>
  <c r="N96" i="215" s="1"/>
  <c r="J56" i="215"/>
  <c r="K56" i="215" s="1"/>
  <c r="M56" i="215" s="1"/>
  <c r="I220" i="162" l="1"/>
  <c r="I226" i="162"/>
  <c r="I216" i="162"/>
  <c r="B103" i="213"/>
  <c r="D103" i="213"/>
  <c r="D67" i="213"/>
  <c r="B67" i="213"/>
  <c r="N211" i="162"/>
  <c r="I222" i="162"/>
  <c r="I229" i="162"/>
  <c r="I230" i="162"/>
  <c r="I218" i="162"/>
  <c r="I215" i="162"/>
  <c r="I221" i="162"/>
  <c r="I228" i="162"/>
  <c r="I224" i="162"/>
  <c r="I211" i="162"/>
  <c r="O211" i="162" s="1"/>
  <c r="G212" i="162" s="1"/>
  <c r="H231" i="162"/>
  <c r="I223" i="162"/>
  <c r="I214" i="162"/>
  <c r="I217" i="162"/>
  <c r="I225" i="162"/>
  <c r="I212" i="162"/>
  <c r="I219" i="162"/>
  <c r="I213" i="162"/>
  <c r="I279" i="162"/>
  <c r="M324" i="203"/>
  <c r="K324" i="203"/>
  <c r="K259" i="162"/>
  <c r="O259" i="162"/>
  <c r="G260" i="162" s="1"/>
  <c r="O260" i="162" s="1"/>
  <c r="G261" i="162" s="1"/>
  <c r="O261" i="162" s="1"/>
  <c r="G262" i="162" s="1"/>
  <c r="O262" i="162" s="1"/>
  <c r="G263" i="162" s="1"/>
  <c r="O263" i="162" s="1"/>
  <c r="G264" i="162" s="1"/>
  <c r="O264" i="162" s="1"/>
  <c r="G265" i="162" s="1"/>
  <c r="K211" i="162"/>
  <c r="M211" i="162" s="1"/>
  <c r="G160" i="162"/>
  <c r="H160" i="162" s="1"/>
  <c r="O160" i="162" s="1"/>
  <c r="H109" i="162"/>
  <c r="O109" i="162" s="1"/>
  <c r="G110" i="162" s="1"/>
  <c r="E212" i="162"/>
  <c r="C213" i="162"/>
  <c r="J212" i="162"/>
  <c r="B261" i="162"/>
  <c r="D261" i="162"/>
  <c r="E161" i="162"/>
  <c r="C162" i="162"/>
  <c r="D110" i="162"/>
  <c r="B110" i="162"/>
  <c r="H60" i="162"/>
  <c r="H80" i="162" s="1"/>
  <c r="J60" i="162"/>
  <c r="B61" i="162"/>
  <c r="D61" i="162"/>
  <c r="N728" i="211"/>
  <c r="B58" i="216"/>
  <c r="D58" i="216"/>
  <c r="N470" i="211"/>
  <c r="N196" i="211"/>
  <c r="N150" i="211"/>
  <c r="N245" i="211"/>
  <c r="K727" i="211"/>
  <c r="J728" i="211"/>
  <c r="O106" i="211"/>
  <c r="G107" i="211" s="1"/>
  <c r="J106" i="211"/>
  <c r="N809" i="211"/>
  <c r="J66" i="213"/>
  <c r="K66" i="213" s="1"/>
  <c r="M66" i="213" s="1"/>
  <c r="M852" i="211"/>
  <c r="M853" i="211" s="1"/>
  <c r="K853" i="211"/>
  <c r="O810" i="211"/>
  <c r="G811" i="211" s="1"/>
  <c r="J810" i="211"/>
  <c r="K810" i="211" s="1"/>
  <c r="M810" i="211" s="1"/>
  <c r="J471" i="211"/>
  <c r="O471" i="211"/>
  <c r="O472" i="211" s="1"/>
  <c r="O514" i="211"/>
  <c r="O515" i="211" s="1"/>
  <c r="J514" i="211"/>
  <c r="K285" i="211"/>
  <c r="M285" i="211" s="1"/>
  <c r="S54" i="211"/>
  <c r="V54" i="211" s="1"/>
  <c r="M685" i="211"/>
  <c r="M686" i="211" s="1"/>
  <c r="K686" i="211"/>
  <c r="O380" i="211"/>
  <c r="G381" i="211" s="1"/>
  <c r="J380" i="211"/>
  <c r="K380" i="211" s="1"/>
  <c r="M380" i="211" s="1"/>
  <c r="N101" i="213"/>
  <c r="O101" i="213" s="1"/>
  <c r="G102" i="213" s="1"/>
  <c r="M171" i="210"/>
  <c r="M172" i="210" s="1"/>
  <c r="K172" i="210"/>
  <c r="M1053" i="211"/>
  <c r="M1054" i="211" s="1"/>
  <c r="K1054" i="211"/>
  <c r="O197" i="211"/>
  <c r="G198" i="211" s="1"/>
  <c r="J197" i="211"/>
  <c r="K197" i="211" s="1"/>
  <c r="M197" i="211" s="1"/>
  <c r="M643" i="211"/>
  <c r="M644" i="211" s="1"/>
  <c r="K644" i="211"/>
  <c r="J151" i="211"/>
  <c r="K151" i="211" s="1"/>
  <c r="M151" i="211" s="1"/>
  <c r="O151" i="211"/>
  <c r="G152" i="211" s="1"/>
  <c r="N285" i="211"/>
  <c r="N334" i="211"/>
  <c r="K131" i="210"/>
  <c r="J132" i="210"/>
  <c r="S51" i="210"/>
  <c r="N598" i="211"/>
  <c r="K290" i="210"/>
  <c r="J291" i="210"/>
  <c r="K769" i="211"/>
  <c r="J770" i="211"/>
  <c r="N424" i="211"/>
  <c r="N769" i="211"/>
  <c r="N770" i="211" s="1"/>
  <c r="O246" i="211"/>
  <c r="G247" i="211" s="1"/>
  <c r="J246" i="211"/>
  <c r="K246" i="211" s="1"/>
  <c r="M246" i="211" s="1"/>
  <c r="K105" i="211"/>
  <c r="M105" i="211" s="1"/>
  <c r="J425" i="211"/>
  <c r="K425" i="211" s="1"/>
  <c r="M425" i="211" s="1"/>
  <c r="O425" i="211"/>
  <c r="G426" i="211" s="1"/>
  <c r="M211" i="210"/>
  <c r="M212" i="210" s="1"/>
  <c r="K212" i="210"/>
  <c r="N105" i="211"/>
  <c r="N513" i="211"/>
  <c r="O286" i="211"/>
  <c r="G287" i="211" s="1"/>
  <c r="J286" i="211"/>
  <c r="O335" i="211"/>
  <c r="G336" i="211" s="1"/>
  <c r="J335" i="211"/>
  <c r="K335" i="211" s="1"/>
  <c r="M335" i="211" s="1"/>
  <c r="N131" i="210"/>
  <c r="N132" i="210" s="1"/>
  <c r="O599" i="211"/>
  <c r="G600" i="211" s="1"/>
  <c r="J599" i="211"/>
  <c r="K599" i="211" s="1"/>
  <c r="M599" i="211" s="1"/>
  <c r="N290" i="210"/>
  <c r="N291" i="210" s="1"/>
  <c r="N379" i="211"/>
  <c r="M95" i="215"/>
  <c r="M96" i="215" s="1"/>
  <c r="K96" i="215"/>
  <c r="N56" i="215"/>
  <c r="O56" i="215" s="1"/>
  <c r="G57" i="215" s="1"/>
  <c r="I231" i="162" l="1"/>
  <c r="C68" i="213"/>
  <c r="E67" i="213"/>
  <c r="C104" i="213"/>
  <c r="E103" i="213"/>
  <c r="O212" i="162"/>
  <c r="G213" i="162" s="1"/>
  <c r="O213" i="162" s="1"/>
  <c r="G214" i="162" s="1"/>
  <c r="O214" i="162" s="1"/>
  <c r="G215" i="162" s="1"/>
  <c r="M259" i="162"/>
  <c r="J260" i="162"/>
  <c r="G161" i="162"/>
  <c r="H161" i="162" s="1"/>
  <c r="O161" i="162" s="1"/>
  <c r="G162" i="162" s="1"/>
  <c r="I62" i="162"/>
  <c r="I68" i="162"/>
  <c r="I67" i="162"/>
  <c r="I75" i="162"/>
  <c r="I69" i="162"/>
  <c r="I66" i="162"/>
  <c r="I72" i="162"/>
  <c r="I76" i="162"/>
  <c r="I73" i="162"/>
  <c r="I77" i="162"/>
  <c r="I79" i="162"/>
  <c r="I78" i="162"/>
  <c r="B162" i="162"/>
  <c r="D162" i="162"/>
  <c r="K212" i="162"/>
  <c r="N212" i="162"/>
  <c r="N160" i="162"/>
  <c r="I61" i="162"/>
  <c r="I70" i="162"/>
  <c r="I63" i="162"/>
  <c r="I74" i="162"/>
  <c r="B213" i="162"/>
  <c r="D213" i="162"/>
  <c r="O265" i="162"/>
  <c r="G266" i="162" s="1"/>
  <c r="I64" i="162"/>
  <c r="I65" i="162"/>
  <c r="I60" i="162"/>
  <c r="K60" i="162" s="1"/>
  <c r="I71" i="162"/>
  <c r="N109" i="162"/>
  <c r="C111" i="162"/>
  <c r="E110" i="162"/>
  <c r="E261" i="162"/>
  <c r="C262" i="162"/>
  <c r="J261" i="162"/>
  <c r="E61" i="162"/>
  <c r="C62" i="162"/>
  <c r="N60" i="162"/>
  <c r="C59" i="216"/>
  <c r="E58" i="216"/>
  <c r="N335" i="211"/>
  <c r="N246" i="211"/>
  <c r="N197" i="211"/>
  <c r="N380" i="211"/>
  <c r="V51" i="210"/>
  <c r="V52" i="210" s="1"/>
  <c r="S52" i="210"/>
  <c r="N599" i="211"/>
  <c r="J247" i="211"/>
  <c r="N247" i="211" s="1"/>
  <c r="O247" i="211"/>
  <c r="O248" i="211" s="1"/>
  <c r="O600" i="211"/>
  <c r="O601" i="211" s="1"/>
  <c r="J600" i="211"/>
  <c r="N425" i="211"/>
  <c r="M131" i="210"/>
  <c r="M132" i="210" s="1"/>
  <c r="K132" i="210"/>
  <c r="N151" i="211"/>
  <c r="O381" i="211"/>
  <c r="G382" i="211" s="1"/>
  <c r="J381" i="211"/>
  <c r="K381" i="211" s="1"/>
  <c r="M381" i="211" s="1"/>
  <c r="J811" i="211"/>
  <c r="N811" i="211" s="1"/>
  <c r="O811" i="211"/>
  <c r="O812" i="211" s="1"/>
  <c r="K286" i="211"/>
  <c r="M286" i="211" s="1"/>
  <c r="S55" i="211"/>
  <c r="V55" i="211" s="1"/>
  <c r="O198" i="211"/>
  <c r="G199" i="211" s="1"/>
  <c r="J198" i="211"/>
  <c r="K198" i="211" s="1"/>
  <c r="M198" i="211" s="1"/>
  <c r="K106" i="211"/>
  <c r="M106" i="211" s="1"/>
  <c r="M727" i="211"/>
  <c r="M728" i="211" s="1"/>
  <c r="K728" i="211"/>
  <c r="O336" i="211"/>
  <c r="G337" i="211" s="1"/>
  <c r="J336" i="211"/>
  <c r="K336" i="211" s="1"/>
  <c r="M336" i="211" s="1"/>
  <c r="N286" i="211"/>
  <c r="O426" i="211"/>
  <c r="G427" i="211" s="1"/>
  <c r="J426" i="211"/>
  <c r="K426" i="211" s="1"/>
  <c r="M426" i="211" s="1"/>
  <c r="O152" i="211"/>
  <c r="G153" i="211" s="1"/>
  <c r="J152" i="211"/>
  <c r="K152" i="211" s="1"/>
  <c r="M152" i="211" s="1"/>
  <c r="J102" i="213"/>
  <c r="K102" i="213" s="1"/>
  <c r="M102" i="213" s="1"/>
  <c r="K514" i="211"/>
  <c r="J515" i="211"/>
  <c r="K471" i="211"/>
  <c r="J472" i="211"/>
  <c r="N66" i="213"/>
  <c r="O66" i="213" s="1"/>
  <c r="G67" i="213" s="1"/>
  <c r="N106" i="211"/>
  <c r="M769" i="211"/>
  <c r="M770" i="211" s="1"/>
  <c r="K770" i="211"/>
  <c r="M290" i="210"/>
  <c r="M291" i="210" s="1"/>
  <c r="K291" i="210"/>
  <c r="J287" i="211"/>
  <c r="O287" i="211"/>
  <c r="G288" i="211" s="1"/>
  <c r="N514" i="211"/>
  <c r="N515" i="211" s="1"/>
  <c r="N471" i="211"/>
  <c r="N472" i="211" s="1"/>
  <c r="N810" i="211"/>
  <c r="J107" i="211"/>
  <c r="O107" i="211"/>
  <c r="G108" i="211" s="1"/>
  <c r="J57" i="215"/>
  <c r="G59" i="215"/>
  <c r="B104" i="213" l="1"/>
  <c r="D104" i="213"/>
  <c r="B68" i="213"/>
  <c r="D68" i="213"/>
  <c r="K260" i="162"/>
  <c r="N260" i="162"/>
  <c r="H110" i="162"/>
  <c r="O110" i="162" s="1"/>
  <c r="G111" i="162" s="1"/>
  <c r="N161" i="162"/>
  <c r="I80" i="162"/>
  <c r="E213" i="162"/>
  <c r="C214" i="162"/>
  <c r="B262" i="162"/>
  <c r="D262" i="162"/>
  <c r="B111" i="162"/>
  <c r="D111" i="162"/>
  <c r="M212" i="162"/>
  <c r="O215" i="162"/>
  <c r="G216" i="162" s="1"/>
  <c r="K261" i="162"/>
  <c r="N261" i="162"/>
  <c r="O266" i="162"/>
  <c r="G267" i="162" s="1"/>
  <c r="E162" i="162"/>
  <c r="C163" i="162"/>
  <c r="H162" i="162"/>
  <c r="I162" i="162" s="1"/>
  <c r="M60" i="162"/>
  <c r="D45" i="214"/>
  <c r="B62" i="162"/>
  <c r="D62" i="162"/>
  <c r="H58" i="216"/>
  <c r="N58" i="216" s="1"/>
  <c r="O58" i="216" s="1"/>
  <c r="G59" i="216" s="1"/>
  <c r="B59" i="216"/>
  <c r="D59" i="216"/>
  <c r="N248" i="211"/>
  <c r="N381" i="211"/>
  <c r="N102" i="213"/>
  <c r="O102" i="213" s="1"/>
  <c r="G103" i="213" s="1"/>
  <c r="J103" i="213" s="1"/>
  <c r="K103" i="213" s="1"/>
  <c r="M103" i="213" s="1"/>
  <c r="N426" i="211"/>
  <c r="N336" i="211"/>
  <c r="O108" i="211"/>
  <c r="G109" i="211" s="1"/>
  <c r="J108" i="211"/>
  <c r="O288" i="211"/>
  <c r="G289" i="211" s="1"/>
  <c r="J288" i="211"/>
  <c r="M514" i="211"/>
  <c r="M515" i="211" s="1"/>
  <c r="K515" i="211"/>
  <c r="O427" i="211"/>
  <c r="G428" i="211" s="1"/>
  <c r="J427" i="211"/>
  <c r="K427" i="211" s="1"/>
  <c r="M427" i="211" s="1"/>
  <c r="N812" i="211"/>
  <c r="O382" i="211"/>
  <c r="G383" i="211" s="1"/>
  <c r="J382" i="211"/>
  <c r="K382" i="211" s="1"/>
  <c r="M382" i="211" s="1"/>
  <c r="J337" i="211"/>
  <c r="K337" i="211" s="1"/>
  <c r="M337" i="211" s="1"/>
  <c r="O337" i="211"/>
  <c r="G338" i="211" s="1"/>
  <c r="N198" i="211"/>
  <c r="K600" i="211"/>
  <c r="J601" i="211"/>
  <c r="K107" i="211"/>
  <c r="M107" i="211" s="1"/>
  <c r="K287" i="211"/>
  <c r="M287" i="211" s="1"/>
  <c r="S56" i="211"/>
  <c r="V56" i="211" s="1"/>
  <c r="O153" i="211"/>
  <c r="G154" i="211" s="1"/>
  <c r="J153" i="211"/>
  <c r="K153" i="211" s="1"/>
  <c r="M153" i="211" s="1"/>
  <c r="N107" i="211"/>
  <c r="N287" i="211"/>
  <c r="J67" i="213"/>
  <c r="K67" i="213" s="1"/>
  <c r="M67" i="213" s="1"/>
  <c r="M471" i="211"/>
  <c r="M472" i="211" s="1"/>
  <c r="K472" i="211"/>
  <c r="N152" i="211"/>
  <c r="J199" i="211"/>
  <c r="K199" i="211" s="1"/>
  <c r="M199" i="211" s="1"/>
  <c r="O199" i="211"/>
  <c r="G200" i="211" s="1"/>
  <c r="K811" i="211"/>
  <c r="J812" i="211"/>
  <c r="N600" i="211"/>
  <c r="N601" i="211" s="1"/>
  <c r="K247" i="211"/>
  <c r="J248" i="211"/>
  <c r="K57" i="215"/>
  <c r="J59" i="215"/>
  <c r="N57" i="215"/>
  <c r="E68" i="213" l="1"/>
  <c r="C69" i="213"/>
  <c r="E104" i="213"/>
  <c r="C105" i="213"/>
  <c r="N382" i="211"/>
  <c r="M260" i="162"/>
  <c r="I178" i="162"/>
  <c r="I180" i="162"/>
  <c r="I167" i="162"/>
  <c r="I164" i="162"/>
  <c r="I169" i="162"/>
  <c r="I179" i="162"/>
  <c r="O162" i="162"/>
  <c r="I181" i="162"/>
  <c r="H182" i="162"/>
  <c r="I175" i="162"/>
  <c r="I166" i="162"/>
  <c r="I176" i="162"/>
  <c r="I173" i="162"/>
  <c r="I172" i="162"/>
  <c r="I163" i="162"/>
  <c r="I170" i="162"/>
  <c r="I165" i="162"/>
  <c r="I177" i="162"/>
  <c r="I174" i="162"/>
  <c r="I171" i="162"/>
  <c r="I168" i="162"/>
  <c r="N110" i="162"/>
  <c r="J162" i="162"/>
  <c r="O60" i="162"/>
  <c r="G61" i="162" s="1"/>
  <c r="J61" i="162" s="1"/>
  <c r="E262" i="162"/>
  <c r="C263" i="162"/>
  <c r="D163" i="162"/>
  <c r="B163" i="162"/>
  <c r="O267" i="162"/>
  <c r="G268" i="162" s="1"/>
  <c r="M261" i="162"/>
  <c r="E111" i="162"/>
  <c r="C112" i="162"/>
  <c r="J213" i="162"/>
  <c r="O216" i="162"/>
  <c r="G217" i="162" s="1"/>
  <c r="D214" i="162"/>
  <c r="B214" i="162"/>
  <c r="E62" i="162"/>
  <c r="C63" i="162"/>
  <c r="C60" i="216"/>
  <c r="E59" i="216"/>
  <c r="N199" i="211"/>
  <c r="N67" i="213"/>
  <c r="O67" i="213" s="1"/>
  <c r="G68" i="213" s="1"/>
  <c r="J68" i="213" s="1"/>
  <c r="K68" i="213" s="1"/>
  <c r="M68" i="213" s="1"/>
  <c r="N153" i="211"/>
  <c r="N337" i="211"/>
  <c r="O154" i="211"/>
  <c r="G155" i="211" s="1"/>
  <c r="J154" i="211"/>
  <c r="K154" i="211" s="1"/>
  <c r="M154" i="211" s="1"/>
  <c r="M811" i="211"/>
  <c r="M812" i="211" s="1"/>
  <c r="K812" i="211"/>
  <c r="O428" i="211"/>
  <c r="O429" i="211" s="1"/>
  <c r="J428" i="211"/>
  <c r="O289" i="211"/>
  <c r="G290" i="211" s="1"/>
  <c r="J289" i="211"/>
  <c r="K108" i="211"/>
  <c r="M108" i="211" s="1"/>
  <c r="O109" i="211"/>
  <c r="O110" i="211" s="1"/>
  <c r="J109" i="211"/>
  <c r="N109" i="211" s="1"/>
  <c r="O200" i="211"/>
  <c r="G201" i="211" s="1"/>
  <c r="J200" i="211"/>
  <c r="K200" i="211" s="1"/>
  <c r="M200" i="211" s="1"/>
  <c r="M247" i="211"/>
  <c r="M248" i="211" s="1"/>
  <c r="K248" i="211"/>
  <c r="O338" i="211"/>
  <c r="O339" i="211" s="1"/>
  <c r="J338" i="211"/>
  <c r="N338" i="211" s="1"/>
  <c r="J383" i="211"/>
  <c r="N383" i="211" s="1"/>
  <c r="N384" i="211" s="1"/>
  <c r="O383" i="211"/>
  <c r="O384" i="211" s="1"/>
  <c r="N103" i="213"/>
  <c r="O103" i="213" s="1"/>
  <c r="G104" i="213" s="1"/>
  <c r="K288" i="211"/>
  <c r="M288" i="211" s="1"/>
  <c r="S57" i="211"/>
  <c r="V57" i="211" s="1"/>
  <c r="M600" i="211"/>
  <c r="M601" i="211" s="1"/>
  <c r="K601" i="211"/>
  <c r="N427" i="211"/>
  <c r="N288" i="211"/>
  <c r="N108" i="211"/>
  <c r="N59" i="215"/>
  <c r="M57" i="215"/>
  <c r="M59" i="215" s="1"/>
  <c r="K59" i="215"/>
  <c r="D105" i="213" l="1"/>
  <c r="E105" i="213" s="1"/>
  <c r="B105" i="213"/>
  <c r="D69" i="213"/>
  <c r="B69" i="213"/>
  <c r="H111" i="162"/>
  <c r="H131" i="162" s="1"/>
  <c r="I182" i="162"/>
  <c r="G163" i="162"/>
  <c r="O163" i="162" s="1"/>
  <c r="G164" i="162" s="1"/>
  <c r="O164" i="162" s="1"/>
  <c r="G165" i="162" s="1"/>
  <c r="N162" i="162"/>
  <c r="K162" i="162"/>
  <c r="K61" i="162"/>
  <c r="M61" i="162" s="1"/>
  <c r="B112" i="162"/>
  <c r="D112" i="162"/>
  <c r="D263" i="162"/>
  <c r="B263" i="162"/>
  <c r="O217" i="162"/>
  <c r="G218" i="162" s="1"/>
  <c r="E214" i="162"/>
  <c r="C215" i="162"/>
  <c r="K213" i="162"/>
  <c r="N213" i="162"/>
  <c r="C164" i="162"/>
  <c r="E163" i="162"/>
  <c r="J111" i="162"/>
  <c r="S41" i="162" s="1"/>
  <c r="O268" i="162"/>
  <c r="G269" i="162" s="1"/>
  <c r="J262" i="162"/>
  <c r="N61" i="162"/>
  <c r="D63" i="162"/>
  <c r="B63" i="162"/>
  <c r="H59" i="216"/>
  <c r="N59" i="216" s="1"/>
  <c r="O59" i="216" s="1"/>
  <c r="G60" i="216" s="1"/>
  <c r="D60" i="216"/>
  <c r="B60" i="216"/>
  <c r="N339" i="211"/>
  <c r="N68" i="213"/>
  <c r="O68" i="213" s="1"/>
  <c r="G69" i="213" s="1"/>
  <c r="N110" i="211"/>
  <c r="K289" i="211"/>
  <c r="M289" i="211" s="1"/>
  <c r="S58" i="211"/>
  <c r="V58" i="211" s="1"/>
  <c r="O201" i="211"/>
  <c r="O202" i="211" s="1"/>
  <c r="J201" i="211"/>
  <c r="N289" i="211"/>
  <c r="K428" i="211"/>
  <c r="J429" i="211"/>
  <c r="N200" i="211"/>
  <c r="O290" i="211"/>
  <c r="G291" i="211" s="1"/>
  <c r="J290" i="211"/>
  <c r="N290" i="211" s="1"/>
  <c r="N428" i="211"/>
  <c r="N429" i="211" s="1"/>
  <c r="N154" i="211"/>
  <c r="J104" i="213"/>
  <c r="K104" i="213" s="1"/>
  <c r="M104" i="213" s="1"/>
  <c r="K383" i="211"/>
  <c r="J384" i="211"/>
  <c r="K338" i="211"/>
  <c r="J339" i="211"/>
  <c r="K109" i="211"/>
  <c r="J110" i="211"/>
  <c r="J155" i="211"/>
  <c r="N155" i="211" s="1"/>
  <c r="O155" i="211"/>
  <c r="O156" i="211" s="1"/>
  <c r="O57" i="215"/>
  <c r="O59" i="215" s="1"/>
  <c r="H200" i="215"/>
  <c r="I180" i="215"/>
  <c r="I128" i="162" l="1"/>
  <c r="U58" i="162" s="1"/>
  <c r="E69" i="213"/>
  <c r="J69" i="213" s="1"/>
  <c r="C70" i="213"/>
  <c r="I118" i="162"/>
  <c r="U48" i="162" s="1"/>
  <c r="I125" i="162"/>
  <c r="U55" i="162" s="1"/>
  <c r="I111" i="162"/>
  <c r="K111" i="162" s="1"/>
  <c r="I115" i="162"/>
  <c r="U45" i="162" s="1"/>
  <c r="I119" i="162"/>
  <c r="U49" i="162" s="1"/>
  <c r="I117" i="162"/>
  <c r="U47" i="162" s="1"/>
  <c r="I127" i="162"/>
  <c r="U57" i="162" s="1"/>
  <c r="I113" i="162"/>
  <c r="U43" i="162" s="1"/>
  <c r="I126" i="162"/>
  <c r="U56" i="162" s="1"/>
  <c r="I122" i="162"/>
  <c r="U52" i="162" s="1"/>
  <c r="I114" i="162"/>
  <c r="U44" i="162" s="1"/>
  <c r="I124" i="162"/>
  <c r="U54" i="162" s="1"/>
  <c r="I112" i="162"/>
  <c r="U42" i="162" s="1"/>
  <c r="I120" i="162"/>
  <c r="U50" i="162" s="1"/>
  <c r="I130" i="162"/>
  <c r="U60" i="162" s="1"/>
  <c r="I116" i="162"/>
  <c r="U46" i="162" s="1"/>
  <c r="I123" i="162"/>
  <c r="U53" i="162" s="1"/>
  <c r="E45" i="214"/>
  <c r="F45" i="214" s="1"/>
  <c r="J163" i="162"/>
  <c r="N163" i="162" s="1"/>
  <c r="I121" i="162"/>
  <c r="U51" i="162" s="1"/>
  <c r="I129" i="162"/>
  <c r="M162" i="162"/>
  <c r="O269" i="162"/>
  <c r="G270" i="162" s="1"/>
  <c r="K262" i="162"/>
  <c r="N262" i="162"/>
  <c r="M213" i="162"/>
  <c r="E263" i="162"/>
  <c r="C264" i="162"/>
  <c r="B164" i="162"/>
  <c r="D164" i="162"/>
  <c r="J214" i="162"/>
  <c r="O218" i="162"/>
  <c r="G219" i="162" s="1"/>
  <c r="C113" i="162"/>
  <c r="E112" i="162"/>
  <c r="O165" i="162"/>
  <c r="G166" i="162" s="1"/>
  <c r="N111" i="162"/>
  <c r="D215" i="162"/>
  <c r="B215" i="162"/>
  <c r="O61" i="162"/>
  <c r="G62" i="162" s="1"/>
  <c r="J62" i="162" s="1"/>
  <c r="C64" i="162"/>
  <c r="E63" i="162"/>
  <c r="C61" i="216"/>
  <c r="E60" i="216"/>
  <c r="H60" i="216" s="1"/>
  <c r="I200" i="215"/>
  <c r="N156" i="211"/>
  <c r="N104" i="213"/>
  <c r="O104" i="213" s="1"/>
  <c r="G105" i="213" s="1"/>
  <c r="J105" i="213" s="1"/>
  <c r="N105" i="213" s="1"/>
  <c r="M428" i="211"/>
  <c r="M429" i="211" s="1"/>
  <c r="K429" i="211"/>
  <c r="K201" i="211"/>
  <c r="J202" i="211"/>
  <c r="K290" i="211"/>
  <c r="M290" i="211" s="1"/>
  <c r="S59" i="211"/>
  <c r="V59" i="211" s="1"/>
  <c r="M109" i="211"/>
  <c r="M110" i="211" s="1"/>
  <c r="K110" i="211"/>
  <c r="M338" i="211"/>
  <c r="M339" i="211" s="1"/>
  <c r="K339" i="211"/>
  <c r="M383" i="211"/>
  <c r="M384" i="211" s="1"/>
  <c r="K384" i="211"/>
  <c r="K155" i="211"/>
  <c r="J156" i="211"/>
  <c r="J291" i="211"/>
  <c r="N291" i="211" s="1"/>
  <c r="O291" i="211"/>
  <c r="G292" i="211" s="1"/>
  <c r="N201" i="211"/>
  <c r="N202" i="211" s="1"/>
  <c r="O180" i="215"/>
  <c r="G181" i="215" s="1"/>
  <c r="J181" i="215" s="1"/>
  <c r="K180" i="215"/>
  <c r="U41" i="162" l="1"/>
  <c r="O111" i="162"/>
  <c r="G112" i="162" s="1"/>
  <c r="K69" i="213"/>
  <c r="M69" i="213" s="1"/>
  <c r="N69" i="213"/>
  <c r="O69" i="213" s="1"/>
  <c r="G70" i="213" s="1"/>
  <c r="D70" i="213"/>
  <c r="B70" i="213"/>
  <c r="O112" i="162"/>
  <c r="G113" i="162" s="1"/>
  <c r="O113" i="162" s="1"/>
  <c r="G114" i="162" s="1"/>
  <c r="O114" i="162" s="1"/>
  <c r="G115" i="162" s="1"/>
  <c r="O115" i="162" s="1"/>
  <c r="G116" i="162" s="1"/>
  <c r="K163" i="162"/>
  <c r="M163" i="162" s="1"/>
  <c r="I131" i="162"/>
  <c r="U59" i="162"/>
  <c r="U61" i="162" s="1"/>
  <c r="V41" i="162"/>
  <c r="J263" i="162"/>
  <c r="N263" i="162" s="1"/>
  <c r="K62" i="162"/>
  <c r="J112" i="162"/>
  <c r="M111" i="162"/>
  <c r="O166" i="162"/>
  <c r="G167" i="162" s="1"/>
  <c r="O219" i="162"/>
  <c r="G220" i="162" s="1"/>
  <c r="D264" i="162"/>
  <c r="B264" i="162"/>
  <c r="C216" i="162"/>
  <c r="E215" i="162"/>
  <c r="J215" i="162"/>
  <c r="O270" i="162"/>
  <c r="G271" i="162" s="1"/>
  <c r="C165" i="162"/>
  <c r="E164" i="162"/>
  <c r="D113" i="162"/>
  <c r="B113" i="162"/>
  <c r="K214" i="162"/>
  <c r="N214" i="162"/>
  <c r="M262" i="162"/>
  <c r="D64" i="162"/>
  <c r="B64" i="162"/>
  <c r="N62" i="162"/>
  <c r="N60" i="216"/>
  <c r="O60" i="216" s="1"/>
  <c r="G61" i="216" s="1"/>
  <c r="D61" i="216"/>
  <c r="B61" i="216"/>
  <c r="G106" i="213"/>
  <c r="K181" i="215"/>
  <c r="K291" i="211"/>
  <c r="M291" i="211" s="1"/>
  <c r="S60" i="211"/>
  <c r="V60" i="211" s="1"/>
  <c r="M155" i="211"/>
  <c r="M156" i="211" s="1"/>
  <c r="K156" i="211"/>
  <c r="K105" i="213"/>
  <c r="J106" i="213"/>
  <c r="M201" i="211"/>
  <c r="M202" i="211" s="1"/>
  <c r="K202" i="211"/>
  <c r="O292" i="211"/>
  <c r="G293" i="211" s="1"/>
  <c r="J292" i="211"/>
  <c r="N292" i="211" s="1"/>
  <c r="N106" i="213"/>
  <c r="N181" i="215"/>
  <c r="O181" i="215"/>
  <c r="M180" i="215"/>
  <c r="C71" i="213" l="1"/>
  <c r="E70" i="213"/>
  <c r="J70" i="213"/>
  <c r="M62" i="162"/>
  <c r="O62" i="162" s="1"/>
  <c r="G63" i="162" s="1"/>
  <c r="J63" i="162" s="1"/>
  <c r="D47" i="214"/>
  <c r="K263" i="162"/>
  <c r="J164" i="162"/>
  <c r="K164" i="162" s="1"/>
  <c r="S42" i="162"/>
  <c r="N112" i="162"/>
  <c r="K112" i="162"/>
  <c r="M214" i="162"/>
  <c r="O271" i="162"/>
  <c r="G272" i="162" s="1"/>
  <c r="K215" i="162"/>
  <c r="M215" i="162" s="1"/>
  <c r="N215" i="162"/>
  <c r="O220" i="162"/>
  <c r="G221" i="162" s="1"/>
  <c r="O167" i="162"/>
  <c r="G168" i="162" s="1"/>
  <c r="E113" i="162"/>
  <c r="C114" i="162"/>
  <c r="B165" i="162"/>
  <c r="D165" i="162"/>
  <c r="C265" i="162"/>
  <c r="E264" i="162"/>
  <c r="J264" i="162"/>
  <c r="O116" i="162"/>
  <c r="G117" i="162" s="1"/>
  <c r="B216" i="162"/>
  <c r="D216" i="162"/>
  <c r="E64" i="162"/>
  <c r="C65" i="162"/>
  <c r="E61" i="216"/>
  <c r="H61" i="216" s="1"/>
  <c r="C62" i="216"/>
  <c r="M181" i="215"/>
  <c r="M105" i="213"/>
  <c r="K106" i="213"/>
  <c r="K292" i="211"/>
  <c r="M292" i="211" s="1"/>
  <c r="S61" i="211"/>
  <c r="V61" i="211" s="1"/>
  <c r="O293" i="211"/>
  <c r="O294" i="211" s="1"/>
  <c r="J293" i="211"/>
  <c r="G182" i="215"/>
  <c r="J182" i="215" s="1"/>
  <c r="K70" i="213" l="1"/>
  <c r="M70" i="213" s="1"/>
  <c r="N70" i="213"/>
  <c r="O70" i="213" s="1"/>
  <c r="G71" i="213" s="1"/>
  <c r="B71" i="213"/>
  <c r="D71" i="213"/>
  <c r="V42" i="162"/>
  <c r="M263" i="162"/>
  <c r="N164" i="162"/>
  <c r="M112" i="162"/>
  <c r="K63" i="162"/>
  <c r="K264" i="162"/>
  <c r="N264" i="162"/>
  <c r="E165" i="162"/>
  <c r="C166" i="162"/>
  <c r="O221" i="162"/>
  <c r="G222" i="162" s="1"/>
  <c r="O272" i="162"/>
  <c r="G273" i="162" s="1"/>
  <c r="O117" i="162"/>
  <c r="G118" i="162" s="1"/>
  <c r="M164" i="162"/>
  <c r="J113" i="162"/>
  <c r="E216" i="162"/>
  <c r="C217" i="162"/>
  <c r="J216" i="162"/>
  <c r="B265" i="162"/>
  <c r="D265" i="162"/>
  <c r="D114" i="162"/>
  <c r="B114" i="162"/>
  <c r="O168" i="162"/>
  <c r="G169" i="162" s="1"/>
  <c r="B65" i="162"/>
  <c r="D65" i="162"/>
  <c r="N63" i="162"/>
  <c r="N61" i="216"/>
  <c r="O61" i="216" s="1"/>
  <c r="G62" i="216" s="1"/>
  <c r="B62" i="216"/>
  <c r="D62" i="216"/>
  <c r="K182" i="215"/>
  <c r="K293" i="211"/>
  <c r="J294" i="211"/>
  <c r="S62" i="211"/>
  <c r="N293" i="211"/>
  <c r="N294" i="211" s="1"/>
  <c r="M106" i="213"/>
  <c r="O105" i="213"/>
  <c r="O182" i="215"/>
  <c r="C72" i="213" l="1"/>
  <c r="E71" i="213"/>
  <c r="J71" i="213"/>
  <c r="K71" i="213" s="1"/>
  <c r="M71" i="213" s="1"/>
  <c r="M63" i="162"/>
  <c r="O63" i="162" s="1"/>
  <c r="G64" i="162" s="1"/>
  <c r="E47" i="214"/>
  <c r="F47" i="214" s="1"/>
  <c r="C115" i="162"/>
  <c r="E114" i="162"/>
  <c r="J114" i="162"/>
  <c r="B217" i="162"/>
  <c r="D217" i="162"/>
  <c r="O169" i="162"/>
  <c r="G170" i="162" s="1"/>
  <c r="E265" i="162"/>
  <c r="C266" i="162"/>
  <c r="J265" i="162"/>
  <c r="O273" i="162"/>
  <c r="G274" i="162" s="1"/>
  <c r="O222" i="162"/>
  <c r="G223" i="162" s="1"/>
  <c r="O118" i="162"/>
  <c r="G119" i="162" s="1"/>
  <c r="J165" i="162"/>
  <c r="K216" i="162"/>
  <c r="N216" i="162"/>
  <c r="S43" i="162"/>
  <c r="K113" i="162"/>
  <c r="N113" i="162"/>
  <c r="B166" i="162"/>
  <c r="D166" i="162"/>
  <c r="M264" i="162"/>
  <c r="E65" i="162"/>
  <c r="C66" i="162"/>
  <c r="C63" i="216"/>
  <c r="E62" i="216"/>
  <c r="M182" i="215"/>
  <c r="M293" i="211"/>
  <c r="M294" i="211" s="1"/>
  <c r="K294" i="211"/>
  <c r="V62" i="211"/>
  <c r="V64" i="211" s="1"/>
  <c r="S64" i="211"/>
  <c r="G183" i="215"/>
  <c r="J183" i="215" s="1"/>
  <c r="N182" i="215"/>
  <c r="N71" i="213" l="1"/>
  <c r="O71" i="213" s="1"/>
  <c r="G72" i="213" s="1"/>
  <c r="B72" i="213"/>
  <c r="D72" i="213"/>
  <c r="E72" i="213" s="1"/>
  <c r="K165" i="162"/>
  <c r="N165" i="162"/>
  <c r="K265" i="162"/>
  <c r="N265" i="162"/>
  <c r="O170" i="162"/>
  <c r="G171" i="162" s="1"/>
  <c r="N114" i="162"/>
  <c r="S44" i="162"/>
  <c r="V44" i="162" s="1"/>
  <c r="K114" i="162"/>
  <c r="M114" i="162" s="1"/>
  <c r="E166" i="162"/>
  <c r="C167" i="162"/>
  <c r="J166" i="162"/>
  <c r="M113" i="162"/>
  <c r="O223" i="162"/>
  <c r="G224" i="162" s="1"/>
  <c r="O119" i="162"/>
  <c r="G120" i="162" s="1"/>
  <c r="B266" i="162"/>
  <c r="D266" i="162"/>
  <c r="V43" i="162"/>
  <c r="M216" i="162"/>
  <c r="O274" i="162"/>
  <c r="G275" i="162" s="1"/>
  <c r="E217" i="162"/>
  <c r="C218" i="162"/>
  <c r="B115" i="162"/>
  <c r="D115" i="162"/>
  <c r="D66" i="162"/>
  <c r="B66" i="162"/>
  <c r="J64" i="162"/>
  <c r="K64" i="162" s="1"/>
  <c r="H62" i="216"/>
  <c r="N62" i="216" s="1"/>
  <c r="O62" i="216" s="1"/>
  <c r="G63" i="216" s="1"/>
  <c r="B63" i="216"/>
  <c r="D63" i="216"/>
  <c r="K183" i="215"/>
  <c r="O183" i="215"/>
  <c r="J72" i="213" l="1"/>
  <c r="G73" i="213"/>
  <c r="J217" i="162"/>
  <c r="K217" i="162" s="1"/>
  <c r="M217" i="162" s="1"/>
  <c r="O120" i="162"/>
  <c r="G121" i="162" s="1"/>
  <c r="K166" i="162"/>
  <c r="M166" i="162" s="1"/>
  <c r="N166" i="162"/>
  <c r="O171" i="162"/>
  <c r="G172" i="162" s="1"/>
  <c r="M265" i="162"/>
  <c r="D218" i="162"/>
  <c r="B218" i="162"/>
  <c r="O275" i="162"/>
  <c r="O224" i="162"/>
  <c r="G225" i="162" s="1"/>
  <c r="D167" i="162"/>
  <c r="B167" i="162"/>
  <c r="E115" i="162"/>
  <c r="C116" i="162"/>
  <c r="E266" i="162"/>
  <c r="C267" i="162"/>
  <c r="M165" i="162"/>
  <c r="N64" i="162"/>
  <c r="M64" i="162"/>
  <c r="E66" i="162"/>
  <c r="C67" i="162"/>
  <c r="C64" i="216"/>
  <c r="E63" i="216"/>
  <c r="M183" i="215"/>
  <c r="G184" i="215"/>
  <c r="J184" i="215" s="1"/>
  <c r="N183" i="215"/>
  <c r="K72" i="213" l="1"/>
  <c r="J73" i="213"/>
  <c r="N72" i="213"/>
  <c r="N73" i="213" s="1"/>
  <c r="G276" i="162"/>
  <c r="N217" i="162"/>
  <c r="D267" i="162"/>
  <c r="B267" i="162"/>
  <c r="O225" i="162"/>
  <c r="G226" i="162" s="1"/>
  <c r="O121" i="162"/>
  <c r="G122" i="162" s="1"/>
  <c r="O172" i="162"/>
  <c r="G173" i="162" s="1"/>
  <c r="C168" i="162"/>
  <c r="E167" i="162"/>
  <c r="E218" i="162"/>
  <c r="C219" i="162"/>
  <c r="J218" i="162"/>
  <c r="J115" i="162"/>
  <c r="J266" i="162"/>
  <c r="B116" i="162"/>
  <c r="D116" i="162"/>
  <c r="D67" i="162"/>
  <c r="B67" i="162"/>
  <c r="O64" i="162"/>
  <c r="G65" i="162" s="1"/>
  <c r="H63" i="216"/>
  <c r="N63" i="216" s="1"/>
  <c r="O63" i="216" s="1"/>
  <c r="G64" i="216" s="1"/>
  <c r="D64" i="216"/>
  <c r="B64" i="216"/>
  <c r="K184" i="215"/>
  <c r="O184" i="215"/>
  <c r="G185" i="215" s="1"/>
  <c r="J185" i="215" s="1"/>
  <c r="K73" i="213" l="1"/>
  <c r="M72" i="213"/>
  <c r="O276" i="162"/>
  <c r="G277" i="162" s="1"/>
  <c r="J276" i="162"/>
  <c r="K276" i="162" s="1"/>
  <c r="M276" i="162" s="1"/>
  <c r="K218" i="162"/>
  <c r="M218" i="162" s="1"/>
  <c r="N218" i="162"/>
  <c r="O226" i="162"/>
  <c r="G227" i="162" s="1"/>
  <c r="D219" i="162"/>
  <c r="B219" i="162"/>
  <c r="B168" i="162"/>
  <c r="D168" i="162"/>
  <c r="C117" i="162"/>
  <c r="E116" i="162"/>
  <c r="O173" i="162"/>
  <c r="G174" i="162" s="1"/>
  <c r="K266" i="162"/>
  <c r="N266" i="162"/>
  <c r="O122" i="162"/>
  <c r="G123" i="162" s="1"/>
  <c r="S45" i="162"/>
  <c r="K115" i="162"/>
  <c r="N115" i="162"/>
  <c r="J167" i="162"/>
  <c r="E267" i="162"/>
  <c r="C268" i="162"/>
  <c r="J267" i="162"/>
  <c r="J65" i="162"/>
  <c r="K65" i="162" s="1"/>
  <c r="C68" i="162"/>
  <c r="E67" i="162"/>
  <c r="E64" i="216"/>
  <c r="C65" i="216"/>
  <c r="H64" i="216"/>
  <c r="N64" i="216" s="1"/>
  <c r="O64" i="216" s="1"/>
  <c r="G65" i="216" s="1"/>
  <c r="K185" i="215"/>
  <c r="M184" i="215"/>
  <c r="N184" i="215"/>
  <c r="O185" i="215"/>
  <c r="G186" i="215" s="1"/>
  <c r="J186" i="215" s="1"/>
  <c r="M73" i="213" l="1"/>
  <c r="O72" i="213"/>
  <c r="N276" i="162"/>
  <c r="J277" i="162"/>
  <c r="K277" i="162" s="1"/>
  <c r="M277" i="162" s="1"/>
  <c r="O277" i="162"/>
  <c r="G278" i="162" s="1"/>
  <c r="J116" i="162"/>
  <c r="S46" i="162" s="1"/>
  <c r="V46" i="162" s="1"/>
  <c r="O227" i="162"/>
  <c r="G228" i="162" s="1"/>
  <c r="D268" i="162"/>
  <c r="B268" i="162"/>
  <c r="O123" i="162"/>
  <c r="G124" i="162" s="1"/>
  <c r="O174" i="162"/>
  <c r="G175" i="162" s="1"/>
  <c r="D117" i="162"/>
  <c r="B117" i="162"/>
  <c r="C220" i="162"/>
  <c r="E219" i="162"/>
  <c r="K167" i="162"/>
  <c r="N167" i="162"/>
  <c r="V45" i="162"/>
  <c r="M266" i="162"/>
  <c r="K267" i="162"/>
  <c r="M267" i="162" s="1"/>
  <c r="N267" i="162"/>
  <c r="M115" i="162"/>
  <c r="C169" i="162"/>
  <c r="E168" i="162"/>
  <c r="B68" i="162"/>
  <c r="D68" i="162"/>
  <c r="N65" i="162"/>
  <c r="M65" i="162"/>
  <c r="B65" i="216"/>
  <c r="D65" i="216"/>
  <c r="K186" i="215"/>
  <c r="M185" i="215"/>
  <c r="O186" i="215"/>
  <c r="G187" i="215" s="1"/>
  <c r="J187" i="215" s="1"/>
  <c r="N185" i="215"/>
  <c r="J278" i="162" l="1"/>
  <c r="O278" i="162"/>
  <c r="O279" i="162" s="1"/>
  <c r="N277" i="162"/>
  <c r="N116" i="162"/>
  <c r="J228" i="162"/>
  <c r="K228" i="162" s="1"/>
  <c r="M228" i="162" s="1"/>
  <c r="O228" i="162"/>
  <c r="G229" i="162" s="1"/>
  <c r="K116" i="162"/>
  <c r="M116" i="162" s="1"/>
  <c r="J168" i="162"/>
  <c r="N168" i="162" s="1"/>
  <c r="O124" i="162"/>
  <c r="G125" i="162" s="1"/>
  <c r="B220" i="162"/>
  <c r="D220" i="162"/>
  <c r="M167" i="162"/>
  <c r="O175" i="162"/>
  <c r="G176" i="162" s="1"/>
  <c r="C269" i="162"/>
  <c r="E268" i="162"/>
  <c r="B169" i="162"/>
  <c r="D169" i="162"/>
  <c r="J219" i="162"/>
  <c r="E117" i="162"/>
  <c r="C118" i="162"/>
  <c r="J117" i="162"/>
  <c r="C69" i="162"/>
  <c r="E68" i="162"/>
  <c r="O65" i="162"/>
  <c r="G66" i="162" s="1"/>
  <c r="C66" i="216"/>
  <c r="E65" i="216"/>
  <c r="K187" i="215"/>
  <c r="M186" i="215"/>
  <c r="N186" i="215"/>
  <c r="O187" i="215"/>
  <c r="G188" i="215" s="1"/>
  <c r="J188" i="215" s="1"/>
  <c r="K278" i="162" l="1"/>
  <c r="N278" i="162"/>
  <c r="J268" i="162"/>
  <c r="K268" i="162" s="1"/>
  <c r="M268" i="162" s="1"/>
  <c r="N228" i="162"/>
  <c r="J229" i="162"/>
  <c r="K229" i="162" s="1"/>
  <c r="M229" i="162" s="1"/>
  <c r="O229" i="162"/>
  <c r="G230" i="162" s="1"/>
  <c r="K168" i="162"/>
  <c r="M168" i="162" s="1"/>
  <c r="E169" i="162"/>
  <c r="C170" i="162"/>
  <c r="J169" i="162"/>
  <c r="B269" i="162"/>
  <c r="D269" i="162"/>
  <c r="D118" i="162"/>
  <c r="B118" i="162"/>
  <c r="O176" i="162"/>
  <c r="G177" i="162" s="1"/>
  <c r="E220" i="162"/>
  <c r="C221" i="162"/>
  <c r="N117" i="162"/>
  <c r="S47" i="162"/>
  <c r="K117" i="162"/>
  <c r="M117" i="162" s="1"/>
  <c r="K219" i="162"/>
  <c r="M219" i="162" s="1"/>
  <c r="N219" i="162"/>
  <c r="O125" i="162"/>
  <c r="G126" i="162" s="1"/>
  <c r="J66" i="162"/>
  <c r="K66" i="162" s="1"/>
  <c r="M66" i="162" s="1"/>
  <c r="B69" i="162"/>
  <c r="D69" i="162"/>
  <c r="H65" i="216"/>
  <c r="N65" i="216" s="1"/>
  <c r="O65" i="216" s="1"/>
  <c r="G66" i="216" s="1"/>
  <c r="B66" i="216"/>
  <c r="D66" i="216"/>
  <c r="K188" i="215"/>
  <c r="M187" i="215"/>
  <c r="O188" i="215"/>
  <c r="G189" i="215" s="1"/>
  <c r="J189" i="215" s="1"/>
  <c r="N187" i="215"/>
  <c r="M278" i="162" l="1"/>
  <c r="N268" i="162"/>
  <c r="J230" i="162"/>
  <c r="O230" i="162"/>
  <c r="O231" i="162" s="1"/>
  <c r="N229" i="162"/>
  <c r="J220" i="162"/>
  <c r="K220" i="162" s="1"/>
  <c r="M220" i="162" s="1"/>
  <c r="K169" i="162"/>
  <c r="N169" i="162"/>
  <c r="O177" i="162"/>
  <c r="G178" i="162" s="1"/>
  <c r="B221" i="162"/>
  <c r="D221" i="162"/>
  <c r="C119" i="162"/>
  <c r="E118" i="162"/>
  <c r="B170" i="162"/>
  <c r="D170" i="162"/>
  <c r="O126" i="162"/>
  <c r="G127" i="162" s="1"/>
  <c r="V47" i="162"/>
  <c r="E269" i="162"/>
  <c r="C270" i="162"/>
  <c r="N66" i="162"/>
  <c r="O66" i="162" s="1"/>
  <c r="G67" i="162" s="1"/>
  <c r="J67" i="162" s="1"/>
  <c r="K67" i="162" s="1"/>
  <c r="M67" i="162" s="1"/>
  <c r="E69" i="162"/>
  <c r="C70" i="162"/>
  <c r="C67" i="216"/>
  <c r="E66" i="216"/>
  <c r="K189" i="215"/>
  <c r="M188" i="215"/>
  <c r="O189" i="215"/>
  <c r="G190" i="215" s="1"/>
  <c r="J190" i="215" s="1"/>
  <c r="N188" i="215"/>
  <c r="N220" i="162" l="1"/>
  <c r="K230" i="162"/>
  <c r="N230" i="162"/>
  <c r="J118" i="162"/>
  <c r="S48" i="162" s="1"/>
  <c r="V48" i="162" s="1"/>
  <c r="O127" i="162"/>
  <c r="G128" i="162" s="1"/>
  <c r="E221" i="162"/>
  <c r="C222" i="162"/>
  <c r="E170" i="162"/>
  <c r="C171" i="162"/>
  <c r="J170" i="162"/>
  <c r="B119" i="162"/>
  <c r="D119" i="162"/>
  <c r="O178" i="162"/>
  <c r="G179" i="162" s="1"/>
  <c r="J269" i="162"/>
  <c r="B270" i="162"/>
  <c r="D270" i="162"/>
  <c r="M169" i="162"/>
  <c r="D70" i="162"/>
  <c r="B70" i="162"/>
  <c r="N67" i="162"/>
  <c r="O67" i="162" s="1"/>
  <c r="G68" i="162" s="1"/>
  <c r="H66" i="216"/>
  <c r="N66" i="216" s="1"/>
  <c r="O66" i="216" s="1"/>
  <c r="G67" i="216" s="1"/>
  <c r="D67" i="216"/>
  <c r="B67" i="216"/>
  <c r="K190" i="215"/>
  <c r="M189" i="215"/>
  <c r="O190" i="215"/>
  <c r="G191" i="215" s="1"/>
  <c r="J191" i="215" s="1"/>
  <c r="K191" i="215" s="1"/>
  <c r="M191" i="215" s="1"/>
  <c r="N189" i="215"/>
  <c r="N118" i="162" l="1"/>
  <c r="K118" i="162"/>
  <c r="M118" i="162" s="1"/>
  <c r="M230" i="162"/>
  <c r="O179" i="162"/>
  <c r="G180" i="162" s="1"/>
  <c r="O128" i="162"/>
  <c r="G129" i="162" s="1"/>
  <c r="D171" i="162"/>
  <c r="B171" i="162"/>
  <c r="K269" i="162"/>
  <c r="N269" i="162"/>
  <c r="E119" i="162"/>
  <c r="C120" i="162"/>
  <c r="E270" i="162"/>
  <c r="C271" i="162"/>
  <c r="J221" i="162"/>
  <c r="K170" i="162"/>
  <c r="M170" i="162" s="1"/>
  <c r="N170" i="162"/>
  <c r="D222" i="162"/>
  <c r="B222" i="162"/>
  <c r="J68" i="162"/>
  <c r="K68" i="162" s="1"/>
  <c r="M68" i="162" s="1"/>
  <c r="E70" i="162"/>
  <c r="C71" i="162"/>
  <c r="C68" i="216"/>
  <c r="E67" i="216"/>
  <c r="H67" i="216" s="1"/>
  <c r="N67" i="216" s="1"/>
  <c r="O67" i="216" s="1"/>
  <c r="G68" i="216" s="1"/>
  <c r="M190" i="215"/>
  <c r="N190" i="215"/>
  <c r="O191" i="215"/>
  <c r="G192" i="215" s="1"/>
  <c r="J192" i="215" s="1"/>
  <c r="K192" i="215" s="1"/>
  <c r="M192" i="215" s="1"/>
  <c r="M269" i="162" l="1"/>
  <c r="O180" i="162"/>
  <c r="G181" i="162" s="1"/>
  <c r="J119" i="162"/>
  <c r="N119" i="162" s="1"/>
  <c r="O129" i="162"/>
  <c r="G130" i="162" s="1"/>
  <c r="K221" i="162"/>
  <c r="N221" i="162"/>
  <c r="E222" i="162"/>
  <c r="C223" i="162"/>
  <c r="J222" i="162"/>
  <c r="B120" i="162"/>
  <c r="D120" i="162"/>
  <c r="J270" i="162"/>
  <c r="D271" i="162"/>
  <c r="B271" i="162"/>
  <c r="C172" i="162"/>
  <c r="E171" i="162"/>
  <c r="D71" i="162"/>
  <c r="B71" i="162"/>
  <c r="N68" i="162"/>
  <c r="O68" i="162" s="1"/>
  <c r="G69" i="162" s="1"/>
  <c r="D68" i="216"/>
  <c r="B68" i="216"/>
  <c r="N191" i="215"/>
  <c r="O192" i="215"/>
  <c r="G193" i="215" s="1"/>
  <c r="J193" i="215" s="1"/>
  <c r="K193" i="215" s="1"/>
  <c r="M193" i="215" s="1"/>
  <c r="K119" i="162" l="1"/>
  <c r="M119" i="162" s="1"/>
  <c r="M221" i="162"/>
  <c r="S49" i="162"/>
  <c r="V49" i="162" s="1"/>
  <c r="O181" i="162"/>
  <c r="O182" i="162" s="1"/>
  <c r="J171" i="162"/>
  <c r="N171" i="162" s="1"/>
  <c r="O130" i="162"/>
  <c r="O131" i="162" s="1"/>
  <c r="E271" i="162"/>
  <c r="C272" i="162"/>
  <c r="J271" i="162"/>
  <c r="D223" i="162"/>
  <c r="B223" i="162"/>
  <c r="K270" i="162"/>
  <c r="N270" i="162"/>
  <c r="C121" i="162"/>
  <c r="E120" i="162"/>
  <c r="B172" i="162"/>
  <c r="D172" i="162"/>
  <c r="K222" i="162"/>
  <c r="M222" i="162" s="1"/>
  <c r="N222" i="162"/>
  <c r="J69" i="162"/>
  <c r="K69" i="162" s="1"/>
  <c r="M69" i="162" s="1"/>
  <c r="C72" i="162"/>
  <c r="E71" i="162"/>
  <c r="E68" i="216"/>
  <c r="H68" i="216" s="1"/>
  <c r="N68" i="216" s="1"/>
  <c r="O68" i="216" s="1"/>
  <c r="G69" i="216" s="1"/>
  <c r="C69" i="216"/>
  <c r="N192" i="215"/>
  <c r="O193" i="215"/>
  <c r="G194" i="215" s="1"/>
  <c r="J194" i="215" s="1"/>
  <c r="K194" i="215" s="1"/>
  <c r="M194" i="215" s="1"/>
  <c r="M270" i="162" l="1"/>
  <c r="K171" i="162"/>
  <c r="M171" i="162" s="1"/>
  <c r="C173" i="162"/>
  <c r="E172" i="162"/>
  <c r="J172" i="162"/>
  <c r="D121" i="162"/>
  <c r="B121" i="162"/>
  <c r="K271" i="162"/>
  <c r="M271" i="162" s="1"/>
  <c r="N271" i="162"/>
  <c r="C224" i="162"/>
  <c r="E223" i="162"/>
  <c r="J120" i="162"/>
  <c r="D272" i="162"/>
  <c r="B272" i="162"/>
  <c r="B72" i="162"/>
  <c r="D72" i="162"/>
  <c r="N69" i="162"/>
  <c r="O69" i="162" s="1"/>
  <c r="G70" i="162" s="1"/>
  <c r="B69" i="216"/>
  <c r="D69" i="216"/>
  <c r="O194" i="215"/>
  <c r="G195" i="215" s="1"/>
  <c r="J195" i="215" s="1"/>
  <c r="K195" i="215" s="1"/>
  <c r="M195" i="215" s="1"/>
  <c r="N194" i="215"/>
  <c r="N193" i="215"/>
  <c r="C273" i="162" l="1"/>
  <c r="E272" i="162"/>
  <c r="J272" i="162"/>
  <c r="B224" i="162"/>
  <c r="D224" i="162"/>
  <c r="S50" i="162"/>
  <c r="V50" i="162" s="1"/>
  <c r="K120" i="162"/>
  <c r="M120" i="162" s="1"/>
  <c r="N120" i="162"/>
  <c r="K172" i="162"/>
  <c r="M172" i="162" s="1"/>
  <c r="N172" i="162"/>
  <c r="J223" i="162"/>
  <c r="E121" i="162"/>
  <c r="C122" i="162"/>
  <c r="B173" i="162"/>
  <c r="D173" i="162"/>
  <c r="J70" i="162"/>
  <c r="K70" i="162" s="1"/>
  <c r="M70" i="162" s="1"/>
  <c r="E72" i="162"/>
  <c r="C73" i="162"/>
  <c r="C70" i="216"/>
  <c r="E69" i="216"/>
  <c r="O195" i="215"/>
  <c r="G196" i="215" s="1"/>
  <c r="J196" i="215" s="1"/>
  <c r="K196" i="215" s="1"/>
  <c r="M196" i="215" s="1"/>
  <c r="E173" i="162" l="1"/>
  <c r="C174" i="162"/>
  <c r="J173" i="162"/>
  <c r="K223" i="162"/>
  <c r="N223" i="162"/>
  <c r="K272" i="162"/>
  <c r="N272" i="162"/>
  <c r="J121" i="162"/>
  <c r="D122" i="162"/>
  <c r="B122" i="162"/>
  <c r="E224" i="162"/>
  <c r="C225" i="162"/>
  <c r="B273" i="162"/>
  <c r="D273" i="162"/>
  <c r="B73" i="162"/>
  <c r="D73" i="162"/>
  <c r="N70" i="162"/>
  <c r="O70" i="162" s="1"/>
  <c r="G71" i="162" s="1"/>
  <c r="H69" i="216"/>
  <c r="N69" i="216" s="1"/>
  <c r="O69" i="216" s="1"/>
  <c r="G70" i="216" s="1"/>
  <c r="B70" i="216"/>
  <c r="D70" i="216"/>
  <c r="N195" i="215"/>
  <c r="O196" i="215"/>
  <c r="G197" i="215" s="1"/>
  <c r="J197" i="215" s="1"/>
  <c r="K197" i="215" s="1"/>
  <c r="M197" i="215" s="1"/>
  <c r="M272" i="162" l="1"/>
  <c r="M223" i="162"/>
  <c r="E273" i="162"/>
  <c r="C274" i="162"/>
  <c r="J273" i="162"/>
  <c r="K173" i="162"/>
  <c r="M173" i="162" s="1"/>
  <c r="N173" i="162"/>
  <c r="N121" i="162"/>
  <c r="S51" i="162"/>
  <c r="V51" i="162" s="1"/>
  <c r="K121" i="162"/>
  <c r="M121" i="162" s="1"/>
  <c r="B174" i="162"/>
  <c r="D174" i="162"/>
  <c r="B225" i="162"/>
  <c r="D225" i="162"/>
  <c r="J224" i="162"/>
  <c r="C123" i="162"/>
  <c r="E122" i="162"/>
  <c r="J71" i="162"/>
  <c r="N71" i="162" s="1"/>
  <c r="E73" i="162"/>
  <c r="C74" i="162"/>
  <c r="H44" i="214" a="1"/>
  <c r="H44" i="214" s="1"/>
  <c r="C71" i="216"/>
  <c r="E70" i="216"/>
  <c r="H70" i="216"/>
  <c r="O197" i="215"/>
  <c r="G198" i="215" s="1"/>
  <c r="J198" i="215" s="1"/>
  <c r="K198" i="215" s="1"/>
  <c r="M198" i="215" s="1"/>
  <c r="N196" i="215"/>
  <c r="J122" i="162" l="1"/>
  <c r="N122" i="162" s="1"/>
  <c r="E225" i="162"/>
  <c r="C226" i="162"/>
  <c r="K273" i="162"/>
  <c r="M273" i="162" s="1"/>
  <c r="N273" i="162"/>
  <c r="D123" i="162"/>
  <c r="B123" i="162"/>
  <c r="E174" i="162"/>
  <c r="C175" i="162"/>
  <c r="B274" i="162"/>
  <c r="D274" i="162"/>
  <c r="K224" i="162"/>
  <c r="N224" i="162"/>
  <c r="D74" i="162"/>
  <c r="B74" i="162"/>
  <c r="I44" i="214"/>
  <c r="K71" i="162"/>
  <c r="N70" i="216"/>
  <c r="B71" i="216"/>
  <c r="D71" i="216"/>
  <c r="O198" i="215"/>
  <c r="G199" i="215" s="1"/>
  <c r="J199" i="215" s="1"/>
  <c r="K199" i="215" s="1"/>
  <c r="M199" i="215" s="1"/>
  <c r="N197" i="215"/>
  <c r="M224" i="162" l="1"/>
  <c r="K122" i="162"/>
  <c r="M122" i="162" s="1"/>
  <c r="S52" i="162"/>
  <c r="V52" i="162" s="1"/>
  <c r="J174" i="162"/>
  <c r="N174" i="162" s="1"/>
  <c r="E274" i="162"/>
  <c r="C275" i="162"/>
  <c r="J274" i="162"/>
  <c r="J225" i="162"/>
  <c r="D175" i="162"/>
  <c r="B175" i="162"/>
  <c r="E123" i="162"/>
  <c r="C124" i="162"/>
  <c r="D226" i="162"/>
  <c r="B226" i="162"/>
  <c r="E74" i="162"/>
  <c r="C75" i="162"/>
  <c r="M71" i="162"/>
  <c r="O71" i="162" s="1"/>
  <c r="G72" i="162" s="1"/>
  <c r="N44" i="214"/>
  <c r="E71" i="216"/>
  <c r="C72" i="216"/>
  <c r="O70" i="216"/>
  <c r="G71" i="216" s="1"/>
  <c r="N198" i="215"/>
  <c r="O199" i="215"/>
  <c r="J123" i="162" l="1"/>
  <c r="S53" i="162" s="1"/>
  <c r="V53" i="162" s="1"/>
  <c r="K174" i="162"/>
  <c r="M174" i="162" s="1"/>
  <c r="K225" i="162"/>
  <c r="M225" i="162" s="1"/>
  <c r="N225" i="162"/>
  <c r="K274" i="162"/>
  <c r="M274" i="162" s="1"/>
  <c r="N274" i="162"/>
  <c r="E226" i="162"/>
  <c r="C227" i="162"/>
  <c r="B124" i="162"/>
  <c r="D124" i="162"/>
  <c r="D275" i="162"/>
  <c r="B275" i="162"/>
  <c r="C176" i="162"/>
  <c r="E175" i="162"/>
  <c r="D75" i="162"/>
  <c r="B75" i="162"/>
  <c r="J72" i="162"/>
  <c r="N72" i="162" s="1"/>
  <c r="H71" i="216"/>
  <c r="H91" i="216" s="1"/>
  <c r="B72" i="216"/>
  <c r="D72" i="216"/>
  <c r="J71" i="216"/>
  <c r="N199" i="215"/>
  <c r="I76" i="216" l="1"/>
  <c r="I73" i="216"/>
  <c r="I85" i="216"/>
  <c r="I84" i="216"/>
  <c r="I78" i="216"/>
  <c r="I87" i="216"/>
  <c r="I75" i="216"/>
  <c r="I79" i="216"/>
  <c r="I90" i="216"/>
  <c r="I82" i="216"/>
  <c r="I77" i="216"/>
  <c r="I89" i="216"/>
  <c r="I88" i="216"/>
  <c r="I81" i="216"/>
  <c r="I83" i="216"/>
  <c r="I74" i="216"/>
  <c r="I72" i="216"/>
  <c r="I80" i="216"/>
  <c r="I86" i="216"/>
  <c r="I71" i="216"/>
  <c r="K71" i="216" s="1"/>
  <c r="C9" i="214" s="1"/>
  <c r="N123" i="162"/>
  <c r="K123" i="162"/>
  <c r="M123" i="162" s="1"/>
  <c r="C125" i="162"/>
  <c r="E124" i="162"/>
  <c r="J124" i="162"/>
  <c r="B176" i="162"/>
  <c r="D176" i="162"/>
  <c r="J226" i="162"/>
  <c r="J175" i="162"/>
  <c r="E275" i="162"/>
  <c r="D227" i="162"/>
  <c r="B227" i="162"/>
  <c r="K72" i="162"/>
  <c r="C76" i="162"/>
  <c r="E75" i="162"/>
  <c r="E72" i="216"/>
  <c r="C73" i="216"/>
  <c r="N71" i="216"/>
  <c r="O200" i="215"/>
  <c r="G200" i="215"/>
  <c r="I91" i="216" l="1"/>
  <c r="K175" i="162"/>
  <c r="M175" i="162" s="1"/>
  <c r="N175" i="162"/>
  <c r="N124" i="162"/>
  <c r="K124" i="162"/>
  <c r="M124" i="162" s="1"/>
  <c r="S54" i="162"/>
  <c r="V54" i="162" s="1"/>
  <c r="E227" i="162"/>
  <c r="J227" i="162"/>
  <c r="J231" i="162" s="1"/>
  <c r="K226" i="162"/>
  <c r="M226" i="162" s="1"/>
  <c r="N226" i="162"/>
  <c r="J275" i="162"/>
  <c r="J279" i="162" s="1"/>
  <c r="C177" i="162"/>
  <c r="E176" i="162"/>
  <c r="D125" i="162"/>
  <c r="B125" i="162"/>
  <c r="M72" i="162"/>
  <c r="O72" i="162" s="1"/>
  <c r="G73" i="162" s="1"/>
  <c r="B76" i="162"/>
  <c r="D76" i="162"/>
  <c r="C77" i="162" s="1"/>
  <c r="D73" i="216"/>
  <c r="B73" i="216"/>
  <c r="M71" i="216"/>
  <c r="N200" i="215"/>
  <c r="J200" i="215"/>
  <c r="B177" i="162" l="1"/>
  <c r="D177" i="162"/>
  <c r="N227" i="162"/>
  <c r="N231" i="162" s="1"/>
  <c r="K227" i="162"/>
  <c r="K231" i="162" s="1"/>
  <c r="B77" i="162"/>
  <c r="D77" i="162"/>
  <c r="E125" i="162"/>
  <c r="C126" i="162"/>
  <c r="K275" i="162"/>
  <c r="K279" i="162" s="1"/>
  <c r="N275" i="162"/>
  <c r="N279" i="162" s="1"/>
  <c r="J176" i="162"/>
  <c r="E76" i="162"/>
  <c r="J73" i="162"/>
  <c r="N73" i="162" s="1"/>
  <c r="O71" i="216"/>
  <c r="G72" i="216" s="1"/>
  <c r="E73" i="216"/>
  <c r="C74" i="216"/>
  <c r="M200" i="215"/>
  <c r="K200" i="215"/>
  <c r="H433" i="215"/>
  <c r="I413" i="215"/>
  <c r="M227" i="162" l="1"/>
  <c r="M231" i="162" s="1"/>
  <c r="M275" i="162"/>
  <c r="M279" i="162" s="1"/>
  <c r="C78" i="162"/>
  <c r="E77" i="162"/>
  <c r="K176" i="162"/>
  <c r="M176" i="162" s="1"/>
  <c r="N176" i="162"/>
  <c r="J125" i="162"/>
  <c r="E177" i="162"/>
  <c r="C178" i="162"/>
  <c r="D126" i="162"/>
  <c r="B126" i="162"/>
  <c r="K73" i="162"/>
  <c r="B74" i="216"/>
  <c r="D74" i="216"/>
  <c r="J72" i="216"/>
  <c r="N72" i="216" s="1"/>
  <c r="K413" i="215"/>
  <c r="M413" i="215" s="1"/>
  <c r="I433" i="215"/>
  <c r="O413" i="215"/>
  <c r="J177" i="162" l="1"/>
  <c r="K177" i="162" s="1"/>
  <c r="M177" i="162" s="1"/>
  <c r="D178" i="162"/>
  <c r="C179" i="162" s="1"/>
  <c r="B178" i="162"/>
  <c r="C127" i="162"/>
  <c r="E126" i="162"/>
  <c r="N125" i="162"/>
  <c r="S55" i="162"/>
  <c r="V55" i="162" s="1"/>
  <c r="K125" i="162"/>
  <c r="M125" i="162" s="1"/>
  <c r="B78" i="162"/>
  <c r="D78" i="162"/>
  <c r="M73" i="162"/>
  <c r="K72" i="216"/>
  <c r="D9" i="214" s="1"/>
  <c r="C75" i="216"/>
  <c r="E74" i="216"/>
  <c r="G414" i="215"/>
  <c r="N177" i="162" l="1"/>
  <c r="B179" i="162"/>
  <c r="D179" i="162"/>
  <c r="J126" i="162"/>
  <c r="S56" i="162" s="1"/>
  <c r="V56" i="162" s="1"/>
  <c r="D127" i="162"/>
  <c r="C128" i="162" s="1"/>
  <c r="B127" i="162"/>
  <c r="E78" i="162"/>
  <c r="C79" i="162"/>
  <c r="E178" i="162"/>
  <c r="E44" i="214"/>
  <c r="M44" i="214" s="1"/>
  <c r="D44" i="214"/>
  <c r="O73" i="162"/>
  <c r="G74" i="162" s="1"/>
  <c r="M72" i="216"/>
  <c r="B75" i="216"/>
  <c r="D75" i="216"/>
  <c r="J414" i="215"/>
  <c r="N414" i="215" s="1"/>
  <c r="O414" i="215"/>
  <c r="F44" i="214" l="1"/>
  <c r="K126" i="162"/>
  <c r="M126" i="162" s="1"/>
  <c r="N126" i="162"/>
  <c r="J178" i="162"/>
  <c r="N178" i="162" s="1"/>
  <c r="C180" i="162"/>
  <c r="E179" i="162"/>
  <c r="B128" i="162"/>
  <c r="D128" i="162"/>
  <c r="D79" i="162"/>
  <c r="B79" i="162"/>
  <c r="E127" i="162"/>
  <c r="J74" i="162"/>
  <c r="N74" i="162" s="1"/>
  <c r="J44" i="214"/>
  <c r="E75" i="216"/>
  <c r="C76" i="216"/>
  <c r="O72" i="216"/>
  <c r="G73" i="216" s="1"/>
  <c r="G415" i="215"/>
  <c r="K414" i="215"/>
  <c r="K178" i="162" l="1"/>
  <c r="M178" i="162" s="1"/>
  <c r="J179" i="162"/>
  <c r="K179" i="162" s="1"/>
  <c r="M179" i="162" s="1"/>
  <c r="D180" i="162"/>
  <c r="B180" i="162"/>
  <c r="C129" i="162"/>
  <c r="E128" i="162"/>
  <c r="J127" i="162"/>
  <c r="N127" i="162" s="1"/>
  <c r="E79" i="162"/>
  <c r="K74" i="162"/>
  <c r="D76" i="216"/>
  <c r="B76" i="216"/>
  <c r="J73" i="216"/>
  <c r="N73" i="216" s="1"/>
  <c r="O415" i="215"/>
  <c r="J415" i="215"/>
  <c r="M414" i="215"/>
  <c r="N179" i="162" l="1"/>
  <c r="E180" i="162"/>
  <c r="C181" i="162"/>
  <c r="S57" i="162"/>
  <c r="V57" i="162" s="1"/>
  <c r="B129" i="162"/>
  <c r="D129" i="162"/>
  <c r="K127" i="162"/>
  <c r="M127" i="162" s="1"/>
  <c r="J128" i="162"/>
  <c r="S58" i="162" s="1"/>
  <c r="V58" i="162" s="1"/>
  <c r="M74" i="162"/>
  <c r="O74" i="162" s="1"/>
  <c r="G75" i="162" s="1"/>
  <c r="K73" i="216"/>
  <c r="E9" i="214" s="1"/>
  <c r="E76" i="216"/>
  <c r="C77" i="216"/>
  <c r="K415" i="215"/>
  <c r="N415" i="215"/>
  <c r="G416" i="215"/>
  <c r="F9" i="214" l="1"/>
  <c r="D181" i="162"/>
  <c r="B181" i="162"/>
  <c r="J180" i="162"/>
  <c r="K128" i="162"/>
  <c r="M128" i="162" s="1"/>
  <c r="N128" i="162"/>
  <c r="C130" i="162"/>
  <c r="E129" i="162"/>
  <c r="J75" i="162"/>
  <c r="N75" i="162" s="1"/>
  <c r="M73" i="216"/>
  <c r="B77" i="216"/>
  <c r="D77" i="216"/>
  <c r="O416" i="215"/>
  <c r="J416" i="215"/>
  <c r="M415" i="215"/>
  <c r="J129" i="162" l="1"/>
  <c r="S59" i="162" s="1"/>
  <c r="V59" i="162" s="1"/>
  <c r="K180" i="162"/>
  <c r="M180" i="162" s="1"/>
  <c r="N180" i="162"/>
  <c r="E181" i="162"/>
  <c r="B130" i="162"/>
  <c r="D130" i="162"/>
  <c r="K75" i="162"/>
  <c r="E77" i="216"/>
  <c r="C78" i="216"/>
  <c r="O73" i="216"/>
  <c r="G74" i="216" s="1"/>
  <c r="K416" i="215"/>
  <c r="G417" i="215"/>
  <c r="N416" i="215"/>
  <c r="K129" i="162" l="1"/>
  <c r="M129" i="162" s="1"/>
  <c r="N129" i="162"/>
  <c r="J181" i="162"/>
  <c r="K181" i="162" s="1"/>
  <c r="E130" i="162"/>
  <c r="M75" i="162"/>
  <c r="O75" i="162" s="1"/>
  <c r="G76" i="162" s="1"/>
  <c r="B78" i="216"/>
  <c r="D78" i="216"/>
  <c r="J74" i="216"/>
  <c r="N74" i="216" s="1"/>
  <c r="O417" i="215"/>
  <c r="J417" i="215"/>
  <c r="M416" i="215"/>
  <c r="N181" i="162" l="1"/>
  <c r="N182" i="162" s="1"/>
  <c r="J182" i="162"/>
  <c r="J130" i="162"/>
  <c r="M181" i="162"/>
  <c r="M182" i="162" s="1"/>
  <c r="K182" i="162"/>
  <c r="J76" i="162"/>
  <c r="N76" i="162" s="1"/>
  <c r="J74" i="214"/>
  <c r="K74" i="216"/>
  <c r="E78" i="216"/>
  <c r="C79" i="216"/>
  <c r="K417" i="215"/>
  <c r="M417" i="215" s="1"/>
  <c r="N417" i="215"/>
  <c r="G418" i="215"/>
  <c r="K130" i="162" l="1"/>
  <c r="M130" i="162" s="1"/>
  <c r="M131" i="162" s="1"/>
  <c r="S60" i="162"/>
  <c r="J131" i="162"/>
  <c r="N130" i="162"/>
  <c r="N131" i="162" s="1"/>
  <c r="K76" i="162"/>
  <c r="M74" i="216"/>
  <c r="D79" i="216"/>
  <c r="B79" i="216"/>
  <c r="O418" i="215"/>
  <c r="G419" i="215" s="1"/>
  <c r="J418" i="215"/>
  <c r="K131" i="162" l="1"/>
  <c r="V60" i="162"/>
  <c r="V61" i="162" s="1"/>
  <c r="S61" i="162"/>
  <c r="M76" i="162"/>
  <c r="E79" i="216"/>
  <c r="C80" i="216"/>
  <c r="O74" i="216"/>
  <c r="G75" i="216" s="1"/>
  <c r="O419" i="215"/>
  <c r="G420" i="215" s="1"/>
  <c r="J419" i="215"/>
  <c r="K419" i="215" s="1"/>
  <c r="M419" i="215" s="1"/>
  <c r="K418" i="215"/>
  <c r="M418" i="215" s="1"/>
  <c r="N418" i="215"/>
  <c r="O76" i="162" l="1"/>
  <c r="D80" i="216"/>
  <c r="B80" i="216"/>
  <c r="J75" i="216"/>
  <c r="N75" i="216" s="1"/>
  <c r="N419" i="215"/>
  <c r="O420" i="215"/>
  <c r="G421" i="215" s="1"/>
  <c r="J420" i="215"/>
  <c r="K420" i="215" s="1"/>
  <c r="M420" i="215" s="1"/>
  <c r="G77" i="162" l="1"/>
  <c r="J77" i="162" s="1"/>
  <c r="K75" i="216"/>
  <c r="E80" i="216"/>
  <c r="C81" i="216"/>
  <c r="O421" i="215"/>
  <c r="G422" i="215" s="1"/>
  <c r="J421" i="215"/>
  <c r="K421" i="215" s="1"/>
  <c r="M421" i="215" s="1"/>
  <c r="N420" i="215"/>
  <c r="N77" i="162" l="1"/>
  <c r="K77" i="162"/>
  <c r="M77" i="162" s="1"/>
  <c r="B81" i="216"/>
  <c r="D81" i="216"/>
  <c r="M75" i="216"/>
  <c r="N421" i="215"/>
  <c r="J422" i="215"/>
  <c r="O422" i="215"/>
  <c r="G423" i="215" s="1"/>
  <c r="O77" i="162" l="1"/>
  <c r="G78" i="162" s="1"/>
  <c r="J78" i="162" s="1"/>
  <c r="K78" i="162" s="1"/>
  <c r="M78" i="162" s="1"/>
  <c r="O75" i="216"/>
  <c r="G76" i="216" s="1"/>
  <c r="E81" i="216"/>
  <c r="C82" i="216"/>
  <c r="K422" i="215"/>
  <c r="O423" i="215"/>
  <c r="G424" i="215" s="1"/>
  <c r="J423" i="215"/>
  <c r="N422" i="215"/>
  <c r="N78" i="162" l="1"/>
  <c r="O78" i="162" s="1"/>
  <c r="G79" i="162" s="1"/>
  <c r="B82" i="216"/>
  <c r="D82" i="216"/>
  <c r="J76" i="216"/>
  <c r="N76" i="216" s="1"/>
  <c r="K423" i="215"/>
  <c r="M422" i="215"/>
  <c r="N423" i="215"/>
  <c r="O424" i="215"/>
  <c r="G425" i="215" s="1"/>
  <c r="J424" i="215"/>
  <c r="J79" i="162" l="1"/>
  <c r="N91" i="216"/>
  <c r="K76" i="216"/>
  <c r="C83" i="216"/>
  <c r="E82" i="216"/>
  <c r="K424" i="215"/>
  <c r="M423" i="215"/>
  <c r="O425" i="215"/>
  <c r="G426" i="215" s="1"/>
  <c r="J425" i="215"/>
  <c r="N424" i="215"/>
  <c r="K79" i="162" l="1"/>
  <c r="J80" i="162"/>
  <c r="N79" i="162"/>
  <c r="M76" i="216"/>
  <c r="D83" i="216"/>
  <c r="B83" i="216"/>
  <c r="K425" i="215"/>
  <c r="M424" i="215"/>
  <c r="N425" i="215"/>
  <c r="O426" i="215"/>
  <c r="G427" i="215" s="1"/>
  <c r="J426" i="215"/>
  <c r="N80" i="162" l="1"/>
  <c r="M79" i="162"/>
  <c r="M80" i="162" s="1"/>
  <c r="K80" i="162"/>
  <c r="E83" i="216"/>
  <c r="C84" i="216"/>
  <c r="O76" i="216"/>
  <c r="G77" i="216" s="1"/>
  <c r="K426" i="215"/>
  <c r="M425" i="215"/>
  <c r="O427" i="215"/>
  <c r="G428" i="215" s="1"/>
  <c r="J427" i="215"/>
  <c r="N426" i="215"/>
  <c r="O79" i="162" l="1"/>
  <c r="O80" i="162" s="1"/>
  <c r="D84" i="216"/>
  <c r="B84" i="216"/>
  <c r="J77" i="216"/>
  <c r="N77" i="216" s="1"/>
  <c r="K427" i="215"/>
  <c r="M426" i="215"/>
  <c r="N427" i="215"/>
  <c r="O428" i="215"/>
  <c r="G429" i="215" s="1"/>
  <c r="J428" i="215"/>
  <c r="K77" i="216" l="1"/>
  <c r="E84" i="216"/>
  <c r="C85" i="216"/>
  <c r="K428" i="215"/>
  <c r="M427" i="215"/>
  <c r="O429" i="215"/>
  <c r="G430" i="215" s="1"/>
  <c r="J429" i="215"/>
  <c r="N428" i="215"/>
  <c r="M77" i="216" l="1"/>
  <c r="D85" i="216"/>
  <c r="B85" i="216"/>
  <c r="K429" i="215"/>
  <c r="M428" i="215"/>
  <c r="N429" i="215"/>
  <c r="O430" i="215"/>
  <c r="G431" i="215" s="1"/>
  <c r="J430" i="215"/>
  <c r="C86" i="216" l="1"/>
  <c r="E85" i="216"/>
  <c r="O77" i="216"/>
  <c r="G78" i="216" s="1"/>
  <c r="K430" i="215"/>
  <c r="M429" i="215"/>
  <c r="O431" i="215"/>
  <c r="G432" i="215" s="1"/>
  <c r="J431" i="215"/>
  <c r="N430" i="215"/>
  <c r="J78" i="216" l="1"/>
  <c r="N78" i="216" s="1"/>
  <c r="B86" i="216"/>
  <c r="D86" i="216"/>
  <c r="K431" i="215"/>
  <c r="M430" i="215"/>
  <c r="N431" i="215"/>
  <c r="O432" i="215"/>
  <c r="J432" i="215"/>
  <c r="E86" i="216" l="1"/>
  <c r="C87" i="216"/>
  <c r="K78" i="216"/>
  <c r="K432" i="215"/>
  <c r="M431" i="215"/>
  <c r="O433" i="215"/>
  <c r="G433" i="215"/>
  <c r="N432" i="215"/>
  <c r="B87" i="216" l="1"/>
  <c r="D87" i="216"/>
  <c r="M78" i="216"/>
  <c r="M432" i="215"/>
  <c r="J433" i="215"/>
  <c r="N433" i="215"/>
  <c r="C88" i="216" l="1"/>
  <c r="E87" i="216"/>
  <c r="O78" i="216"/>
  <c r="G79" i="216" s="1"/>
  <c r="M433" i="215"/>
  <c r="K433" i="215"/>
  <c r="I495" i="215"/>
  <c r="I494" i="215"/>
  <c r="I493" i="215"/>
  <c r="I492" i="215"/>
  <c r="I491" i="215"/>
  <c r="I490" i="215"/>
  <c r="I489" i="215"/>
  <c r="I488" i="215"/>
  <c r="I487" i="215"/>
  <c r="I486" i="215"/>
  <c r="I485" i="215"/>
  <c r="I484" i="215"/>
  <c r="I483" i="215"/>
  <c r="I482" i="215"/>
  <c r="I481" i="215"/>
  <c r="I480" i="215"/>
  <c r="I478" i="215"/>
  <c r="I479" i="215"/>
  <c r="I477" i="215"/>
  <c r="H496" i="215"/>
  <c r="I476" i="215"/>
  <c r="D88" i="216" l="1"/>
  <c r="B88" i="216"/>
  <c r="J79" i="216"/>
  <c r="N79" i="216" s="1"/>
  <c r="K476" i="215"/>
  <c r="M476" i="215" s="1"/>
  <c r="I496" i="215"/>
  <c r="O476" i="215"/>
  <c r="K79" i="216" l="1"/>
  <c r="C89" i="216"/>
  <c r="E88" i="216"/>
  <c r="G477" i="215"/>
  <c r="D89" i="216" l="1"/>
  <c r="C90" i="216" s="1"/>
  <c r="B89" i="216"/>
  <c r="M79" i="216"/>
  <c r="O477" i="215"/>
  <c r="J477" i="215"/>
  <c r="N477" i="215" s="1"/>
  <c r="B90" i="216" l="1"/>
  <c r="D90" i="216"/>
  <c r="H8" i="214" s="1" a="1"/>
  <c r="H8" i="214" s="1"/>
  <c r="O79" i="216"/>
  <c r="G80" i="216" s="1"/>
  <c r="E89" i="216"/>
  <c r="K477" i="215"/>
  <c r="G478" i="215"/>
  <c r="I8" i="214" l="1"/>
  <c r="H74" i="214"/>
  <c r="E90" i="216"/>
  <c r="J80" i="216"/>
  <c r="N80" i="216" s="1"/>
  <c r="O478" i="215"/>
  <c r="J478" i="215"/>
  <c r="N478" i="215" s="1"/>
  <c r="M477" i="215"/>
  <c r="N8" i="214" l="1"/>
  <c r="N74" i="214" s="1"/>
  <c r="I74" i="214"/>
  <c r="K80" i="216"/>
  <c r="K478" i="215"/>
  <c r="G479" i="215"/>
  <c r="M80" i="216" l="1"/>
  <c r="M478" i="215"/>
  <c r="O479" i="215"/>
  <c r="J479" i="215"/>
  <c r="N479" i="215" s="1"/>
  <c r="O80" i="216" l="1"/>
  <c r="G81" i="216" s="1"/>
  <c r="G480" i="215"/>
  <c r="K479" i="215"/>
  <c r="J81" i="216" l="1"/>
  <c r="N81" i="216" s="1"/>
  <c r="M479" i="215"/>
  <c r="O480" i="215"/>
  <c r="J480" i="215"/>
  <c r="K81" i="216" l="1"/>
  <c r="K480" i="215"/>
  <c r="M480" i="215" s="1"/>
  <c r="G481" i="215"/>
  <c r="N480" i="215"/>
  <c r="M81" i="216" l="1"/>
  <c r="O481" i="215"/>
  <c r="G482" i="215" s="1"/>
  <c r="J481" i="215"/>
  <c r="N481" i="215" s="1"/>
  <c r="O81" i="216" l="1"/>
  <c r="G82" i="216" s="1"/>
  <c r="K481" i="215"/>
  <c r="M481" i="215" s="1"/>
  <c r="J482" i="215"/>
  <c r="O482" i="215"/>
  <c r="G483" i="215" s="1"/>
  <c r="J82" i="216" l="1"/>
  <c r="N82" i="216" s="1"/>
  <c r="K482" i="215"/>
  <c r="N482" i="215"/>
  <c r="J483" i="215"/>
  <c r="O483" i="215"/>
  <c r="G484" i="215" s="1"/>
  <c r="K82" i="216" l="1"/>
  <c r="K483" i="215"/>
  <c r="M482" i="215"/>
  <c r="O484" i="215"/>
  <c r="G485" i="215" s="1"/>
  <c r="J484" i="215"/>
  <c r="N483" i="215"/>
  <c r="M82" i="216" l="1"/>
  <c r="K484" i="215"/>
  <c r="M483" i="215"/>
  <c r="N484" i="215"/>
  <c r="O485" i="215"/>
  <c r="G486" i="215" s="1"/>
  <c r="J485" i="215"/>
  <c r="O82" i="216" l="1"/>
  <c r="G83" i="216" s="1"/>
  <c r="M484" i="215"/>
  <c r="K485" i="215"/>
  <c r="N485" i="215"/>
  <c r="J486" i="215"/>
  <c r="O486" i="215"/>
  <c r="G487" i="215" s="1"/>
  <c r="J83" i="216" l="1"/>
  <c r="N83" i="216" s="1"/>
  <c r="K486" i="215"/>
  <c r="M485" i="215"/>
  <c r="J487" i="215"/>
  <c r="O487" i="215"/>
  <c r="G488" i="215" s="1"/>
  <c r="N486" i="215"/>
  <c r="K83" i="216" l="1"/>
  <c r="K487" i="215"/>
  <c r="M486" i="215"/>
  <c r="O488" i="215"/>
  <c r="G489" i="215" s="1"/>
  <c r="J488" i="215"/>
  <c r="N487" i="215"/>
  <c r="M83" i="216" l="1"/>
  <c r="M487" i="215"/>
  <c r="K488" i="215"/>
  <c r="N488" i="215"/>
  <c r="O489" i="215"/>
  <c r="G490" i="215" s="1"/>
  <c r="J489" i="215"/>
  <c r="O83" i="216" l="1"/>
  <c r="G84" i="216" s="1"/>
  <c r="K489" i="215"/>
  <c r="M488" i="215"/>
  <c r="N489" i="215"/>
  <c r="J490" i="215"/>
  <c r="O490" i="215"/>
  <c r="G491" i="215" s="1"/>
  <c r="J84" i="216" l="1"/>
  <c r="N84" i="216" s="1"/>
  <c r="K490" i="215"/>
  <c r="M489" i="215"/>
  <c r="O491" i="215"/>
  <c r="G492" i="215" s="1"/>
  <c r="J491" i="215"/>
  <c r="N490" i="215"/>
  <c r="K84" i="216" l="1"/>
  <c r="M490" i="215"/>
  <c r="K491" i="215"/>
  <c r="N491" i="215"/>
  <c r="O492" i="215"/>
  <c r="G493" i="215" s="1"/>
  <c r="J492" i="215"/>
  <c r="M84" i="216" l="1"/>
  <c r="K492" i="215"/>
  <c r="M491" i="215"/>
  <c r="N492" i="215"/>
  <c r="O493" i="215"/>
  <c r="G494" i="215" s="1"/>
  <c r="J493" i="215"/>
  <c r="O84" i="216" l="1"/>
  <c r="G85" i="216" s="1"/>
  <c r="M492" i="215"/>
  <c r="K493" i="215"/>
  <c r="N493" i="215"/>
  <c r="O494" i="215"/>
  <c r="G495" i="215" s="1"/>
  <c r="J494" i="215"/>
  <c r="J85" i="216" l="1"/>
  <c r="N85" i="216" s="1"/>
  <c r="M493" i="215"/>
  <c r="K494" i="215"/>
  <c r="J495" i="215"/>
  <c r="O495" i="215"/>
  <c r="O496" i="215" s="1"/>
  <c r="G496" i="215"/>
  <c r="N494" i="215"/>
  <c r="K85" i="216" l="1"/>
  <c r="M494" i="215"/>
  <c r="K495" i="215"/>
  <c r="J496" i="215"/>
  <c r="N495" i="215"/>
  <c r="N496" i="215" s="1"/>
  <c r="M85" i="216" l="1"/>
  <c r="M495" i="215"/>
  <c r="M496" i="215" s="1"/>
  <c r="K496" i="215"/>
  <c r="I113" i="215"/>
  <c r="I121" i="215"/>
  <c r="I118" i="215"/>
  <c r="I120" i="215"/>
  <c r="I119" i="215"/>
  <c r="I117" i="215"/>
  <c r="I115" i="215"/>
  <c r="I116" i="215"/>
  <c r="I126" i="215"/>
  <c r="I125" i="215"/>
  <c r="I124" i="215"/>
  <c r="I123" i="215"/>
  <c r="I122" i="215"/>
  <c r="I130" i="215"/>
  <c r="I129" i="215"/>
  <c r="I128" i="215"/>
  <c r="I127" i="215"/>
  <c r="I114" i="215"/>
  <c r="I112" i="215"/>
  <c r="I111" i="215"/>
  <c r="O85" i="216" l="1"/>
  <c r="G86" i="216" s="1"/>
  <c r="I131" i="215"/>
  <c r="K111" i="215"/>
  <c r="O111" i="215"/>
  <c r="J86" i="216" l="1"/>
  <c r="N86" i="216" s="1"/>
  <c r="G112" i="215"/>
  <c r="M111" i="215"/>
  <c r="K86" i="216" l="1"/>
  <c r="J112" i="215"/>
  <c r="O112" i="215"/>
  <c r="M86" i="216" l="1"/>
  <c r="N112" i="215"/>
  <c r="G113" i="215"/>
  <c r="K112" i="215"/>
  <c r="O86" i="216" l="1"/>
  <c r="G87" i="216" s="1"/>
  <c r="M112" i="215"/>
  <c r="O113" i="215"/>
  <c r="J113" i="215"/>
  <c r="J87" i="216" l="1"/>
  <c r="N87" i="216" s="1"/>
  <c r="K113" i="215"/>
  <c r="G114" i="215"/>
  <c r="N113" i="215"/>
  <c r="K87" i="216" l="1"/>
  <c r="J114" i="215"/>
  <c r="O114" i="215"/>
  <c r="M113" i="215"/>
  <c r="M87" i="216" l="1"/>
  <c r="N114" i="215"/>
  <c r="G115" i="215"/>
  <c r="K114" i="215"/>
  <c r="O87" i="216" l="1"/>
  <c r="G88" i="216" s="1"/>
  <c r="O115" i="215"/>
  <c r="J115" i="215"/>
  <c r="M114" i="215"/>
  <c r="J88" i="216" l="1"/>
  <c r="N88" i="216" s="1"/>
  <c r="K115" i="215"/>
  <c r="G116" i="215"/>
  <c r="N115" i="215"/>
  <c r="K88" i="216" l="1"/>
  <c r="O116" i="215"/>
  <c r="G117" i="215" s="1"/>
  <c r="J116" i="215"/>
  <c r="M115" i="215"/>
  <c r="M88" i="216" l="1"/>
  <c r="K116" i="215"/>
  <c r="J117" i="215"/>
  <c r="O117" i="215"/>
  <c r="G118" i="215" s="1"/>
  <c r="N116" i="215"/>
  <c r="O88" i="216" l="1"/>
  <c r="G89" i="216" s="1"/>
  <c r="M116" i="215"/>
  <c r="K117" i="215"/>
  <c r="N117" i="215"/>
  <c r="J118" i="215"/>
  <c r="O118" i="215"/>
  <c r="G119" i="215" s="1"/>
  <c r="J89" i="216" l="1"/>
  <c r="N89" i="216" s="1"/>
  <c r="G91" i="216"/>
  <c r="J119" i="215"/>
  <c r="O119" i="215"/>
  <c r="G120" i="215" s="1"/>
  <c r="K118" i="215"/>
  <c r="M117" i="215"/>
  <c r="N118" i="215"/>
  <c r="K89" i="216" l="1"/>
  <c r="J91" i="216"/>
  <c r="N119" i="215"/>
  <c r="O120" i="215"/>
  <c r="G121" i="215" s="1"/>
  <c r="J120" i="215"/>
  <c r="M118" i="215"/>
  <c r="K119" i="215"/>
  <c r="M89" i="216" l="1"/>
  <c r="K91" i="216"/>
  <c r="N120" i="215"/>
  <c r="M119" i="215"/>
  <c r="K120" i="215"/>
  <c r="J121" i="215"/>
  <c r="N121" i="215" s="1"/>
  <c r="O121" i="215"/>
  <c r="G122" i="215" s="1"/>
  <c r="M91" i="216" l="1"/>
  <c r="O89" i="216"/>
  <c r="J122" i="215"/>
  <c r="O122" i="215"/>
  <c r="G123" i="215" s="1"/>
  <c r="M120" i="215"/>
  <c r="K121" i="215"/>
  <c r="O91" i="216" l="1"/>
  <c r="G90" i="216"/>
  <c r="M121" i="215"/>
  <c r="O123" i="215"/>
  <c r="G124" i="215" s="1"/>
  <c r="J123" i="215"/>
  <c r="N123" i="215" s="1"/>
  <c r="K122" i="215"/>
  <c r="N122" i="215"/>
  <c r="J90" i="216" l="1"/>
  <c r="M122" i="215"/>
  <c r="J124" i="215"/>
  <c r="O124" i="215"/>
  <c r="G125" i="215" s="1"/>
  <c r="K123" i="215"/>
  <c r="K90" i="216" l="1"/>
  <c r="N90" i="216"/>
  <c r="K124" i="215"/>
  <c r="J125" i="215"/>
  <c r="O125" i="215"/>
  <c r="G126" i="215" s="1"/>
  <c r="M123" i="215"/>
  <c r="N124" i="215"/>
  <c r="D8" i="214" l="1"/>
  <c r="E8" i="214"/>
  <c r="C8" i="214"/>
  <c r="F8" i="214" s="1"/>
  <c r="M90" i="216"/>
  <c r="K125" i="215"/>
  <c r="J126" i="215"/>
  <c r="O126" i="215"/>
  <c r="G127" i="215" s="1"/>
  <c r="M124" i="215"/>
  <c r="N125" i="215"/>
  <c r="J8" i="214" l="1"/>
  <c r="M8" i="214"/>
  <c r="M74" i="214" s="1"/>
  <c r="L8" i="214"/>
  <c r="L74" i="214" s="1"/>
  <c r="O90" i="216"/>
  <c r="K126" i="215"/>
  <c r="N126" i="215"/>
  <c r="O127" i="215"/>
  <c r="G128" i="215" s="1"/>
  <c r="J127" i="215"/>
  <c r="M125" i="215"/>
  <c r="K127" i="215" l="1"/>
  <c r="O128" i="215"/>
  <c r="G129" i="215" s="1"/>
  <c r="J128" i="215"/>
  <c r="N127" i="215"/>
  <c r="M126" i="215"/>
  <c r="M127" i="215" l="1"/>
  <c r="K128" i="215"/>
  <c r="J129" i="215"/>
  <c r="O129" i="215"/>
  <c r="G130" i="215" s="1"/>
  <c r="N128" i="215"/>
  <c r="M128" i="215" l="1"/>
  <c r="K129" i="215"/>
  <c r="J130" i="215"/>
  <c r="O130" i="215"/>
  <c r="N129" i="215"/>
  <c r="M129" i="215" l="1"/>
  <c r="K130" i="215"/>
  <c r="N130" i="215"/>
  <c r="O131" i="215"/>
  <c r="G131" i="215"/>
  <c r="M130" i="215" l="1"/>
  <c r="J131" i="215"/>
  <c r="N131" i="215"/>
  <c r="M131" i="215" l="1"/>
  <c r="K131" i="215"/>
  <c r="I334" i="215"/>
  <c r="R58" i="215"/>
  <c r="I333" i="215"/>
  <c r="I332" i="215"/>
  <c r="R56" i="215" s="1"/>
  <c r="I331" i="215"/>
  <c r="R55" i="215" s="1"/>
  <c r="I330" i="215"/>
  <c r="R54" i="215" s="1"/>
  <c r="I329" i="215"/>
  <c r="R53" i="215" s="1"/>
  <c r="I328" i="215"/>
  <c r="R52" i="215" s="1"/>
  <c r="I327" i="215"/>
  <c r="R51" i="215" s="1"/>
  <c r="I326" i="215"/>
  <c r="R50" i="215" s="1"/>
  <c r="I325" i="215"/>
  <c r="R49" i="215" s="1"/>
  <c r="I324" i="215"/>
  <c r="R48" i="215" s="1"/>
  <c r="I323" i="215"/>
  <c r="R47" i="215" s="1"/>
  <c r="I320" i="215"/>
  <c r="R44" i="215" s="1"/>
  <c r="I322" i="215"/>
  <c r="I321" i="215"/>
  <c r="I317" i="215"/>
  <c r="R41" i="215" s="1"/>
  <c r="I319" i="215"/>
  <c r="R43" i="215" s="1"/>
  <c r="I318" i="215"/>
  <c r="I316" i="215"/>
  <c r="I315" i="215"/>
  <c r="K315" i="215" s="1"/>
  <c r="T39" i="215" s="1"/>
  <c r="B71" i="214" s="1"/>
  <c r="B75" i="214" s="1" a="1"/>
  <c r="B75" i="214" s="1"/>
  <c r="B76" i="214" l="1" a="1"/>
  <c r="B76" i="214" s="1"/>
  <c r="B77" i="214" a="1"/>
  <c r="B77" i="214" s="1"/>
  <c r="B78" i="214" s="1"/>
  <c r="B74" i="214" a="1"/>
  <c r="B74" i="214" s="1"/>
  <c r="M315" i="215"/>
  <c r="R46" i="215"/>
  <c r="R40" i="215"/>
  <c r="I335" i="215"/>
  <c r="R42" i="215"/>
  <c r="O315" i="215"/>
  <c r="R45" i="215"/>
  <c r="R39" i="215"/>
  <c r="R57" i="215"/>
  <c r="R59" i="215" l="1"/>
  <c r="G316" i="215"/>
  <c r="J316" i="215" l="1"/>
  <c r="S40" i="215" s="1"/>
  <c r="O316" i="215"/>
  <c r="G317" i="215" l="1"/>
  <c r="K316" i="215"/>
  <c r="T40" i="215" s="1"/>
  <c r="C71" i="214" s="1"/>
  <c r="N316" i="215"/>
  <c r="C77" i="214" l="1" a="1"/>
  <c r="C77" i="214" s="1"/>
  <c r="C75" i="214" a="1"/>
  <c r="C75" i="214" s="1"/>
  <c r="C76" i="214" a="1"/>
  <c r="C76" i="214" s="1"/>
  <c r="C74" i="214" a="1"/>
  <c r="C74" i="214" s="1"/>
  <c r="M316" i="215"/>
  <c r="O317" i="215"/>
  <c r="J317" i="215"/>
  <c r="S41" i="215" s="1"/>
  <c r="C78" i="214" l="1"/>
  <c r="K317" i="215"/>
  <c r="T41" i="215" s="1"/>
  <c r="D71" i="214" s="1"/>
  <c r="N317" i="215"/>
  <c r="G318" i="215"/>
  <c r="D77" i="214" l="1" a="1"/>
  <c r="D77" i="214" s="1"/>
  <c r="D75" i="214" a="1"/>
  <c r="D75" i="214" s="1"/>
  <c r="D76" i="214"/>
  <c r="D74" i="214"/>
  <c r="M317" i="215"/>
  <c r="O318" i="215"/>
  <c r="J318" i="215"/>
  <c r="D78" i="214" l="1"/>
  <c r="N318" i="215"/>
  <c r="S42" i="215"/>
  <c r="G319" i="215"/>
  <c r="K318" i="215"/>
  <c r="T42" i="215" s="1"/>
  <c r="E71" i="214" s="1"/>
  <c r="F71" i="214" l="1"/>
  <c r="J319" i="215"/>
  <c r="O319" i="215"/>
  <c r="M318" i="215"/>
  <c r="N319" i="215" l="1"/>
  <c r="S43" i="215"/>
  <c r="G320" i="215"/>
  <c r="K319" i="215"/>
  <c r="T43" i="215" s="1"/>
  <c r="M319" i="215" l="1"/>
  <c r="J320" i="215"/>
  <c r="O320" i="215"/>
  <c r="G321" i="215" s="1"/>
  <c r="N320" i="215" l="1"/>
  <c r="S44" i="215"/>
  <c r="K320" i="215"/>
  <c r="J321" i="215"/>
  <c r="O321" i="215"/>
  <c r="G322" i="215" s="1"/>
  <c r="K321" i="215" l="1"/>
  <c r="S45" i="215"/>
  <c r="M320" i="215"/>
  <c r="T44" i="215"/>
  <c r="J322" i="215"/>
  <c r="O322" i="215"/>
  <c r="G323" i="215" s="1"/>
  <c r="N321" i="215"/>
  <c r="K322" i="215" l="1"/>
  <c r="S46" i="215"/>
  <c r="M321" i="215"/>
  <c r="T45" i="215"/>
  <c r="J323" i="215"/>
  <c r="O323" i="215"/>
  <c r="G324" i="215" s="1"/>
  <c r="N322" i="215"/>
  <c r="K323" i="215" l="1"/>
  <c r="S47" i="215"/>
  <c r="M322" i="215"/>
  <c r="T46" i="215"/>
  <c r="J324" i="215"/>
  <c r="O324" i="215"/>
  <c r="G325" i="215" s="1"/>
  <c r="N323" i="215"/>
  <c r="K324" i="215" l="1"/>
  <c r="S48" i="215"/>
  <c r="M323" i="215"/>
  <c r="T47" i="215"/>
  <c r="O325" i="215"/>
  <c r="G326" i="215" s="1"/>
  <c r="J325" i="215"/>
  <c r="N324" i="215"/>
  <c r="K325" i="215" l="1"/>
  <c r="S49" i="215"/>
  <c r="M324" i="215"/>
  <c r="T48" i="215"/>
  <c r="N325" i="215"/>
  <c r="O326" i="215"/>
  <c r="G327" i="215" s="1"/>
  <c r="J326" i="215"/>
  <c r="K326" i="215" l="1"/>
  <c r="S50" i="215"/>
  <c r="M325" i="215"/>
  <c r="T49" i="215"/>
  <c r="N326" i="215"/>
  <c r="O327" i="215"/>
  <c r="G328" i="215" s="1"/>
  <c r="J327" i="215"/>
  <c r="K327" i="215" l="1"/>
  <c r="S51" i="215"/>
  <c r="M326" i="215"/>
  <c r="T50" i="215"/>
  <c r="N327" i="215"/>
  <c r="O328" i="215"/>
  <c r="G329" i="215" s="1"/>
  <c r="J328" i="215"/>
  <c r="K328" i="215" l="1"/>
  <c r="S52" i="215"/>
  <c r="M327" i="215"/>
  <c r="T51" i="215"/>
  <c r="N328" i="215"/>
  <c r="O329" i="215"/>
  <c r="G330" i="215" s="1"/>
  <c r="J329" i="215"/>
  <c r="K329" i="215" l="1"/>
  <c r="S53" i="215"/>
  <c r="M328" i="215"/>
  <c r="T52" i="215"/>
  <c r="N329" i="215"/>
  <c r="O330" i="215"/>
  <c r="G331" i="215" s="1"/>
  <c r="J330" i="215"/>
  <c r="S54" i="215" s="1"/>
  <c r="M329" i="215" l="1"/>
  <c r="T53" i="215"/>
  <c r="K330" i="215"/>
  <c r="T54" i="215" s="1"/>
  <c r="N330" i="215"/>
  <c r="O331" i="215"/>
  <c r="G332" i="215" s="1"/>
  <c r="J331" i="215"/>
  <c r="S55" i="215" s="1"/>
  <c r="K331" i="215" l="1"/>
  <c r="T55" i="215" s="1"/>
  <c r="J332" i="215"/>
  <c r="S56" i="215" s="1"/>
  <c r="O332" i="215"/>
  <c r="G333" i="215" s="1"/>
  <c r="N331" i="215"/>
  <c r="M330" i="215"/>
  <c r="J333" i="215" l="1"/>
  <c r="S57" i="215" s="1"/>
  <c r="O333" i="215"/>
  <c r="G334" i="215" s="1"/>
  <c r="K332" i="215"/>
  <c r="T56" i="215" s="1"/>
  <c r="M331" i="215"/>
  <c r="N332" i="215"/>
  <c r="K333" i="215" l="1"/>
  <c r="T57" i="215" s="1"/>
  <c r="J334" i="215"/>
  <c r="O334" i="215"/>
  <c r="M332" i="215"/>
  <c r="N333" i="215"/>
  <c r="N334" i="215" l="1"/>
  <c r="S58" i="215"/>
  <c r="S59" i="215" s="1"/>
  <c r="M333" i="215"/>
  <c r="K334" i="215"/>
  <c r="T58" i="215" s="1"/>
  <c r="T59" i="215" s="1"/>
  <c r="O335" i="215"/>
  <c r="G335" i="215"/>
  <c r="M334" i="215" l="1"/>
  <c r="J335" i="215"/>
  <c r="N335" i="215"/>
  <c r="M335" i="215" l="1"/>
  <c r="K335" i="215"/>
  <c r="O152" i="203" l="1"/>
  <c r="G153" i="203" s="1"/>
  <c r="H153" i="203" s="1"/>
  <c r="O153" i="203" l="1"/>
  <c r="G154" i="203" s="1"/>
  <c r="H154" i="203" s="1"/>
  <c r="N153" i="203"/>
  <c r="N154" i="203" l="1"/>
  <c r="O154" i="203"/>
  <c r="G155" i="203" s="1"/>
  <c r="H155" i="203" s="1"/>
  <c r="O155" i="203" l="1"/>
  <c r="G156" i="203" s="1"/>
  <c r="N155" i="203"/>
  <c r="H156" i="203" l="1"/>
  <c r="J156" i="203"/>
  <c r="I156" i="203" l="1"/>
  <c r="O156" i="203" s="1"/>
  <c r="G157" i="203" s="1"/>
  <c r="J157" i="203" s="1"/>
  <c r="I157" i="203"/>
  <c r="I172" i="203"/>
  <c r="I168" i="203"/>
  <c r="I164" i="203"/>
  <c r="I160" i="203"/>
  <c r="I175" i="203"/>
  <c r="I171" i="203"/>
  <c r="I167" i="203"/>
  <c r="I163" i="203"/>
  <c r="I159" i="203"/>
  <c r="I174" i="203"/>
  <c r="I170" i="203"/>
  <c r="I166" i="203"/>
  <c r="I162" i="203"/>
  <c r="I158" i="203"/>
  <c r="I173" i="203"/>
  <c r="I169" i="203"/>
  <c r="I165" i="203"/>
  <c r="I161" i="203"/>
  <c r="K156" i="203"/>
  <c r="M156" i="203" s="1"/>
  <c r="N156" i="203"/>
  <c r="K157" i="203" l="1"/>
  <c r="M157" i="203" s="1"/>
  <c r="O157" i="203"/>
  <c r="G158" i="203" s="1"/>
  <c r="J158" i="203" s="1"/>
  <c r="K158" i="203" s="1"/>
  <c r="M158" i="203" s="1"/>
  <c r="H176" i="203" l="1"/>
  <c r="O158" i="203"/>
  <c r="G159" i="203" s="1"/>
  <c r="J159" i="203" s="1"/>
  <c r="K159" i="203" s="1"/>
  <c r="M159" i="203" s="1"/>
  <c r="N157" i="203"/>
  <c r="I176" i="203" l="1"/>
  <c r="N158" i="203"/>
  <c r="O159" i="203"/>
  <c r="G160" i="203" s="1"/>
  <c r="J160" i="203" s="1"/>
  <c r="K160" i="203" s="1"/>
  <c r="M160" i="203" s="1"/>
  <c r="N160" i="203" l="1"/>
  <c r="O160" i="203"/>
  <c r="G161" i="203" s="1"/>
  <c r="J161" i="203" s="1"/>
  <c r="K161" i="203" s="1"/>
  <c r="M161" i="203" s="1"/>
  <c r="N159" i="203"/>
  <c r="O161" i="203" l="1"/>
  <c r="G162" i="203" s="1"/>
  <c r="J162" i="203" s="1"/>
  <c r="K162" i="203" s="1"/>
  <c r="M162" i="203" s="1"/>
  <c r="O162" i="203" l="1"/>
  <c r="G163" i="203" s="1"/>
  <c r="J163" i="203" s="1"/>
  <c r="K163" i="203" s="1"/>
  <c r="M163" i="203" s="1"/>
  <c r="N161" i="203"/>
  <c r="O163" i="203" l="1"/>
  <c r="G164" i="203" s="1"/>
  <c r="J164" i="203" s="1"/>
  <c r="K164" i="203" s="1"/>
  <c r="M164" i="203" s="1"/>
  <c r="N163" i="203"/>
  <c r="N162" i="203"/>
  <c r="N164" i="203" l="1"/>
  <c r="O164" i="203"/>
  <c r="G165" i="203" s="1"/>
  <c r="J165" i="203" s="1"/>
  <c r="K165" i="203" s="1"/>
  <c r="M165" i="203" s="1"/>
  <c r="N165" i="203" l="1"/>
  <c r="O165" i="203"/>
  <c r="G166" i="203" s="1"/>
  <c r="J166" i="203" s="1"/>
  <c r="K166" i="203" s="1"/>
  <c r="M166" i="203" s="1"/>
  <c r="O166" i="203" l="1"/>
  <c r="G167" i="203" s="1"/>
  <c r="J167" i="203" s="1"/>
  <c r="K167" i="203" s="1"/>
  <c r="M167" i="203" s="1"/>
  <c r="N166" i="203"/>
  <c r="O167" i="203" l="1"/>
  <c r="G168" i="203" s="1"/>
  <c r="J168" i="203" s="1"/>
  <c r="K168" i="203" s="1"/>
  <c r="M168" i="203" s="1"/>
  <c r="N167" i="203" l="1"/>
  <c r="O168" i="203"/>
  <c r="G169" i="203" s="1"/>
  <c r="J169" i="203" s="1"/>
  <c r="K169" i="203" s="1"/>
  <c r="M169" i="203" s="1"/>
  <c r="G176" i="203"/>
  <c r="N168" i="203" l="1"/>
  <c r="O169" i="203"/>
  <c r="N169" i="203"/>
  <c r="G170" i="203" l="1"/>
  <c r="J170" i="203" s="1"/>
  <c r="K170" i="203" s="1"/>
  <c r="M170" i="203" s="1"/>
  <c r="O170" i="203" l="1"/>
  <c r="G171" i="203" s="1"/>
  <c r="J171" i="203" s="1"/>
  <c r="K171" i="203" s="1"/>
  <c r="M171" i="203" s="1"/>
  <c r="O171" i="203" l="1"/>
  <c r="G172" i="203" s="1"/>
  <c r="J172" i="203" s="1"/>
  <c r="K172" i="203" s="1"/>
  <c r="M172" i="203" s="1"/>
  <c r="N170" i="203"/>
  <c r="O172" i="203" l="1"/>
  <c r="G173" i="203" s="1"/>
  <c r="J173" i="203" s="1"/>
  <c r="K173" i="203" s="1"/>
  <c r="M173" i="203" s="1"/>
  <c r="N171" i="203"/>
  <c r="O173" i="203" l="1"/>
  <c r="G174" i="203" s="1"/>
  <c r="J174" i="203" s="1"/>
  <c r="K174" i="203" s="1"/>
  <c r="M174" i="203" s="1"/>
  <c r="N172" i="203"/>
  <c r="N173" i="203" l="1"/>
  <c r="O174" i="203"/>
  <c r="G175" i="203" s="1"/>
  <c r="J175" i="203" s="1"/>
  <c r="K175" i="203" s="1"/>
  <c r="M175" i="203" s="1"/>
  <c r="N174" i="203" l="1"/>
  <c r="O175" i="203"/>
  <c r="N175" i="203" l="1"/>
  <c r="O176" i="203" l="1"/>
  <c r="J176" i="203" l="1"/>
  <c r="N176" i="203"/>
  <c r="M176" i="203" l="1"/>
  <c r="K176" i="203"/>
  <c r="U38" i="203"/>
  <c r="S41" i="203"/>
  <c r="S39" i="203"/>
  <c r="S40" i="203"/>
  <c r="U40" i="203"/>
  <c r="U41" i="203"/>
  <c r="U39" i="203"/>
  <c r="O190" i="203"/>
  <c r="G191" i="203" s="1"/>
  <c r="V40" i="203" l="1"/>
  <c r="V41" i="203"/>
  <c r="H191" i="203"/>
  <c r="V38" i="203"/>
  <c r="V39" i="203"/>
  <c r="O191" i="203" l="1"/>
  <c r="N191" i="203"/>
  <c r="G192" i="203" l="1"/>
  <c r="H192" i="203" l="1"/>
  <c r="N192" i="203" l="1"/>
  <c r="O192" i="203"/>
  <c r="G193" i="203" l="1"/>
  <c r="H193" i="203" l="1"/>
  <c r="O193" i="203" s="1"/>
  <c r="N193" i="203" l="1"/>
  <c r="G194" i="203"/>
  <c r="J194" i="203" s="1"/>
  <c r="S42" i="203" l="1"/>
  <c r="H194" i="203"/>
  <c r="I198" i="203" l="1"/>
  <c r="I211" i="203"/>
  <c r="I200" i="203"/>
  <c r="I202" i="203"/>
  <c r="I208" i="203"/>
  <c r="I199" i="203"/>
  <c r="I206" i="203"/>
  <c r="I197" i="203"/>
  <c r="I194" i="203"/>
  <c r="I213" i="203"/>
  <c r="I212" i="203"/>
  <c r="I207" i="203"/>
  <c r="I196" i="203"/>
  <c r="I210" i="203"/>
  <c r="I195" i="203"/>
  <c r="U43" i="203" s="1"/>
  <c r="I209" i="203"/>
  <c r="I201" i="203"/>
  <c r="I205" i="203"/>
  <c r="I203" i="203"/>
  <c r="I204" i="203"/>
  <c r="N194" i="203"/>
  <c r="O194" i="203"/>
  <c r="U42" i="203" l="1"/>
  <c r="V42" i="203" s="1"/>
  <c r="E59" i="214" s="1"/>
  <c r="K194" i="203"/>
  <c r="M194" i="203" s="1"/>
  <c r="G195" i="203"/>
  <c r="J195" i="203" s="1"/>
  <c r="F59" i="214" l="1"/>
  <c r="E74" i="214" a="1"/>
  <c r="E74" i="214" s="1"/>
  <c r="E75" i="214" a="1"/>
  <c r="E75" i="214" s="1"/>
  <c r="E77" i="214" a="1"/>
  <c r="E77" i="214" s="1"/>
  <c r="E76" i="214" a="1"/>
  <c r="E76" i="214" s="1"/>
  <c r="K195" i="203"/>
  <c r="M195" i="203" s="1"/>
  <c r="S43" i="203"/>
  <c r="O195" i="203"/>
  <c r="G196" i="203" s="1"/>
  <c r="J196" i="203" s="1"/>
  <c r="K196" i="203" s="1"/>
  <c r="M196" i="203" s="1"/>
  <c r="E78" i="214" l="1"/>
  <c r="V43" i="203"/>
  <c r="N195" i="203"/>
  <c r="U49" i="203" l="1"/>
  <c r="U56" i="203"/>
  <c r="U52" i="203"/>
  <c r="U45" i="203"/>
  <c r="U48" i="203"/>
  <c r="U54" i="203"/>
  <c r="U55" i="203"/>
  <c r="U46" i="203"/>
  <c r="U53" i="203"/>
  <c r="H214" i="203"/>
  <c r="U57" i="203"/>
  <c r="U47" i="203"/>
  <c r="U50" i="203"/>
  <c r="U51" i="203"/>
  <c r="S44" i="203"/>
  <c r="O196" i="203"/>
  <c r="G197" i="203" s="1"/>
  <c r="J197" i="203" s="1"/>
  <c r="K197" i="203" s="1"/>
  <c r="M197" i="203" s="1"/>
  <c r="N196" i="203"/>
  <c r="I214" i="203" l="1"/>
  <c r="U44" i="203"/>
  <c r="O197" i="203"/>
  <c r="U60" i="203" l="1"/>
  <c r="U59" i="203"/>
  <c r="U58" i="203"/>
  <c r="U61" i="203"/>
  <c r="U66" i="203"/>
  <c r="V44" i="203"/>
  <c r="G198" i="203"/>
  <c r="J198" i="203" s="1"/>
  <c r="K198" i="203" s="1"/>
  <c r="M198" i="203" s="1"/>
  <c r="S45" i="203"/>
  <c r="N197" i="203"/>
  <c r="U64" i="203" l="1"/>
  <c r="O198" i="203"/>
  <c r="G199" i="203" s="1"/>
  <c r="V45" i="203"/>
  <c r="S46" i="203"/>
  <c r="V46" i="203" s="1"/>
  <c r="N198" i="203"/>
  <c r="O199" i="203" l="1"/>
  <c r="G200" i="203" s="1"/>
  <c r="J200" i="203" s="1"/>
  <c r="K200" i="203" s="1"/>
  <c r="M200" i="203" s="1"/>
  <c r="J199" i="203"/>
  <c r="K199" i="203" s="1"/>
  <c r="M199" i="203" s="1"/>
  <c r="S47" i="203"/>
  <c r="V47" i="203" s="1"/>
  <c r="O200" i="203" l="1"/>
  <c r="G201" i="203" s="1"/>
  <c r="J201" i="203" s="1"/>
  <c r="K201" i="203" s="1"/>
  <c r="M201" i="203" s="1"/>
  <c r="N199" i="203"/>
  <c r="N200" i="203"/>
  <c r="S48" i="203"/>
  <c r="V48" i="203" s="1"/>
  <c r="O201" i="203" l="1"/>
  <c r="G202" i="203" s="1"/>
  <c r="J202" i="203" s="1"/>
  <c r="K202" i="203" s="1"/>
  <c r="M202" i="203" s="1"/>
  <c r="N201" i="203"/>
  <c r="S49" i="203"/>
  <c r="V49" i="203" s="1"/>
  <c r="O202" i="203" l="1"/>
  <c r="G203" i="203" s="1"/>
  <c r="J203" i="203" s="1"/>
  <c r="K203" i="203" s="1"/>
  <c r="M203" i="203" s="1"/>
  <c r="O203" i="203"/>
  <c r="G204" i="203" s="1"/>
  <c r="J204" i="203" s="1"/>
  <c r="K204" i="203" s="1"/>
  <c r="M204" i="203" s="1"/>
  <c r="S50" i="203"/>
  <c r="V50" i="203" s="1"/>
  <c r="N202" i="203"/>
  <c r="N203" i="203" l="1"/>
  <c r="S51" i="203"/>
  <c r="V51" i="203" s="1"/>
  <c r="N204" i="203"/>
  <c r="O204" i="203"/>
  <c r="G205" i="203" s="1"/>
  <c r="J205" i="203" s="1"/>
  <c r="K205" i="203" s="1"/>
  <c r="M205" i="203" s="1"/>
  <c r="O205" i="203" l="1"/>
  <c r="G206" i="203" s="1"/>
  <c r="J206" i="203" s="1"/>
  <c r="K206" i="203" s="1"/>
  <c r="M206" i="203" s="1"/>
  <c r="N205" i="203"/>
  <c r="S52" i="203"/>
  <c r="V52" i="203" s="1"/>
  <c r="S53" i="203" l="1"/>
  <c r="V53" i="203" s="1"/>
  <c r="N206" i="203"/>
  <c r="O206" i="203"/>
  <c r="G214" i="203"/>
  <c r="G207" i="203" l="1"/>
  <c r="J207" i="203" s="1"/>
  <c r="K207" i="203" s="1"/>
  <c r="M207" i="203" s="1"/>
  <c r="S54" i="203"/>
  <c r="V54" i="203" s="1"/>
  <c r="O207" i="203" l="1"/>
  <c r="G208" i="203" s="1"/>
  <c r="J208" i="203" s="1"/>
  <c r="K208" i="203" s="1"/>
  <c r="M208" i="203" s="1"/>
  <c r="S55" i="203" l="1"/>
  <c r="V55" i="203" s="1"/>
  <c r="N207" i="203"/>
  <c r="O208" i="203"/>
  <c r="G209" i="203" s="1"/>
  <c r="J209" i="203" s="1"/>
  <c r="K209" i="203" s="1"/>
  <c r="M209" i="203" s="1"/>
  <c r="N208" i="203"/>
  <c r="O209" i="203" l="1"/>
  <c r="G210" i="203" s="1"/>
  <c r="J210" i="203" s="1"/>
  <c r="K210" i="203" s="1"/>
  <c r="M210" i="203" s="1"/>
  <c r="S56" i="203"/>
  <c r="V56" i="203" s="1"/>
  <c r="O210" i="203" l="1"/>
  <c r="G211" i="203" s="1"/>
  <c r="J211" i="203" s="1"/>
  <c r="K211" i="203" s="1"/>
  <c r="M211" i="203" s="1"/>
  <c r="S57" i="203"/>
  <c r="N209" i="203"/>
  <c r="O211" i="203" l="1"/>
  <c r="G212" i="203" s="1"/>
  <c r="J212" i="203" s="1"/>
  <c r="K212" i="203" s="1"/>
  <c r="M212" i="203" s="1"/>
  <c r="N210" i="203"/>
  <c r="V57" i="203"/>
  <c r="V66" i="203" s="1"/>
  <c r="S66" i="203"/>
  <c r="S59" i="203" l="1"/>
  <c r="V59" i="203" s="1"/>
  <c r="N211" i="203"/>
  <c r="O212" i="203"/>
  <c r="G213" i="203" s="1"/>
  <c r="J213" i="203" s="1"/>
  <c r="K213" i="203" s="1"/>
  <c r="M213" i="203" s="1"/>
  <c r="S60" i="203" l="1"/>
  <c r="V60" i="203" s="1"/>
  <c r="N212" i="203"/>
  <c r="O213" i="203"/>
  <c r="S61" i="203" l="1"/>
  <c r="N213" i="203"/>
  <c r="V61" i="203" l="1"/>
  <c r="O214" i="203"/>
  <c r="J214" i="203" l="1"/>
  <c r="S58" i="203" s="1"/>
  <c r="N214" i="203"/>
  <c r="V58" i="203" l="1"/>
  <c r="V64" i="203" s="1"/>
  <c r="S64" i="203"/>
  <c r="M214" i="203"/>
  <c r="K214" i="203"/>
  <c r="F77" i="214" l="1"/>
  <c r="F74" i="214"/>
  <c r="F76" i="214"/>
  <c r="F75" i="214" l="1"/>
  <c r="F78" i="2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Diane Ting</author>
  </authors>
  <commentList>
    <comment ref="G5" authorId="0" shapeId="0" xr:uid="{F3B26D21-5FFE-455F-A81F-E65FB8F5F41F}">
      <text>
        <r>
          <rPr>
            <sz val="9"/>
            <color indexed="81"/>
            <rFont val="Tahoma"/>
            <family val="2"/>
          </rPr>
          <t>Total refunds, not including One-Time Cost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Diane Ting</author>
  </authors>
  <commentList>
    <comment ref="G5" authorId="0" shapeId="0" xr:uid="{D6B273B4-7309-4237-AEA5-7F02D1800FA5}">
      <text>
        <r>
          <rPr>
            <sz val="9"/>
            <color indexed="81"/>
            <rFont val="Tahoma"/>
            <family val="2"/>
          </rPr>
          <t>Total refunds, not including One-Time Cost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Lucia W Hom</author>
  </authors>
  <commentList>
    <comment ref="H27" authorId="0" shapeId="0" xr:uid="{73D59D4C-5CDA-4D47-B3D2-7631BA190716}">
      <text>
        <r>
          <rPr>
            <b/>
            <sz val="9"/>
            <color indexed="81"/>
            <rFont val="Tahoma"/>
            <family val="2"/>
          </rPr>
          <t>Lucia W Hom:</t>
        </r>
        <r>
          <rPr>
            <sz val="9"/>
            <color indexed="81"/>
            <rFont val="Tahoma"/>
            <family val="2"/>
          </rPr>
          <t xml:space="preserve">
Accrued Interest based on original $ paid. Hardcoded $ from TOT494 tab based on $2.941M</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<sst xmlns="http://schemas.openxmlformats.org/spreadsheetml/2006/main" count="8758" uniqueCount="216">
  <si>
    <t>Total</t>
  </si>
  <si>
    <t>ITCC</t>
  </si>
  <si>
    <t>Facility Cost</t>
  </si>
  <si>
    <t>Period</t>
  </si>
  <si>
    <t>Start Date</t>
  </si>
  <si>
    <t>End Date</t>
  </si>
  <si>
    <t>Days</t>
  </si>
  <si>
    <t>APR Interest Rate (%)</t>
  </si>
  <si>
    <t>Principal Paid</t>
  </si>
  <si>
    <t>Payment #</t>
  </si>
  <si>
    <t>In-Service Date:</t>
  </si>
  <si>
    <t xml:space="preserve">Notes: </t>
  </si>
  <si>
    <t>Accrued Interest Paid</t>
  </si>
  <si>
    <t>Actual</t>
  </si>
  <si>
    <t>Estimate</t>
  </si>
  <si>
    <t>One-Time Costs</t>
  </si>
  <si>
    <t>One-Time Costs (Summary)</t>
  </si>
  <si>
    <t>COD:</t>
  </si>
  <si>
    <t>Transmission Credits Forecast</t>
  </si>
  <si>
    <t>True Up 1</t>
  </si>
  <si>
    <t>True Up 2</t>
  </si>
  <si>
    <t>Comments/Notes</t>
  </si>
  <si>
    <t>N/A</t>
  </si>
  <si>
    <t>Rate</t>
  </si>
  <si>
    <t>End Date Range</t>
  </si>
  <si>
    <t>Status</t>
  </si>
  <si>
    <t>Total Refunds Due</t>
  </si>
  <si>
    <t>Remaining Refunds Due</t>
  </si>
  <si>
    <t>Refund Date</t>
  </si>
  <si>
    <t>Facility Cost - Principal</t>
  </si>
  <si>
    <t>Facility Cost - Interest</t>
  </si>
  <si>
    <t>One-Time Cost - Principal</t>
  </si>
  <si>
    <t>One-Time Cost - Interest</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</si>
  <si>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</si>
  <si>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</si>
  <si>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</si>
  <si>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</si>
  <si>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</si>
  <si>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</si>
  <si>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</si>
  <si>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</si>
  <si>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Total Cost</t>
  </si>
  <si>
    <t>Grand Total</t>
  </si>
  <si>
    <t>Notes</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</si>
  <si>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</si>
  <si>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</si>
  <si>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</si>
  <si>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</si>
  <si>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</si>
  <si>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</si>
  <si>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</si>
  <si>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</si>
  <si>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</si>
  <si>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</si>
  <si>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</si>
  <si>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</si>
  <si>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</si>
  <si>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</si>
  <si>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</si>
  <si>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</si>
  <si>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</si>
  <si>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</si>
  <si>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</si>
  <si>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</si>
  <si>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</si>
  <si>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</si>
  <si>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</si>
  <si>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</si>
  <si>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</si>
  <si>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</si>
  <si>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</si>
  <si>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</si>
  <si>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</si>
  <si>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</si>
  <si>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</si>
  <si>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</si>
  <si>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</si>
  <si>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</si>
  <si>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</si>
  <si>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</si>
  <si>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</si>
  <si>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</si>
  <si>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</si>
  <si>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28</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</si>
  <si>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</si>
  <si>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</si>
  <si>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</si>
  <si>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</si>
  <si>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</si>
  <si>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</si>
  <si>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</si>
  <si>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</si>
  <si>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</si>
  <si>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29</t>
  </si>
  <si>
    <t>30</t>
  </si>
  <si>
    <t>Q1 Remaining</t>
  </si>
  <si>
    <t>Q2 Remaining</t>
  </si>
  <si>
    <t>Q3 Remaining</t>
  </si>
  <si>
    <t>Q4 Remaining</t>
  </si>
  <si>
    <t>accrued</t>
  </si>
  <si>
    <t>quarterly</t>
  </si>
  <si>
    <t>principle</t>
  </si>
  <si>
    <t>total interest</t>
  </si>
  <si>
    <t xml:space="preserve">Quarterly Interest 
Refund </t>
  </si>
  <si>
    <t>Principal Refund</t>
  </si>
  <si>
    <t xml:space="preserve">Accrued Interest Refund </t>
  </si>
  <si>
    <t>Total Interest Refund</t>
  </si>
  <si>
    <t>phase 1</t>
  </si>
  <si>
    <t>phase 2</t>
  </si>
  <si>
    <t>phase 3</t>
  </si>
  <si>
    <t>MW</t>
  </si>
  <si>
    <t>Ratio</t>
  </si>
  <si>
    <t>COD Phase 1:</t>
  </si>
  <si>
    <t>COD Phase 2:</t>
  </si>
  <si>
    <t>COD Phase 3:</t>
  </si>
  <si>
    <t>Quarterly Interest Amount ($)</t>
  </si>
  <si>
    <t>31</t>
  </si>
  <si>
    <t>Facility Cost
Accrued Interest</t>
  </si>
  <si>
    <t>Facility Cost
Quarterly Interest</t>
  </si>
  <si>
    <t>Facility Cost
Total Interest</t>
  </si>
  <si>
    <t>Facility Cost
Principal Refund</t>
  </si>
  <si>
    <t>Facility Cost
Total Refund</t>
  </si>
  <si>
    <t>Q1/2020</t>
  </si>
  <si>
    <t>Q2/2020</t>
  </si>
  <si>
    <t>Q3/2020</t>
  </si>
  <si>
    <t>Q4/2020</t>
  </si>
  <si>
    <t>Q1/2021</t>
  </si>
  <si>
    <t>Phased</t>
  </si>
  <si>
    <t>Q2/2021</t>
  </si>
  <si>
    <t>Q3/2021</t>
  </si>
  <si>
    <t>TOT585 (Phase 3): SP Antelope DSR LLC</t>
  </si>
  <si>
    <t>SAP# 10172718</t>
  </si>
  <si>
    <t>32</t>
  </si>
  <si>
    <t>33</t>
  </si>
  <si>
    <t>34</t>
  </si>
  <si>
    <t>35</t>
  </si>
  <si>
    <t>36</t>
  </si>
  <si>
    <t>37</t>
  </si>
  <si>
    <t>38</t>
  </si>
  <si>
    <t>39</t>
  </si>
  <si>
    <t>Project Payment</t>
  </si>
  <si>
    <t>BP: 10169158</t>
  </si>
  <si>
    <t xml:space="preserve">True-Up happened on 3rd refund.  </t>
  </si>
  <si>
    <t>TOT486: Desert Harvest, LLC</t>
  </si>
  <si>
    <t xml:space="preserve">TOT847: High Desert Power Project LLC </t>
  </si>
  <si>
    <t>Phase 1</t>
  </si>
  <si>
    <t>Phase 2</t>
  </si>
  <si>
    <t>70 MWs</t>
  </si>
  <si>
    <t>80 MWs</t>
  </si>
  <si>
    <t xml:space="preserve">Revised True Up </t>
  </si>
  <si>
    <t xml:space="preserve">True Up </t>
  </si>
  <si>
    <t>TC Module Calculations</t>
  </si>
  <si>
    <t>Total Interest</t>
  </si>
  <si>
    <t>Delivery NUCs</t>
  </si>
  <si>
    <t>Reliability NUCs</t>
  </si>
  <si>
    <t>TOT321: Maverick Solar, LLC</t>
  </si>
  <si>
    <t>One Time Cost</t>
  </si>
  <si>
    <t>Actual True Up</t>
  </si>
  <si>
    <t>Principal</t>
  </si>
  <si>
    <t>Accrued Interest</t>
  </si>
  <si>
    <t>TOT494: Willow Springs Solar - True Up</t>
  </si>
  <si>
    <t>TOT497: North Rosamond Solar - True Up</t>
  </si>
  <si>
    <t>TOT679: Sunshine Valley Solar - True Up</t>
  </si>
  <si>
    <t>2022
Remaining</t>
  </si>
  <si>
    <t>Total Refunds Completed by Year-End 2022</t>
  </si>
  <si>
    <t>Quarterly</t>
  </si>
  <si>
    <t xml:space="preserve">Accrued </t>
  </si>
  <si>
    <t>10277980 - BP</t>
  </si>
  <si>
    <t xml:space="preserve">200MW </t>
  </si>
  <si>
    <t>TOT849: SE Athos II Construction Holdco, LLC</t>
  </si>
  <si>
    <t>TOT411 (Phase 3-5): Golden Fields Solar III, LLC</t>
  </si>
  <si>
    <t>TOT276 (Phase 3&amp;4): Nextera Energy Capital Holdings, Inc.</t>
  </si>
  <si>
    <t>Reliability Network Upgrades</t>
  </si>
  <si>
    <t>TOT764: RE Crimson LLC</t>
  </si>
  <si>
    <t>Refunds Completed by Year-End</t>
  </si>
  <si>
    <t>Q4 2021
Remaining</t>
  </si>
  <si>
    <t>TOT211</t>
  </si>
  <si>
    <t>TOT223: Genesis McCoy Solar Project</t>
  </si>
  <si>
    <t>TOT276 (Phase 1&amp;2)</t>
  </si>
  <si>
    <t>TOT381</t>
  </si>
  <si>
    <t>TOT411 (Phase 1&amp;2)</t>
  </si>
  <si>
    <t>TOT544: Kingbird Solar A</t>
  </si>
  <si>
    <t>TOT545: Kingbird Solar B</t>
  </si>
  <si>
    <t>TOT573: RE Astoria - True Up</t>
  </si>
  <si>
    <t>TOT581</t>
  </si>
  <si>
    <t>TOT585 (Phase 1&amp;2)</t>
  </si>
  <si>
    <t>TOT672: RE Garland</t>
  </si>
  <si>
    <t>Sum</t>
  </si>
  <si>
    <t>Plan of Service Reliability Networkk Upgrade Costs</t>
  </si>
  <si>
    <t>01-02</t>
  </si>
  <si>
    <t>Q2/2016</t>
  </si>
  <si>
    <t>Q3/2016</t>
  </si>
  <si>
    <t>Q4/2016</t>
  </si>
  <si>
    <t>Q1/2017</t>
  </si>
  <si>
    <t>Q2/2017</t>
  </si>
  <si>
    <t>Q3/2017</t>
  </si>
  <si>
    <t>Q4/2017</t>
  </si>
  <si>
    <t>Q1/2018</t>
  </si>
  <si>
    <t>Q2/2018</t>
  </si>
  <si>
    <t>Q3/2018</t>
  </si>
  <si>
    <t>Q4/2018</t>
  </si>
  <si>
    <t>Q1/2019</t>
  </si>
  <si>
    <t>Q2/2019</t>
  </si>
  <si>
    <t>Q3/2019</t>
  </si>
  <si>
    <t>Q4/2019</t>
  </si>
  <si>
    <t>unit 1 cod</t>
  </si>
  <si>
    <t>Per IREQ, Study Group: Transition; Orig Req Type: CLGIP</t>
  </si>
  <si>
    <t>unit 2 cod</t>
  </si>
  <si>
    <t>One-Time
Cost (NU)</t>
  </si>
  <si>
    <t>Interconnection Facilities</t>
  </si>
  <si>
    <t>Distribution Upgrades</t>
  </si>
  <si>
    <t>Total One-Time Cost</t>
  </si>
  <si>
    <t>Facility Costs</t>
  </si>
  <si>
    <t>01-04</t>
  </si>
  <si>
    <t>NU:</t>
  </si>
  <si>
    <t>FERC Interest Rate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</si>
</sst>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0.000"/>
    <numFmt numFmtId="167" formatCode="&quot;$&quot;#,##0.00"/>
    <numFmt numFmtId="168" formatCode="_(&quot;$&quot;* #,##0.000_);_(&quot;$&quot;* \(#,##0.000\);_(&quot;$&quot;* &quot;-&quot;???_);_(@_)"/>
    <numFmt numFmtId="169" formatCode="_(&quot;$&quot;* #,##0.0000_);_(&quot;$&quot;* \(#,##0.0000\);_(&quot;$&quot;* &quot;-&quot;??_);_(@_)"/>
  </numFmts>
  <fonts count="30" x14ac:knownFonts="1">
    <font>
      <sz val="10"/>
      <name val="Arial"/>
    </font>
    <font>
      <sz val="11"/>
      <color theme="1"/>
      <name val="Calibri"/>
      <family val="2"/>
      <scheme val="minor"/>
    </font>
    <font>
      <sz val="11"/>
      <color theme="1"/>
      <name val="Calibri"/>
      <family val="2"/>
      <scheme val="minor"/>
    </font>
    <font>
      <sz val="10"/>
      <name val="Arial"/>
      <family val="2"/>
    </font>
    <font>
      <b/>
      <sz val="10"/>
      <name val="Arial"/>
      <family val="2"/>
    </font>
    <font>
      <sz val="10"/>
      <name val="Arial"/>
      <family val="2"/>
    </font>
    <font>
      <i/>
      <sz val="10"/>
      <name val="Arial"/>
      <family val="2"/>
    </font>
    <font>
      <sz val="10"/>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10"/>
      <color rgb="FFFF0000"/>
      <name val="Arial"/>
      <family val="2"/>
    </font>
    <font>
      <sz val="9"/>
      <color indexed="81"/>
      <name val="Tahoma"/>
      <family val="2"/>
    </font>
    <font>
      <b/>
      <sz val="9"/>
      <color indexed="81"/>
      <name val="Tahoma"/>
      <family val="2"/>
    </font>
    <font>
      <b/>
      <sz val="8"/>
      <name val="Arial"/>
      <family val="2"/>
    </font>
    <font>
      <sz val="8"/>
      <color rgb="FFFF0000"/>
      <name val="Times New Roman"/>
      <family val="1"/>
    </font>
    <font>
      <sz val="10"/>
      <name val="Arial"/>
      <family val="2"/>
    </font>
    <font>
      <i/>
      <sz val="9"/>
      <color indexed="23"/>
      <name val="Arial"/>
      <family val="2"/>
    </font>
    <font>
      <sz val="8"/>
      <name val="Arial"/>
      <family val="2"/>
    </font>
    <font>
      <sz val="8"/>
      <name val="Arial"/>
      <family val="2"/>
    </font>
    <font>
      <b/>
      <sz val="10"/>
      <color theme="5"/>
      <name val="Arial"/>
      <family val="2"/>
    </font>
    <font>
      <sz val="8"/>
      <name val="Arial"/>
      <family val="2"/>
    </font>
    <font>
      <sz val="10"/>
      <color theme="1"/>
      <name val="Times New Roman"/>
      <family val="2"/>
    </font>
    <font>
      <i/>
      <sz val="9"/>
      <color rgb="FFFF0000"/>
      <name val="Arial"/>
      <family val="2"/>
    </font>
    <font>
      <b/>
      <i/>
      <sz val="9"/>
      <color rgb="FFFF0000"/>
      <name val="Arial"/>
      <family val="2"/>
    </font>
    <font>
      <sz val="10"/>
      <color rgb="FFFF0000"/>
      <name val="Times New Roman"/>
      <family val="1"/>
    </font>
    <font>
      <sz val="10"/>
      <name val="Arial"/>
    </font>
  </fonts>
  <fills count="12">
    <fill>
      <patternFill patternType="none"/>
    </fill>
    <fill>
      <patternFill patternType="gray125"/>
    </fill>
    <fill>
      <patternFill patternType="solid">
        <fgColor indexed="2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s>
  <borders count="48">
    <border>
      <left/>
      <right/>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style="hair">
        <color indexed="64"/>
      </right>
      <top/>
      <bottom style="medium">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ck">
        <color indexed="64"/>
      </right>
      <top style="thin">
        <color indexed="64"/>
      </top>
      <bottom style="double">
        <color indexed="64"/>
      </bottom>
      <diagonal/>
    </border>
    <border>
      <left style="thick">
        <color indexed="64"/>
      </left>
      <right/>
      <top style="thin">
        <color indexed="64"/>
      </top>
      <bottom style="double">
        <color indexed="64"/>
      </bottom>
      <diagonal/>
    </border>
  </borders>
  <cellStyleXfs count="17">
    <xf numFmtId="0" fontId="0" fillId="0" borderId="0"/>
    <xf numFmtId="43" fontId="3" fillId="0" borderId="0" applyFont="0" applyFill="0" applyBorder="0" applyAlignment="0" applyProtection="0"/>
    <xf numFmtId="43" fontId="5"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0" fontId="5" fillId="0" borderId="0"/>
    <xf numFmtId="9" fontId="3" fillId="0" borderId="0" applyFont="0" applyFill="0" applyBorder="0" applyAlignment="0" applyProtection="0"/>
    <xf numFmtId="9" fontId="5" fillId="0" borderId="0" applyFont="0" applyFill="0" applyBorder="0" applyAlignment="0" applyProtection="0"/>
    <xf numFmtId="0" fontId="3" fillId="0" borderId="0"/>
    <xf numFmtId="0" fontId="2" fillId="0" borderId="0"/>
    <xf numFmtId="44" fontId="19" fillId="0" borderId="0" applyFont="0" applyFill="0" applyBorder="0" applyAlignment="0" applyProtection="0"/>
    <xf numFmtId="0" fontId="25" fillId="0" borderId="0"/>
    <xf numFmtId="9" fontId="3" fillId="0" borderId="0" applyFont="0" applyFill="0" applyBorder="0" applyAlignment="0" applyProtection="0"/>
    <xf numFmtId="44" fontId="3" fillId="0" borderId="0" applyFont="0" applyFill="0" applyBorder="0" applyAlignment="0" applyProtection="0"/>
    <xf numFmtId="9" fontId="29" fillId="0" borderId="0" applyFont="0" applyFill="0" applyBorder="0" applyAlignment="0" applyProtection="0"/>
    <xf numFmtId="0" fontId="1" fillId="0" borderId="0"/>
    <xf numFmtId="9" fontId="1" fillId="0" borderId="0" applyFont="0" applyFill="0" applyBorder="0" applyAlignment="0" applyProtection="0"/>
  </cellStyleXfs>
  <cellXfs count="529">
    <xf numFmtId="0" fontId="0" fillId="0" borderId="0" xfId="0"/>
    <xf numFmtId="44" fontId="5" fillId="0" borderId="0" xfId="3" applyFont="1" applyFill="1" applyAlignment="1">
      <alignment horizontal="center"/>
    </xf>
    <xf numFmtId="14" fontId="4" fillId="0" borderId="0" xfId="0" applyNumberFormat="1" applyFont="1" applyFill="1"/>
    <xf numFmtId="0" fontId="3" fillId="0" borderId="0" xfId="0" applyFont="1" applyFill="1"/>
    <xf numFmtId="44" fontId="3" fillId="0" borderId="0" xfId="3" applyFont="1" applyFill="1" applyBorder="1"/>
    <xf numFmtId="44" fontId="3" fillId="0" borderId="0" xfId="0" applyNumberFormat="1" applyFont="1" applyFill="1"/>
    <xf numFmtId="0" fontId="3" fillId="0" borderId="0" xfId="0" applyNumberFormat="1" applyFont="1" applyFill="1" applyBorder="1" applyAlignment="1">
      <alignment horizontal="center"/>
    </xf>
    <xf numFmtId="0" fontId="3" fillId="0" borderId="0" xfId="0" applyFont="1" applyFill="1" applyBorder="1" applyAlignment="1">
      <alignment horizontal="center"/>
    </xf>
    <xf numFmtId="44" fontId="4" fillId="0" borderId="0" xfId="0" applyNumberFormat="1" applyFont="1" applyFill="1"/>
    <xf numFmtId="44" fontId="5" fillId="0" borderId="0" xfId="0" applyNumberFormat="1" applyFont="1" applyFill="1" applyAlignment="1">
      <alignment vertical="top" wrapText="1"/>
    </xf>
    <xf numFmtId="0" fontId="3" fillId="0" borderId="0" xfId="0" applyFont="1" applyFill="1" applyAlignment="1">
      <alignment horizontal="center"/>
    </xf>
    <xf numFmtId="14" fontId="3" fillId="0" borderId="0" xfId="0" applyNumberFormat="1" applyFont="1" applyFill="1" applyAlignment="1">
      <alignment horizontal="center"/>
    </xf>
    <xf numFmtId="44" fontId="11" fillId="0" borderId="0" xfId="3" applyFont="1" applyFill="1" applyBorder="1" applyAlignment="1">
      <alignment horizontal="center"/>
    </xf>
    <xf numFmtId="0" fontId="12" fillId="0" borderId="0" xfId="0" applyFont="1" applyFill="1" applyBorder="1"/>
    <xf numFmtId="0" fontId="12" fillId="0" borderId="0" xfId="0" applyFont="1" applyBorder="1" applyAlignment="1">
      <alignment horizontal="right"/>
    </xf>
    <xf numFmtId="44" fontId="12" fillId="0" borderId="0" xfId="3" applyFont="1" applyFill="1" applyBorder="1" applyAlignment="1">
      <alignment horizontal="right"/>
    </xf>
    <xf numFmtId="0" fontId="12" fillId="0" borderId="0" xfId="0" applyFont="1" applyBorder="1"/>
    <xf numFmtId="44" fontId="12" fillId="0" borderId="0" xfId="3" applyFont="1" applyBorder="1"/>
    <xf numFmtId="0" fontId="11" fillId="0" borderId="0" xfId="0" applyFont="1" applyFill="1" applyBorder="1"/>
    <xf numFmtId="0" fontId="10" fillId="0" borderId="0" xfId="0" applyFont="1"/>
    <xf numFmtId="0" fontId="9" fillId="0" borderId="0" xfId="0" applyFont="1"/>
    <xf numFmtId="0" fontId="10" fillId="0" borderId="0" xfId="0" applyFont="1" applyAlignment="1">
      <alignment horizontal="center"/>
    </xf>
    <xf numFmtId="0" fontId="9" fillId="0" borderId="0" xfId="0" applyFont="1" applyAlignment="1">
      <alignment horizontal="center"/>
    </xf>
    <xf numFmtId="164" fontId="9" fillId="0" borderId="0" xfId="0" applyNumberFormat="1" applyFont="1" applyAlignment="1">
      <alignment horizontal="center"/>
    </xf>
    <xf numFmtId="0" fontId="10" fillId="0" borderId="0" xfId="0" applyFont="1" applyAlignment="1">
      <alignment horizontal="center" vertical="center"/>
    </xf>
    <xf numFmtId="0" fontId="11" fillId="4" borderId="0" xfId="0" applyFont="1" applyFill="1" applyBorder="1"/>
    <xf numFmtId="14" fontId="11" fillId="4" borderId="0" xfId="3" applyNumberFormat="1" applyFont="1" applyFill="1" applyBorder="1" applyAlignment="1">
      <alignment horizontal="center"/>
    </xf>
    <xf numFmtId="44" fontId="11" fillId="4" borderId="0" xfId="3" applyFont="1" applyFill="1" applyBorder="1" applyAlignment="1">
      <alignment horizontal="center"/>
    </xf>
    <xf numFmtId="44" fontId="11" fillId="0" borderId="0" xfId="3" applyFont="1" applyFill="1" applyBorder="1" applyAlignment="1"/>
    <xf numFmtId="14" fontId="11" fillId="0" borderId="0" xfId="3" applyNumberFormat="1" applyFont="1" applyFill="1" applyBorder="1" applyAlignment="1">
      <alignment horizontal="center"/>
    </xf>
    <xf numFmtId="0" fontId="4" fillId="0" borderId="0" xfId="0" applyFont="1" applyFill="1" applyAlignment="1">
      <alignment horizontal="right"/>
    </xf>
    <xf numFmtId="0" fontId="4" fillId="0" borderId="0" xfId="0" applyFont="1" applyFill="1" applyAlignment="1">
      <alignment horizontal="center"/>
    </xf>
    <xf numFmtId="0" fontId="11" fillId="0" borderId="0" xfId="0" applyFont="1" applyFill="1" applyBorder="1" applyAlignment="1">
      <alignment horizontal="left" indent="1"/>
    </xf>
    <xf numFmtId="44" fontId="13" fillId="0" borderId="0" xfId="3" applyFont="1" applyBorder="1"/>
    <xf numFmtId="44" fontId="11" fillId="2" borderId="0" xfId="3" applyFont="1" applyFill="1" applyBorder="1" applyAlignment="1">
      <alignment horizontal="center"/>
    </xf>
    <xf numFmtId="0" fontId="11" fillId="0" borderId="0" xfId="0" applyFont="1" applyBorder="1"/>
    <xf numFmtId="44" fontId="11" fillId="0" borderId="0" xfId="3" applyFont="1" applyFill="1" applyBorder="1" applyAlignment="1">
      <alignment horizontal="right"/>
    </xf>
    <xf numFmtId="44" fontId="11" fillId="0" borderId="0" xfId="3" applyFont="1" applyBorder="1"/>
    <xf numFmtId="0" fontId="11" fillId="5" borderId="0" xfId="0" applyFont="1" applyFill="1" applyBorder="1"/>
    <xf numFmtId="14" fontId="11" fillId="5" borderId="0" xfId="3" applyNumberFormat="1" applyFont="1" applyFill="1" applyBorder="1" applyAlignment="1">
      <alignment horizontal="center"/>
    </xf>
    <xf numFmtId="44" fontId="11" fillId="5" borderId="0" xfId="3" applyFont="1" applyFill="1" applyBorder="1" applyAlignment="1">
      <alignment horizontal="center"/>
    </xf>
    <xf numFmtId="44" fontId="3" fillId="0" borderId="0" xfId="3" applyFont="1" applyFill="1" applyAlignment="1">
      <alignment horizontal="center"/>
    </xf>
    <xf numFmtId="0" fontId="4" fillId="0" borderId="0" xfId="8" applyFont="1" applyFill="1" applyAlignment="1">
      <alignment horizontal="center"/>
    </xf>
    <xf numFmtId="0" fontId="3" fillId="0" borderId="0" xfId="8" applyFont="1" applyFill="1"/>
    <xf numFmtId="0" fontId="3" fillId="0" borderId="0" xfId="8" applyFont="1" applyFill="1" applyAlignment="1">
      <alignment horizontal="center"/>
    </xf>
    <xf numFmtId="164" fontId="3" fillId="0" borderId="0" xfId="8" applyNumberFormat="1" applyFont="1" applyFill="1" applyAlignment="1">
      <alignment horizontal="center" wrapText="1"/>
    </xf>
    <xf numFmtId="14" fontId="3" fillId="0" borderId="0" xfId="8" applyNumberFormat="1" applyFont="1" applyFill="1" applyAlignment="1">
      <alignment horizontal="center"/>
    </xf>
    <xf numFmtId="44" fontId="4" fillId="0" borderId="0" xfId="8" applyNumberFormat="1" applyFont="1" applyFill="1"/>
    <xf numFmtId="44" fontId="3" fillId="0" borderId="0" xfId="8" applyNumberFormat="1" applyFont="1" applyFill="1"/>
    <xf numFmtId="14" fontId="4" fillId="0" borderId="0" xfId="8" applyNumberFormat="1" applyFont="1" applyFill="1"/>
    <xf numFmtId="0" fontId="3" fillId="0" borderId="0" xfId="8" applyFont="1" applyFill="1" applyBorder="1" applyAlignment="1">
      <alignment horizontal="center"/>
    </xf>
    <xf numFmtId="14" fontId="3" fillId="0" borderId="0" xfId="8" applyNumberFormat="1" applyFont="1" applyFill="1" applyBorder="1" applyAlignment="1">
      <alignment horizontal="center"/>
    </xf>
    <xf numFmtId="0" fontId="3" fillId="0" borderId="0" xfId="8" applyNumberFormat="1" applyFont="1" applyFill="1" applyBorder="1" applyAlignment="1">
      <alignment horizontal="center"/>
    </xf>
    <xf numFmtId="44" fontId="3" fillId="0" borderId="0" xfId="8" applyNumberFormat="1" applyFont="1" applyFill="1" applyBorder="1" applyAlignment="1">
      <alignment horizontal="center" wrapText="1"/>
    </xf>
    <xf numFmtId="4" fontId="3" fillId="0" borderId="0" xfId="1" applyNumberFormat="1" applyFont="1" applyFill="1" applyBorder="1"/>
    <xf numFmtId="4" fontId="3" fillId="0" borderId="0" xfId="8" applyNumberFormat="1" applyFont="1" applyFill="1" applyBorder="1"/>
    <xf numFmtId="44" fontId="13" fillId="0" borderId="0" xfId="3" applyFont="1" applyFill="1" applyBorder="1"/>
    <xf numFmtId="44" fontId="12" fillId="0" borderId="0" xfId="3" applyFont="1" applyFill="1" applyBorder="1"/>
    <xf numFmtId="164" fontId="3" fillId="0" borderId="0" xfId="0" applyNumberFormat="1" applyFont="1" applyFill="1" applyAlignment="1">
      <alignment horizontal="center" wrapText="1"/>
    </xf>
    <xf numFmtId="44" fontId="12" fillId="0" borderId="0" xfId="3" applyFont="1" applyFill="1" applyBorder="1" applyAlignment="1">
      <alignment horizontal="center" wrapText="1"/>
    </xf>
    <xf numFmtId="43" fontId="3" fillId="0" borderId="0" xfId="1" applyFont="1" applyFill="1" applyAlignment="1">
      <alignment horizontal="center"/>
    </xf>
    <xf numFmtId="44" fontId="4" fillId="0" borderId="7" xfId="0" applyNumberFormat="1" applyFont="1" applyFill="1" applyBorder="1"/>
    <xf numFmtId="14" fontId="4" fillId="0" borderId="0" xfId="0" applyNumberFormat="1" applyFont="1" applyFill="1" applyAlignment="1">
      <alignment horizontal="center"/>
    </xf>
    <xf numFmtId="0" fontId="3" fillId="0" borderId="0" xfId="0" applyFont="1" applyFill="1" applyBorder="1" applyAlignment="1">
      <alignment horizontal="center" wrapText="1"/>
    </xf>
    <xf numFmtId="164" fontId="3" fillId="0" borderId="0" xfId="0" applyNumberFormat="1" applyFont="1" applyFill="1" applyBorder="1" applyAlignment="1">
      <alignment horizontal="center" wrapText="1"/>
    </xf>
    <xf numFmtId="165" fontId="3" fillId="0" borderId="0" xfId="6" applyNumberFormat="1" applyFont="1" applyFill="1" applyBorder="1" applyAlignment="1">
      <alignment horizontal="center" wrapText="1"/>
    </xf>
    <xf numFmtId="44" fontId="3" fillId="0" borderId="0" xfId="3" applyFont="1" applyFill="1" applyBorder="1" applyAlignment="1">
      <alignment horizontal="center" wrapText="1"/>
    </xf>
    <xf numFmtId="44" fontId="3" fillId="0" borderId="0" xfId="0" applyNumberFormat="1" applyFont="1" applyFill="1" applyBorder="1" applyAlignment="1">
      <alignment horizontal="center" wrapText="1"/>
    </xf>
    <xf numFmtId="0" fontId="4" fillId="6" borderId="1" xfId="0" applyFont="1" applyFill="1" applyBorder="1" applyAlignment="1">
      <alignment horizontal="center" wrapText="1"/>
    </xf>
    <xf numFmtId="0" fontId="3" fillId="0" borderId="0" xfId="0" quotePrefix="1" applyFont="1" applyFill="1" applyAlignment="1">
      <alignment horizontal="center"/>
    </xf>
    <xf numFmtId="0" fontId="4" fillId="9" borderId="1" xfId="0" applyFont="1" applyFill="1" applyBorder="1" applyAlignment="1">
      <alignment horizontal="center"/>
    </xf>
    <xf numFmtId="0" fontId="4" fillId="9" borderId="1" xfId="0" applyFont="1" applyFill="1" applyBorder="1" applyAlignment="1">
      <alignment horizontal="center" wrapText="1"/>
    </xf>
    <xf numFmtId="0" fontId="0" fillId="0" borderId="0" xfId="0" quotePrefix="1" applyFont="1" applyFill="1" applyAlignment="1">
      <alignment horizontal="center"/>
    </xf>
    <xf numFmtId="164" fontId="3" fillId="0" borderId="11" xfId="0" applyNumberFormat="1" applyFont="1" applyFill="1" applyBorder="1" applyAlignment="1">
      <alignment horizontal="center"/>
    </xf>
    <xf numFmtId="164" fontId="3" fillId="0" borderId="12" xfId="0" applyNumberFormat="1" applyFont="1" applyFill="1" applyBorder="1" applyAlignment="1">
      <alignment horizontal="center"/>
    </xf>
    <xf numFmtId="0" fontId="3" fillId="0" borderId="12" xfId="0" applyFont="1" applyFill="1" applyBorder="1" applyAlignment="1">
      <alignment horizontal="left"/>
    </xf>
    <xf numFmtId="0" fontId="3" fillId="0" borderId="12" xfId="0" applyFont="1" applyFill="1" applyBorder="1"/>
    <xf numFmtId="0" fontId="4" fillId="0" borderId="13" xfId="0" applyFont="1" applyFill="1" applyBorder="1" applyAlignment="1">
      <alignment horizontal="right"/>
    </xf>
    <xf numFmtId="164" fontId="3" fillId="0" borderId="14" xfId="0" applyNumberFormat="1" applyFont="1" applyFill="1" applyBorder="1" applyAlignment="1">
      <alignment horizontal="center"/>
    </xf>
    <xf numFmtId="164" fontId="3" fillId="0" borderId="15" xfId="0" applyNumberFormat="1" applyFont="1" applyFill="1" applyBorder="1" applyAlignment="1">
      <alignment horizontal="center"/>
    </xf>
    <xf numFmtId="0" fontId="3" fillId="0" borderId="15" xfId="0" quotePrefix="1" applyFont="1" applyFill="1" applyBorder="1" applyAlignment="1">
      <alignment horizontal="left" vertical="top"/>
    </xf>
    <xf numFmtId="0" fontId="3" fillId="0" borderId="15" xfId="0" applyFont="1" applyFill="1" applyBorder="1"/>
    <xf numFmtId="0" fontId="4" fillId="0" borderId="16" xfId="0" applyFont="1" applyFill="1" applyBorder="1" applyAlignment="1">
      <alignment horizontal="right"/>
    </xf>
    <xf numFmtId="0" fontId="4" fillId="5" borderId="17" xfId="0" applyFont="1" applyFill="1" applyBorder="1" applyAlignment="1">
      <alignment horizontal="center" wrapText="1"/>
    </xf>
    <xf numFmtId="0" fontId="4" fillId="5" borderId="1" xfId="0" applyFont="1" applyFill="1" applyBorder="1" applyAlignment="1">
      <alignment horizontal="center" wrapText="1"/>
    </xf>
    <xf numFmtId="0" fontId="4" fillId="5" borderId="18" xfId="0" applyFont="1" applyFill="1" applyBorder="1" applyAlignment="1">
      <alignment horizontal="center" wrapText="1"/>
    </xf>
    <xf numFmtId="0" fontId="3" fillId="0" borderId="10" xfId="0" applyFont="1" applyFill="1" applyBorder="1"/>
    <xf numFmtId="44" fontId="3" fillId="0" borderId="2" xfId="3" applyFont="1" applyFill="1" applyBorder="1" applyAlignment="1">
      <alignment horizontal="center" wrapText="1"/>
    </xf>
    <xf numFmtId="44" fontId="3" fillId="0" borderId="3" xfId="0" applyNumberFormat="1" applyFont="1" applyFill="1" applyBorder="1" applyAlignment="1">
      <alignment horizontal="center" wrapText="1"/>
    </xf>
    <xf numFmtId="4" fontId="3" fillId="0" borderId="2" xfId="0" applyNumberFormat="1" applyFont="1" applyFill="1" applyBorder="1"/>
    <xf numFmtId="0" fontId="3" fillId="0" borderId="2" xfId="0" applyFont="1" applyFill="1" applyBorder="1"/>
    <xf numFmtId="0" fontId="3" fillId="0" borderId="0" xfId="0" applyFont="1" applyFill="1" applyBorder="1"/>
    <xf numFmtId="0" fontId="3" fillId="0" borderId="4" xfId="0" applyFont="1" applyFill="1" applyBorder="1"/>
    <xf numFmtId="0" fontId="3" fillId="0" borderId="5" xfId="0" applyFont="1" applyFill="1" applyBorder="1"/>
    <xf numFmtId="0" fontId="3" fillId="0" borderId="6" xfId="0" applyFont="1" applyFill="1" applyBorder="1"/>
    <xf numFmtId="44" fontId="4" fillId="0" borderId="22" xfId="0" applyNumberFormat="1" applyFont="1" applyFill="1" applyBorder="1"/>
    <xf numFmtId="14" fontId="3" fillId="0" borderId="0" xfId="0" applyNumberFormat="1" applyFont="1" applyFill="1" applyBorder="1" applyAlignment="1">
      <alignment horizontal="center"/>
    </xf>
    <xf numFmtId="0" fontId="3" fillId="0" borderId="9" xfId="0" applyFont="1" applyFill="1" applyBorder="1"/>
    <xf numFmtId="44" fontId="3" fillId="0" borderId="0" xfId="0" applyNumberFormat="1" applyFont="1" applyFill="1" applyBorder="1"/>
    <xf numFmtId="44" fontId="3" fillId="0" borderId="3" xfId="0" applyNumberFormat="1" applyFont="1" applyFill="1" applyBorder="1"/>
    <xf numFmtId="0" fontId="3" fillId="0" borderId="3" xfId="0" applyFont="1" applyFill="1" applyBorder="1"/>
    <xf numFmtId="44" fontId="4" fillId="0" borderId="7" xfId="3" applyFont="1" applyFill="1" applyBorder="1"/>
    <xf numFmtId="44" fontId="4" fillId="0" borderId="20" xfId="3" applyFont="1" applyFill="1" applyBorder="1"/>
    <xf numFmtId="44" fontId="4" fillId="0" borderId="21" xfId="3" applyFont="1" applyFill="1" applyBorder="1"/>
    <xf numFmtId="44" fontId="4" fillId="0" borderId="7" xfId="0" applyNumberFormat="1" applyFont="1" applyFill="1" applyBorder="1" applyAlignment="1">
      <alignment horizontal="center" wrapText="1"/>
    </xf>
    <xf numFmtId="44" fontId="4" fillId="0" borderId="20" xfId="0" applyNumberFormat="1" applyFont="1" applyFill="1" applyBorder="1" applyAlignment="1">
      <alignment horizontal="center" wrapText="1"/>
    </xf>
    <xf numFmtId="44" fontId="4" fillId="0" borderId="21" xfId="0" applyNumberFormat="1" applyFont="1" applyFill="1" applyBorder="1" applyAlignment="1">
      <alignment horizontal="center" wrapText="1"/>
    </xf>
    <xf numFmtId="0" fontId="3" fillId="0" borderId="19" xfId="0" applyFont="1" applyFill="1" applyBorder="1"/>
    <xf numFmtId="44" fontId="4" fillId="0" borderId="7" xfId="3" applyFont="1" applyFill="1" applyBorder="1" applyAlignment="1">
      <alignment horizontal="center" wrapText="1"/>
    </xf>
    <xf numFmtId="14" fontId="3" fillId="0" borderId="0" xfId="0" applyNumberFormat="1" applyFont="1" applyFill="1" applyBorder="1" applyAlignment="1">
      <alignment horizontal="center" wrapText="1"/>
    </xf>
    <xf numFmtId="0" fontId="4" fillId="7" borderId="0" xfId="0" quotePrefix="1" applyFont="1" applyFill="1" applyBorder="1" applyAlignment="1">
      <alignment horizontal="center"/>
    </xf>
    <xf numFmtId="0" fontId="4" fillId="0" borderId="7" xfId="0" applyFont="1" applyFill="1" applyBorder="1"/>
    <xf numFmtId="0" fontId="4" fillId="0" borderId="7" xfId="0" applyFont="1" applyFill="1" applyBorder="1" applyAlignment="1">
      <alignment horizontal="center"/>
    </xf>
    <xf numFmtId="164" fontId="4" fillId="0" borderId="7" xfId="0" applyNumberFormat="1" applyFont="1" applyFill="1" applyBorder="1" applyAlignment="1">
      <alignment horizontal="center"/>
    </xf>
    <xf numFmtId="0" fontId="4" fillId="0" borderId="7" xfId="0" applyNumberFormat="1" applyFont="1" applyFill="1" applyBorder="1" applyAlignment="1">
      <alignment horizontal="center"/>
    </xf>
    <xf numFmtId="14" fontId="4" fillId="0" borderId="7" xfId="0" applyNumberFormat="1" applyFont="1" applyFill="1" applyBorder="1" applyAlignment="1">
      <alignment horizontal="center"/>
    </xf>
    <xf numFmtId="0" fontId="4" fillId="10" borderId="2" xfId="0" applyFont="1" applyFill="1" applyBorder="1" applyAlignment="1">
      <alignment horizontal="right"/>
    </xf>
    <xf numFmtId="0" fontId="4" fillId="10" borderId="4" xfId="0" applyFont="1" applyFill="1" applyBorder="1" applyAlignment="1">
      <alignment horizontal="right"/>
    </xf>
    <xf numFmtId="0" fontId="4" fillId="10" borderId="9" xfId="0" applyFont="1" applyFill="1" applyBorder="1" applyAlignment="1">
      <alignment horizontal="center"/>
    </xf>
    <xf numFmtId="0" fontId="4" fillId="10" borderId="9" xfId="0" applyFont="1" applyFill="1" applyBorder="1" applyAlignment="1">
      <alignment horizontal="left"/>
    </xf>
    <xf numFmtId="0" fontId="3" fillId="10" borderId="9" xfId="0" applyFont="1" applyFill="1" applyBorder="1"/>
    <xf numFmtId="0" fontId="3" fillId="10" borderId="10" xfId="0" applyFont="1" applyFill="1" applyBorder="1"/>
    <xf numFmtId="0" fontId="3" fillId="11" borderId="8" xfId="0" applyFont="1" applyFill="1" applyBorder="1"/>
    <xf numFmtId="0" fontId="4" fillId="10" borderId="24" xfId="0" applyFont="1" applyFill="1" applyBorder="1" applyAlignment="1">
      <alignment horizontal="right"/>
    </xf>
    <xf numFmtId="164" fontId="3" fillId="0" borderId="25" xfId="0" applyNumberFormat="1" applyFont="1" applyFill="1" applyBorder="1" applyAlignment="1">
      <alignment horizontal="center"/>
    </xf>
    <xf numFmtId="0" fontId="3" fillId="0" borderId="26" xfId="0" quotePrefix="1" applyFont="1" applyFill="1" applyBorder="1" applyAlignment="1">
      <alignment horizontal="left" vertical="top"/>
    </xf>
    <xf numFmtId="0" fontId="3" fillId="0" borderId="26" xfId="0" applyFont="1" applyFill="1" applyBorder="1"/>
    <xf numFmtId="0" fontId="4" fillId="0" borderId="27" xfId="0" applyFont="1" applyFill="1" applyBorder="1" applyAlignment="1">
      <alignment horizontal="right"/>
    </xf>
    <xf numFmtId="0" fontId="3" fillId="0" borderId="0" xfId="0" applyFont="1"/>
    <xf numFmtId="44" fontId="3" fillId="0" borderId="0" xfId="3" applyFont="1" applyFill="1"/>
    <xf numFmtId="44" fontId="6" fillId="0" borderId="0" xfId="3" applyFont="1" applyFill="1" applyBorder="1" applyAlignment="1">
      <alignment horizontal="center" wrapText="1"/>
    </xf>
    <xf numFmtId="44" fontId="4" fillId="0" borderId="7" xfId="3" applyFont="1" applyFill="1" applyBorder="1" applyAlignment="1">
      <alignment horizontal="center"/>
    </xf>
    <xf numFmtId="0" fontId="4" fillId="6" borderId="0" xfId="0" applyFont="1" applyFill="1" applyBorder="1" applyAlignment="1">
      <alignment horizontal="center" wrapText="1"/>
    </xf>
    <xf numFmtId="44" fontId="4" fillId="8" borderId="0" xfId="0" applyNumberFormat="1" applyFont="1" applyFill="1" applyBorder="1" applyAlignment="1">
      <alignment horizontal="center" wrapText="1"/>
    </xf>
    <xf numFmtId="44" fontId="11" fillId="11" borderId="0" xfId="3" applyFont="1" applyFill="1" applyBorder="1" applyAlignment="1">
      <alignment horizontal="left" wrapText="1"/>
    </xf>
    <xf numFmtId="164" fontId="3" fillId="0" borderId="28" xfId="0" applyNumberFormat="1" applyFont="1" applyFill="1" applyBorder="1" applyAlignment="1">
      <alignment horizontal="center"/>
    </xf>
    <xf numFmtId="43" fontId="3" fillId="0" borderId="0" xfId="1" applyFont="1" applyFill="1"/>
    <xf numFmtId="44" fontId="4" fillId="0" borderId="0" xfId="0" applyNumberFormat="1" applyFont="1" applyFill="1" applyBorder="1"/>
    <xf numFmtId="0" fontId="12" fillId="0" borderId="0" xfId="0" applyFont="1" applyBorder="1" applyAlignment="1">
      <alignment horizontal="left"/>
    </xf>
    <xf numFmtId="44" fontId="12" fillId="0" borderId="0" xfId="0" applyNumberFormat="1" applyFont="1" applyBorder="1" applyAlignment="1">
      <alignment horizontal="left"/>
    </xf>
    <xf numFmtId="44" fontId="3" fillId="0" borderId="2" xfId="0" applyNumberFormat="1" applyFont="1" applyFill="1" applyBorder="1" applyAlignment="1">
      <alignment horizontal="center" wrapText="1"/>
    </xf>
    <xf numFmtId="44" fontId="3" fillId="3" borderId="0" xfId="3" applyFont="1" applyFill="1" applyBorder="1" applyAlignment="1">
      <alignment horizontal="center" wrapText="1"/>
    </xf>
    <xf numFmtId="0" fontId="4" fillId="0" borderId="0" xfId="0" applyFont="1" applyFill="1" applyBorder="1"/>
    <xf numFmtId="44" fontId="4" fillId="0" borderId="0" xfId="3" applyFont="1" applyFill="1" applyBorder="1" applyAlignment="1">
      <alignment horizontal="center"/>
    </xf>
    <xf numFmtId="43" fontId="4" fillId="0" borderId="0" xfId="1" applyFont="1" applyFill="1" applyBorder="1" applyAlignment="1">
      <alignment horizontal="left"/>
    </xf>
    <xf numFmtId="44" fontId="4" fillId="0" borderId="1" xfId="0" applyNumberFormat="1" applyFont="1" applyFill="1" applyBorder="1"/>
    <xf numFmtId="44" fontId="4" fillId="0" borderId="0" xfId="3" applyFont="1" applyFill="1" applyBorder="1" applyAlignment="1">
      <alignment horizontal="left"/>
    </xf>
    <xf numFmtId="0" fontId="3" fillId="10" borderId="10" xfId="0" applyFont="1" applyFill="1" applyBorder="1" applyAlignment="1">
      <alignment horizontal="center"/>
    </xf>
    <xf numFmtId="44" fontId="4" fillId="0" borderId="0" xfId="0" applyNumberFormat="1" applyFont="1" applyFill="1" applyBorder="1" applyAlignment="1">
      <alignment horizontal="center" wrapText="1"/>
    </xf>
    <xf numFmtId="164" fontId="3" fillId="0" borderId="30" xfId="0" applyNumberFormat="1" applyFont="1" applyFill="1" applyBorder="1" applyAlignment="1">
      <alignment horizontal="center"/>
    </xf>
    <xf numFmtId="164" fontId="3" fillId="0" borderId="31" xfId="0" applyNumberFormat="1" applyFont="1" applyFill="1" applyBorder="1" applyAlignment="1">
      <alignment horizontal="center"/>
    </xf>
    <xf numFmtId="0" fontId="3" fillId="0" borderId="31" xfId="0" applyFont="1" applyFill="1" applyBorder="1" applyAlignment="1">
      <alignment horizontal="center"/>
    </xf>
    <xf numFmtId="0" fontId="4" fillId="0" borderId="32" xfId="0" applyFont="1" applyFill="1" applyBorder="1" applyAlignment="1">
      <alignment horizontal="center"/>
    </xf>
    <xf numFmtId="164" fontId="3" fillId="0" borderId="33" xfId="0" applyNumberFormat="1" applyFont="1" applyFill="1" applyBorder="1" applyAlignment="1">
      <alignment horizontal="center"/>
    </xf>
    <xf numFmtId="164" fontId="3" fillId="0" borderId="34" xfId="0" applyNumberFormat="1" applyFont="1" applyFill="1" applyBorder="1" applyAlignment="1">
      <alignment horizontal="center"/>
    </xf>
    <xf numFmtId="0" fontId="3" fillId="0" borderId="34" xfId="0" applyFont="1" applyFill="1" applyBorder="1" applyAlignment="1">
      <alignment horizontal="center"/>
    </xf>
    <xf numFmtId="44" fontId="3" fillId="0" borderId="35" xfId="3" applyFont="1" applyFill="1" applyBorder="1" applyAlignment="1">
      <alignment horizontal="center"/>
    </xf>
    <xf numFmtId="0" fontId="3" fillId="0" borderId="15" xfId="0" applyFont="1" applyFill="1" applyBorder="1" applyAlignment="1">
      <alignment horizontal="center"/>
    </xf>
    <xf numFmtId="44" fontId="3" fillId="0" borderId="16" xfId="3" applyFont="1" applyFill="1" applyBorder="1" applyAlignment="1">
      <alignment horizontal="center"/>
    </xf>
    <xf numFmtId="0" fontId="3" fillId="7" borderId="2" xfId="0" applyFont="1" applyFill="1" applyBorder="1"/>
    <xf numFmtId="0" fontId="3" fillId="7" borderId="3" xfId="0" applyFont="1" applyFill="1" applyBorder="1"/>
    <xf numFmtId="0" fontId="4" fillId="0" borderId="0" xfId="0" applyFont="1" applyFill="1" applyBorder="1" applyAlignment="1">
      <alignment horizontal="center"/>
    </xf>
    <xf numFmtId="44" fontId="3" fillId="0" borderId="9" xfId="0" applyNumberFormat="1" applyFont="1" applyFill="1" applyBorder="1"/>
    <xf numFmtId="0" fontId="4" fillId="9" borderId="1" xfId="8" applyFont="1" applyFill="1" applyBorder="1" applyAlignment="1">
      <alignment horizontal="center"/>
    </xf>
    <xf numFmtId="0" fontId="4" fillId="9" borderId="1" xfId="8" applyFont="1" applyFill="1" applyBorder="1" applyAlignment="1">
      <alignment horizontal="center" wrapText="1"/>
    </xf>
    <xf numFmtId="0" fontId="4" fillId="5" borderId="17" xfId="8" applyFont="1" applyFill="1" applyBorder="1" applyAlignment="1">
      <alignment horizontal="center" wrapText="1"/>
    </xf>
    <xf numFmtId="0" fontId="4" fillId="5" borderId="1" xfId="8" applyFont="1" applyFill="1" applyBorder="1" applyAlignment="1">
      <alignment horizontal="center" wrapText="1"/>
    </xf>
    <xf numFmtId="0" fontId="4" fillId="5" borderId="18" xfId="8" applyFont="1" applyFill="1" applyBorder="1" applyAlignment="1">
      <alignment horizontal="center" wrapText="1"/>
    </xf>
    <xf numFmtId="0" fontId="3" fillId="0" borderId="0" xfId="8" quotePrefix="1" applyFont="1" applyFill="1" applyAlignment="1">
      <alignment horizontal="center"/>
    </xf>
    <xf numFmtId="44" fontId="4" fillId="0" borderId="7" xfId="8" applyNumberFormat="1" applyFont="1" applyFill="1" applyBorder="1"/>
    <xf numFmtId="0" fontId="4" fillId="0" borderId="7" xfId="8" applyFont="1" applyFill="1" applyBorder="1"/>
    <xf numFmtId="0" fontId="3" fillId="11" borderId="8" xfId="8" applyFont="1" applyFill="1" applyBorder="1"/>
    <xf numFmtId="0" fontId="4" fillId="10" borderId="9" xfId="8" applyFont="1" applyFill="1" applyBorder="1" applyAlignment="1">
      <alignment horizontal="center"/>
    </xf>
    <xf numFmtId="0" fontId="4" fillId="10" borderId="9" xfId="8" applyFont="1" applyFill="1" applyBorder="1" applyAlignment="1">
      <alignment horizontal="left"/>
    </xf>
    <xf numFmtId="0" fontId="3" fillId="10" borderId="9" xfId="8" applyFont="1" applyFill="1" applyBorder="1"/>
    <xf numFmtId="0" fontId="3" fillId="10" borderId="10" xfId="8" applyFont="1" applyFill="1" applyBorder="1"/>
    <xf numFmtId="44" fontId="4" fillId="0" borderId="0" xfId="8" applyNumberFormat="1" applyFont="1" applyFill="1" applyBorder="1" applyAlignment="1">
      <alignment horizontal="center" wrapText="1"/>
    </xf>
    <xf numFmtId="0" fontId="4" fillId="10" borderId="2" xfId="8" applyFont="1" applyFill="1" applyBorder="1" applyAlignment="1">
      <alignment horizontal="right"/>
    </xf>
    <xf numFmtId="164" fontId="3" fillId="0" borderId="11" xfId="8" applyNumberFormat="1" applyFont="1" applyFill="1" applyBorder="1" applyAlignment="1">
      <alignment horizontal="center"/>
    </xf>
    <xf numFmtId="164" fontId="3" fillId="0" borderId="12" xfId="8" applyNumberFormat="1" applyFont="1" applyFill="1" applyBorder="1" applyAlignment="1">
      <alignment horizontal="center"/>
    </xf>
    <xf numFmtId="0" fontId="3" fillId="0" borderId="12" xfId="8" applyFont="1" applyFill="1" applyBorder="1" applyAlignment="1">
      <alignment horizontal="left"/>
    </xf>
    <xf numFmtId="0" fontId="3" fillId="0" borderId="12" xfId="8" applyFont="1" applyFill="1" applyBorder="1"/>
    <xf numFmtId="0" fontId="4" fillId="0" borderId="13" xfId="8" applyFont="1" applyFill="1" applyBorder="1" applyAlignment="1">
      <alignment horizontal="right"/>
    </xf>
    <xf numFmtId="0" fontId="4" fillId="10" borderId="4" xfId="8" applyFont="1" applyFill="1" applyBorder="1" applyAlignment="1">
      <alignment horizontal="right"/>
    </xf>
    <xf numFmtId="164" fontId="3" fillId="0" borderId="14" xfId="8" applyNumberFormat="1" applyFont="1" applyFill="1" applyBorder="1" applyAlignment="1">
      <alignment horizontal="center"/>
    </xf>
    <xf numFmtId="164" fontId="3" fillId="0" borderId="15" xfId="8" applyNumberFormat="1" applyFont="1" applyFill="1" applyBorder="1" applyAlignment="1">
      <alignment horizontal="center"/>
    </xf>
    <xf numFmtId="0" fontId="3" fillId="0" borderId="15" xfId="8" quotePrefix="1" applyFont="1" applyFill="1" applyBorder="1" applyAlignment="1">
      <alignment horizontal="left" vertical="top"/>
    </xf>
    <xf numFmtId="0" fontId="3" fillId="0" borderId="15" xfId="8" applyFont="1" applyFill="1" applyBorder="1"/>
    <xf numFmtId="0" fontId="4" fillId="0" borderId="16" xfId="8" applyFont="1" applyFill="1" applyBorder="1" applyAlignment="1">
      <alignment horizontal="right"/>
    </xf>
    <xf numFmtId="0" fontId="3" fillId="7" borderId="19" xfId="8" applyFont="1" applyFill="1" applyBorder="1"/>
    <xf numFmtId="0" fontId="4" fillId="7" borderId="9" xfId="8" quotePrefix="1" applyFont="1" applyFill="1" applyBorder="1" applyAlignment="1">
      <alignment horizontal="center"/>
    </xf>
    <xf numFmtId="0" fontId="3" fillId="7" borderId="10" xfId="8" applyFont="1" applyFill="1" applyBorder="1"/>
    <xf numFmtId="0" fontId="4" fillId="6" borderId="1" xfId="8" applyFont="1" applyFill="1" applyBorder="1" applyAlignment="1">
      <alignment horizontal="center" wrapText="1"/>
    </xf>
    <xf numFmtId="0" fontId="3" fillId="0" borderId="0" xfId="8" applyFont="1" applyFill="1" applyBorder="1" applyAlignment="1">
      <alignment horizontal="center" wrapText="1"/>
    </xf>
    <xf numFmtId="164" fontId="3" fillId="0" borderId="0" xfId="8" applyNumberFormat="1" applyFont="1" applyFill="1" applyBorder="1" applyAlignment="1">
      <alignment horizontal="center" wrapText="1"/>
    </xf>
    <xf numFmtId="44" fontId="3" fillId="0" borderId="0" xfId="8" applyNumberFormat="1" applyFont="1" applyFill="1" applyBorder="1"/>
    <xf numFmtId="44" fontId="3" fillId="0" borderId="3" xfId="8" applyNumberFormat="1" applyFont="1" applyFill="1" applyBorder="1"/>
    <xf numFmtId="4" fontId="3" fillId="0" borderId="2" xfId="8" applyNumberFormat="1" applyFont="1" applyFill="1" applyBorder="1"/>
    <xf numFmtId="0" fontId="3" fillId="0" borderId="0" xfId="8" applyFont="1" applyFill="1" applyBorder="1"/>
    <xf numFmtId="0" fontId="3" fillId="0" borderId="3" xfId="8" applyFont="1" applyFill="1" applyBorder="1"/>
    <xf numFmtId="0" fontId="4" fillId="0" borderId="7" xfId="8" applyFont="1" applyFill="1" applyBorder="1" applyAlignment="1">
      <alignment horizontal="center"/>
    </xf>
    <xf numFmtId="14" fontId="4" fillId="0" borderId="7" xfId="8" applyNumberFormat="1" applyFont="1" applyFill="1" applyBorder="1" applyAlignment="1">
      <alignment horizontal="center"/>
    </xf>
    <xf numFmtId="0" fontId="4" fillId="0" borderId="7" xfId="8" applyNumberFormat="1" applyFont="1" applyFill="1" applyBorder="1" applyAlignment="1">
      <alignment horizontal="center"/>
    </xf>
    <xf numFmtId="44" fontId="4" fillId="0" borderId="7" xfId="8" applyNumberFormat="1" applyFont="1" applyFill="1" applyBorder="1" applyAlignment="1">
      <alignment horizontal="center" wrapText="1"/>
    </xf>
    <xf numFmtId="44" fontId="4" fillId="0" borderId="20" xfId="8" applyNumberFormat="1" applyFont="1" applyFill="1" applyBorder="1" applyAlignment="1">
      <alignment horizontal="center" wrapText="1"/>
    </xf>
    <xf numFmtId="44" fontId="4" fillId="0" borderId="21" xfId="8" applyNumberFormat="1" applyFont="1" applyFill="1" applyBorder="1" applyAlignment="1">
      <alignment horizontal="center" wrapText="1"/>
    </xf>
    <xf numFmtId="0" fontId="3" fillId="0" borderId="36" xfId="8" applyFont="1" applyFill="1" applyBorder="1"/>
    <xf numFmtId="0" fontId="3" fillId="0" borderId="37" xfId="8" applyFont="1" applyFill="1" applyBorder="1"/>
    <xf numFmtId="0" fontId="3" fillId="0" borderId="38" xfId="8" applyFont="1" applyFill="1" applyBorder="1"/>
    <xf numFmtId="44" fontId="11" fillId="10" borderId="0" xfId="3" applyFont="1" applyFill="1" applyBorder="1" applyAlignment="1">
      <alignment horizontal="center" wrapText="1"/>
    </xf>
    <xf numFmtId="44" fontId="11" fillId="11" borderId="0" xfId="3" applyFont="1" applyFill="1" applyBorder="1" applyAlignment="1">
      <alignment horizontal="center" wrapText="1"/>
    </xf>
    <xf numFmtId="44" fontId="4" fillId="0" borderId="3" xfId="0" applyNumberFormat="1" applyFont="1" applyFill="1" applyBorder="1"/>
    <xf numFmtId="166" fontId="20" fillId="0" borderId="0" xfId="0" applyNumberFormat="1" applyFont="1" applyAlignment="1">
      <alignment horizontal="center"/>
    </xf>
    <xf numFmtId="0" fontId="4" fillId="0" borderId="0" xfId="8" applyFont="1" applyFill="1" applyAlignment="1">
      <alignment horizontal="right"/>
    </xf>
    <xf numFmtId="44" fontId="3" fillId="0" borderId="2" xfId="3" applyFont="1" applyFill="1" applyBorder="1" applyAlignment="1">
      <alignment horizontal="center"/>
    </xf>
    <xf numFmtId="44" fontId="3" fillId="0" borderId="0" xfId="3" applyFont="1" applyFill="1" applyBorder="1" applyAlignment="1">
      <alignment horizontal="center"/>
    </xf>
    <xf numFmtId="44" fontId="3" fillId="0" borderId="3" xfId="3" applyFont="1" applyFill="1" applyBorder="1" applyAlignment="1">
      <alignment horizontal="center"/>
    </xf>
    <xf numFmtId="44" fontId="4" fillId="0" borderId="20" xfId="3" applyFont="1" applyFill="1" applyBorder="1" applyAlignment="1">
      <alignment horizontal="center"/>
    </xf>
    <xf numFmtId="44" fontId="4" fillId="0" borderId="21" xfId="3" applyFont="1" applyFill="1" applyBorder="1" applyAlignment="1">
      <alignment horizontal="center"/>
    </xf>
    <xf numFmtId="0" fontId="4" fillId="5" borderId="1" xfId="8" applyFont="1" applyFill="1" applyBorder="1" applyAlignment="1">
      <alignment horizontal="center"/>
    </xf>
    <xf numFmtId="44" fontId="4" fillId="0" borderId="0" xfId="8" applyNumberFormat="1" applyFont="1" applyFill="1" applyBorder="1"/>
    <xf numFmtId="0" fontId="4" fillId="0" borderId="0" xfId="8" applyFont="1" applyFill="1" applyBorder="1"/>
    <xf numFmtId="14" fontId="3" fillId="0" borderId="0" xfId="8" applyNumberFormat="1" applyFont="1" applyFill="1"/>
    <xf numFmtId="0" fontId="3" fillId="0" borderId="0" xfId="8" applyFont="1" applyFill="1" applyAlignment="1">
      <alignment horizontal="right"/>
    </xf>
    <xf numFmtId="44" fontId="3" fillId="0" borderId="0" xfId="8" applyNumberFormat="1" applyFont="1" applyFill="1" applyAlignment="1">
      <alignment horizontal="right"/>
    </xf>
    <xf numFmtId="0" fontId="3" fillId="0" borderId="0" xfId="8" applyNumberFormat="1" applyFont="1" applyFill="1"/>
    <xf numFmtId="0" fontId="4" fillId="0" borderId="0" xfId="8" applyFont="1" applyFill="1"/>
    <xf numFmtId="44" fontId="6" fillId="0" borderId="0" xfId="0" applyNumberFormat="1" applyFont="1" applyFill="1" applyBorder="1" applyAlignment="1">
      <alignment horizontal="center" wrapText="1"/>
    </xf>
    <xf numFmtId="14" fontId="10" fillId="0" borderId="0" xfId="0" applyNumberFormat="1" applyFont="1" applyAlignment="1">
      <alignment horizontal="center"/>
    </xf>
    <xf numFmtId="0" fontId="4" fillId="0" borderId="0" xfId="0" applyFont="1" applyFill="1"/>
    <xf numFmtId="49" fontId="3" fillId="0" borderId="0" xfId="0" applyNumberFormat="1" applyFont="1" applyFill="1"/>
    <xf numFmtId="44" fontId="3" fillId="0" borderId="0" xfId="3" applyNumberFormat="1" applyFont="1" applyFill="1" applyBorder="1" applyAlignment="1">
      <alignment horizontal="center" wrapText="1"/>
    </xf>
    <xf numFmtId="44" fontId="3" fillId="0" borderId="2" xfId="3" applyNumberFormat="1" applyFont="1" applyFill="1" applyBorder="1" applyAlignment="1">
      <alignment horizontal="center" wrapText="1"/>
    </xf>
    <xf numFmtId="164" fontId="4" fillId="0" borderId="0" xfId="0" applyNumberFormat="1" applyFont="1" applyFill="1" applyAlignment="1">
      <alignment horizontal="center" wrapText="1"/>
    </xf>
    <xf numFmtId="44" fontId="4" fillId="0" borderId="0" xfId="3" applyFont="1" applyFill="1" applyAlignment="1">
      <alignment horizontal="center"/>
    </xf>
    <xf numFmtId="44" fontId="4" fillId="0" borderId="0" xfId="3" applyFont="1" applyFill="1" applyBorder="1"/>
    <xf numFmtId="44" fontId="3" fillId="0" borderId="0" xfId="3" applyNumberFormat="1" applyFont="1" applyFill="1" applyAlignment="1">
      <alignment horizontal="center"/>
    </xf>
    <xf numFmtId="44" fontId="3" fillId="0" borderId="0" xfId="3" applyFont="1" applyFill="1" applyBorder="1" applyAlignment="1">
      <alignment wrapText="1"/>
    </xf>
    <xf numFmtId="44" fontId="3" fillId="0" borderId="2" xfId="3" applyFont="1" applyFill="1" applyBorder="1" applyAlignment="1">
      <alignment wrapText="1"/>
    </xf>
    <xf numFmtId="44" fontId="3" fillId="0" borderId="0" xfId="0" applyNumberFormat="1" applyFont="1" applyFill="1" applyBorder="1" applyAlignment="1">
      <alignment wrapText="1"/>
    </xf>
    <xf numFmtId="44" fontId="3" fillId="0" borderId="0" xfId="0" applyNumberFormat="1" applyFont="1" applyFill="1" applyBorder="1" applyAlignment="1"/>
    <xf numFmtId="44" fontId="3" fillId="0" borderId="3" xfId="0" applyNumberFormat="1" applyFont="1" applyFill="1" applyBorder="1" applyAlignment="1"/>
    <xf numFmtId="44" fontId="3" fillId="0" borderId="0" xfId="0" applyNumberFormat="1" applyFont="1" applyFill="1" applyAlignment="1"/>
    <xf numFmtId="14" fontId="9" fillId="0" borderId="0" xfId="0" applyNumberFormat="1" applyFont="1" applyAlignment="1">
      <alignment horizontal="center"/>
    </xf>
    <xf numFmtId="0" fontId="4" fillId="0" borderId="0" xfId="0" quotePrefix="1" applyFont="1" applyFill="1" applyAlignment="1">
      <alignment horizontal="center"/>
    </xf>
    <xf numFmtId="44" fontId="0" fillId="0" borderId="0" xfId="0" applyNumberFormat="1"/>
    <xf numFmtId="14" fontId="3" fillId="0" borderId="0" xfId="3" applyNumberFormat="1" applyFont="1" applyFill="1" applyAlignment="1">
      <alignment horizontal="center"/>
    </xf>
    <xf numFmtId="0" fontId="3" fillId="0" borderId="0" xfId="3" applyNumberFormat="1" applyFont="1" applyFill="1" applyAlignment="1">
      <alignment horizontal="center"/>
    </xf>
    <xf numFmtId="168" fontId="3" fillId="0" borderId="0" xfId="3" applyNumberFormat="1" applyFont="1" applyFill="1" applyAlignment="1">
      <alignment horizontal="center"/>
    </xf>
    <xf numFmtId="164" fontId="3" fillId="0" borderId="0" xfId="8" applyNumberFormat="1" applyFont="1" applyFill="1" applyBorder="1" applyAlignment="1">
      <alignment horizontal="center"/>
    </xf>
    <xf numFmtId="0" fontId="3" fillId="0" borderId="0" xfId="8" quotePrefix="1" applyFont="1" applyFill="1" applyBorder="1" applyAlignment="1">
      <alignment horizontal="left" vertical="top"/>
    </xf>
    <xf numFmtId="0" fontId="4" fillId="0" borderId="0" xfId="8" applyFont="1" applyFill="1" applyBorder="1" applyAlignment="1">
      <alignment horizontal="right"/>
    </xf>
    <xf numFmtId="165" fontId="3" fillId="0" borderId="0" xfId="6" applyNumberFormat="1" applyFont="1" applyFill="1"/>
    <xf numFmtId="43" fontId="3" fillId="0" borderId="0" xfId="0" applyNumberFormat="1" applyFont="1" applyFill="1"/>
    <xf numFmtId="0" fontId="0" fillId="0" borderId="0" xfId="0" applyAlignment="1">
      <alignment horizontal="center"/>
    </xf>
    <xf numFmtId="0" fontId="12" fillId="0" borderId="0" xfId="0" applyFont="1"/>
    <xf numFmtId="0" fontId="4" fillId="5" borderId="19" xfId="0" applyFont="1" applyFill="1" applyBorder="1" applyAlignment="1">
      <alignment horizontal="center" wrapText="1"/>
    </xf>
    <xf numFmtId="0" fontId="4" fillId="5" borderId="9" xfId="0" applyFont="1" applyFill="1" applyBorder="1" applyAlignment="1">
      <alignment horizontal="center" wrapText="1"/>
    </xf>
    <xf numFmtId="0" fontId="4" fillId="5" borderId="10" xfId="0" applyFont="1" applyFill="1" applyBorder="1" applyAlignment="1">
      <alignment horizontal="center" wrapText="1"/>
    </xf>
    <xf numFmtId="0" fontId="4" fillId="0" borderId="0" xfId="0" applyFont="1" applyFill="1" applyBorder="1" applyAlignment="1">
      <alignment horizontal="left"/>
    </xf>
    <xf numFmtId="0" fontId="23" fillId="0" borderId="0" xfId="0" applyFont="1" applyFill="1"/>
    <xf numFmtId="44" fontId="4" fillId="0" borderId="0" xfId="3" applyFont="1" applyFill="1" applyBorder="1" applyAlignment="1">
      <alignment horizontal="center" wrapText="1"/>
    </xf>
    <xf numFmtId="44" fontId="3" fillId="0" borderId="0" xfId="8" applyNumberFormat="1" applyFont="1" applyFill="1" applyAlignment="1">
      <alignment horizontal="center"/>
    </xf>
    <xf numFmtId="44" fontId="3" fillId="0" borderId="0" xfId="8" applyNumberFormat="1" applyFont="1" applyFill="1" applyBorder="1" applyAlignment="1">
      <alignment horizontal="center"/>
    </xf>
    <xf numFmtId="44" fontId="3" fillId="0" borderId="3" xfId="8" applyNumberFormat="1" applyFont="1" applyFill="1" applyBorder="1" applyAlignment="1">
      <alignment horizontal="center"/>
    </xf>
    <xf numFmtId="43" fontId="3" fillId="0" borderId="0" xfId="8" applyNumberFormat="1" applyFont="1" applyFill="1"/>
    <xf numFmtId="16" fontId="3" fillId="0" borderId="0" xfId="0" quotePrefix="1" applyNumberFormat="1" applyFont="1" applyFill="1" applyAlignment="1">
      <alignment horizontal="center"/>
    </xf>
    <xf numFmtId="0" fontId="11" fillId="4" borderId="0" xfId="0" applyFont="1" applyFill="1"/>
    <xf numFmtId="44" fontId="4" fillId="0" borderId="22" xfId="3" applyFont="1" applyFill="1" applyBorder="1"/>
    <xf numFmtId="2" fontId="3" fillId="0" borderId="0" xfId="0" applyNumberFormat="1" applyFont="1" applyFill="1" applyBorder="1" applyAlignment="1">
      <alignment horizontal="center" wrapText="1"/>
    </xf>
    <xf numFmtId="0" fontId="3" fillId="0" borderId="14" xfId="0" applyNumberFormat="1" applyFont="1" applyFill="1" applyBorder="1" applyAlignment="1">
      <alignment horizontal="center"/>
    </xf>
    <xf numFmtId="44" fontId="3" fillId="0" borderId="14" xfId="3" applyFont="1" applyFill="1" applyBorder="1" applyAlignment="1">
      <alignment horizontal="center"/>
    </xf>
    <xf numFmtId="44" fontId="4" fillId="0" borderId="16" xfId="3" applyFont="1" applyFill="1" applyBorder="1" applyAlignment="1">
      <alignment horizontal="right"/>
    </xf>
    <xf numFmtId="44" fontId="4" fillId="0" borderId="15" xfId="3" applyFont="1" applyFill="1" applyBorder="1"/>
    <xf numFmtId="14" fontId="4" fillId="0" borderId="0" xfId="8" applyNumberFormat="1" applyFont="1" applyFill="1" applyAlignment="1">
      <alignment horizontal="center"/>
    </xf>
    <xf numFmtId="14" fontId="0" fillId="0" borderId="0" xfId="0" applyNumberFormat="1" applyAlignment="1">
      <alignment horizontal="center"/>
    </xf>
    <xf numFmtId="8" fontId="0" fillId="0" borderId="0" xfId="0" applyNumberFormat="1" applyAlignment="1">
      <alignment horizontal="center"/>
    </xf>
    <xf numFmtId="8" fontId="4" fillId="0" borderId="7" xfId="8" applyNumberFormat="1" applyFont="1" applyFill="1" applyBorder="1" applyAlignment="1">
      <alignment horizontal="center"/>
    </xf>
    <xf numFmtId="8" fontId="0" fillId="0" borderId="0" xfId="0" applyNumberFormat="1" applyFill="1" applyAlignment="1">
      <alignment horizontal="center"/>
    </xf>
    <xf numFmtId="0" fontId="0" fillId="0" borderId="0" xfId="0" applyFill="1"/>
    <xf numFmtId="8" fontId="12" fillId="0" borderId="0" xfId="3" applyNumberFormat="1" applyFont="1" applyBorder="1"/>
    <xf numFmtId="14" fontId="3" fillId="0" borderId="0" xfId="0" applyNumberFormat="1" applyFont="1" applyAlignment="1">
      <alignment horizontal="center" wrapText="1"/>
    </xf>
    <xf numFmtId="44" fontId="3" fillId="0" borderId="0" xfId="4" applyFont="1" applyFill="1" applyBorder="1" applyAlignment="1">
      <alignment horizontal="right"/>
    </xf>
    <xf numFmtId="14" fontId="3" fillId="0" borderId="0" xfId="0" applyNumberFormat="1" applyFont="1" applyAlignment="1">
      <alignment horizontal="center"/>
    </xf>
    <xf numFmtId="0" fontId="12" fillId="0" borderId="0" xfId="0" applyFont="1" applyFill="1" applyBorder="1" applyAlignment="1">
      <alignment horizontal="right" wrapText="1"/>
    </xf>
    <xf numFmtId="14" fontId="11" fillId="0" borderId="0" xfId="3" applyNumberFormat="1" applyFont="1" applyFill="1" applyBorder="1" applyAlignment="1">
      <alignment horizontal="center" wrapText="1"/>
    </xf>
    <xf numFmtId="44" fontId="11" fillId="0" borderId="0" xfId="3" applyFont="1" applyFill="1" applyBorder="1" applyAlignment="1">
      <alignment horizontal="center" wrapText="1"/>
    </xf>
    <xf numFmtId="0" fontId="12" fillId="0" borderId="0" xfId="0" applyFont="1" applyFill="1" applyBorder="1" applyAlignment="1">
      <alignment wrapText="1"/>
    </xf>
    <xf numFmtId="0" fontId="3" fillId="0" borderId="0" xfId="8" quotePrefix="1" applyFont="1" applyFill="1" applyBorder="1" applyAlignment="1">
      <alignment horizontal="center"/>
    </xf>
    <xf numFmtId="0" fontId="4" fillId="0" borderId="0" xfId="8" applyFont="1" applyFill="1" applyBorder="1" applyAlignment="1">
      <alignment horizontal="center"/>
    </xf>
    <xf numFmtId="0" fontId="4" fillId="0" borderId="0" xfId="8" applyFont="1" applyFill="1" applyBorder="1" applyAlignment="1">
      <alignment horizontal="center" wrapText="1"/>
    </xf>
    <xf numFmtId="44" fontId="0" fillId="0" borderId="0" xfId="3" applyFont="1" applyFill="1"/>
    <xf numFmtId="0" fontId="3" fillId="0" borderId="0" xfId="0" applyNumberFormat="1" applyFont="1" applyFill="1" applyBorder="1" applyAlignment="1">
      <alignment horizontal="center" wrapText="1"/>
    </xf>
    <xf numFmtId="44" fontId="11" fillId="0" borderId="0" xfId="0" applyNumberFormat="1" applyFont="1" applyBorder="1" applyAlignment="1">
      <alignment horizontal="left"/>
    </xf>
    <xf numFmtId="165" fontId="9" fillId="0" borderId="0" xfId="12" applyNumberFormat="1" applyFont="1" applyAlignment="1">
      <alignment horizontal="center"/>
    </xf>
    <xf numFmtId="165" fontId="9" fillId="0" borderId="0" xfId="12" applyNumberFormat="1" applyFont="1" applyBorder="1" applyAlignment="1">
      <alignment horizontal="center"/>
    </xf>
    <xf numFmtId="165" fontId="10" fillId="0" borderId="0" xfId="12" applyNumberFormat="1" applyFont="1" applyAlignment="1">
      <alignment horizontal="center"/>
    </xf>
    <xf numFmtId="166" fontId="26" fillId="0" borderId="0" xfId="0" applyNumberFormat="1" applyFont="1" applyFill="1" applyAlignment="1">
      <alignment horizontal="center"/>
    </xf>
    <xf numFmtId="166" fontId="27" fillId="0" borderId="0" xfId="0" applyNumberFormat="1" applyFont="1" applyFill="1" applyAlignment="1">
      <alignment horizontal="center"/>
    </xf>
    <xf numFmtId="2" fontId="28" fillId="0" borderId="0" xfId="0" applyNumberFormat="1" applyFont="1" applyFill="1"/>
    <xf numFmtId="0" fontId="28" fillId="0" borderId="0" xfId="0" applyFont="1" applyFill="1"/>
    <xf numFmtId="0" fontId="9" fillId="0" borderId="0" xfId="0" applyFont="1" applyFill="1"/>
    <xf numFmtId="166" fontId="26" fillId="0" borderId="0" xfId="0" applyNumberFormat="1" applyFont="1" applyFill="1" applyBorder="1" applyAlignment="1">
      <alignment horizontal="center"/>
    </xf>
    <xf numFmtId="166" fontId="27" fillId="0" borderId="0" xfId="0" applyNumberFormat="1" applyFont="1" applyFill="1" applyBorder="1" applyAlignment="1">
      <alignment horizontal="center"/>
    </xf>
    <xf numFmtId="164" fontId="3" fillId="0" borderId="40" xfId="0" applyNumberFormat="1" applyFont="1" applyFill="1" applyBorder="1" applyAlignment="1">
      <alignment horizontal="center"/>
    </xf>
    <xf numFmtId="164" fontId="3" fillId="0" borderId="41" xfId="0" applyNumberFormat="1" applyFont="1" applyFill="1" applyBorder="1" applyAlignment="1">
      <alignment horizontal="center"/>
    </xf>
    <xf numFmtId="164" fontId="3" fillId="0" borderId="42" xfId="0" applyNumberFormat="1" applyFont="1" applyFill="1" applyBorder="1" applyAlignment="1">
      <alignment horizontal="center"/>
    </xf>
    <xf numFmtId="0" fontId="3" fillId="11" borderId="43" xfId="0" applyFont="1" applyFill="1" applyBorder="1"/>
    <xf numFmtId="0" fontId="4" fillId="10" borderId="44" xfId="0" applyFont="1" applyFill="1" applyBorder="1" applyAlignment="1">
      <alignment horizontal="right"/>
    </xf>
    <xf numFmtId="0" fontId="4" fillId="10" borderId="45" xfId="0" applyFont="1" applyFill="1" applyBorder="1" applyAlignment="1">
      <alignment horizontal="right"/>
    </xf>
    <xf numFmtId="0" fontId="11" fillId="0" borderId="0" xfId="3" applyNumberFormat="1" applyFont="1" applyFill="1" applyBorder="1" applyAlignment="1">
      <alignment horizontal="left" wrapText="1"/>
    </xf>
    <xf numFmtId="0" fontId="12" fillId="0" borderId="0" xfId="0" applyNumberFormat="1" applyFont="1" applyFill="1" applyBorder="1" applyAlignment="1">
      <alignment horizontal="left"/>
    </xf>
    <xf numFmtId="0" fontId="12" fillId="0" borderId="0" xfId="0" applyNumberFormat="1" applyFont="1" applyBorder="1" applyAlignment="1">
      <alignment horizontal="left"/>
    </xf>
    <xf numFmtId="44" fontId="3" fillId="0" borderId="0" xfId="3" applyFont="1" applyFill="1" applyBorder="1"/>
    <xf numFmtId="0" fontId="0" fillId="0" borderId="0" xfId="0"/>
    <xf numFmtId="0" fontId="3" fillId="0" borderId="0" xfId="0" quotePrefix="1" applyFont="1" applyFill="1" applyAlignment="1">
      <alignment horizontal="center"/>
    </xf>
    <xf numFmtId="44" fontId="3" fillId="0" borderId="0" xfId="0" applyNumberFormat="1" applyFont="1" applyFill="1"/>
    <xf numFmtId="164" fontId="9" fillId="0" borderId="0" xfId="0" applyNumberFormat="1" applyFont="1" applyBorder="1" applyAlignment="1">
      <alignment horizontal="center"/>
    </xf>
    <xf numFmtId="0" fontId="9" fillId="0" borderId="0" xfId="0" applyFont="1" applyBorder="1" applyAlignment="1">
      <alignment horizontal="center"/>
    </xf>
    <xf numFmtId="0" fontId="11" fillId="0" borderId="0" xfId="0" applyFont="1"/>
    <xf numFmtId="0" fontId="12" fillId="0" borderId="0" xfId="0" applyFont="1" applyAlignment="1">
      <alignment horizontal="right"/>
    </xf>
    <xf numFmtId="0" fontId="12" fillId="0" borderId="0" xfId="0" applyFont="1" applyAlignment="1">
      <alignment wrapText="1"/>
    </xf>
    <xf numFmtId="43" fontId="11" fillId="4" borderId="0" xfId="1" applyFont="1" applyFill="1" applyBorder="1" applyAlignment="1">
      <alignment horizontal="center"/>
    </xf>
    <xf numFmtId="0" fontId="11" fillId="5" borderId="0" xfId="0" applyFont="1" applyFill="1"/>
    <xf numFmtId="0" fontId="12" fillId="0" borderId="0" xfId="0" applyFont="1" applyAlignment="1">
      <alignment horizontal="left"/>
    </xf>
    <xf numFmtId="44" fontId="12" fillId="0" borderId="0" xfId="0" applyNumberFormat="1" applyFont="1" applyAlignment="1">
      <alignment horizontal="left"/>
    </xf>
    <xf numFmtId="0" fontId="11" fillId="0" borderId="0" xfId="0" applyFont="1" applyAlignment="1">
      <alignment horizontal="left" indent="1"/>
    </xf>
    <xf numFmtId="0" fontId="3" fillId="0" borderId="0" xfId="8"/>
    <xf numFmtId="0" fontId="3" fillId="0" borderId="0" xfId="8" quotePrefix="1" applyAlignment="1">
      <alignment horizontal="center"/>
    </xf>
    <xf numFmtId="164" fontId="3" fillId="3" borderId="0" xfId="8" applyNumberFormat="1" applyFill="1" applyAlignment="1">
      <alignment horizontal="center" wrapText="1"/>
    </xf>
    <xf numFmtId="14" fontId="3" fillId="0" borderId="0" xfId="8" applyNumberFormat="1"/>
    <xf numFmtId="44" fontId="3" fillId="0" borderId="0" xfId="8" applyNumberFormat="1"/>
    <xf numFmtId="14" fontId="3" fillId="3" borderId="0" xfId="8" applyNumberFormat="1" applyFill="1" applyAlignment="1">
      <alignment horizontal="center"/>
    </xf>
    <xf numFmtId="0" fontId="4" fillId="0" borderId="0" xfId="8" applyFont="1" applyAlignment="1">
      <alignment horizontal="center"/>
    </xf>
    <xf numFmtId="44" fontId="4" fillId="0" borderId="7" xfId="8" applyNumberFormat="1" applyFont="1" applyBorder="1"/>
    <xf numFmtId="0" fontId="3" fillId="0" borderId="0" xfId="8" applyAlignment="1">
      <alignment horizontal="center"/>
    </xf>
    <xf numFmtId="14" fontId="3" fillId="0" borderId="0" xfId="8" applyNumberFormat="1" applyAlignment="1">
      <alignment horizontal="center"/>
    </xf>
    <xf numFmtId="0" fontId="3" fillId="11" borderId="8" xfId="8" applyFill="1" applyBorder="1"/>
    <xf numFmtId="0" fontId="3" fillId="10" borderId="9" xfId="8" applyFill="1" applyBorder="1"/>
    <xf numFmtId="0" fontId="3" fillId="10" borderId="10" xfId="8" applyFill="1" applyBorder="1"/>
    <xf numFmtId="44" fontId="4" fillId="0" borderId="0" xfId="8" applyNumberFormat="1" applyFont="1" applyAlignment="1">
      <alignment horizontal="center" wrapText="1"/>
    </xf>
    <xf numFmtId="164" fontId="3" fillId="0" borderId="11" xfId="8" applyNumberFormat="1" applyBorder="1" applyAlignment="1">
      <alignment horizontal="center"/>
    </xf>
    <xf numFmtId="164" fontId="3" fillId="0" borderId="12" xfId="8" applyNumberFormat="1" applyBorder="1" applyAlignment="1">
      <alignment horizontal="center"/>
    </xf>
    <xf numFmtId="0" fontId="3" fillId="0" borderId="12" xfId="8" applyBorder="1" applyAlignment="1">
      <alignment horizontal="left"/>
    </xf>
    <xf numFmtId="0" fontId="3" fillId="0" borderId="12" xfId="8" applyBorder="1"/>
    <xf numFmtId="0" fontId="4" fillId="0" borderId="13" xfId="8" applyFont="1" applyBorder="1" applyAlignment="1">
      <alignment horizontal="right"/>
    </xf>
    <xf numFmtId="164" fontId="3" fillId="0" borderId="14" xfId="8" applyNumberFormat="1" applyBorder="1" applyAlignment="1">
      <alignment horizontal="center"/>
    </xf>
    <xf numFmtId="164" fontId="3" fillId="0" borderId="15" xfId="8" applyNumberFormat="1" applyBorder="1" applyAlignment="1">
      <alignment horizontal="center"/>
    </xf>
    <xf numFmtId="0" fontId="3" fillId="0" borderId="15" xfId="8" quotePrefix="1" applyBorder="1" applyAlignment="1">
      <alignment horizontal="left" vertical="top"/>
    </xf>
    <xf numFmtId="0" fontId="3" fillId="0" borderId="15" xfId="8" applyBorder="1"/>
    <xf numFmtId="0" fontId="4" fillId="0" borderId="16" xfId="8" applyFont="1" applyBorder="1" applyAlignment="1">
      <alignment horizontal="right"/>
    </xf>
    <xf numFmtId="44" fontId="4" fillId="0" borderId="0" xfId="8" applyNumberFormat="1" applyFont="1"/>
    <xf numFmtId="0" fontId="4" fillId="0" borderId="0" xfId="8" applyFont="1" applyAlignment="1">
      <alignment horizontal="right"/>
    </xf>
    <xf numFmtId="14" fontId="4" fillId="0" borderId="0" xfId="8" applyNumberFormat="1" applyFont="1"/>
    <xf numFmtId="0" fontId="3" fillId="7" borderId="19" xfId="8" applyFill="1" applyBorder="1"/>
    <xf numFmtId="0" fontId="3" fillId="7" borderId="10" xfId="8" applyFill="1" applyBorder="1"/>
    <xf numFmtId="0" fontId="3" fillId="0" borderId="0" xfId="8" applyAlignment="1">
      <alignment horizontal="center" wrapText="1"/>
    </xf>
    <xf numFmtId="164" fontId="3" fillId="0" borderId="0" xfId="8" applyNumberFormat="1" applyAlignment="1">
      <alignment horizontal="center" wrapText="1"/>
    </xf>
    <xf numFmtId="44" fontId="3" fillId="0" borderId="0" xfId="8" applyNumberFormat="1" applyAlignment="1">
      <alignment horizontal="center" wrapText="1"/>
    </xf>
    <xf numFmtId="44" fontId="3" fillId="0" borderId="3" xfId="8" applyNumberFormat="1" applyBorder="1"/>
    <xf numFmtId="44" fontId="3" fillId="3" borderId="0" xfId="8" applyNumberFormat="1" applyFill="1"/>
    <xf numFmtId="4" fontId="3" fillId="0" borderId="0" xfId="8" applyNumberFormat="1"/>
    <xf numFmtId="4" fontId="3" fillId="0" borderId="2" xfId="8" applyNumberFormat="1" applyBorder="1"/>
    <xf numFmtId="0" fontId="3" fillId="0" borderId="3" xfId="8" applyBorder="1"/>
    <xf numFmtId="0" fontId="4" fillId="0" borderId="7" xfId="8" applyFont="1" applyBorder="1"/>
    <xf numFmtId="0" fontId="4" fillId="0" borderId="7" xfId="8" applyFont="1" applyBorder="1" applyAlignment="1">
      <alignment horizontal="center"/>
    </xf>
    <xf numFmtId="14" fontId="4" fillId="0" borderId="7" xfId="8" applyNumberFormat="1" applyFont="1" applyBorder="1" applyAlignment="1">
      <alignment horizontal="center"/>
    </xf>
    <xf numFmtId="44" fontId="4" fillId="0" borderId="7" xfId="8" applyNumberFormat="1" applyFont="1" applyBorder="1" applyAlignment="1">
      <alignment horizontal="center" wrapText="1"/>
    </xf>
    <xf numFmtId="44" fontId="4" fillId="0" borderId="20" xfId="8" applyNumberFormat="1" applyFont="1" applyBorder="1" applyAlignment="1">
      <alignment horizontal="center" wrapText="1"/>
    </xf>
    <xf numFmtId="44" fontId="4" fillId="0" borderId="21" xfId="8" applyNumberFormat="1" applyFont="1" applyBorder="1" applyAlignment="1">
      <alignment horizontal="center" wrapText="1"/>
    </xf>
    <xf numFmtId="0" fontId="3" fillId="0" borderId="36" xfId="8" applyBorder="1"/>
    <xf numFmtId="0" fontId="3" fillId="0" borderId="37" xfId="8" applyBorder="1"/>
    <xf numFmtId="0" fontId="3" fillId="0" borderId="38" xfId="8" applyBorder="1"/>
    <xf numFmtId="44" fontId="3" fillId="0" borderId="0" xfId="8" applyNumberFormat="1" applyAlignment="1">
      <alignment vertical="top" wrapText="1"/>
    </xf>
    <xf numFmtId="44" fontId="4" fillId="0" borderId="22" xfId="8" applyNumberFormat="1" applyFont="1" applyBorder="1"/>
    <xf numFmtId="0" fontId="3" fillId="0" borderId="19" xfId="8" applyBorder="1"/>
    <xf numFmtId="0" fontId="3" fillId="0" borderId="9" xfId="8" applyBorder="1"/>
    <xf numFmtId="0" fontId="3" fillId="0" borderId="10" xfId="8" applyBorder="1"/>
    <xf numFmtId="0" fontId="3" fillId="0" borderId="2" xfId="8" applyBorder="1"/>
    <xf numFmtId="169" fontId="3" fillId="0" borderId="0" xfId="8" applyNumberFormat="1"/>
    <xf numFmtId="8" fontId="3" fillId="0" borderId="0" xfId="8" applyNumberFormat="1"/>
    <xf numFmtId="0" fontId="3" fillId="3" borderId="0" xfId="8" quotePrefix="1" applyFill="1" applyAlignment="1">
      <alignment horizontal="center"/>
    </xf>
    <xf numFmtId="44" fontId="3" fillId="3" borderId="2" xfId="3" applyFont="1" applyFill="1" applyBorder="1" applyAlignment="1">
      <alignment horizontal="center"/>
    </xf>
    <xf numFmtId="44" fontId="3" fillId="3" borderId="0" xfId="3" applyFont="1" applyFill="1" applyBorder="1" applyAlignment="1">
      <alignment horizontal="center"/>
    </xf>
    <xf numFmtId="44" fontId="3" fillId="3" borderId="3" xfId="3" applyFont="1" applyFill="1" applyBorder="1" applyAlignment="1">
      <alignment horizontal="center"/>
    </xf>
    <xf numFmtId="0" fontId="4" fillId="0" borderId="0" xfId="8" applyFont="1"/>
    <xf numFmtId="0" fontId="3" fillId="0" borderId="0" xfId="8" applyAlignment="1">
      <alignment horizontal="right"/>
    </xf>
    <xf numFmtId="44" fontId="3" fillId="0" borderId="0" xfId="8" applyNumberFormat="1" applyAlignment="1">
      <alignment horizontal="right"/>
    </xf>
    <xf numFmtId="14" fontId="3" fillId="0" borderId="0" xfId="8" applyNumberFormat="1" applyAlignment="1">
      <alignment horizontal="center" wrapText="1"/>
    </xf>
    <xf numFmtId="44" fontId="3" fillId="0" borderId="7" xfId="8" applyNumberFormat="1" applyBorder="1" applyAlignment="1">
      <alignment vertical="top" wrapText="1"/>
    </xf>
    <xf numFmtId="0" fontId="3" fillId="0" borderId="7" xfId="8" applyBorder="1"/>
    <xf numFmtId="0" fontId="4" fillId="7" borderId="0" xfId="8" quotePrefix="1" applyFont="1" applyFill="1" applyAlignment="1">
      <alignment horizontal="center"/>
    </xf>
    <xf numFmtId="164" fontId="4" fillId="0" borderId="7" xfId="8" applyNumberFormat="1" applyFont="1" applyBorder="1" applyAlignment="1">
      <alignment horizontal="center"/>
    </xf>
    <xf numFmtId="164" fontId="3" fillId="0" borderId="0" xfId="8" applyNumberFormat="1" applyAlignment="1">
      <alignment horizontal="center"/>
    </xf>
    <xf numFmtId="4" fontId="3" fillId="0" borderId="2" xfId="1" applyNumberFormat="1" applyFont="1" applyFill="1" applyBorder="1"/>
    <xf numFmtId="44" fontId="3" fillId="0" borderId="2" xfId="8" applyNumberFormat="1" applyBorder="1" applyAlignment="1">
      <alignment horizontal="center" wrapText="1"/>
    </xf>
    <xf numFmtId="0" fontId="3" fillId="0" borderId="4" xfId="8" applyBorder="1"/>
    <xf numFmtId="0" fontId="3" fillId="0" borderId="5" xfId="8" applyBorder="1"/>
    <xf numFmtId="0" fontId="3" fillId="0" borderId="6" xfId="8" applyBorder="1"/>
    <xf numFmtId="44" fontId="3" fillId="0" borderId="3" xfId="8" applyNumberFormat="1" applyBorder="1" applyAlignment="1">
      <alignment horizontal="center" wrapText="1"/>
    </xf>
    <xf numFmtId="0" fontId="3" fillId="10" borderId="10" xfId="8" applyFill="1" applyBorder="1" applyAlignment="1">
      <alignment horizontal="center"/>
    </xf>
    <xf numFmtId="164" fontId="3" fillId="0" borderId="30" xfId="8" applyNumberFormat="1" applyBorder="1" applyAlignment="1">
      <alignment horizontal="center"/>
    </xf>
    <xf numFmtId="164" fontId="3" fillId="0" borderId="31" xfId="8" applyNumberFormat="1" applyBorder="1" applyAlignment="1">
      <alignment horizontal="center"/>
    </xf>
    <xf numFmtId="0" fontId="3" fillId="0" borderId="31" xfId="8" applyBorder="1" applyAlignment="1">
      <alignment horizontal="center"/>
    </xf>
    <xf numFmtId="0" fontId="4" fillId="0" borderId="32" xfId="8" applyFont="1" applyBorder="1" applyAlignment="1">
      <alignment horizontal="center"/>
    </xf>
    <xf numFmtId="164" fontId="3" fillId="0" borderId="33" xfId="8" applyNumberFormat="1" applyBorder="1" applyAlignment="1">
      <alignment horizontal="center"/>
    </xf>
    <xf numFmtId="164" fontId="3" fillId="0" borderId="34" xfId="8" applyNumberFormat="1" applyBorder="1" applyAlignment="1">
      <alignment horizontal="center"/>
    </xf>
    <xf numFmtId="0" fontId="3" fillId="0" borderId="34" xfId="8" applyBorder="1" applyAlignment="1">
      <alignment horizontal="center"/>
    </xf>
    <xf numFmtId="0" fontId="3" fillId="0" borderId="15" xfId="8" applyBorder="1" applyAlignment="1">
      <alignment horizontal="center"/>
    </xf>
    <xf numFmtId="14" fontId="4" fillId="0" borderId="0" xfId="8" applyNumberFormat="1" applyFont="1" applyAlignment="1">
      <alignment horizontal="center"/>
    </xf>
    <xf numFmtId="44" fontId="4" fillId="0" borderId="2" xfId="8" applyNumberFormat="1" applyFont="1" applyBorder="1" applyAlignment="1">
      <alignment horizontal="center" wrapText="1"/>
    </xf>
    <xf numFmtId="44" fontId="4" fillId="0" borderId="3" xfId="8" applyNumberFormat="1" applyFont="1" applyBorder="1" applyAlignment="1">
      <alignment horizontal="center" wrapText="1"/>
    </xf>
    <xf numFmtId="0" fontId="3" fillId="7" borderId="2" xfId="8" applyFill="1" applyBorder="1"/>
    <xf numFmtId="0" fontId="3" fillId="7" borderId="3" xfId="8" applyFill="1" applyBorder="1"/>
    <xf numFmtId="4" fontId="3" fillId="7" borderId="2" xfId="1" applyNumberFormat="1" applyFont="1" applyFill="1" applyBorder="1"/>
    <xf numFmtId="44" fontId="3" fillId="7" borderId="3" xfId="8" applyNumberFormat="1" applyFill="1" applyBorder="1"/>
    <xf numFmtId="0" fontId="3" fillId="0" borderId="0" xfId="8" applyAlignment="1">
      <alignment wrapText="1"/>
    </xf>
    <xf numFmtId="43" fontId="3" fillId="0" borderId="0" xfId="1" applyFont="1" applyFill="1" applyBorder="1"/>
    <xf numFmtId="43" fontId="3" fillId="0" borderId="0" xfId="8" applyNumberFormat="1"/>
    <xf numFmtId="0" fontId="14" fillId="0" borderId="0" xfId="8" applyFont="1" applyAlignment="1">
      <alignment wrapText="1"/>
    </xf>
    <xf numFmtId="43" fontId="14" fillId="0" borderId="0" xfId="1" applyFont="1" applyFill="1" applyBorder="1"/>
    <xf numFmtId="164" fontId="3" fillId="0" borderId="25" xfId="8" applyNumberFormat="1" applyBorder="1" applyAlignment="1">
      <alignment horizontal="center"/>
    </xf>
    <xf numFmtId="164" fontId="3" fillId="0" borderId="28" xfId="8" applyNumberFormat="1" applyBorder="1" applyAlignment="1">
      <alignment horizontal="center"/>
    </xf>
    <xf numFmtId="0" fontId="3" fillId="0" borderId="26" xfId="8" quotePrefix="1" applyBorder="1" applyAlignment="1">
      <alignment horizontal="left" vertical="top"/>
    </xf>
    <xf numFmtId="0" fontId="3" fillId="0" borderId="26" xfId="8" applyBorder="1"/>
    <xf numFmtId="0" fontId="4" fillId="0" borderId="27" xfId="8" applyFont="1" applyBorder="1" applyAlignment="1">
      <alignment horizontal="right"/>
    </xf>
    <xf numFmtId="0" fontId="4" fillId="10" borderId="24" xfId="8" applyFont="1" applyFill="1" applyBorder="1" applyAlignment="1">
      <alignment horizontal="right"/>
    </xf>
    <xf numFmtId="164" fontId="3" fillId="0" borderId="39" xfId="8" applyNumberFormat="1" applyBorder="1" applyAlignment="1">
      <alignment horizontal="center"/>
    </xf>
    <xf numFmtId="0" fontId="3" fillId="0" borderId="0" xfId="8" quotePrefix="1" applyAlignment="1">
      <alignment horizontal="left" vertical="top"/>
    </xf>
    <xf numFmtId="44" fontId="4" fillId="8" borderId="0" xfId="8" applyNumberFormat="1" applyFont="1" applyFill="1" applyAlignment="1">
      <alignment horizontal="center" wrapText="1"/>
    </xf>
    <xf numFmtId="0" fontId="11" fillId="0" borderId="0" xfId="0" applyFont="1" applyFill="1"/>
    <xf numFmtId="44" fontId="11" fillId="0" borderId="0" xfId="3" applyFont="1" applyFill="1" applyBorder="1"/>
    <xf numFmtId="8" fontId="12" fillId="0" borderId="0" xfId="3" applyNumberFormat="1" applyFont="1" applyFill="1" applyBorder="1" applyAlignment="1">
      <alignment horizontal="right"/>
    </xf>
    <xf numFmtId="14" fontId="3" fillId="0" borderId="0" xfId="8" applyNumberFormat="1" applyFill="1" applyAlignment="1">
      <alignment horizontal="center"/>
    </xf>
    <xf numFmtId="0" fontId="3" fillId="0" borderId="0" xfId="8" applyFill="1" applyAlignment="1">
      <alignment horizontal="center"/>
    </xf>
    <xf numFmtId="0" fontId="3" fillId="0" borderId="0" xfId="8" applyFill="1" applyAlignment="1">
      <alignment horizontal="center" wrapText="1"/>
    </xf>
    <xf numFmtId="164" fontId="3" fillId="0" borderId="0" xfId="8" applyNumberFormat="1" applyFill="1" applyAlignment="1">
      <alignment horizontal="center" wrapText="1"/>
    </xf>
    <xf numFmtId="44" fontId="3" fillId="0" borderId="0" xfId="8" applyNumberFormat="1" applyFill="1" applyAlignment="1">
      <alignment horizontal="center" wrapText="1"/>
    </xf>
    <xf numFmtId="44" fontId="3" fillId="0" borderId="0" xfId="8" applyNumberFormat="1" applyFill="1"/>
    <xf numFmtId="44" fontId="3" fillId="0" borderId="3" xfId="8" applyNumberFormat="1" applyFill="1" applyBorder="1"/>
    <xf numFmtId="0" fontId="3" fillId="0" borderId="0" xfId="8" applyFill="1"/>
    <xf numFmtId="0" fontId="3" fillId="0" borderId="0" xfId="8" quotePrefix="1" applyFill="1" applyAlignment="1">
      <alignment horizontal="center"/>
    </xf>
    <xf numFmtId="164" fontId="6" fillId="0" borderId="0" xfId="8" applyNumberFormat="1" applyFont="1" applyFill="1" applyAlignment="1">
      <alignment horizontal="center" wrapText="1"/>
    </xf>
    <xf numFmtId="0" fontId="6" fillId="0" borderId="0" xfId="8" applyFont="1" applyFill="1" applyAlignment="1">
      <alignment horizontal="center" wrapText="1"/>
    </xf>
    <xf numFmtId="165" fontId="6" fillId="0" borderId="0" xfId="6" applyNumberFormat="1" applyFont="1" applyFill="1" applyBorder="1" applyAlignment="1">
      <alignment horizontal="center" wrapText="1"/>
    </xf>
    <xf numFmtId="44" fontId="6" fillId="0" borderId="2" xfId="3" applyFont="1" applyFill="1" applyBorder="1" applyAlignment="1">
      <alignment horizontal="center" wrapText="1"/>
    </xf>
    <xf numFmtId="44" fontId="6" fillId="0" borderId="0" xfId="8" applyNumberFormat="1" applyFont="1" applyFill="1" applyAlignment="1">
      <alignment horizontal="center" wrapText="1"/>
    </xf>
    <xf numFmtId="44" fontId="6" fillId="0" borderId="0" xfId="8" applyNumberFormat="1" applyFont="1" applyFill="1"/>
    <xf numFmtId="44" fontId="6" fillId="0" borderId="3" xfId="8" applyNumberFormat="1" applyFont="1" applyFill="1" applyBorder="1"/>
    <xf numFmtId="16" fontId="3" fillId="0" borderId="0" xfId="8" quotePrefix="1" applyNumberFormat="1" applyFill="1" applyAlignment="1">
      <alignment horizontal="center"/>
    </xf>
    <xf numFmtId="0" fontId="12" fillId="0" borderId="0" xfId="0" applyFont="1" applyFill="1"/>
    <xf numFmtId="0" fontId="18" fillId="0" borderId="0" xfId="0" applyFont="1" applyFill="1"/>
    <xf numFmtId="0" fontId="12" fillId="0" borderId="0" xfId="0" applyFont="1" applyFill="1" applyAlignment="1">
      <alignment horizontal="left"/>
    </xf>
    <xf numFmtId="164" fontId="6" fillId="0" borderId="0" xfId="0" applyNumberFormat="1" applyFont="1" applyFill="1" applyBorder="1" applyAlignment="1">
      <alignment horizontal="center" wrapText="1"/>
    </xf>
    <xf numFmtId="0" fontId="6" fillId="0" borderId="0" xfId="0" applyFont="1" applyFill="1" applyBorder="1" applyAlignment="1">
      <alignment horizontal="center" wrapText="1"/>
    </xf>
    <xf numFmtId="44" fontId="6" fillId="0" borderId="0" xfId="0" applyNumberFormat="1" applyFont="1" applyFill="1" applyBorder="1"/>
    <xf numFmtId="44" fontId="6" fillId="0" borderId="3" xfId="0" applyNumberFormat="1" applyFont="1" applyFill="1" applyBorder="1"/>
    <xf numFmtId="44" fontId="6" fillId="0" borderId="0" xfId="0" applyNumberFormat="1" applyFont="1" applyFill="1"/>
    <xf numFmtId="0" fontId="9" fillId="0" borderId="15" xfId="11" applyFont="1" applyBorder="1" applyAlignment="1">
      <alignment horizontal="center" vertical="center"/>
    </xf>
    <xf numFmtId="164" fontId="5" fillId="0" borderId="0" xfId="0" applyNumberFormat="1" applyFont="1" applyFill="1" applyAlignment="1">
      <alignment horizontal="center" wrapText="1"/>
    </xf>
    <xf numFmtId="14" fontId="3" fillId="0" borderId="0" xfId="8" applyNumberFormat="1" applyFont="1" applyFill="1" applyAlignment="1">
      <alignment horizontal="center" wrapText="1"/>
    </xf>
    <xf numFmtId="44" fontId="3" fillId="0" borderId="0" xfId="13" applyFont="1" applyFill="1" applyBorder="1" applyAlignment="1">
      <alignment horizontal="right"/>
    </xf>
    <xf numFmtId="16" fontId="3" fillId="0" borderId="0" xfId="8" quotePrefix="1" applyNumberFormat="1" applyFont="1" applyFill="1" applyAlignment="1">
      <alignment horizontal="center"/>
    </xf>
    <xf numFmtId="0" fontId="4" fillId="0" borderId="0" xfId="0" applyFont="1" applyFill="1" applyBorder="1" applyAlignment="1"/>
    <xf numFmtId="0" fontId="4" fillId="0" borderId="0" xfId="0" quotePrefix="1" applyFont="1" applyFill="1" applyBorder="1" applyAlignment="1">
      <alignment horizontal="center"/>
    </xf>
    <xf numFmtId="2" fontId="3" fillId="0" borderId="0" xfId="0" quotePrefix="1" applyNumberFormat="1" applyFont="1" applyFill="1" applyAlignment="1">
      <alignment horizontal="center"/>
    </xf>
    <xf numFmtId="44" fontId="4" fillId="0" borderId="46" xfId="3" applyFont="1" applyFill="1" applyBorder="1"/>
    <xf numFmtId="44" fontId="4" fillId="0" borderId="47" xfId="3" applyFont="1" applyFill="1" applyBorder="1"/>
    <xf numFmtId="44" fontId="6" fillId="0" borderId="2" xfId="8" applyNumberFormat="1" applyFont="1" applyFill="1" applyBorder="1" applyAlignment="1">
      <alignment horizontal="center" wrapText="1"/>
    </xf>
    <xf numFmtId="44" fontId="6" fillId="0" borderId="3" xfId="8" applyNumberFormat="1" applyFont="1" applyFill="1" applyBorder="1" applyAlignment="1">
      <alignment horizontal="center" wrapText="1"/>
    </xf>
    <xf numFmtId="0" fontId="4" fillId="0" borderId="0" xfId="8" quotePrefix="1" applyFont="1" applyFill="1" applyAlignment="1">
      <alignment horizontal="center"/>
    </xf>
    <xf numFmtId="0" fontId="6" fillId="0" borderId="0" xfId="8" applyFont="1" applyFill="1"/>
    <xf numFmtId="44" fontId="3" fillId="0" borderId="2" xfId="8" applyNumberFormat="1" applyFill="1" applyBorder="1" applyAlignment="1">
      <alignment horizontal="center" wrapText="1"/>
    </xf>
    <xf numFmtId="44" fontId="3" fillId="0" borderId="3" xfId="8" applyNumberFormat="1" applyFill="1" applyBorder="1" applyAlignment="1">
      <alignment horizontal="center" wrapText="1"/>
    </xf>
    <xf numFmtId="0" fontId="7" fillId="0" borderId="15" xfId="8" applyFont="1" applyBorder="1" applyAlignment="1">
      <alignment horizontal="left"/>
    </xf>
    <xf numFmtId="44" fontId="4" fillId="0" borderId="1" xfId="8" applyNumberFormat="1" applyFont="1" applyFill="1" applyBorder="1"/>
    <xf numFmtId="164" fontId="3" fillId="0" borderId="14" xfId="8" applyNumberFormat="1" applyFill="1" applyBorder="1" applyAlignment="1">
      <alignment horizontal="center"/>
    </xf>
    <xf numFmtId="164" fontId="3" fillId="0" borderId="15" xfId="8" applyNumberFormat="1" applyFill="1" applyBorder="1" applyAlignment="1">
      <alignment horizontal="center"/>
    </xf>
    <xf numFmtId="164" fontId="4" fillId="0" borderId="15" xfId="0" applyNumberFormat="1" applyFont="1" applyFill="1" applyBorder="1" applyAlignment="1">
      <alignment horizontal="center"/>
    </xf>
    <xf numFmtId="44" fontId="3" fillId="0" borderId="19" xfId="3" applyFont="1" applyFill="1" applyBorder="1" applyAlignment="1">
      <alignment horizontal="center" wrapText="1"/>
    </xf>
    <xf numFmtId="44" fontId="3" fillId="0" borderId="9" xfId="0" applyNumberFormat="1" applyFont="1" applyFill="1" applyBorder="1" applyAlignment="1">
      <alignment horizontal="center" wrapText="1"/>
    </xf>
    <xf numFmtId="44" fontId="3" fillId="0" borderId="10" xfId="0" applyNumberFormat="1" applyFont="1" applyFill="1" applyBorder="1"/>
    <xf numFmtId="14" fontId="3" fillId="0" borderId="0" xfId="0" quotePrefix="1" applyNumberFormat="1" applyFont="1" applyFill="1" applyAlignment="1">
      <alignment horizontal="center"/>
    </xf>
    <xf numFmtId="165" fontId="3" fillId="0" borderId="0" xfId="6" quotePrefix="1" applyNumberFormat="1" applyFont="1" applyFill="1" applyAlignment="1">
      <alignment horizontal="center"/>
    </xf>
    <xf numFmtId="44" fontId="3" fillId="0" borderId="0" xfId="0" quotePrefix="1" applyNumberFormat="1" applyFont="1" applyFill="1" applyAlignment="1">
      <alignment horizontal="center"/>
    </xf>
    <xf numFmtId="167" fontId="3" fillId="0" borderId="2" xfId="0" quotePrefix="1" applyNumberFormat="1" applyFont="1" applyFill="1" applyBorder="1" applyAlignment="1">
      <alignment horizontal="center"/>
    </xf>
    <xf numFmtId="167" fontId="3" fillId="0" borderId="0" xfId="0" quotePrefix="1" applyNumberFormat="1" applyFont="1" applyFill="1" applyBorder="1" applyAlignment="1">
      <alignment horizontal="center"/>
    </xf>
    <xf numFmtId="167" fontId="3" fillId="0" borderId="3" xfId="0" quotePrefix="1" applyNumberFormat="1" applyFont="1" applyFill="1" applyBorder="1" applyAlignment="1">
      <alignment horizontal="center"/>
    </xf>
    <xf numFmtId="44" fontId="3" fillId="0" borderId="2" xfId="0" applyNumberFormat="1" applyFont="1" applyFill="1" applyBorder="1"/>
    <xf numFmtId="14" fontId="3" fillId="0" borderId="0" xfId="8" applyNumberFormat="1" applyFill="1" applyAlignment="1">
      <alignment horizontal="center" wrapText="1"/>
    </xf>
    <xf numFmtId="44" fontId="0" fillId="0" borderId="0" xfId="0" applyNumberFormat="1" applyFill="1"/>
    <xf numFmtId="44" fontId="14" fillId="0" borderId="0" xfId="0" applyNumberFormat="1" applyFont="1" applyFill="1"/>
    <xf numFmtId="0" fontId="7" fillId="0" borderId="0" xfId="0" applyFont="1" applyFill="1"/>
    <xf numFmtId="8" fontId="3" fillId="0" borderId="0" xfId="0" applyNumberFormat="1" applyFont="1" applyAlignment="1">
      <alignment horizontal="center"/>
    </xf>
    <xf numFmtId="8" fontId="3" fillId="0" borderId="0" xfId="3" applyNumberFormat="1" applyFont="1" applyFill="1" applyBorder="1" applyAlignment="1">
      <alignment horizontal="center" wrapText="1"/>
    </xf>
    <xf numFmtId="0" fontId="4" fillId="0" borderId="1" xfId="0" applyFont="1" applyFill="1" applyBorder="1" applyAlignment="1">
      <alignment horizontal="center"/>
    </xf>
    <xf numFmtId="0" fontId="4" fillId="0" borderId="1" xfId="0" applyFont="1" applyFill="1" applyBorder="1" applyAlignment="1">
      <alignment horizontal="center" wrapText="1"/>
    </xf>
    <xf numFmtId="0" fontId="12" fillId="0" borderId="0" xfId="0" applyFont="1" applyFill="1" applyBorder="1" applyAlignment="1">
      <alignment horizontal="right"/>
    </xf>
    <xf numFmtId="44" fontId="11" fillId="0" borderId="0" xfId="3" applyFont="1" applyFill="1" applyBorder="1" applyAlignment="1">
      <alignment horizontal="left" wrapText="1"/>
    </xf>
    <xf numFmtId="0" fontId="12" fillId="0" borderId="0" xfId="0" applyFont="1" applyFill="1" applyAlignment="1">
      <alignment horizontal="right"/>
    </xf>
    <xf numFmtId="0" fontId="12" fillId="0" borderId="0" xfId="0" applyFont="1" applyFill="1" applyAlignment="1">
      <alignment horizontal="right" wrapText="1"/>
    </xf>
    <xf numFmtId="0" fontId="8" fillId="0" borderId="0" xfId="0" applyFont="1" applyFill="1" applyBorder="1" applyAlignment="1">
      <alignment horizontal="center"/>
    </xf>
    <xf numFmtId="0" fontId="10" fillId="0" borderId="0" xfId="0" applyFont="1" applyBorder="1" applyAlignment="1">
      <alignment horizontal="center"/>
    </xf>
    <xf numFmtId="0" fontId="12" fillId="0" borderId="0" xfId="0" applyFont="1" applyFill="1" applyBorder="1" applyAlignment="1">
      <alignment horizontal="left" vertical="center" wrapText="1" indent="2"/>
    </xf>
    <xf numFmtId="0" fontId="12" fillId="0" borderId="0" xfId="0" applyFont="1" applyFill="1" applyBorder="1" applyAlignment="1">
      <alignment horizontal="left" vertical="top" wrapText="1" indent="1"/>
    </xf>
    <xf numFmtId="44" fontId="11" fillId="0" borderId="0" xfId="3" applyFont="1" applyFill="1" applyBorder="1" applyAlignment="1">
      <alignment horizontal="center"/>
    </xf>
    <xf numFmtId="0" fontId="12" fillId="0" borderId="0" xfId="0" applyFont="1" applyFill="1" applyBorder="1" applyAlignment="1">
      <alignment horizontal="left" indent="2"/>
    </xf>
    <xf numFmtId="0" fontId="8" fillId="0" borderId="0" xfId="0" applyFont="1" applyAlignment="1">
      <alignment horizontal="center"/>
    </xf>
    <xf numFmtId="0" fontId="10" fillId="0" borderId="0" xfId="0" applyFont="1" applyAlignment="1">
      <alignment horizontal="center"/>
    </xf>
    <xf numFmtId="0" fontId="12" fillId="0" borderId="0" xfId="0" applyFont="1" applyAlignment="1">
      <alignment horizontal="left" vertical="center" wrapText="1" indent="2"/>
    </xf>
    <xf numFmtId="0" fontId="12" fillId="0" borderId="0" xfId="0" applyFont="1" applyAlignment="1">
      <alignment horizontal="left" vertical="top" wrapText="1" indent="1"/>
    </xf>
    <xf numFmtId="0" fontId="12" fillId="0" borderId="0" xfId="0" applyFont="1" applyAlignment="1">
      <alignment horizontal="left" indent="2"/>
    </xf>
    <xf numFmtId="0" fontId="4" fillId="7" borderId="9" xfId="8" applyFont="1" applyFill="1" applyBorder="1" applyAlignment="1">
      <alignment horizontal="center"/>
    </xf>
    <xf numFmtId="0" fontId="4" fillId="0" borderId="23" xfId="8" applyFont="1" applyFill="1" applyBorder="1" applyAlignment="1">
      <alignment horizontal="center" vertical="center"/>
    </xf>
    <xf numFmtId="0" fontId="4" fillId="0" borderId="0" xfId="8" applyFont="1" applyFill="1" applyAlignment="1">
      <alignment horizontal="center" vertical="center"/>
    </xf>
    <xf numFmtId="0" fontId="4" fillId="0" borderId="23" xfId="8" applyFont="1" applyFill="1" applyBorder="1" applyAlignment="1">
      <alignment wrapText="1"/>
    </xf>
    <xf numFmtId="0" fontId="4" fillId="0" borderId="0" xfId="8" applyFont="1" applyFill="1" applyAlignment="1">
      <alignment wrapText="1"/>
    </xf>
    <xf numFmtId="0" fontId="4" fillId="0" borderId="23"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23" xfId="8" applyFont="1" applyFill="1" applyBorder="1" applyAlignment="1">
      <alignment horizontal="center"/>
    </xf>
    <xf numFmtId="0" fontId="4" fillId="5" borderId="0" xfId="8" applyFont="1" applyFill="1" applyAlignment="1">
      <alignment horizontal="center"/>
    </xf>
    <xf numFmtId="0" fontId="4" fillId="7" borderId="29" xfId="8" applyFont="1" applyFill="1" applyBorder="1" applyAlignment="1">
      <alignment horizontal="center"/>
    </xf>
    <xf numFmtId="0" fontId="4" fillId="7" borderId="0" xfId="8" applyFont="1" applyFill="1" applyAlignment="1">
      <alignment horizontal="center"/>
    </xf>
    <xf numFmtId="0" fontId="4" fillId="7" borderId="29" xfId="0" applyFont="1" applyFill="1" applyBorder="1" applyAlignment="1">
      <alignment horizontal="center"/>
    </xf>
    <xf numFmtId="0" fontId="4" fillId="7" borderId="0" xfId="0" applyFont="1" applyFill="1" applyBorder="1" applyAlignment="1">
      <alignment horizontal="center"/>
    </xf>
    <xf numFmtId="0" fontId="4" fillId="5" borderId="1" xfId="0" applyFont="1" applyFill="1" applyBorder="1" applyAlignment="1">
      <alignment horizontal="center"/>
    </xf>
    <xf numFmtId="0" fontId="4" fillId="0" borderId="23" xfId="0" applyFont="1" applyFill="1" applyBorder="1" applyAlignment="1">
      <alignment wrapText="1"/>
    </xf>
    <xf numFmtId="0" fontId="4" fillId="0" borderId="0" xfId="0" applyFont="1" applyFill="1" applyAlignment="1">
      <alignment wrapText="1"/>
    </xf>
    <xf numFmtId="0" fontId="4" fillId="5" borderId="0" xfId="0" applyFont="1" applyFill="1" applyBorder="1" applyAlignment="1">
      <alignment horizontal="center"/>
    </xf>
  </cellXfs>
  <cellStyles count="17">
    <cellStyle name="Comma" xfId="1" builtinId="3"/>
    <cellStyle name="Comma 2" xfId="2" xr:uid="{00000000-0005-0000-0000-000001000000}"/>
    <cellStyle name="Currency" xfId="3" builtinId="4"/>
    <cellStyle name="Currency 2" xfId="4" xr:uid="{00000000-0005-0000-0000-000003000000}"/>
    <cellStyle name="Currency 2 2" xfId="13" xr:uid="{93B202B3-5EA6-4D77-B11F-52829E3663CA}"/>
    <cellStyle name="Currency 3" xfId="10" xr:uid="{00000000-0005-0000-0000-000004000000}"/>
    <cellStyle name="Normal" xfId="0" builtinId="0"/>
    <cellStyle name="Normal 2" xfId="5" xr:uid="{00000000-0005-0000-0000-000006000000}"/>
    <cellStyle name="Normal 2 2" xfId="8" xr:uid="{00000000-0005-0000-0000-000007000000}"/>
    <cellStyle name="Normal 2 3" xfId="15" xr:uid="{57043508-C05F-4354-A68D-EB6EF1C8CFA9}"/>
    <cellStyle name="Normal 3" xfId="9" xr:uid="{00000000-0005-0000-0000-000008000000}"/>
    <cellStyle name="Normal 4" xfId="11" xr:uid="{224F96E6-E368-46BD-997A-FE321E577E0E}"/>
    <cellStyle name="Percent" xfId="6" builtinId="5"/>
    <cellStyle name="Percent 2" xfId="7" xr:uid="{00000000-0005-0000-0000-00000A000000}"/>
    <cellStyle name="Percent 2 2" xfId="12" xr:uid="{8642D02D-4B79-48FB-B50B-FFCA30F7A777}"/>
    <cellStyle name="Percent 2 3" xfId="16" xr:uid="{4439F49B-3594-4D6D-A478-6A86ADA21044}"/>
    <cellStyle name="Percent 3" xfId="14" xr:uid="{67C2C608-933C-4AA6-BCEB-F1C23D8798DB}"/>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409575</xdr:colOff>
      <xdr:row>77</xdr:row>
      <xdr:rowOff>66675</xdr:rowOff>
    </xdr:from>
    <xdr:to>
      <xdr:col>7</xdr:col>
      <xdr:colOff>257175</xdr:colOff>
      <xdr:row>82</xdr:row>
      <xdr:rowOff>28575</xdr:rowOff>
    </xdr:to>
    <xdr:pic>
      <xdr:nvPicPr>
        <xdr:cNvPr id="2" name="Picture 1">
          <a:extLst>
            <a:ext uri="{FF2B5EF4-FFF2-40B4-BE49-F238E27FC236}">
              <a16:creationId xmlns:a16="http://schemas.microsoft.com/office/drawing/2014/main" id="{68D404E1-CE12-4362-B099-4709E8CEA8EF}"/>
            </a:ext>
          </a:extLst>
        </xdr:cNvPr>
        <xdr:cNvPicPr>
          <a:picLocks noChangeAspect="1"/>
        </xdr:cNvPicPr>
      </xdr:nvPicPr>
      <xdr:blipFill>
        <a:blip xmlns:r="http://schemas.openxmlformats.org/officeDocument/2006/relationships" r:embed="rId1"/>
        <a:stretch>
          <a:fillRect/>
        </a:stretch>
      </xdr:blipFill>
      <xdr:spPr>
        <a:xfrm>
          <a:off x="7820025" y="11430000"/>
          <a:ext cx="784225" cy="676275"/>
        </a:xfrm>
        <a:prstGeom prst="rect">
          <a:avLst/>
        </a:prstGeom>
      </xdr:spPr>
    </xdr:pic>
    <xdr:clientData/>
  </xdr:twoCellAnchor>
  <xdr:twoCellAnchor editAs="oneCell">
    <xdr:from>
      <xdr:col>7</xdr:col>
      <xdr:colOff>828675</xdr:colOff>
      <xdr:row>77</xdr:row>
      <xdr:rowOff>57150</xdr:rowOff>
    </xdr:from>
    <xdr:to>
      <xdr:col>8</xdr:col>
      <xdr:colOff>600075</xdr:colOff>
      <xdr:row>81</xdr:row>
      <xdr:rowOff>120650</xdr:rowOff>
    </xdr:to>
    <xdr:pic>
      <xdr:nvPicPr>
        <xdr:cNvPr id="3" name="Picture 2">
          <a:extLst>
            <a:ext uri="{FF2B5EF4-FFF2-40B4-BE49-F238E27FC236}">
              <a16:creationId xmlns:a16="http://schemas.microsoft.com/office/drawing/2014/main" id="{C3017982-2812-4292-B8E7-36DA80514577}"/>
            </a:ext>
          </a:extLst>
        </xdr:cNvPr>
        <xdr:cNvPicPr>
          <a:picLocks noChangeAspect="1"/>
        </xdr:cNvPicPr>
      </xdr:nvPicPr>
      <xdr:blipFill>
        <a:blip xmlns:r="http://schemas.openxmlformats.org/officeDocument/2006/relationships" r:embed="rId2"/>
        <a:stretch>
          <a:fillRect/>
        </a:stretch>
      </xdr:blipFill>
      <xdr:spPr>
        <a:xfrm>
          <a:off x="9182100" y="11420475"/>
          <a:ext cx="727075" cy="641350"/>
        </a:xfrm>
        <a:prstGeom prst="rect">
          <a:avLst/>
        </a:prstGeom>
      </xdr:spPr>
    </xdr:pic>
    <xdr:clientData/>
  </xdr:twoCellAnchor>
  <xdr:twoCellAnchor editAs="oneCell">
    <xdr:from>
      <xdr:col>6</xdr:col>
      <xdr:colOff>19050</xdr:colOff>
      <xdr:row>73</xdr:row>
      <xdr:rowOff>123825</xdr:rowOff>
    </xdr:from>
    <xdr:to>
      <xdr:col>6</xdr:col>
      <xdr:colOff>561975</xdr:colOff>
      <xdr:row>76</xdr:row>
      <xdr:rowOff>123825</xdr:rowOff>
    </xdr:to>
    <xdr:pic>
      <xdr:nvPicPr>
        <xdr:cNvPr id="4" name="Picture 3">
          <a:extLst>
            <a:ext uri="{FF2B5EF4-FFF2-40B4-BE49-F238E27FC236}">
              <a16:creationId xmlns:a16="http://schemas.microsoft.com/office/drawing/2014/main" id="{7D7C5932-AECC-4778-B2F1-10B822785F8D}"/>
            </a:ext>
          </a:extLst>
        </xdr:cNvPr>
        <xdr:cNvPicPr>
          <a:picLocks noChangeAspect="1"/>
        </xdr:cNvPicPr>
      </xdr:nvPicPr>
      <xdr:blipFill>
        <a:blip xmlns:r="http://schemas.openxmlformats.org/officeDocument/2006/relationships" r:embed="rId3"/>
        <a:stretch>
          <a:fillRect/>
        </a:stretch>
      </xdr:blipFill>
      <xdr:spPr>
        <a:xfrm flipH="1">
          <a:off x="7429500" y="10915650"/>
          <a:ext cx="542925" cy="428625"/>
        </a:xfrm>
        <a:prstGeom prst="rect">
          <a:avLst/>
        </a:prstGeom>
      </xdr:spPr>
    </xdr:pic>
    <xdr:clientData/>
  </xdr:twoCellAnchor>
  <xdr:twoCellAnchor editAs="oneCell">
    <xdr:from>
      <xdr:col>5</xdr:col>
      <xdr:colOff>952500</xdr:colOff>
      <xdr:row>76</xdr:row>
      <xdr:rowOff>9525</xdr:rowOff>
    </xdr:from>
    <xdr:to>
      <xdr:col>6</xdr:col>
      <xdr:colOff>425531</xdr:colOff>
      <xdr:row>78</xdr:row>
      <xdr:rowOff>9525</xdr:rowOff>
    </xdr:to>
    <xdr:pic>
      <xdr:nvPicPr>
        <xdr:cNvPr id="5" name="Picture 4">
          <a:extLst>
            <a:ext uri="{FF2B5EF4-FFF2-40B4-BE49-F238E27FC236}">
              <a16:creationId xmlns:a16="http://schemas.microsoft.com/office/drawing/2014/main" id="{DFAA3279-2784-4BA6-B671-C2CCE564C626}"/>
            </a:ext>
          </a:extLst>
        </xdr:cNvPr>
        <xdr:cNvPicPr>
          <a:picLocks noChangeAspect="1"/>
        </xdr:cNvPicPr>
      </xdr:nvPicPr>
      <xdr:blipFill>
        <a:blip xmlns:r="http://schemas.openxmlformats.org/officeDocument/2006/relationships" r:embed="rId3"/>
        <a:stretch>
          <a:fillRect/>
        </a:stretch>
      </xdr:blipFill>
      <xdr:spPr>
        <a:xfrm flipH="1">
          <a:off x="7381875" y="11229975"/>
          <a:ext cx="406481" cy="285750"/>
        </a:xfrm>
        <a:prstGeom prst="rect">
          <a:avLst/>
        </a:prstGeom>
      </xdr:spPr>
    </xdr:pic>
    <xdr:clientData/>
  </xdr:twoCellAnchor>
  <xdr:twoCellAnchor editAs="oneCell">
    <xdr:from>
      <xdr:col>8</xdr:col>
      <xdr:colOff>161925</xdr:colOff>
      <xdr:row>74</xdr:row>
      <xdr:rowOff>57150</xdr:rowOff>
    </xdr:from>
    <xdr:to>
      <xdr:col>8</xdr:col>
      <xdr:colOff>692843</xdr:colOff>
      <xdr:row>77</xdr:row>
      <xdr:rowOff>28114</xdr:rowOff>
    </xdr:to>
    <xdr:pic>
      <xdr:nvPicPr>
        <xdr:cNvPr id="6" name="Picture 5">
          <a:extLst>
            <a:ext uri="{FF2B5EF4-FFF2-40B4-BE49-F238E27FC236}">
              <a16:creationId xmlns:a16="http://schemas.microsoft.com/office/drawing/2014/main" id="{26FCA48B-A129-48AA-BF8C-99F4D90BC702}"/>
            </a:ext>
          </a:extLst>
        </xdr:cNvPr>
        <xdr:cNvPicPr>
          <a:picLocks noChangeAspect="1"/>
        </xdr:cNvPicPr>
      </xdr:nvPicPr>
      <xdr:blipFill>
        <a:blip xmlns:r="http://schemas.openxmlformats.org/officeDocument/2006/relationships" r:embed="rId4"/>
        <a:stretch>
          <a:fillRect/>
        </a:stretch>
      </xdr:blipFill>
      <xdr:spPr>
        <a:xfrm>
          <a:off x="9477375" y="10991850"/>
          <a:ext cx="537268" cy="3995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742950</xdr:colOff>
      <xdr:row>103</xdr:row>
      <xdr:rowOff>123825</xdr:rowOff>
    </xdr:from>
    <xdr:to>
      <xdr:col>8</xdr:col>
      <xdr:colOff>108643</xdr:colOff>
      <xdr:row>107</xdr:row>
      <xdr:rowOff>126539</xdr:rowOff>
    </xdr:to>
    <xdr:pic>
      <xdr:nvPicPr>
        <xdr:cNvPr id="2" name="Picture 1">
          <a:extLst>
            <a:ext uri="{FF2B5EF4-FFF2-40B4-BE49-F238E27FC236}">
              <a16:creationId xmlns:a16="http://schemas.microsoft.com/office/drawing/2014/main" id="{B8516CC1-0560-4F3A-A6CC-178956377EE7}"/>
            </a:ext>
          </a:extLst>
        </xdr:cNvPr>
        <xdr:cNvPicPr>
          <a:picLocks noChangeAspect="1"/>
        </xdr:cNvPicPr>
      </xdr:nvPicPr>
      <xdr:blipFill>
        <a:blip xmlns:r="http://schemas.openxmlformats.org/officeDocument/2006/relationships" r:embed="rId1"/>
        <a:stretch>
          <a:fillRect/>
        </a:stretch>
      </xdr:blipFill>
      <xdr:spPr>
        <a:xfrm>
          <a:off x="8620125" y="15182850"/>
          <a:ext cx="537268" cy="571039"/>
        </a:xfrm>
        <a:prstGeom prst="rect">
          <a:avLst/>
        </a:prstGeom>
      </xdr:spPr>
    </xdr:pic>
    <xdr:clientData/>
  </xdr:twoCellAnchor>
  <xdr:twoCellAnchor editAs="oneCell">
    <xdr:from>
      <xdr:col>7</xdr:col>
      <xdr:colOff>95250</xdr:colOff>
      <xdr:row>107</xdr:row>
      <xdr:rowOff>104775</xdr:rowOff>
    </xdr:from>
    <xdr:to>
      <xdr:col>7</xdr:col>
      <xdr:colOff>1044646</xdr:colOff>
      <xdr:row>112</xdr:row>
      <xdr:rowOff>59531</xdr:rowOff>
    </xdr:to>
    <xdr:pic>
      <xdr:nvPicPr>
        <xdr:cNvPr id="8" name="Picture 7">
          <a:extLst>
            <a:ext uri="{FF2B5EF4-FFF2-40B4-BE49-F238E27FC236}">
              <a16:creationId xmlns:a16="http://schemas.microsoft.com/office/drawing/2014/main" id="{38C9CFF2-B0C3-455D-80BF-51AB24B688B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972425" y="15735300"/>
          <a:ext cx="898596" cy="6691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828A5-C07F-428B-9EE2-609AC32F36A7}">
  <sheetPr>
    <tabColor rgb="FF7030A0"/>
    <pageSetUpPr fitToPage="1"/>
  </sheetPr>
  <dimension ref="A1:P127"/>
  <sheetViews>
    <sheetView topLeftCell="A46" zoomScale="110" zoomScaleNormal="110" zoomScalePageLayoutView="70" workbookViewId="0">
      <selection sqref="A1:I1"/>
    </sheetView>
  </sheetViews>
  <sheetFormatPr defaultColWidth="9.1796875" defaultRowHeight="10.5" outlineLevelCol="1" x14ac:dyDescent="0.25"/>
  <cols>
    <col min="1" max="1" width="46.54296875" style="16" bestFit="1" customWidth="1"/>
    <col min="2" max="6" width="14.1796875" style="17" bestFit="1" customWidth="1"/>
    <col min="7" max="7" width="14.1796875" style="17" customWidth="1"/>
    <col min="8" max="8" width="14.453125" style="17" customWidth="1"/>
    <col min="9" max="9" width="14.54296875" style="17" customWidth="1"/>
    <col min="10" max="12" width="13.54296875" style="17" hidden="1" customWidth="1" outlineLevel="1"/>
    <col min="13" max="13" width="15.08984375" style="17" hidden="1" customWidth="1" outlineLevel="1"/>
    <col min="14" max="14" width="13.54296875" style="17" hidden="1" customWidth="1" outlineLevel="1"/>
    <col min="15" max="15" width="7.453125" style="16" hidden="1" customWidth="1" outlineLevel="1"/>
    <col min="16" max="16" width="9.1796875" style="16" collapsed="1"/>
    <col min="17" max="16384" width="9.1796875" style="16"/>
  </cols>
  <sheetData>
    <row r="1" spans="1:15" s="13" customFormat="1" ht="15" x14ac:dyDescent="0.3">
      <c r="A1" s="501" t="s">
        <v>18</v>
      </c>
      <c r="B1" s="501"/>
      <c r="C1" s="501"/>
      <c r="D1" s="501"/>
      <c r="E1" s="501"/>
      <c r="F1" s="501"/>
      <c r="G1" s="501"/>
      <c r="H1" s="501"/>
      <c r="I1" s="501"/>
      <c r="J1" s="57"/>
      <c r="K1" s="57"/>
      <c r="L1" s="57"/>
      <c r="M1" s="57"/>
      <c r="N1" s="57"/>
    </row>
    <row r="2" spans="1:15" ht="13" x14ac:dyDescent="0.3">
      <c r="A2" s="502">
        <f>2021+1</f>
        <v>2022</v>
      </c>
      <c r="B2" s="502"/>
      <c r="C2" s="502"/>
      <c r="D2" s="502"/>
      <c r="E2" s="502"/>
      <c r="F2" s="502"/>
      <c r="G2" s="502"/>
      <c r="H2" s="502"/>
      <c r="I2" s="502"/>
    </row>
    <row r="3" spans="1:15" x14ac:dyDescent="0.25">
      <c r="A3" s="14"/>
      <c r="B3" s="15"/>
      <c r="C3" s="15"/>
      <c r="D3" s="15"/>
      <c r="E3" s="15"/>
      <c r="F3" s="15"/>
      <c r="G3" s="15"/>
      <c r="H3" s="15"/>
      <c r="I3" s="15"/>
    </row>
    <row r="4" spans="1:15" s="13" customFormat="1" x14ac:dyDescent="0.25">
      <c r="A4" s="497"/>
      <c r="B4" s="505" t="s">
        <v>28</v>
      </c>
      <c r="C4" s="505"/>
      <c r="D4" s="505"/>
      <c r="E4" s="505"/>
      <c r="F4" s="28"/>
      <c r="G4" s="15"/>
      <c r="H4" s="15"/>
      <c r="I4" s="15"/>
      <c r="J4" s="57"/>
      <c r="K4" s="57"/>
      <c r="L4" s="57"/>
      <c r="M4" s="57"/>
      <c r="N4" s="57"/>
    </row>
    <row r="5" spans="1:15" s="287" customFormat="1" ht="31.5" x14ac:dyDescent="0.25">
      <c r="A5" s="284"/>
      <c r="B5" s="285">
        <f>DATE($A$2,3,31)</f>
        <v>44651</v>
      </c>
      <c r="C5" s="285">
        <f>DATE($A$2,6,30)</f>
        <v>44742</v>
      </c>
      <c r="D5" s="285">
        <f>DATE($A$2,9,30)</f>
        <v>44834</v>
      </c>
      <c r="E5" s="285">
        <f>DATE($A$2,12,31)</f>
        <v>44926</v>
      </c>
      <c r="F5" s="286" t="s">
        <v>0</v>
      </c>
      <c r="G5" s="286" t="s">
        <v>26</v>
      </c>
      <c r="H5" s="286" t="s">
        <v>164</v>
      </c>
      <c r="I5" s="286" t="s">
        <v>27</v>
      </c>
      <c r="J5" s="286" t="s">
        <v>163</v>
      </c>
      <c r="K5" s="286" t="s">
        <v>95</v>
      </c>
      <c r="L5" s="286" t="s">
        <v>96</v>
      </c>
      <c r="M5" s="286" t="s">
        <v>97</v>
      </c>
      <c r="N5" s="286" t="s">
        <v>98</v>
      </c>
      <c r="O5" s="498" t="s">
        <v>43</v>
      </c>
    </row>
    <row r="6" spans="1:15" s="287" customFormat="1" x14ac:dyDescent="0.25">
      <c r="A6" s="284"/>
      <c r="B6" s="285"/>
      <c r="C6" s="285"/>
      <c r="D6" s="285"/>
      <c r="E6" s="285"/>
      <c r="F6" s="286"/>
      <c r="G6" s="286"/>
      <c r="H6" s="286"/>
      <c r="I6" s="286"/>
      <c r="J6" s="286"/>
      <c r="K6" s="286"/>
      <c r="L6" s="286"/>
      <c r="M6" s="286"/>
      <c r="N6" s="286"/>
      <c r="O6" s="310"/>
    </row>
    <row r="7" spans="1:15" s="287" customFormat="1" x14ac:dyDescent="0.25">
      <c r="A7" s="25" t="s">
        <v>171</v>
      </c>
      <c r="B7" s="26"/>
      <c r="C7" s="26"/>
      <c r="D7" s="26"/>
      <c r="E7" s="26"/>
      <c r="F7" s="26"/>
      <c r="G7" s="26"/>
      <c r="H7" s="26"/>
      <c r="I7" s="26"/>
      <c r="J7" s="57"/>
      <c r="K7" s="57"/>
      <c r="L7" s="57"/>
      <c r="M7" s="57"/>
      <c r="N7" s="57"/>
      <c r="O7" s="310"/>
    </row>
    <row r="8" spans="1:15" s="287" customFormat="1" x14ac:dyDescent="0.25">
      <c r="A8" s="16" t="s">
        <v>29</v>
      </c>
      <c r="B8" s="29"/>
      <c r="C8" s="15">
        <f>+VLOOKUP(C5,'TOT276 (Phase 3&amp;4)'!$D$32:$L$90,9,FALSE)</f>
        <v>67010.309278350513</v>
      </c>
      <c r="D8" s="15">
        <f>+VLOOKUP(D5,'TOT276 (Phase 3&amp;4)'!$D$32:$L$90,9,FALSE)</f>
        <v>67010.309278350513</v>
      </c>
      <c r="E8" s="15">
        <f>+VLOOKUP(E5,'TOT276 (Phase 3&amp;4)'!$D$32:$L$90,9,FALSE)</f>
        <v>67010.309278350513</v>
      </c>
      <c r="F8" s="36">
        <f>SUM(B8:E8)</f>
        <v>201030.92783505155</v>
      </c>
      <c r="G8" s="17">
        <f>+'TOT276 (Phase 3&amp;4)'!C22</f>
        <v>1340206.1855670102</v>
      </c>
      <c r="H8" s="17" cm="1">
        <f t="array" ref="H8">SUMPRODUCT(('TOT276 (Phase 3&amp;4)'!$D$32:$D$90&lt;=$E$5)*1,'TOT276 (Phase 3&amp;4)'!$L$32:$L$90*1)</f>
        <v>201030.92783505155</v>
      </c>
      <c r="I8" s="15">
        <f>G8-H8</f>
        <v>1139175.2577319588</v>
      </c>
      <c r="J8" s="17">
        <f>+I8+D8+C8+B8+E8</f>
        <v>1340206.1855670104</v>
      </c>
      <c r="K8" s="17"/>
      <c r="L8" s="57">
        <f>+I8+E8+D8</f>
        <v>1273195.8762886599</v>
      </c>
      <c r="M8" s="57">
        <f>+I8+E8</f>
        <v>1206185.5670103093</v>
      </c>
      <c r="N8" s="17">
        <f>+I8</f>
        <v>1139175.2577319588</v>
      </c>
      <c r="O8" s="310"/>
    </row>
    <row r="9" spans="1:15" s="287" customFormat="1" x14ac:dyDescent="0.25">
      <c r="A9" s="16" t="s">
        <v>30</v>
      </c>
      <c r="B9" s="29"/>
      <c r="C9" s="15">
        <f>+VLOOKUP(C5,'TOT276 (Phase 3&amp;4)'!$D$32:$L$90,8,FALSE)</f>
        <v>45956.31002202331</v>
      </c>
      <c r="D9" s="15">
        <f>+VLOOKUP(D5,'TOT276 (Phase 3&amp;4)'!$D$32:$L$90,8,FALSE)</f>
        <v>47090.423441894367</v>
      </c>
      <c r="E9" s="15">
        <f>+VLOOKUP(E5,'TOT276 (Phase 3&amp;4)'!$D$32:$L$90,8,FALSE)</f>
        <v>51991.60782003848</v>
      </c>
      <c r="F9" s="36">
        <f>SUM(B9:E9)</f>
        <v>145038.34128395616</v>
      </c>
      <c r="G9" s="17"/>
      <c r="H9" s="17"/>
      <c r="I9" s="17"/>
      <c r="J9" s="17"/>
      <c r="K9" s="17"/>
      <c r="L9" s="57"/>
      <c r="M9" s="57"/>
      <c r="N9" s="17"/>
      <c r="O9" s="310"/>
    </row>
    <row r="10" spans="1:15" s="287" customFormat="1" x14ac:dyDescent="0.25">
      <c r="A10" s="16" t="s">
        <v>31</v>
      </c>
      <c r="B10" s="29"/>
      <c r="C10" s="15"/>
      <c r="D10" s="15"/>
      <c r="E10" s="15"/>
      <c r="F10" s="36"/>
      <c r="G10" s="17"/>
      <c r="H10" s="17"/>
      <c r="I10" s="17"/>
      <c r="J10" s="17"/>
      <c r="K10" s="17"/>
      <c r="L10" s="57"/>
      <c r="M10" s="57"/>
      <c r="N10" s="17"/>
      <c r="O10" s="310"/>
    </row>
    <row r="11" spans="1:15" s="287" customFormat="1" x14ac:dyDescent="0.25">
      <c r="A11" s="16" t="s">
        <v>32</v>
      </c>
      <c r="B11" s="29"/>
      <c r="C11" s="15"/>
      <c r="D11" s="15"/>
      <c r="E11" s="15"/>
      <c r="F11" s="36"/>
      <c r="G11" s="17"/>
      <c r="H11" s="17"/>
      <c r="I11" s="57"/>
      <c r="J11" s="13"/>
      <c r="K11" s="17"/>
      <c r="L11" s="57"/>
      <c r="M11" s="57"/>
      <c r="N11" s="17"/>
      <c r="O11" s="310"/>
    </row>
    <row r="12" spans="1:15" s="287" customFormat="1" x14ac:dyDescent="0.25">
      <c r="A12" s="16"/>
      <c r="B12" s="29"/>
      <c r="C12" s="15"/>
      <c r="D12" s="15"/>
      <c r="E12" s="15"/>
      <c r="F12" s="36"/>
      <c r="G12" s="17"/>
      <c r="H12" s="17"/>
      <c r="I12" s="57"/>
      <c r="J12" s="13"/>
      <c r="K12" s="17"/>
      <c r="L12" s="57"/>
      <c r="M12" s="57"/>
      <c r="N12" s="17"/>
      <c r="O12" s="310"/>
    </row>
    <row r="13" spans="1:15" s="287" customFormat="1" x14ac:dyDescent="0.25">
      <c r="A13" s="25" t="s">
        <v>155</v>
      </c>
      <c r="B13" s="26"/>
      <c r="C13" s="26"/>
      <c r="D13" s="26"/>
      <c r="E13" s="26"/>
      <c r="F13" s="26"/>
      <c r="G13" s="26"/>
      <c r="H13" s="26"/>
      <c r="I13" s="26"/>
      <c r="J13" s="17"/>
      <c r="K13" s="17"/>
      <c r="L13" s="57"/>
      <c r="M13" s="57"/>
      <c r="N13" s="17"/>
      <c r="O13" s="310"/>
    </row>
    <row r="14" spans="1:15" s="287" customFormat="1" x14ac:dyDescent="0.25">
      <c r="A14" s="16" t="s">
        <v>29</v>
      </c>
      <c r="B14" s="15">
        <f>+VLOOKUP(B5,'TOT321'!$D$33:$L$56,9,FALSE)</f>
        <v>135850</v>
      </c>
      <c r="C14" s="15">
        <f>+VLOOKUP(C5,'TOT321'!$D$33:$L$56,9,FALSE)</f>
        <v>135850</v>
      </c>
      <c r="D14" s="15">
        <f>+VLOOKUP(D5,'TOT321'!$D$33:$L$56,9,FALSE)</f>
        <v>135850</v>
      </c>
      <c r="E14" s="15">
        <f>+VLOOKUP(E5,'TOT321'!$D$33:$L$56,9,FALSE)</f>
        <v>135850</v>
      </c>
      <c r="F14" s="36">
        <f>SUM(B14:E14)</f>
        <v>543400</v>
      </c>
      <c r="G14" s="17">
        <f>+'TOT321'!C29</f>
        <v>2717000</v>
      </c>
      <c r="H14" s="17" cm="1">
        <f t="array" ref="H14">SUMPRODUCT(('TOT321'!$D$33:$D$56&lt;=$E$5)*1,'TOT321'!$L$33:$L$56*1)</f>
        <v>815100</v>
      </c>
      <c r="I14" s="15">
        <f>G14-H14</f>
        <v>1901900</v>
      </c>
      <c r="J14" s="17">
        <f>+I14+D14+C14+B14+E14</f>
        <v>2445300</v>
      </c>
      <c r="K14" s="17">
        <f>+I14+E14+D14+C14</f>
        <v>2309450</v>
      </c>
      <c r="L14" s="57">
        <f>+I14+D14+E14</f>
        <v>2173600</v>
      </c>
      <c r="M14" s="57">
        <f>+I14+E14</f>
        <v>2037750</v>
      </c>
      <c r="N14" s="17">
        <f>+I14</f>
        <v>1901900</v>
      </c>
      <c r="O14" s="310"/>
    </row>
    <row r="15" spans="1:15" s="287" customFormat="1" x14ac:dyDescent="0.25">
      <c r="A15" s="16" t="s">
        <v>30</v>
      </c>
      <c r="B15" s="15">
        <f>+VLOOKUP(B5,'TOT321'!$D$33:$L$56,8,FALSE)</f>
        <v>24962.021368051344</v>
      </c>
      <c r="C15" s="15">
        <f>+VLOOKUP(C5,'TOT321'!$D$33:$L$56,8,FALSE)</f>
        <v>24048.513596722001</v>
      </c>
      <c r="D15" s="15">
        <f>+VLOOKUP(D5,'TOT321'!$D$33:$L$56,8,FALSE)</f>
        <v>25093.705101579118</v>
      </c>
      <c r="E15" s="15">
        <f>+VLOOKUP(E5,'TOT321'!$D$33:$L$56,8,FALSE)</f>
        <v>30779.208052664108</v>
      </c>
      <c r="F15" s="36">
        <f>SUM(B15:E15)</f>
        <v>104883.44811901657</v>
      </c>
      <c r="G15" s="17"/>
      <c r="H15" s="17"/>
      <c r="I15" s="17"/>
      <c r="J15" s="17"/>
      <c r="K15" s="17"/>
      <c r="L15" s="57"/>
      <c r="M15" s="57"/>
      <c r="N15" s="17"/>
      <c r="O15" s="310"/>
    </row>
    <row r="16" spans="1:15" s="287" customFormat="1" x14ac:dyDescent="0.25">
      <c r="A16" s="16" t="s">
        <v>31</v>
      </c>
      <c r="B16" s="15"/>
      <c r="C16" s="15"/>
      <c r="D16" s="15"/>
      <c r="E16" s="15"/>
      <c r="F16" s="36"/>
      <c r="G16" s="17"/>
      <c r="H16" s="17"/>
      <c r="I16" s="17"/>
      <c r="J16" s="17"/>
      <c r="K16" s="17"/>
      <c r="L16" s="57"/>
      <c r="M16" s="57"/>
      <c r="N16" s="17"/>
      <c r="O16" s="310"/>
    </row>
    <row r="17" spans="1:15" s="13" customFormat="1" x14ac:dyDescent="0.25">
      <c r="A17" s="16" t="s">
        <v>32</v>
      </c>
      <c r="B17" s="15"/>
      <c r="C17" s="15"/>
      <c r="D17" s="15"/>
      <c r="E17" s="15"/>
      <c r="F17" s="36"/>
      <c r="G17" s="17"/>
      <c r="H17" s="17"/>
      <c r="I17" s="17"/>
      <c r="J17" s="17"/>
      <c r="K17" s="17"/>
      <c r="L17" s="57"/>
      <c r="M17" s="57"/>
      <c r="N17" s="17"/>
      <c r="O17" s="311"/>
    </row>
    <row r="18" spans="1:15" s="13" customFormat="1" x14ac:dyDescent="0.25">
      <c r="A18" s="16"/>
      <c r="B18" s="15"/>
      <c r="C18" s="15"/>
      <c r="D18" s="15"/>
      <c r="E18" s="15"/>
      <c r="F18" s="36"/>
      <c r="G18" s="17"/>
      <c r="H18" s="17"/>
      <c r="I18" s="17"/>
      <c r="J18" s="17"/>
      <c r="K18" s="17"/>
      <c r="L18" s="57"/>
      <c r="M18" s="57"/>
      <c r="N18" s="17"/>
      <c r="O18" s="311"/>
    </row>
    <row r="19" spans="1:15" s="13" customFormat="1" x14ac:dyDescent="0.25">
      <c r="A19" s="25" t="s">
        <v>170</v>
      </c>
      <c r="B19" s="26"/>
      <c r="C19" s="26"/>
      <c r="D19" s="26"/>
      <c r="E19" s="26"/>
      <c r="F19" s="26"/>
      <c r="G19" s="26"/>
      <c r="H19" s="26"/>
      <c r="I19" s="26"/>
      <c r="J19" s="57"/>
      <c r="K19" s="57"/>
      <c r="L19" s="57"/>
      <c r="M19" s="57"/>
      <c r="N19" s="57"/>
      <c r="O19" s="311"/>
    </row>
    <row r="20" spans="1:15" s="13" customFormat="1" x14ac:dyDescent="0.25">
      <c r="A20" s="16" t="s">
        <v>29</v>
      </c>
      <c r="B20" s="29"/>
      <c r="C20" s="15">
        <f>+VLOOKUP(C5,'TOT411 (Phase 3-5)'!$D$20:$O$47,9,FALSE)</f>
        <v>153919.29100000003</v>
      </c>
      <c r="D20" s="15">
        <f>+VLOOKUP(D5,'TOT411 (Phase 3-5)'!$D$20:$O$47,9,FALSE)</f>
        <v>153919.29100000003</v>
      </c>
      <c r="E20" s="15">
        <f>+VLOOKUP(E5,'TOT411 (Phase 3-5)'!$D$20:$O$47,9,FALSE)</f>
        <v>153919.29100000003</v>
      </c>
      <c r="F20" s="36">
        <f>SUM(B20:E20)</f>
        <v>461757.87300000008</v>
      </c>
      <c r="G20" s="17">
        <f>+'TOT411 (Phase 3-5)'!C14</f>
        <v>3078385.8200000003</v>
      </c>
      <c r="H20" s="17" cm="1">
        <f t="array" ref="H20">SUMPRODUCT(('TOT411 (Phase 3-5)'!$D$21:$D$47&lt;=$E$5)*1,'TOT411 (Phase 3-5)'!$L$21:$L$47*1)</f>
        <v>461757.87300000008</v>
      </c>
      <c r="I20" s="15">
        <f>G20-H20</f>
        <v>2616627.9470000002</v>
      </c>
      <c r="J20" s="17">
        <f>+I20+D20+C20+B20+E20</f>
        <v>3078385.8200000008</v>
      </c>
      <c r="K20" s="17"/>
      <c r="L20" s="57">
        <f>+I20+E20+D20</f>
        <v>2924466.5290000006</v>
      </c>
      <c r="M20" s="57">
        <f>+I20+E20</f>
        <v>2770547.2380000004</v>
      </c>
      <c r="N20" s="17">
        <f>+I20</f>
        <v>2616627.9470000002</v>
      </c>
      <c r="O20" s="311"/>
    </row>
    <row r="21" spans="1:15" s="13" customFormat="1" x14ac:dyDescent="0.25">
      <c r="A21" s="16" t="s">
        <v>30</v>
      </c>
      <c r="B21" s="29"/>
      <c r="C21" s="15">
        <f>+VLOOKUP('2022 Summary'!C5,'TOT411 (Phase 3-5)'!$D$20:$O$47,8,FALSE)</f>
        <v>34357.347420962375</v>
      </c>
      <c r="D21" s="15">
        <f>+VLOOKUP('2022 Summary'!D5,'TOT411 (Phase 3-5)'!$D$20:$O$47,8,FALSE)</f>
        <v>36034.370030780585</v>
      </c>
      <c r="E21" s="15">
        <f>+VLOOKUP('2022 Summary'!E5,'TOT411 (Phase 3-5)'!$D$20:$O$47,8,FALSE)</f>
        <v>44193.808570916772</v>
      </c>
      <c r="F21" s="36">
        <f>SUM(B21:E21)</f>
        <v>114585.52602265973</v>
      </c>
      <c r="G21" s="17"/>
      <c r="H21" s="17"/>
      <c r="I21" s="17"/>
      <c r="J21" s="17"/>
      <c r="K21" s="17"/>
      <c r="L21" s="57"/>
      <c r="M21" s="57"/>
      <c r="N21" s="17"/>
      <c r="O21" s="311"/>
    </row>
    <row r="22" spans="1:15" s="13" customFormat="1" x14ac:dyDescent="0.25">
      <c r="A22" s="16" t="s">
        <v>31</v>
      </c>
      <c r="B22" s="29"/>
      <c r="C22" s="15"/>
      <c r="D22" s="15"/>
      <c r="E22" s="15"/>
      <c r="F22" s="36"/>
      <c r="G22" s="17"/>
      <c r="H22" s="17"/>
      <c r="I22" s="17"/>
      <c r="J22" s="17"/>
      <c r="K22" s="17"/>
      <c r="L22" s="57"/>
      <c r="M22" s="57"/>
      <c r="N22" s="17"/>
      <c r="O22" s="311"/>
    </row>
    <row r="23" spans="1:15" s="13" customFormat="1" x14ac:dyDescent="0.25">
      <c r="A23" s="16" t="s">
        <v>32</v>
      </c>
      <c r="B23" s="29"/>
      <c r="C23" s="15"/>
      <c r="D23" s="15"/>
      <c r="E23" s="15"/>
      <c r="F23" s="36"/>
      <c r="G23" s="17"/>
      <c r="H23" s="17"/>
      <c r="I23" s="57"/>
      <c r="K23" s="17"/>
      <c r="L23" s="57"/>
      <c r="M23" s="57"/>
      <c r="N23" s="17"/>
      <c r="O23" s="311"/>
    </row>
    <row r="24" spans="1:15" s="13" customFormat="1" x14ac:dyDescent="0.25">
      <c r="A24" s="16"/>
      <c r="B24" s="29"/>
      <c r="C24" s="15"/>
      <c r="D24" s="15"/>
      <c r="E24" s="15"/>
      <c r="F24" s="36"/>
      <c r="G24" s="17"/>
      <c r="H24" s="17"/>
      <c r="I24" s="57"/>
      <c r="K24" s="17"/>
      <c r="L24" s="57"/>
      <c r="M24" s="57"/>
      <c r="N24" s="17"/>
      <c r="O24" s="311"/>
    </row>
    <row r="25" spans="1:15" s="13" customFormat="1" x14ac:dyDescent="0.25">
      <c r="A25" s="267" t="s">
        <v>143</v>
      </c>
      <c r="B25" s="26"/>
      <c r="C25" s="26"/>
      <c r="D25" s="26"/>
      <c r="E25" s="26"/>
      <c r="F25" s="27"/>
      <c r="G25" s="27"/>
      <c r="H25" s="27"/>
      <c r="I25" s="27"/>
      <c r="J25" s="17"/>
      <c r="K25" s="17"/>
      <c r="L25" s="57"/>
      <c r="M25" s="57"/>
      <c r="N25" s="17"/>
      <c r="O25" s="311"/>
    </row>
    <row r="26" spans="1:15" s="13" customFormat="1" x14ac:dyDescent="0.25">
      <c r="A26" s="255" t="s">
        <v>29</v>
      </c>
      <c r="B26" s="15">
        <f>+VLOOKUP(B5,'TOT486'!$D$50:$L$73,9,FALSE)</f>
        <v>1563625.65</v>
      </c>
      <c r="C26" s="15">
        <f>+VLOOKUP(C5,'TOT486'!$D$50:$L$73,9,FALSE)</f>
        <v>1563625.65</v>
      </c>
      <c r="D26" s="15">
        <f>+VLOOKUP(D5,'TOT486'!$D$50:$L$73,9,FALSE)</f>
        <v>1563625.65</v>
      </c>
      <c r="E26" s="15">
        <f>+VLOOKUP(E5,'TOT486'!$D$50:$L$73,9,FALSE)</f>
        <v>1563625.65</v>
      </c>
      <c r="F26" s="36">
        <f>SUM(B26:E26)</f>
        <v>6254502.5999999996</v>
      </c>
      <c r="G26" s="15">
        <f>+'TOT486'!C41+'TOT486'!D41</f>
        <v>31272513</v>
      </c>
      <c r="H26" s="15" cm="1">
        <f t="array" ref="H26">SUMPRODUCT(('TOT486'!$D$50:$D$73&lt;=$E$5)*1,'TOT486'!$L$50:$L$73*1)</f>
        <v>9381753.9000000004</v>
      </c>
      <c r="I26" s="15">
        <f>G26-H26</f>
        <v>21890759.100000001</v>
      </c>
      <c r="J26" s="17">
        <f>+I26+D26+C26+B26+E26</f>
        <v>28145261.699999996</v>
      </c>
      <c r="K26" s="17">
        <f>+I26+E26+D26+C26</f>
        <v>26581636.049999997</v>
      </c>
      <c r="L26" s="57">
        <f>+I26+D26+E26</f>
        <v>25018010.399999999</v>
      </c>
      <c r="M26" s="57">
        <f>+I26+E26</f>
        <v>23454384.75</v>
      </c>
      <c r="N26" s="17">
        <f>+I26</f>
        <v>21890759.100000001</v>
      </c>
      <c r="O26" s="311"/>
    </row>
    <row r="27" spans="1:15" s="13" customFormat="1" x14ac:dyDescent="0.25">
      <c r="A27" s="255" t="s">
        <v>30</v>
      </c>
      <c r="B27" s="15">
        <f>+VLOOKUP(B5,'TOT486'!$D$50:$L$73,8,FALSE)</f>
        <v>289562.84440052271</v>
      </c>
      <c r="C27" s="15">
        <f>+VLOOKUP(C5,'TOT486'!$D$50:$L$73,8,FALSE)</f>
        <v>279035.63333152898</v>
      </c>
      <c r="D27" s="15">
        <f>+VLOOKUP(D5,'TOT486'!$D$50:$L$73,8,FALSE)</f>
        <v>291080.36017948831</v>
      </c>
      <c r="E27" s="15">
        <f>+VLOOKUP(E5,'TOT486'!$D$50:$L$73,8,FALSE)</f>
        <v>356599.76951342379</v>
      </c>
      <c r="F27" s="36">
        <f>SUM(B27:E27)</f>
        <v>1216278.6074249637</v>
      </c>
      <c r="G27" s="56"/>
      <c r="H27" s="57"/>
      <c r="I27" s="57"/>
      <c r="J27" s="17"/>
      <c r="K27" s="17"/>
      <c r="L27" s="57"/>
      <c r="M27" s="57"/>
      <c r="N27" s="17"/>
      <c r="O27" s="311"/>
    </row>
    <row r="28" spans="1:15" s="13" customFormat="1" x14ac:dyDescent="0.25">
      <c r="A28" s="255" t="s">
        <v>31</v>
      </c>
      <c r="B28" s="15">
        <f>+VLOOKUP(B$5,'TOT486'!$S$49:$W$73,3,FALSE)</f>
        <v>2974.55</v>
      </c>
      <c r="C28" s="15">
        <f>+VLOOKUP(C$5,'TOT486'!$S$49:$W$73,3,FALSE)</f>
        <v>2974.55</v>
      </c>
      <c r="D28" s="15">
        <f>+VLOOKUP(D$5,'TOT486'!$S$49:$W$73,3,FALSE)</f>
        <v>2974.55</v>
      </c>
      <c r="E28" s="15">
        <f>+VLOOKUP(E$5,'TOT486'!$S$49:$W$73,3,FALSE)</f>
        <v>2974.55</v>
      </c>
      <c r="F28" s="36">
        <f>SUM(B28:E28)</f>
        <v>11898.2</v>
      </c>
      <c r="G28" s="33"/>
      <c r="H28" s="17"/>
      <c r="I28" s="17"/>
      <c r="J28" s="17"/>
      <c r="K28" s="17"/>
      <c r="L28" s="57"/>
      <c r="M28" s="57"/>
      <c r="N28" s="17"/>
      <c r="O28" s="311"/>
    </row>
    <row r="29" spans="1:15" s="13" customFormat="1" ht="12" customHeight="1" x14ac:dyDescent="0.25">
      <c r="A29" s="255" t="s">
        <v>32</v>
      </c>
      <c r="B29" s="15">
        <f>+VLOOKUP(B5,'TOT486'!$S$49:$W$73,5,FALSE)</f>
        <v>946.24191029978351</v>
      </c>
      <c r="C29" s="15">
        <f>+VLOOKUP(C5,'TOT486'!$S$49:$W$73,5,FALSE)</f>
        <v>923.96948408839535</v>
      </c>
      <c r="D29" s="15">
        <f>+VLOOKUP(D5,'TOT486'!$S$49:$W$73,5,FALSE)</f>
        <v>949.45251926260516</v>
      </c>
      <c r="E29" s="15">
        <f>+VLOOKUP(E5,'TOT486'!$S$49:$W$73,5,FALSE)</f>
        <v>1088.0719693942624</v>
      </c>
      <c r="F29" s="36">
        <f>SUM(B29:E29)</f>
        <v>3907.7358830450462</v>
      </c>
      <c r="G29" s="17"/>
      <c r="H29" s="17"/>
      <c r="I29" s="17"/>
      <c r="J29" s="17"/>
      <c r="K29" s="17"/>
      <c r="L29" s="57"/>
      <c r="M29" s="57"/>
      <c r="N29" s="17"/>
      <c r="O29" s="311"/>
    </row>
    <row r="30" spans="1:15" s="13" customFormat="1" ht="12" customHeight="1" x14ac:dyDescent="0.25">
      <c r="A30" s="255"/>
      <c r="B30" s="15"/>
      <c r="C30" s="15"/>
      <c r="D30" s="15"/>
      <c r="E30" s="15"/>
      <c r="F30" s="36"/>
      <c r="G30" s="17"/>
      <c r="H30" s="17"/>
      <c r="I30" s="17"/>
      <c r="J30" s="17"/>
      <c r="K30" s="17"/>
      <c r="L30" s="57"/>
      <c r="M30" s="57"/>
      <c r="N30" s="17"/>
      <c r="O30" s="311"/>
    </row>
    <row r="31" spans="1:15" x14ac:dyDescent="0.25">
      <c r="A31" s="25" t="s">
        <v>160</v>
      </c>
      <c r="B31" s="26"/>
      <c r="C31" s="26"/>
      <c r="D31" s="26"/>
      <c r="E31" s="26"/>
      <c r="F31" s="26"/>
      <c r="G31" s="26"/>
      <c r="H31" s="26"/>
      <c r="I31" s="26"/>
      <c r="L31" s="57"/>
      <c r="M31" s="57"/>
      <c r="O31" s="312"/>
    </row>
    <row r="32" spans="1:15" x14ac:dyDescent="0.25">
      <c r="A32" s="16" t="s">
        <v>29</v>
      </c>
      <c r="B32" s="15">
        <f>+VLOOKUP(B5,'TOT494-True Up'!$D$27:$L$51,9,FALSE)</f>
        <v>6919.0410000000002</v>
      </c>
      <c r="C32" s="15">
        <f>+VLOOKUP(C5,'TOT494-True Up'!$D$27:$L$51,9,FALSE)</f>
        <v>6919.0410000000002</v>
      </c>
      <c r="D32" s="15">
        <f>+VLOOKUP(D5,'TOT494-True Up'!$D$27:$L$51,9,FALSE)</f>
        <v>6919.0410000000002</v>
      </c>
      <c r="E32" s="15">
        <f>+VLOOKUP(E5,'TOT494-True Up'!$D$27:$L$51,9,FALSE)</f>
        <v>6919.0410000000002</v>
      </c>
      <c r="F32" s="36">
        <f>SUM(B32:E32)</f>
        <v>27676.164000000001</v>
      </c>
      <c r="G32" s="17">
        <f>+'TOT494-True Up'!C21</f>
        <v>138380.82</v>
      </c>
      <c r="H32" s="17" cm="1">
        <f t="array" ref="H32">SUMPRODUCT(('TOT494-True Up'!$D$27:$D$51&lt;=$E$5)*1,'TOT494-True Up'!$L$27:$L$51*1)</f>
        <v>83028.491999999984</v>
      </c>
      <c r="I32" s="15">
        <f>G32-H32</f>
        <v>55352.328000000023</v>
      </c>
      <c r="J32" s="17">
        <f>+I32+D32+C32+B32+E32</f>
        <v>83028.492000000013</v>
      </c>
      <c r="K32" s="17">
        <f>+I32+E32+D32+C32</f>
        <v>76109.451000000015</v>
      </c>
      <c r="L32" s="57">
        <f>+I32+E32+D32</f>
        <v>69190.410000000018</v>
      </c>
      <c r="M32" s="57">
        <f>+I32+E32</f>
        <v>62271.369000000021</v>
      </c>
      <c r="N32" s="17">
        <f>+I32</f>
        <v>55352.328000000023</v>
      </c>
      <c r="O32" s="312"/>
    </row>
    <row r="33" spans="1:15" x14ac:dyDescent="0.25">
      <c r="A33" s="16" t="s">
        <v>30</v>
      </c>
      <c r="B33" s="15">
        <f>+VLOOKUP(B5,'TOT494-True Up'!$D$27:$L$51,8,FALSE)</f>
        <v>12867.105820807585</v>
      </c>
      <c r="C33" s="15">
        <f>+VLOOKUP(C5,'TOT494-True Up'!$D$27:$L$51,8,FALSE)</f>
        <v>12740.135233548341</v>
      </c>
      <c r="D33" s="15">
        <f>+VLOOKUP(D5,'TOT494-True Up'!$D$27:$L$51,8,FALSE)</f>
        <v>12769.188873281468</v>
      </c>
      <c r="E33" s="15">
        <f>+VLOOKUP(E5,'TOT494-True Up'!$D$27:$L$51,8,FALSE)</f>
        <v>13141.80736632176</v>
      </c>
      <c r="F33" s="36">
        <f>SUM(B33:E33)</f>
        <v>51518.237293959151</v>
      </c>
      <c r="L33" s="57"/>
      <c r="M33" s="57"/>
      <c r="O33" s="312"/>
    </row>
    <row r="34" spans="1:15" x14ac:dyDescent="0.25">
      <c r="A34" s="16" t="s">
        <v>31</v>
      </c>
      <c r="B34" s="15">
        <f>+VLOOKUP(B$5,'TOT494-True Up'!$R$27:$V$51,3,FALSE)</f>
        <v>726.15</v>
      </c>
      <c r="C34" s="15">
        <f>+VLOOKUP(C$5,'TOT494-True Up'!$R$27:$V$51,3,FALSE)</f>
        <v>726.15</v>
      </c>
      <c r="D34" s="15">
        <f>+VLOOKUP(D$5,'TOT494-True Up'!$R$27:$V$51,3,FALSE)</f>
        <v>726.15</v>
      </c>
      <c r="E34" s="15">
        <f>+VLOOKUP(E$5,'TOT494-True Up'!$R$27:$V$51,3,FALSE)</f>
        <v>726.15</v>
      </c>
      <c r="F34" s="36">
        <f>SUM(B34:E34)</f>
        <v>2904.6</v>
      </c>
      <c r="L34" s="57"/>
      <c r="M34" s="57"/>
      <c r="O34" s="312"/>
    </row>
    <row r="35" spans="1:15" x14ac:dyDescent="0.25">
      <c r="A35" s="16" t="s">
        <v>32</v>
      </c>
      <c r="B35" s="15">
        <f>+VLOOKUP(B$5,'TOT494-True Up'!$R$27:$V$51,5,FALSE)</f>
        <v>222.44681674277547</v>
      </c>
      <c r="C35" s="15">
        <f>+VLOOKUP(C$5,'TOT494-True Up'!$R$27:$V$51,5,FALSE)</f>
        <v>216.35953274630688</v>
      </c>
      <c r="D35" s="15">
        <f>+VLOOKUP(D$5,'TOT494-True Up'!$R$27:$V$51,5,FALSE)</f>
        <v>217.75243609506066</v>
      </c>
      <c r="E35" s="15">
        <f>+VLOOKUP(E$5,'TOT494-True Up'!$R$27:$V$51,5,FALSE)</f>
        <v>235.61668826900083</v>
      </c>
      <c r="F35" s="36">
        <f>SUM(B35:E35)</f>
        <v>892.17547385314379</v>
      </c>
      <c r="L35" s="57"/>
      <c r="M35" s="57"/>
      <c r="O35" s="312"/>
    </row>
    <row r="36" spans="1:15" x14ac:dyDescent="0.25">
      <c r="B36" s="15"/>
      <c r="C36" s="15"/>
      <c r="D36" s="15"/>
      <c r="E36" s="15"/>
      <c r="F36" s="36"/>
      <c r="L36" s="57"/>
      <c r="M36" s="57"/>
      <c r="O36" s="312"/>
    </row>
    <row r="37" spans="1:15" x14ac:dyDescent="0.25">
      <c r="A37" s="25" t="s">
        <v>161</v>
      </c>
      <c r="B37" s="26"/>
      <c r="C37" s="26"/>
      <c r="D37" s="26"/>
      <c r="E37" s="26"/>
      <c r="F37" s="26"/>
      <c r="G37" s="26"/>
      <c r="H37" s="26"/>
      <c r="I37" s="26"/>
      <c r="L37" s="57"/>
      <c r="M37" s="57"/>
      <c r="O37" s="312"/>
    </row>
    <row r="38" spans="1:15" x14ac:dyDescent="0.25">
      <c r="A38" s="16" t="s">
        <v>29</v>
      </c>
      <c r="B38" s="15">
        <f>+VLOOKUP(B5,'TOT497-True Up'!$D$36:$L$62,9,FALSE)</f>
        <v>191925.74799999999</v>
      </c>
      <c r="C38" s="15">
        <f>+VLOOKUP(C5,'TOT497-True Up'!$D$36:$L$62,9,FALSE)</f>
        <v>191925.74799999999</v>
      </c>
      <c r="D38" s="15">
        <f>+VLOOKUP(D5,'TOT497-True Up'!$D$36:$L$62,9,FALSE)</f>
        <v>191925.74799999999</v>
      </c>
      <c r="E38" s="15">
        <f>+VLOOKUP(E5,'TOT497-True Up'!$D$36:$L$62,9,FALSE)</f>
        <v>191925.74799999999</v>
      </c>
      <c r="F38" s="36">
        <f>SUM(B38:E38)</f>
        <v>767702.99199999997</v>
      </c>
      <c r="G38" s="17">
        <f>+'TOT497-True Up'!C30</f>
        <v>3838514.96</v>
      </c>
      <c r="H38" s="17" cm="1">
        <f t="array" ref="H38">SUMPRODUCT(('TOT497-True Up'!$D$36:$D$62&lt;=$E$5)*1,'TOT497-True Up'!$L$36:$L$62*1)</f>
        <v>1727331.7319999996</v>
      </c>
      <c r="I38" s="15">
        <f>G38-H38</f>
        <v>2111183.2280000001</v>
      </c>
      <c r="J38" s="17">
        <f>+I38+D38+C38+B38+E38</f>
        <v>2878886.2200000007</v>
      </c>
      <c r="K38" s="17">
        <f>+I38+E38+D38+C38</f>
        <v>2686960.4720000005</v>
      </c>
      <c r="L38" s="57">
        <f>+I38+E38+D38</f>
        <v>2495034.7240000004</v>
      </c>
      <c r="M38" s="57">
        <f>+I38+E38</f>
        <v>2303108.9760000003</v>
      </c>
      <c r="N38" s="17">
        <f>+I38</f>
        <v>2111183.2280000001</v>
      </c>
      <c r="O38" s="312"/>
    </row>
    <row r="39" spans="1:15" x14ac:dyDescent="0.25">
      <c r="A39" s="16" t="s">
        <v>30</v>
      </c>
      <c r="B39" s="15">
        <f>+VLOOKUP(B5,'TOT497-True Up'!$D$36:$L$62,8,FALSE)</f>
        <v>42910.080829634273</v>
      </c>
      <c r="C39" s="15">
        <f>+VLOOKUP(C5,'TOT497-True Up'!$D$36:$L$62,8,FALSE)</f>
        <v>41491.445556728868</v>
      </c>
      <c r="D39" s="15">
        <f>+VLOOKUP(D5,'TOT497-True Up'!$D$36:$L$62,8,FALSE)</f>
        <v>42439.691239144595</v>
      </c>
      <c r="E39" s="15">
        <f>+VLOOKUP(E5,'TOT497-True Up'!$D$36:$L$62,8,FALSE)</f>
        <v>48843.881824976335</v>
      </c>
      <c r="F39" s="36">
        <f>SUM(B39:E39)</f>
        <v>175685.09945048406</v>
      </c>
      <c r="L39" s="57"/>
      <c r="M39" s="57"/>
      <c r="O39" s="312"/>
    </row>
    <row r="40" spans="1:15" x14ac:dyDescent="0.25">
      <c r="A40" s="16" t="s">
        <v>31</v>
      </c>
      <c r="B40" s="15">
        <f>+VLOOKUP(B5,'TOT497-True Up'!$R$36:$V$62,3,FALSE)</f>
        <v>1146.2</v>
      </c>
      <c r="C40" s="15">
        <f>+VLOOKUP(C5,'TOT497-True Up'!$R$36:$V$62,3,FALSE)</f>
        <v>1146.2</v>
      </c>
      <c r="D40" s="15">
        <f>+VLOOKUP(D5,'TOT497-True Up'!$R$36:$V$62,3,FALSE)</f>
        <v>1146.2</v>
      </c>
      <c r="E40" s="15">
        <f>+VLOOKUP(E5,'TOT497-True Up'!$R$36:$V$62,3,FALSE)</f>
        <v>1146.2</v>
      </c>
      <c r="F40" s="36">
        <f>SUM(B40:E40)</f>
        <v>4584.8</v>
      </c>
      <c r="L40" s="57"/>
      <c r="M40" s="57"/>
      <c r="O40" s="312"/>
    </row>
    <row r="41" spans="1:15" x14ac:dyDescent="0.25">
      <c r="A41" s="16" t="s">
        <v>32</v>
      </c>
      <c r="B41" s="15">
        <f>+VLOOKUP(B5,'TOT497-True Up'!$R$36:$V$62,5,FALSE)</f>
        <v>444.10922101025466</v>
      </c>
      <c r="C41" s="15">
        <f>+VLOOKUP(C5,'TOT497-True Up'!$R$36:$V$62,5,FALSE)</f>
        <v>434.50221697260179</v>
      </c>
      <c r="D41" s="15">
        <f>+VLOOKUP(D5,'TOT497-True Up'!$R$36:$V$62,5,FALSE)</f>
        <v>440.92374072408558</v>
      </c>
      <c r="E41" s="15">
        <f>+VLOOKUP(E5,'TOT497-True Up'!$R$36:$V$62,5,FALSE)</f>
        <v>484.29294631981213</v>
      </c>
      <c r="F41" s="36">
        <f>SUM(B41:E41)</f>
        <v>1803.8281250267542</v>
      </c>
      <c r="L41" s="57"/>
      <c r="M41" s="57"/>
      <c r="O41" s="312"/>
    </row>
    <row r="42" spans="1:15" x14ac:dyDescent="0.25">
      <c r="B42" s="15"/>
      <c r="C42" s="15"/>
      <c r="D42" s="15"/>
      <c r="E42" s="15"/>
      <c r="F42" s="36"/>
      <c r="L42" s="57"/>
      <c r="M42" s="57"/>
      <c r="O42" s="312"/>
    </row>
    <row r="43" spans="1:15" x14ac:dyDescent="0.25">
      <c r="A43" s="267" t="s">
        <v>130</v>
      </c>
      <c r="B43" s="26"/>
      <c r="C43" s="26"/>
      <c r="D43" s="26"/>
      <c r="E43" s="26"/>
      <c r="F43" s="27"/>
      <c r="G43" s="27"/>
      <c r="H43" s="27"/>
      <c r="I43" s="27"/>
      <c r="L43" s="57"/>
      <c r="M43" s="57"/>
      <c r="O43" s="312"/>
    </row>
    <row r="44" spans="1:15" x14ac:dyDescent="0.25">
      <c r="A44" s="255" t="s">
        <v>29</v>
      </c>
      <c r="B44" s="15"/>
      <c r="C44" s="15"/>
      <c r="D44" s="15">
        <f>+VLOOKUP(D5,'TOT585 (Phase 3)'!$D$35:$M$73,9,FALSE)</f>
        <v>46375.513636363634</v>
      </c>
      <c r="E44" s="15">
        <f>+VLOOKUP(E5,'TOT585 (Phase 3)'!$D$35:$M$73,9,FALSE)</f>
        <v>46375.513636363634</v>
      </c>
      <c r="F44" s="36">
        <f>SUM(B44:E44)</f>
        <v>92751.027272727268</v>
      </c>
      <c r="G44" s="15">
        <f>+'TOT585 (Phase 3)'!$C$25</f>
        <v>927510.27272727271</v>
      </c>
      <c r="H44" s="15" cm="1">
        <f t="array" ref="H44">SUMPRODUCT(('TOT585 (Phase 3)'!$D$35:$D$73&lt;=$E$5)*1,'TOT585 (Phase 3)'!$L$35:$L$73*1)</f>
        <v>92751.027272727268</v>
      </c>
      <c r="I44" s="15">
        <f>G44-H44</f>
        <v>834759.24545454548</v>
      </c>
      <c r="J44" s="17">
        <f>+I44+D44+C44+B44+E44</f>
        <v>927510.27272727282</v>
      </c>
      <c r="L44" s="57"/>
      <c r="M44" s="57">
        <f>+I44+E44</f>
        <v>881134.75909090915</v>
      </c>
      <c r="N44" s="17">
        <f>+I44</f>
        <v>834759.24545454548</v>
      </c>
      <c r="O44" s="312"/>
    </row>
    <row r="45" spans="1:15" x14ac:dyDescent="0.25">
      <c r="A45" s="255" t="s">
        <v>30</v>
      </c>
      <c r="B45" s="15"/>
      <c r="C45" s="15"/>
      <c r="D45" s="15">
        <f>+VLOOKUP(D5,'TOT585 (Phase 3)'!$D$35:$M$73,8,FALSE)</f>
        <v>24265.476654718706</v>
      </c>
      <c r="E45" s="15">
        <f>+VLOOKUP(E5,'TOT585 (Phase 3)'!$D$35:$M$73,8,FALSE)</f>
        <v>27576.117148162972</v>
      </c>
      <c r="F45" s="36">
        <f>SUM(B45:E45)</f>
        <v>51841.593802881674</v>
      </c>
      <c r="G45" s="56"/>
      <c r="H45" s="57"/>
      <c r="I45" s="57"/>
      <c r="L45" s="57"/>
      <c r="M45" s="57"/>
      <c r="O45" s="312"/>
    </row>
    <row r="46" spans="1:15" x14ac:dyDescent="0.25">
      <c r="A46" s="255" t="s">
        <v>31</v>
      </c>
      <c r="B46" s="15"/>
      <c r="C46" s="15"/>
      <c r="D46" s="15">
        <f>+VLOOKUP(D5,'TOT585 (Phase 3)'!$R$35:$V$60,3,FALSE)</f>
        <v>209.14090909090905</v>
      </c>
      <c r="E46" s="15">
        <f>+VLOOKUP(E5,'TOT585 (Phase 3)'!$R$35:$V$60,3,FALSE)</f>
        <v>209.14090909090905</v>
      </c>
      <c r="F46" s="36">
        <f>SUM(B46:E46)</f>
        <v>418.2818181818181</v>
      </c>
      <c r="G46" s="33"/>
      <c r="L46" s="57"/>
      <c r="M46" s="57"/>
      <c r="O46" s="312"/>
    </row>
    <row r="47" spans="1:15" x14ac:dyDescent="0.25">
      <c r="A47" s="255" t="s">
        <v>32</v>
      </c>
      <c r="B47" s="15"/>
      <c r="C47" s="15"/>
      <c r="D47" s="15">
        <f>+VLOOKUP(D5,'TOT585 (Phase 3)'!$R$35:$V$60,5,FALSE)</f>
        <v>112.72940819540332</v>
      </c>
      <c r="E47" s="15">
        <f>+VLOOKUP(E5,'TOT585 (Phase 3)'!$R$35:$V$60,5,FALSE)</f>
        <v>127.81409063905161</v>
      </c>
      <c r="F47" s="36">
        <f>SUM(B47:E47)</f>
        <v>240.54349883445494</v>
      </c>
      <c r="L47" s="57"/>
      <c r="M47" s="57"/>
      <c r="O47" s="312"/>
    </row>
    <row r="48" spans="1:15" x14ac:dyDescent="0.25">
      <c r="A48" s="255"/>
      <c r="B48" s="15"/>
      <c r="C48" s="15"/>
      <c r="D48" s="15"/>
      <c r="E48" s="15"/>
      <c r="F48" s="36"/>
      <c r="L48" s="57"/>
      <c r="M48" s="57"/>
      <c r="O48" s="312"/>
    </row>
    <row r="49" spans="1:15" x14ac:dyDescent="0.25">
      <c r="A49" s="25" t="s">
        <v>162</v>
      </c>
      <c r="B49" s="26"/>
      <c r="C49" s="26"/>
      <c r="D49" s="26"/>
      <c r="E49" s="26"/>
      <c r="F49" s="26"/>
      <c r="G49" s="26"/>
      <c r="H49" s="26"/>
      <c r="I49" s="26"/>
      <c r="L49" s="57"/>
      <c r="M49" s="57"/>
      <c r="O49" s="312"/>
    </row>
    <row r="50" spans="1:15" x14ac:dyDescent="0.25">
      <c r="A50" s="16" t="s">
        <v>29</v>
      </c>
      <c r="B50" s="15">
        <f>+VLOOKUP(B5,'TOT679-True Up'!$D$11:$L$32,9,FALSE)</f>
        <v>38794.966</v>
      </c>
      <c r="C50" s="15">
        <f>+VLOOKUP(C5,'TOT679-True Up'!$D$11:$L$32,9,FALSE)</f>
        <v>38794.966</v>
      </c>
      <c r="D50" s="15">
        <f>+VLOOKUP(D5,'TOT679-True Up'!$D$11:$L$32,9,FALSE)</f>
        <v>38794.966</v>
      </c>
      <c r="E50" s="15">
        <f>+VLOOKUP(E5,'TOT679-True Up'!$D$11:$L$32,9,FALSE)</f>
        <v>38794.966</v>
      </c>
      <c r="F50" s="36">
        <f>SUM(B50:E50)</f>
        <v>155179.864</v>
      </c>
      <c r="G50" s="17">
        <f>+'TOT679-True Up'!C7</f>
        <v>775899.32000000007</v>
      </c>
      <c r="H50" s="17" cm="1">
        <f t="array" ref="H50">SUMPRODUCT(('TOT679-True Up'!$D$11:$D$32&lt;=$E$5)*1,'TOT679-True Up'!$L$11:$L$32*1)</f>
        <v>426744.62600000011</v>
      </c>
      <c r="I50" s="15">
        <f>G50-H50</f>
        <v>349154.69399999996</v>
      </c>
      <c r="J50" s="17">
        <f>+I50+D50+C50+B50+E50</f>
        <v>504334.55800000002</v>
      </c>
      <c r="K50" s="17">
        <f>+I50+E50+D50+C50</f>
        <v>465539.592</v>
      </c>
      <c r="L50" s="57">
        <f>+I50+D50+E50</f>
        <v>426744.62599999999</v>
      </c>
      <c r="M50" s="57">
        <f>+I50+E50</f>
        <v>387949.66</v>
      </c>
      <c r="N50" s="17">
        <f>+I50</f>
        <v>349154.69399999996</v>
      </c>
      <c r="O50" s="312"/>
    </row>
    <row r="51" spans="1:15" x14ac:dyDescent="0.25">
      <c r="A51" s="16" t="s">
        <v>30</v>
      </c>
      <c r="B51" s="15">
        <f>+VLOOKUP(B5,'TOT679-True Up'!$D$11:$L$32,8,FALSE)</f>
        <v>5298.7219826999253</v>
      </c>
      <c r="C51" s="15">
        <f>+VLOOKUP(C5,'TOT679-True Up'!$D$11:$L$32,8,FALSE)</f>
        <v>5021.3756666248819</v>
      </c>
      <c r="D51" s="15">
        <f>+VLOOKUP(D5,'TOT679-True Up'!$D$11:$L$32,8,FALSE)</f>
        <v>5124.4369012373836</v>
      </c>
      <c r="E51" s="15">
        <f>+VLOOKUP(E5,'TOT679-True Up'!$D$11:$L$32,8,FALSE)</f>
        <v>6080.6526024191899</v>
      </c>
      <c r="F51" s="36">
        <f>SUM(B51:E51)</f>
        <v>21525.18715298138</v>
      </c>
      <c r="L51" s="57"/>
      <c r="M51" s="57"/>
      <c r="O51" s="312"/>
    </row>
    <row r="52" spans="1:15" x14ac:dyDescent="0.25">
      <c r="A52" s="16" t="s">
        <v>31</v>
      </c>
      <c r="B52" s="15"/>
      <c r="C52" s="15"/>
      <c r="D52" s="15"/>
      <c r="E52" s="15"/>
      <c r="F52" s="36"/>
      <c r="L52" s="57"/>
      <c r="M52" s="57"/>
      <c r="O52" s="312"/>
    </row>
    <row r="53" spans="1:15" x14ac:dyDescent="0.25">
      <c r="A53" s="16" t="s">
        <v>32</v>
      </c>
      <c r="B53" s="15"/>
      <c r="C53" s="15"/>
      <c r="D53" s="15"/>
      <c r="E53" s="15"/>
      <c r="F53" s="36"/>
      <c r="L53" s="57"/>
      <c r="M53" s="57"/>
      <c r="O53" s="312"/>
    </row>
    <row r="54" spans="1:15" x14ac:dyDescent="0.25">
      <c r="B54" s="15"/>
      <c r="C54" s="15"/>
      <c r="D54" s="15"/>
      <c r="E54" s="15"/>
      <c r="F54" s="36"/>
      <c r="L54" s="57"/>
      <c r="M54" s="57"/>
      <c r="O54" s="312"/>
    </row>
    <row r="55" spans="1:15" x14ac:dyDescent="0.25">
      <c r="A55" s="267" t="s">
        <v>173</v>
      </c>
      <c r="B55" s="26"/>
      <c r="C55" s="26"/>
      <c r="D55" s="26"/>
      <c r="E55" s="26"/>
      <c r="F55" s="27"/>
      <c r="G55" s="27"/>
      <c r="H55" s="27"/>
      <c r="I55" s="27"/>
      <c r="L55" s="57"/>
      <c r="M55" s="57"/>
      <c r="O55" s="311"/>
    </row>
    <row r="56" spans="1:15" x14ac:dyDescent="0.25">
      <c r="A56" s="255" t="s">
        <v>29</v>
      </c>
      <c r="B56" s="15"/>
      <c r="C56" s="15"/>
      <c r="D56" s="15"/>
      <c r="E56" s="15">
        <f>+VLOOKUP(E$5,'TOT764'!$D$36:$M$62,9,FALSE)</f>
        <v>186732.35</v>
      </c>
      <c r="F56" s="36">
        <f>SUM(B56:E56)</f>
        <v>186732.35</v>
      </c>
      <c r="G56" s="17">
        <f>+'TOT764'!C32</f>
        <v>3734647</v>
      </c>
      <c r="H56" s="17" cm="1">
        <f t="array" ref="H56">SUMPRODUCT(('TOT764'!$D$36:$D$55&lt;=$E$5)*1,'TOT764'!$L$36:$L$55*1)</f>
        <v>186732.35</v>
      </c>
      <c r="I56" s="17">
        <f>G56-H56</f>
        <v>3547914.65</v>
      </c>
      <c r="J56" s="17">
        <f>+I56+D56+C56+B56+E56</f>
        <v>3734647</v>
      </c>
      <c r="L56" s="57"/>
      <c r="M56" s="57"/>
      <c r="N56" s="17">
        <f>+I56</f>
        <v>3547914.65</v>
      </c>
      <c r="O56" s="311"/>
    </row>
    <row r="57" spans="1:15" x14ac:dyDescent="0.25">
      <c r="A57" s="255" t="s">
        <v>30</v>
      </c>
      <c r="B57" s="15"/>
      <c r="C57" s="15"/>
      <c r="D57" s="15"/>
      <c r="E57" s="15">
        <f>+VLOOKUP(E$5,'TOT764'!$D$36:$M$62,8,FALSE)</f>
        <v>60462.148116742814</v>
      </c>
      <c r="F57" s="36">
        <f>SUM(B57:E57)</f>
        <v>60462.148116742814</v>
      </c>
      <c r="L57" s="57"/>
      <c r="M57" s="57"/>
      <c r="O57" s="311"/>
    </row>
    <row r="58" spans="1:15" x14ac:dyDescent="0.25">
      <c r="A58" s="255" t="s">
        <v>31</v>
      </c>
      <c r="B58" s="15"/>
      <c r="C58" s="15"/>
      <c r="D58" s="15"/>
      <c r="E58" s="15">
        <f>+VLOOKUP(E5,'TOT764'!$R$36:$V$61,3,FALSE)</f>
        <v>5416.0499999999984</v>
      </c>
      <c r="F58" s="36">
        <f>SUM(B58:E58)</f>
        <v>5416.0499999999984</v>
      </c>
      <c r="L58" s="57"/>
      <c r="M58" s="57"/>
      <c r="O58" s="311"/>
    </row>
    <row r="59" spans="1:15" x14ac:dyDescent="0.25">
      <c r="A59" s="255" t="s">
        <v>32</v>
      </c>
      <c r="B59" s="15"/>
      <c r="C59" s="15"/>
      <c r="D59" s="15"/>
      <c r="E59" s="15">
        <f>+VLOOKUP(E5,'TOT764'!$R$36:$V$61,5,FALSE)</f>
        <v>2094.3543634968792</v>
      </c>
      <c r="F59" s="36">
        <f>SUM(B59:E59)</f>
        <v>2094.3543634968792</v>
      </c>
      <c r="L59" s="57"/>
      <c r="M59" s="57"/>
      <c r="O59" s="311"/>
    </row>
    <row r="60" spans="1:15" x14ac:dyDescent="0.25">
      <c r="A60" s="255"/>
      <c r="B60" s="15"/>
      <c r="C60" s="15"/>
      <c r="D60" s="15"/>
      <c r="E60" s="15"/>
      <c r="F60" s="36"/>
      <c r="L60" s="57"/>
      <c r="M60" s="57"/>
      <c r="O60" s="311"/>
    </row>
    <row r="61" spans="1:15" x14ac:dyDescent="0.25">
      <c r="A61" s="267" t="s">
        <v>144</v>
      </c>
      <c r="B61" s="26"/>
      <c r="C61" s="26"/>
      <c r="D61" s="26"/>
      <c r="E61" s="26"/>
      <c r="F61" s="26"/>
      <c r="G61" s="26"/>
      <c r="H61" s="26"/>
      <c r="I61" s="26"/>
      <c r="L61" s="57"/>
      <c r="M61" s="57"/>
      <c r="O61" s="311"/>
    </row>
    <row r="62" spans="1:15" x14ac:dyDescent="0.25">
      <c r="A62" s="255" t="s">
        <v>29</v>
      </c>
      <c r="B62" s="15"/>
      <c r="C62" s="15"/>
      <c r="D62" s="15">
        <f>+VLOOKUP(D5,'TOT847'!$D$30:$M$54,9,FALSE)</f>
        <v>37151.699999999997</v>
      </c>
      <c r="E62" s="15">
        <f>+VLOOKUP(E5,'TOT847'!$D$30:$M$54,9,FALSE)</f>
        <v>37151.699999999997</v>
      </c>
      <c r="F62" s="36">
        <f>SUM(B62:E62)</f>
        <v>74303.399999999994</v>
      </c>
      <c r="G62" s="17">
        <f>+'TOT847'!C23</f>
        <v>743034</v>
      </c>
      <c r="H62" s="17" cm="1">
        <f t="array" ref="H62">SUMPRODUCT(('TOT847'!$D$30:$D$54&lt;=$E$5)*1,'TOT847'!$L$30:$L$54*1)</f>
        <v>74303.399999999994</v>
      </c>
      <c r="I62" s="15">
        <f>G62-H62</f>
        <v>668730.6</v>
      </c>
      <c r="J62" s="17">
        <f>+I62+D62+C62+B62+E62</f>
        <v>743033.99999999988</v>
      </c>
      <c r="L62" s="57"/>
      <c r="M62" s="57">
        <f>+I62+E62</f>
        <v>705882.29999999993</v>
      </c>
      <c r="N62" s="17">
        <f>+I62</f>
        <v>668730.6</v>
      </c>
      <c r="O62" s="311"/>
    </row>
    <row r="63" spans="1:15" x14ac:dyDescent="0.25">
      <c r="A63" s="255" t="s">
        <v>30</v>
      </c>
      <c r="B63" s="15"/>
      <c r="C63" s="15"/>
      <c r="D63" s="15">
        <f>+VLOOKUP(D5,'TOT847'!$D$30:$M$54,8,FALSE)</f>
        <v>8575.1876430550728</v>
      </c>
      <c r="E63" s="15">
        <f>+VLOOKUP(E5,'TOT847'!$D$30:$M$54,8,FALSE)</f>
        <v>10718.210911082291</v>
      </c>
      <c r="F63" s="36">
        <f>SUM(B63:E63)</f>
        <v>19293.398554137362</v>
      </c>
      <c r="L63" s="57"/>
      <c r="M63" s="57"/>
      <c r="O63" s="311"/>
    </row>
    <row r="64" spans="1:15" x14ac:dyDescent="0.25">
      <c r="A64" s="255" t="s">
        <v>31</v>
      </c>
      <c r="B64" s="15"/>
      <c r="C64" s="15"/>
      <c r="D64" s="15">
        <f>+VLOOKUP(D5,'TOT847'!$D$60:$M$79,9,FALSE)</f>
        <v>1861.55</v>
      </c>
      <c r="E64" s="15">
        <f>+VLOOKUP(E5,'TOT847'!$D$60:$M$79,9,FALSE)</f>
        <v>1861.55</v>
      </c>
      <c r="F64" s="36"/>
      <c r="L64" s="57"/>
      <c r="M64" s="57"/>
      <c r="O64" s="311"/>
    </row>
    <row r="65" spans="1:15" x14ac:dyDescent="0.25">
      <c r="A65" s="255" t="s">
        <v>32</v>
      </c>
      <c r="B65" s="15"/>
      <c r="C65" s="15"/>
      <c r="D65" s="15">
        <f>+VLOOKUP(D5,'TOT847'!$D$60:$M$79,8,FALSE)</f>
        <v>327.73480273972598</v>
      </c>
      <c r="E65" s="15">
        <f>+VLOOKUP(E5,'TOT847'!$D$60:$M$79,8,FALSE)</f>
        <v>457.00457960962575</v>
      </c>
      <c r="F65" s="36"/>
      <c r="L65" s="57"/>
      <c r="M65" s="57"/>
      <c r="O65" s="311"/>
    </row>
    <row r="66" spans="1:15" x14ac:dyDescent="0.25">
      <c r="A66" s="255"/>
      <c r="B66" s="15"/>
      <c r="C66" s="15"/>
      <c r="D66" s="15"/>
      <c r="E66" s="15"/>
      <c r="F66" s="36"/>
      <c r="L66" s="57"/>
      <c r="M66" s="57"/>
      <c r="O66" s="311"/>
    </row>
    <row r="67" spans="1:15" x14ac:dyDescent="0.25">
      <c r="A67" s="267" t="s">
        <v>169</v>
      </c>
      <c r="B67" s="26"/>
      <c r="C67" s="26"/>
      <c r="D67" s="26"/>
      <c r="E67" s="26"/>
      <c r="F67" s="27"/>
      <c r="G67" s="27"/>
      <c r="H67" s="27"/>
      <c r="I67" s="27"/>
      <c r="L67" s="57"/>
      <c r="M67" s="57"/>
      <c r="O67" s="311"/>
    </row>
    <row r="68" spans="1:15" x14ac:dyDescent="0.25">
      <c r="A68" s="255" t="s">
        <v>29</v>
      </c>
      <c r="B68" s="15">
        <f>+VLOOKUP(B5,'TOT849 (200MW)'!$D$37:$L$57,9,FALSE)</f>
        <v>143136.06666666668</v>
      </c>
      <c r="C68" s="15">
        <f>+VLOOKUP(C5,'TOT849 (200MW)'!$D$37:$L$57,9,FALSE)</f>
        <v>143136.06666666668</v>
      </c>
      <c r="D68" s="15">
        <f>+VLOOKUP(D5,'TOT849 (200MW)'!$D$37:$L$57,9,FALSE)</f>
        <v>143136.06666666668</v>
      </c>
      <c r="E68" s="15">
        <f>+VLOOKUP(E5,'TOT849 (200MW)'!$D$37:$L$57,9,FALSE)</f>
        <v>143136.06666666668</v>
      </c>
      <c r="F68" s="36">
        <f>SUM(B68:E68)</f>
        <v>572544.26666666672</v>
      </c>
      <c r="G68" s="280">
        <f>+'TOT849 (200MW)'!C30</f>
        <v>2862721.3333333335</v>
      </c>
      <c r="H68" s="17" cm="1">
        <f t="array" ref="H68">SUMPRODUCT(('TOT849 (200MW)'!$D$37:$D$57&lt;=$E$5)*1,'TOT849 (200MW)'!$L$37:$L$57*1)</f>
        <v>572544.26666666672</v>
      </c>
      <c r="I68" s="432">
        <f>G68-H68</f>
        <v>2290177.0666666669</v>
      </c>
      <c r="J68" s="17">
        <f>+I68+D68+C68+B68+E68</f>
        <v>2862721.3333333344</v>
      </c>
      <c r="K68" s="17">
        <f>+I68+E68+D68+C68</f>
        <v>2719585.2666666675</v>
      </c>
      <c r="L68" s="57">
        <f>+I68+D68+E68</f>
        <v>2576449.2000000007</v>
      </c>
      <c r="M68" s="57">
        <f>+I68+E68</f>
        <v>2433313.1333333338</v>
      </c>
      <c r="N68" s="280">
        <f>+I68</f>
        <v>2290177.0666666669</v>
      </c>
      <c r="O68" s="311"/>
    </row>
    <row r="69" spans="1:15" x14ac:dyDescent="0.25">
      <c r="A69" s="255" t="s">
        <v>30</v>
      </c>
      <c r="B69" s="15">
        <f>+VLOOKUP(B5,'TOT849 (200MW)'!$D$37:$L$57,8,FALSE)</f>
        <v>25353.669799349005</v>
      </c>
      <c r="C69" s="15">
        <f>+VLOOKUP(C5,'TOT849 (200MW)'!$D$37:$L$57,8,FALSE)</f>
        <v>24619.853784671879</v>
      </c>
      <c r="D69" s="15">
        <f>+VLOOKUP(D5,'TOT849 (200MW)'!$D$37:$L$57,8,FALSE)</f>
        <v>25983.392769020265</v>
      </c>
      <c r="E69" s="15">
        <f>+VLOOKUP(E5,'TOT849 (200MW)'!$D$37:$L$57,8,FALSE)</f>
        <v>32824.546854243461</v>
      </c>
      <c r="F69" s="36">
        <f>SUM(B69:E69)</f>
        <v>108781.4632072846</v>
      </c>
      <c r="L69" s="57"/>
      <c r="M69" s="57"/>
      <c r="O69" s="13"/>
    </row>
    <row r="70" spans="1:15" x14ac:dyDescent="0.25">
      <c r="A70" s="255" t="s">
        <v>31</v>
      </c>
      <c r="B70" s="15">
        <f>+VLOOKUP(B5,'TOT849 (200MW)'!$Q$38:$U$59,5,FALSE)</f>
        <v>3729</v>
      </c>
      <c r="C70" s="15">
        <f>+VLOOKUP(C5,'TOT849 (200MW)'!$Q$38:$U$59,5,FALSE)</f>
        <v>3729</v>
      </c>
      <c r="D70" s="15">
        <f>+VLOOKUP(D5,'TOT849 (200MW)'!$Q$38:$U$59,5,FALSE)</f>
        <v>3729</v>
      </c>
      <c r="E70" s="15">
        <f>+VLOOKUP(E5,'TOT849 (200MW)'!$Q$38:$U$59,5,FALSE)</f>
        <v>3729</v>
      </c>
      <c r="F70" s="36">
        <f>SUM(B70:E70)</f>
        <v>14916</v>
      </c>
      <c r="L70" s="57"/>
      <c r="M70" s="57"/>
      <c r="O70" s="13"/>
    </row>
    <row r="71" spans="1:15" x14ac:dyDescent="0.25">
      <c r="A71" s="255" t="s">
        <v>32</v>
      </c>
      <c r="B71" s="15">
        <f>+VLOOKUP(B5,'TOT849 (200MW)'!$Q$38:$U$59,4,FALSE)</f>
        <v>977.20969492244876</v>
      </c>
      <c r="C71" s="15">
        <f>+VLOOKUP(C5,'TOT849 (200MW)'!$Q$38:$U$59,4,FALSE)</f>
        <v>956.71294470491011</v>
      </c>
      <c r="D71" s="15">
        <f>+VLOOKUP(D5,'TOT849 (200MW)'!$Q$38:$U$59,4,FALSE)</f>
        <v>994.79894639344252</v>
      </c>
      <c r="E71" s="15">
        <f>+VLOOKUP(E5,'TOT849 (200MW)'!$Q$38:$U$59,4,FALSE)</f>
        <v>1185.8842098381369</v>
      </c>
      <c r="F71" s="36">
        <f>SUM(B71:E71)</f>
        <v>4114.605795858939</v>
      </c>
      <c r="L71" s="57"/>
      <c r="M71" s="57"/>
      <c r="O71" s="13"/>
    </row>
    <row r="72" spans="1:15" x14ac:dyDescent="0.25">
      <c r="A72" s="255"/>
      <c r="B72" s="15"/>
      <c r="C72" s="15"/>
      <c r="D72" s="15"/>
      <c r="E72" s="15"/>
      <c r="F72" s="36"/>
      <c r="L72" s="57"/>
      <c r="M72" s="57"/>
      <c r="O72" s="13"/>
    </row>
    <row r="73" spans="1:15" x14ac:dyDescent="0.25">
      <c r="A73" s="38" t="str">
        <f>CONCATENATE(A2," Total")</f>
        <v>2022 Total</v>
      </c>
      <c r="B73" s="39"/>
      <c r="C73" s="39"/>
      <c r="D73" s="39"/>
      <c r="E73" s="39"/>
      <c r="F73" s="40"/>
      <c r="G73" s="34"/>
      <c r="H73" s="34"/>
      <c r="I73" s="34"/>
      <c r="L73" s="57"/>
      <c r="M73" s="57"/>
      <c r="O73" s="138"/>
    </row>
    <row r="74" spans="1:15" x14ac:dyDescent="0.25">
      <c r="A74" s="35" t="s">
        <v>29</v>
      </c>
      <c r="B74" s="36" cm="1">
        <f t="array" ref="B74">SUMPRODUCT((($A$7:$A$73)=$A74)*1,B$7:B$73)</f>
        <v>2080251.4716666664</v>
      </c>
      <c r="C74" s="36" cm="1">
        <f t="array" ref="C74">SUMPRODUCT((($A$7:$A$73)=$A74)*1,C$7:C$73)</f>
        <v>2301181.0719450172</v>
      </c>
      <c r="D74" s="36">
        <f>SUMPRODUCT((($A$19:$A$73)=$A74)*1,D$19:D$73)</f>
        <v>2181847.9763030303</v>
      </c>
      <c r="E74" s="36" cm="1">
        <f t="array" ref="E74">SUMPRODUCT((($A$7:$A$72)=$A74)*1,E$7:E$72)</f>
        <v>2571440.6355813812</v>
      </c>
      <c r="F74" s="36">
        <f>SUM(B74:E74)</f>
        <v>9134721.1554960962</v>
      </c>
      <c r="G74" s="36">
        <f>SUM(G5:G73)</f>
        <v>51428812.711627625</v>
      </c>
      <c r="H74" s="36">
        <f>SUM(H5:H73)</f>
        <v>14023078.594774447</v>
      </c>
      <c r="I74" s="36">
        <f>SUM(I5:I73)</f>
        <v>37405734.116853178</v>
      </c>
      <c r="J74" s="57">
        <f>SUM(J31:J73)</f>
        <v>11734161.876060607</v>
      </c>
      <c r="K74" s="431">
        <f>SUM(K31:K73)</f>
        <v>5948194.7816666681</v>
      </c>
      <c r="L74" s="431">
        <f>SUM(L6:L73)</f>
        <v>36956691.765288666</v>
      </c>
      <c r="M74" s="431">
        <f>SUM(M6:M73)</f>
        <v>36242527.752434552</v>
      </c>
      <c r="N74" s="431">
        <f>SUM(N6:N73)</f>
        <v>37405734.116853178</v>
      </c>
      <c r="O74" s="293"/>
    </row>
    <row r="75" spans="1:15" x14ac:dyDescent="0.25">
      <c r="A75" s="35" t="s">
        <v>30</v>
      </c>
      <c r="B75" s="36" cm="1">
        <f t="array" ref="B75">SUMPRODUCT((($A$7:$A$72)=$A75)*1,B$7:B$72)</f>
        <v>400954.44420106482</v>
      </c>
      <c r="C75" s="36" cm="1">
        <f t="array" ref="C75">SUMPRODUCT((($A$7:$A$72)=$A75)*1,C$7:C$72)</f>
        <v>467270.61461281066</v>
      </c>
      <c r="D75" s="36" cm="1">
        <f t="array" ref="D75">SUMPRODUCT((($A$7:$A$72)=$A75)*1,D$7:D$72)</f>
        <v>518456.23283419991</v>
      </c>
      <c r="E75" s="36" cm="1">
        <f t="array" ref="E75">SUMPRODUCT((($A$7:$A$72)=$A75)*1,E$7:E$72)</f>
        <v>683211.75878099201</v>
      </c>
      <c r="F75" s="36">
        <f>SUM(B75:E75)</f>
        <v>2069893.0504290676</v>
      </c>
      <c r="G75" s="37"/>
      <c r="H75" s="37"/>
      <c r="I75" s="37"/>
      <c r="L75" s="57"/>
      <c r="M75" s="57"/>
      <c r="O75" s="139"/>
    </row>
    <row r="76" spans="1:15" x14ac:dyDescent="0.25">
      <c r="A76" s="35" t="s">
        <v>31</v>
      </c>
      <c r="B76" s="36" cm="1">
        <f t="array" ref="B76">SUMPRODUCT((($A$7:$A$73)=$A76)*1,B$7:B$73)</f>
        <v>8575.9000000000015</v>
      </c>
      <c r="C76" s="36" cm="1">
        <f t="array" ref="C76">SUMPRODUCT((($A$7:$A$73)=$A76)*1,C$7:C$73)</f>
        <v>8575.9000000000015</v>
      </c>
      <c r="D76" s="36">
        <f>SUMPRODUCT((($A$19:$A$73)=$A76)*1,D$19:D$73)</f>
        <v>10646.59090909091</v>
      </c>
      <c r="E76" s="36" cm="1">
        <f t="array" ref="E76">SUMPRODUCT((($A$19:$A$72)=$A76)*1,E$19:E$72)</f>
        <v>16062.640909090907</v>
      </c>
      <c r="F76" s="36">
        <f>SUM(B76:E76)</f>
        <v>43861.031818181822</v>
      </c>
      <c r="G76" s="37"/>
      <c r="H76" s="37"/>
      <c r="I76" s="37"/>
      <c r="L76" s="57"/>
      <c r="M76" s="57"/>
      <c r="O76" s="138"/>
    </row>
    <row r="77" spans="1:15" x14ac:dyDescent="0.25">
      <c r="A77" s="35" t="s">
        <v>32</v>
      </c>
      <c r="B77" s="36" cm="1">
        <f t="array" ref="B77">SUMPRODUCT((($A$7:$A$72)=$A77)*1,B$7:B$72)</f>
        <v>2590.0076429752626</v>
      </c>
      <c r="C77" s="36" cm="1">
        <f t="array" ref="C77">SUMPRODUCT((($A$7:$A$72)=$A77)*1,C$7:C$72)</f>
        <v>2531.5441785122143</v>
      </c>
      <c r="D77" s="36" cm="1">
        <f t="array" ref="D77">SUMPRODUCT((($A$7:$A$72)=$A77)*1,D$7:D$72)</f>
        <v>3043.3918534103232</v>
      </c>
      <c r="E77" s="36" cm="1">
        <f t="array" ref="E77">SUMPRODUCT((($A$7:$A$72)=$A77)*1,E$7:E$72)</f>
        <v>5673.0388475667678</v>
      </c>
      <c r="F77" s="36">
        <f>SUM(B77:E77)</f>
        <v>13837.982522464568</v>
      </c>
      <c r="G77" s="28"/>
      <c r="H77" s="37"/>
      <c r="I77" s="37"/>
      <c r="L77" s="57"/>
      <c r="M77" s="57"/>
      <c r="O77" s="138"/>
    </row>
    <row r="78" spans="1:15" x14ac:dyDescent="0.25">
      <c r="A78" s="18" t="s">
        <v>152</v>
      </c>
      <c r="B78" s="431">
        <f>B75+B77</f>
        <v>403544.45184404007</v>
      </c>
      <c r="C78" s="431">
        <f>C75+C77</f>
        <v>469802.1587913229</v>
      </c>
      <c r="D78" s="431">
        <f>D75+D77</f>
        <v>521499.62468761025</v>
      </c>
      <c r="E78" s="431">
        <f>+E75+E77</f>
        <v>688884.79762855882</v>
      </c>
      <c r="F78" s="431">
        <f>SUM(B78:E78)</f>
        <v>2083731.0329515319</v>
      </c>
      <c r="L78" s="57"/>
      <c r="M78" s="57"/>
    </row>
    <row r="79" spans="1:15" x14ac:dyDescent="0.25">
      <c r="A79" s="18" t="s">
        <v>11</v>
      </c>
      <c r="I79" s="59"/>
      <c r="L79" s="57"/>
      <c r="M79" s="57"/>
    </row>
    <row r="80" spans="1:15" x14ac:dyDescent="0.25">
      <c r="A80" s="32" t="s">
        <v>35</v>
      </c>
      <c r="I80" s="59"/>
      <c r="L80" s="57"/>
      <c r="M80" s="57"/>
    </row>
    <row r="81" spans="1:14" s="17" customFormat="1" x14ac:dyDescent="0.25">
      <c r="A81" s="506" t="s">
        <v>33</v>
      </c>
      <c r="B81" s="506"/>
      <c r="C81" s="506"/>
      <c r="D81" s="506"/>
      <c r="E81" s="506"/>
      <c r="F81" s="506"/>
      <c r="I81" s="57"/>
      <c r="L81" s="57"/>
      <c r="M81" s="57"/>
    </row>
    <row r="82" spans="1:14" s="17" customFormat="1" x14ac:dyDescent="0.25">
      <c r="A82" s="506" t="s">
        <v>39</v>
      </c>
      <c r="B82" s="506"/>
      <c r="C82" s="506"/>
      <c r="D82" s="506"/>
      <c r="E82" s="506"/>
      <c r="F82" s="506"/>
      <c r="L82" s="57"/>
      <c r="M82" s="57"/>
    </row>
    <row r="83" spans="1:14" s="17" customFormat="1" x14ac:dyDescent="0.25">
      <c r="A83" s="506" t="s">
        <v>34</v>
      </c>
      <c r="B83" s="506"/>
      <c r="C83" s="506"/>
      <c r="D83" s="506"/>
      <c r="E83" s="506"/>
      <c r="F83" s="506"/>
      <c r="L83" s="57"/>
      <c r="M83" s="57"/>
    </row>
    <row r="84" spans="1:14" s="17" customFormat="1" x14ac:dyDescent="0.25">
      <c r="A84" s="503" t="s">
        <v>40</v>
      </c>
      <c r="B84" s="503"/>
      <c r="C84" s="503"/>
      <c r="D84" s="503"/>
      <c r="E84" s="503"/>
      <c r="F84" s="503"/>
      <c r="L84" s="57"/>
      <c r="M84" s="57"/>
    </row>
    <row r="85" spans="1:14" s="17" customFormat="1" x14ac:dyDescent="0.25">
      <c r="A85" s="503"/>
      <c r="B85" s="503"/>
      <c r="C85" s="503"/>
      <c r="D85" s="503"/>
      <c r="E85" s="503"/>
      <c r="F85" s="503"/>
      <c r="L85" s="57"/>
      <c r="M85" s="57"/>
    </row>
    <row r="86" spans="1:14" s="17" customFormat="1" x14ac:dyDescent="0.25">
      <c r="A86" s="504" t="s">
        <v>36</v>
      </c>
      <c r="B86" s="504"/>
      <c r="C86" s="504"/>
      <c r="D86" s="504"/>
      <c r="E86" s="504"/>
      <c r="F86" s="504"/>
      <c r="L86" s="57"/>
      <c r="M86" s="57"/>
    </row>
    <row r="87" spans="1:14" s="17" customFormat="1" x14ac:dyDescent="0.25">
      <c r="A87" s="504"/>
      <c r="B87" s="504"/>
      <c r="C87" s="504"/>
      <c r="D87" s="504"/>
      <c r="E87" s="504"/>
      <c r="F87" s="504"/>
      <c r="L87" s="57"/>
      <c r="M87" s="57"/>
    </row>
    <row r="88" spans="1:14" x14ac:dyDescent="0.25">
      <c r="L88" s="57"/>
      <c r="M88" s="57"/>
      <c r="N88" s="16"/>
    </row>
    <row r="89" spans="1:14" x14ac:dyDescent="0.25">
      <c r="L89" s="57"/>
      <c r="M89" s="57"/>
      <c r="N89" s="16"/>
    </row>
    <row r="90" spans="1:14" x14ac:dyDescent="0.25">
      <c r="L90" s="57"/>
      <c r="M90" s="57"/>
      <c r="N90" s="16"/>
    </row>
    <row r="91" spans="1:14" x14ac:dyDescent="0.25">
      <c r="L91" s="57"/>
      <c r="M91" s="57"/>
      <c r="N91" s="16"/>
    </row>
    <row r="92" spans="1:14" x14ac:dyDescent="0.25">
      <c r="L92" s="57"/>
      <c r="M92" s="57"/>
      <c r="N92" s="16"/>
    </row>
    <row r="93" spans="1:14" x14ac:dyDescent="0.25">
      <c r="L93" s="57"/>
      <c r="M93" s="57"/>
      <c r="N93" s="16"/>
    </row>
    <row r="94" spans="1:14" x14ac:dyDescent="0.25">
      <c r="L94" s="57"/>
      <c r="M94" s="57"/>
      <c r="N94" s="16"/>
    </row>
    <row r="95" spans="1:14" x14ac:dyDescent="0.25">
      <c r="L95" s="57"/>
      <c r="M95" s="57"/>
      <c r="N95" s="16"/>
    </row>
    <row r="96" spans="1:14" x14ac:dyDescent="0.25">
      <c r="L96" s="57"/>
      <c r="M96" s="57"/>
      <c r="N96" s="16"/>
    </row>
    <row r="97" spans="2:14" x14ac:dyDescent="0.25">
      <c r="L97" s="57"/>
      <c r="M97" s="57"/>
      <c r="N97" s="16"/>
    </row>
    <row r="98" spans="2:14" x14ac:dyDescent="0.25">
      <c r="B98" s="16"/>
      <c r="C98" s="16"/>
      <c r="D98" s="16"/>
      <c r="E98" s="16"/>
      <c r="F98" s="16"/>
      <c r="G98" s="16"/>
      <c r="H98" s="16"/>
      <c r="I98" s="16"/>
      <c r="J98" s="16"/>
      <c r="K98" s="16"/>
      <c r="L98" s="57"/>
      <c r="M98" s="57"/>
      <c r="N98" s="16"/>
    </row>
    <row r="99" spans="2:14" x14ac:dyDescent="0.25">
      <c r="B99" s="16"/>
      <c r="C99" s="16"/>
      <c r="D99" s="16"/>
      <c r="E99" s="16"/>
      <c r="F99" s="16"/>
      <c r="G99" s="16"/>
      <c r="H99" s="16"/>
      <c r="I99" s="16"/>
      <c r="J99" s="16"/>
      <c r="K99" s="16"/>
      <c r="L99" s="57"/>
      <c r="M99" s="57"/>
      <c r="N99" s="16"/>
    </row>
    <row r="100" spans="2:14" x14ac:dyDescent="0.25">
      <c r="B100" s="16"/>
      <c r="C100" s="16"/>
      <c r="D100" s="16"/>
      <c r="E100" s="16"/>
      <c r="F100" s="16"/>
      <c r="G100" s="16"/>
      <c r="H100" s="16"/>
      <c r="I100" s="16"/>
      <c r="J100" s="16"/>
      <c r="K100" s="16"/>
      <c r="L100" s="57"/>
      <c r="M100" s="57"/>
      <c r="N100" s="16"/>
    </row>
    <row r="101" spans="2:14" x14ac:dyDescent="0.25">
      <c r="B101" s="16"/>
      <c r="C101" s="16"/>
      <c r="D101" s="16"/>
      <c r="E101" s="16"/>
      <c r="F101" s="16"/>
      <c r="G101" s="16"/>
      <c r="H101" s="16"/>
      <c r="I101" s="16"/>
      <c r="J101" s="16"/>
      <c r="K101" s="16"/>
      <c r="L101" s="57"/>
      <c r="M101" s="57"/>
      <c r="N101" s="16"/>
    </row>
    <row r="102" spans="2:14" x14ac:dyDescent="0.25">
      <c r="B102" s="16"/>
      <c r="C102" s="16"/>
      <c r="D102" s="16"/>
      <c r="E102" s="16"/>
      <c r="F102" s="16"/>
      <c r="G102" s="16"/>
      <c r="H102" s="16"/>
      <c r="I102" s="16"/>
      <c r="J102" s="16"/>
      <c r="K102" s="16"/>
      <c r="L102" s="57"/>
      <c r="M102" s="57"/>
      <c r="N102" s="16"/>
    </row>
    <row r="103" spans="2:14" x14ac:dyDescent="0.25">
      <c r="B103" s="16"/>
      <c r="C103" s="16"/>
      <c r="D103" s="16"/>
      <c r="E103" s="16"/>
      <c r="F103" s="16"/>
      <c r="G103" s="16"/>
      <c r="H103" s="16"/>
      <c r="I103" s="16"/>
      <c r="J103" s="16"/>
      <c r="K103" s="16"/>
      <c r="L103" s="57"/>
      <c r="M103" s="57"/>
      <c r="N103" s="16"/>
    </row>
    <row r="104" spans="2:14" x14ac:dyDescent="0.25">
      <c r="B104" s="16"/>
      <c r="C104" s="16"/>
      <c r="D104" s="16"/>
      <c r="E104" s="16"/>
      <c r="F104" s="16"/>
      <c r="G104" s="16"/>
      <c r="H104" s="16"/>
      <c r="I104" s="16"/>
      <c r="J104" s="16"/>
      <c r="K104" s="16"/>
      <c r="L104" s="57"/>
      <c r="M104" s="57"/>
      <c r="N104" s="16"/>
    </row>
    <row r="105" spans="2:14" x14ac:dyDescent="0.25">
      <c r="B105" s="16"/>
      <c r="C105" s="16"/>
      <c r="D105" s="16"/>
      <c r="E105" s="16"/>
      <c r="F105" s="16"/>
      <c r="G105" s="16"/>
      <c r="H105" s="16"/>
      <c r="I105" s="16"/>
      <c r="J105" s="16"/>
      <c r="K105" s="16"/>
      <c r="L105" s="57"/>
      <c r="M105" s="57"/>
      <c r="N105" s="16"/>
    </row>
    <row r="106" spans="2:14" x14ac:dyDescent="0.25">
      <c r="B106" s="16"/>
      <c r="C106" s="16"/>
      <c r="D106" s="16"/>
      <c r="E106" s="16"/>
      <c r="F106" s="16"/>
      <c r="G106" s="16"/>
      <c r="H106" s="16"/>
      <c r="I106" s="16"/>
      <c r="J106" s="16"/>
      <c r="K106" s="16"/>
      <c r="L106" s="57"/>
      <c r="M106" s="57"/>
      <c r="N106" s="16"/>
    </row>
    <row r="107" spans="2:14" x14ac:dyDescent="0.25">
      <c r="B107" s="16"/>
      <c r="C107" s="16"/>
      <c r="D107" s="16"/>
      <c r="E107" s="16"/>
      <c r="F107" s="16"/>
      <c r="G107" s="16"/>
      <c r="H107" s="16"/>
      <c r="I107" s="16"/>
      <c r="J107" s="16"/>
      <c r="K107" s="16"/>
      <c r="L107" s="57"/>
      <c r="M107" s="57"/>
      <c r="N107" s="16"/>
    </row>
    <row r="108" spans="2:14" x14ac:dyDescent="0.25">
      <c r="B108" s="16"/>
      <c r="C108" s="16"/>
      <c r="D108" s="16"/>
      <c r="E108" s="16"/>
      <c r="F108" s="16"/>
      <c r="G108" s="16"/>
      <c r="H108" s="16"/>
      <c r="I108" s="16"/>
      <c r="J108" s="16"/>
      <c r="K108" s="16"/>
      <c r="L108" s="57"/>
      <c r="M108" s="57"/>
      <c r="N108" s="16"/>
    </row>
    <row r="109" spans="2:14" x14ac:dyDescent="0.25">
      <c r="B109" s="16"/>
      <c r="C109" s="16"/>
      <c r="D109" s="16"/>
      <c r="E109" s="16"/>
      <c r="F109" s="16"/>
      <c r="G109" s="16"/>
      <c r="H109" s="16"/>
      <c r="I109" s="16"/>
      <c r="J109" s="16"/>
      <c r="K109" s="16"/>
      <c r="L109" s="57"/>
      <c r="M109" s="57"/>
      <c r="N109" s="16"/>
    </row>
    <row r="110" spans="2:14" x14ac:dyDescent="0.25">
      <c r="B110" s="16"/>
      <c r="C110" s="16"/>
      <c r="D110" s="16"/>
      <c r="E110" s="16"/>
      <c r="F110" s="16"/>
      <c r="G110" s="16"/>
      <c r="H110" s="16"/>
      <c r="I110" s="16"/>
      <c r="J110" s="16"/>
      <c r="K110" s="16"/>
      <c r="L110" s="57"/>
      <c r="M110" s="57"/>
      <c r="N110" s="16"/>
    </row>
    <row r="111" spans="2:14" x14ac:dyDescent="0.25">
      <c r="B111" s="16"/>
      <c r="C111" s="16"/>
      <c r="D111" s="16"/>
      <c r="E111" s="16"/>
      <c r="F111" s="16"/>
      <c r="G111" s="16"/>
      <c r="H111" s="16"/>
      <c r="I111" s="16"/>
      <c r="J111" s="16"/>
      <c r="K111" s="16"/>
      <c r="L111" s="57"/>
      <c r="M111" s="57"/>
      <c r="N111" s="16"/>
    </row>
    <row r="112" spans="2:14" x14ac:dyDescent="0.25">
      <c r="B112" s="16"/>
      <c r="C112" s="16"/>
      <c r="D112" s="16"/>
      <c r="E112" s="16"/>
      <c r="F112" s="16"/>
      <c r="G112" s="16"/>
      <c r="H112" s="16"/>
      <c r="I112" s="16"/>
      <c r="J112" s="16"/>
      <c r="K112" s="16"/>
      <c r="L112" s="57"/>
      <c r="M112" s="57"/>
      <c r="N112" s="16"/>
    </row>
    <row r="113" spans="12:13" s="16" customFormat="1" x14ac:dyDescent="0.25">
      <c r="L113" s="57"/>
      <c r="M113" s="57"/>
    </row>
    <row r="114" spans="12:13" s="16" customFormat="1" x14ac:dyDescent="0.25">
      <c r="L114" s="57"/>
      <c r="M114" s="57"/>
    </row>
    <row r="115" spans="12:13" s="16" customFormat="1" x14ac:dyDescent="0.25">
      <c r="L115" s="57"/>
      <c r="M115" s="57"/>
    </row>
    <row r="116" spans="12:13" s="16" customFormat="1" x14ac:dyDescent="0.25">
      <c r="L116" s="57"/>
      <c r="M116" s="57"/>
    </row>
    <row r="117" spans="12:13" s="16" customFormat="1" x14ac:dyDescent="0.25">
      <c r="L117" s="57"/>
      <c r="M117" s="57"/>
    </row>
    <row r="118" spans="12:13" s="16" customFormat="1" x14ac:dyDescent="0.25">
      <c r="L118" s="57"/>
      <c r="M118" s="57"/>
    </row>
    <row r="119" spans="12:13" s="16" customFormat="1" x14ac:dyDescent="0.25">
      <c r="L119" s="57"/>
      <c r="M119" s="57"/>
    </row>
    <row r="120" spans="12:13" s="16" customFormat="1" x14ac:dyDescent="0.25">
      <c r="L120" s="57"/>
      <c r="M120" s="57"/>
    </row>
    <row r="121" spans="12:13" s="16" customFormat="1" x14ac:dyDescent="0.25">
      <c r="L121" s="57"/>
      <c r="M121" s="57"/>
    </row>
    <row r="122" spans="12:13" s="16" customFormat="1" x14ac:dyDescent="0.25">
      <c r="L122" s="57"/>
      <c r="M122" s="57"/>
    </row>
    <row r="123" spans="12:13" s="16" customFormat="1" x14ac:dyDescent="0.25">
      <c r="L123" s="57"/>
      <c r="M123" s="57"/>
    </row>
    <row r="124" spans="12:13" s="16" customFormat="1" x14ac:dyDescent="0.25">
      <c r="L124" s="57"/>
      <c r="M124" s="57"/>
    </row>
    <row r="125" spans="12:13" s="16" customFormat="1" x14ac:dyDescent="0.25">
      <c r="L125" s="57"/>
      <c r="M125" s="57"/>
    </row>
    <row r="126" spans="12:13" s="16" customFormat="1" x14ac:dyDescent="0.25">
      <c r="L126" s="57"/>
      <c r="M126" s="57"/>
    </row>
    <row r="127" spans="12:13" s="16" customFormat="1" x14ac:dyDescent="0.25">
      <c r="L127" s="57"/>
      <c r="M127" s="57"/>
    </row>
  </sheetData>
  <mergeCells count="8">
    <mergeCell ref="A1:I1"/>
    <mergeCell ref="A2:I2"/>
    <mergeCell ref="A84:F85"/>
    <mergeCell ref="A86:F87"/>
    <mergeCell ref="B4:E4"/>
    <mergeCell ref="A81:F81"/>
    <mergeCell ref="A82:F82"/>
    <mergeCell ref="A83:F83"/>
  </mergeCells>
  <pageMargins left="0.7" right="0.7" top="0.75" bottom="0.75" header="0.3" footer="0.3"/>
  <pageSetup scale="56" orientation="portrait" r:id="rId1"/>
  <headerFooter>
    <oddHeader>&amp;RTO2024 Draft Annual Update
Attachment 4
WP- Schedule 22 NUCs
Page &amp;P of &amp;N</oddHeader>
    <oddFooter>&amp;R&amp;A</oddFoot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A5401-7718-4586-9591-B30ED576086E}">
  <sheetPr>
    <tabColor rgb="FF002060"/>
    <pageSetUpPr fitToPage="1"/>
  </sheetPr>
  <dimension ref="A1:P117"/>
  <sheetViews>
    <sheetView topLeftCell="A103" zoomScale="110" zoomScaleNormal="110" zoomScaleSheetLayoutView="50" workbookViewId="0">
      <selection sqref="A1:I1"/>
    </sheetView>
  </sheetViews>
  <sheetFormatPr defaultColWidth="9.1796875" defaultRowHeight="10.5" outlineLevelCol="1" x14ac:dyDescent="0.25"/>
  <cols>
    <col min="1" max="1" width="39.453125" style="255" bestFit="1" customWidth="1"/>
    <col min="2" max="2" width="12" style="17" customWidth="1"/>
    <col min="3" max="4" width="12.7265625" style="17" customWidth="1"/>
    <col min="5" max="5" width="12.453125" style="17" customWidth="1"/>
    <col min="6" max="6" width="14.7265625" style="17" customWidth="1"/>
    <col min="7" max="7" width="16.1796875" style="17" bestFit="1" customWidth="1"/>
    <col min="8" max="8" width="17.453125" style="17" bestFit="1" customWidth="1"/>
    <col min="9" max="9" width="14.54296875" style="17" customWidth="1"/>
    <col min="10" max="14" width="13.54296875" style="17" hidden="1" customWidth="1" outlineLevel="1"/>
    <col min="15" max="15" width="7.81640625" style="255" hidden="1" customWidth="1" outlineLevel="1"/>
    <col min="16" max="16" width="9.1796875" style="255" collapsed="1"/>
    <col min="17" max="16384" width="9.1796875" style="255"/>
  </cols>
  <sheetData>
    <row r="1" spans="1:15" ht="15" x14ac:dyDescent="0.3">
      <c r="A1" s="507" t="s">
        <v>18</v>
      </c>
      <c r="B1" s="507"/>
      <c r="C1" s="507"/>
      <c r="D1" s="507"/>
      <c r="E1" s="507"/>
      <c r="F1" s="507"/>
      <c r="G1" s="507"/>
      <c r="H1" s="507"/>
      <c r="I1" s="507"/>
      <c r="J1" s="57"/>
      <c r="K1" s="57"/>
      <c r="L1" s="57"/>
      <c r="M1" s="57"/>
      <c r="N1" s="57"/>
    </row>
    <row r="2" spans="1:15" ht="13" x14ac:dyDescent="0.3">
      <c r="A2" s="508">
        <v>2021</v>
      </c>
      <c r="B2" s="508"/>
      <c r="C2" s="508"/>
      <c r="D2" s="508"/>
      <c r="E2" s="508"/>
      <c r="F2" s="508"/>
      <c r="G2" s="508"/>
      <c r="H2" s="508"/>
      <c r="I2" s="508"/>
    </row>
    <row r="3" spans="1:15" x14ac:dyDescent="0.25">
      <c r="A3" s="320"/>
      <c r="B3" s="15"/>
      <c r="C3" s="15"/>
      <c r="D3" s="15"/>
      <c r="E3" s="15"/>
      <c r="F3" s="15"/>
      <c r="G3" s="15"/>
      <c r="H3" s="15"/>
      <c r="I3" s="15"/>
    </row>
    <row r="4" spans="1:15" x14ac:dyDescent="0.25">
      <c r="A4" s="499"/>
      <c r="B4" s="505" t="s">
        <v>28</v>
      </c>
      <c r="C4" s="505"/>
      <c r="D4" s="505"/>
      <c r="E4" s="505"/>
      <c r="F4" s="28"/>
      <c r="G4" s="15"/>
      <c r="H4" s="15"/>
      <c r="I4" s="15"/>
    </row>
    <row r="5" spans="1:15" s="321" customFormat="1" ht="21" x14ac:dyDescent="0.25">
      <c r="A5" s="500"/>
      <c r="B5" s="285">
        <f>DATE($A$2,3,31)</f>
        <v>44286</v>
      </c>
      <c r="C5" s="285">
        <f>DATE($A$2,6,30)</f>
        <v>44377</v>
      </c>
      <c r="D5" s="285">
        <f>DATE($A$2,9,30)</f>
        <v>44469</v>
      </c>
      <c r="E5" s="285">
        <f>DATE($A$2,12,31)</f>
        <v>44561</v>
      </c>
      <c r="F5" s="286" t="s">
        <v>0</v>
      </c>
      <c r="G5" s="286" t="s">
        <v>26</v>
      </c>
      <c r="H5" s="286" t="s">
        <v>174</v>
      </c>
      <c r="I5" s="286" t="s">
        <v>27</v>
      </c>
      <c r="J5" s="209" t="s">
        <v>175</v>
      </c>
      <c r="K5" s="210" t="s">
        <v>95</v>
      </c>
      <c r="L5" s="210" t="s">
        <v>96</v>
      </c>
      <c r="M5" s="210" t="s">
        <v>97</v>
      </c>
      <c r="N5" s="210" t="s">
        <v>98</v>
      </c>
      <c r="O5" s="134" t="s">
        <v>43</v>
      </c>
    </row>
    <row r="6" spans="1:15" x14ac:dyDescent="0.25">
      <c r="A6" s="320"/>
      <c r="B6" s="29"/>
      <c r="C6" s="29"/>
      <c r="D6" s="29"/>
      <c r="E6" s="29"/>
      <c r="F6" s="12"/>
      <c r="G6" s="12"/>
      <c r="H6" s="12"/>
      <c r="I6" s="12"/>
      <c r="J6" s="57"/>
      <c r="K6" s="57"/>
      <c r="L6" s="57"/>
      <c r="M6" s="57"/>
      <c r="N6" s="57"/>
      <c r="O6" s="450"/>
    </row>
    <row r="7" spans="1:15" x14ac:dyDescent="0.25">
      <c r="A7" s="267" t="s">
        <v>176</v>
      </c>
      <c r="B7" s="26"/>
      <c r="C7" s="26"/>
      <c r="D7" s="26"/>
      <c r="E7" s="26"/>
      <c r="F7" s="27"/>
      <c r="G7" s="27"/>
      <c r="H7" s="27"/>
      <c r="I7" s="27"/>
      <c r="M7" s="57"/>
      <c r="N7" s="57"/>
      <c r="O7" s="450"/>
    </row>
    <row r="8" spans="1:15" x14ac:dyDescent="0.25">
      <c r="A8" s="255" t="s">
        <v>29</v>
      </c>
      <c r="B8" s="15">
        <v>1974800</v>
      </c>
      <c r="C8" s="15">
        <v>1974800</v>
      </c>
      <c r="D8" s="15">
        <v>0</v>
      </c>
      <c r="E8" s="15">
        <v>0</v>
      </c>
      <c r="F8" s="36">
        <f>SUM(B8:E8)</f>
        <v>3949600</v>
      </c>
      <c r="G8" s="15">
        <v>39496000</v>
      </c>
      <c r="H8" s="15">
        <v>39496000</v>
      </c>
      <c r="I8" s="15">
        <f>G8-H8</f>
        <v>0</v>
      </c>
      <c r="J8" s="17">
        <f>+I8+D8+C8+B8+E8</f>
        <v>3949600</v>
      </c>
      <c r="K8" s="17">
        <f>+I8+E8+D8+C8</f>
        <v>1974800</v>
      </c>
      <c r="L8" s="17">
        <f>+I8+E8+D8</f>
        <v>0</v>
      </c>
      <c r="M8" s="57">
        <f>+I8+E8</f>
        <v>0</v>
      </c>
      <c r="N8" s="57">
        <f>+I8</f>
        <v>0</v>
      </c>
      <c r="O8" s="451"/>
    </row>
    <row r="9" spans="1:15" x14ac:dyDescent="0.25">
      <c r="A9" s="255" t="s">
        <v>30</v>
      </c>
      <c r="B9" s="15">
        <v>114666.73013924809</v>
      </c>
      <c r="C9" s="15">
        <v>98369.622098455933</v>
      </c>
      <c r="D9" s="15">
        <v>0</v>
      </c>
      <c r="E9" s="15">
        <v>0</v>
      </c>
      <c r="F9" s="36">
        <f>SUM(B9:E9)</f>
        <v>213036.35223770404</v>
      </c>
      <c r="G9" s="56"/>
      <c r="H9" s="57"/>
      <c r="I9" s="57"/>
      <c r="M9" s="57"/>
      <c r="N9" s="57"/>
      <c r="O9" s="450"/>
    </row>
    <row r="10" spans="1:15" x14ac:dyDescent="0.25">
      <c r="A10" s="255" t="s">
        <v>31</v>
      </c>
      <c r="B10" s="15">
        <v>0</v>
      </c>
      <c r="C10" s="15">
        <v>0</v>
      </c>
      <c r="D10" s="15">
        <v>0</v>
      </c>
      <c r="E10" s="15">
        <v>0</v>
      </c>
      <c r="F10" s="36">
        <f>SUM(B10:E10)</f>
        <v>0</v>
      </c>
      <c r="G10" s="33"/>
      <c r="M10" s="57"/>
      <c r="N10" s="57"/>
      <c r="O10" s="450"/>
    </row>
    <row r="11" spans="1:15" x14ac:dyDescent="0.25">
      <c r="A11" s="255" t="s">
        <v>32</v>
      </c>
      <c r="B11" s="15">
        <v>0</v>
      </c>
      <c r="C11" s="15">
        <v>0</v>
      </c>
      <c r="D11" s="15">
        <v>0</v>
      </c>
      <c r="E11" s="15">
        <v>0</v>
      </c>
      <c r="F11" s="36">
        <f>SUM(B11:E11)</f>
        <v>0</v>
      </c>
      <c r="M11" s="57"/>
      <c r="N11" s="57"/>
      <c r="O11" s="450"/>
    </row>
    <row r="12" spans="1:15" x14ac:dyDescent="0.25">
      <c r="B12" s="15"/>
      <c r="C12" s="15"/>
      <c r="D12" s="15"/>
      <c r="E12" s="15"/>
      <c r="F12" s="36"/>
      <c r="M12" s="57"/>
      <c r="N12" s="57"/>
      <c r="O12" s="450"/>
    </row>
    <row r="13" spans="1:15" x14ac:dyDescent="0.25">
      <c r="A13" s="267" t="s">
        <v>177</v>
      </c>
      <c r="B13" s="26"/>
      <c r="C13" s="26"/>
      <c r="D13" s="26"/>
      <c r="E13" s="26"/>
      <c r="F13" s="27"/>
      <c r="G13" s="27"/>
      <c r="H13" s="27"/>
      <c r="I13" s="27"/>
      <c r="M13" s="57"/>
      <c r="N13" s="57"/>
      <c r="O13" s="450"/>
    </row>
    <row r="14" spans="1:15" x14ac:dyDescent="0.25">
      <c r="A14" s="255" t="s">
        <v>29</v>
      </c>
      <c r="B14" s="15">
        <v>120500</v>
      </c>
      <c r="C14" s="15">
        <v>0</v>
      </c>
      <c r="D14" s="15">
        <v>0</v>
      </c>
      <c r="E14" s="15">
        <v>0</v>
      </c>
      <c r="F14" s="36">
        <f>SUM(B14:E14)</f>
        <v>120500</v>
      </c>
      <c r="G14" s="15">
        <v>2410000</v>
      </c>
      <c r="H14" s="15">
        <v>2410000</v>
      </c>
      <c r="I14" s="15">
        <f>G14-H14</f>
        <v>0</v>
      </c>
      <c r="J14" s="17">
        <f>+I14+D14+C14+B14+E14</f>
        <v>120500</v>
      </c>
      <c r="K14" s="17">
        <f>+I14+E14+D14+C14</f>
        <v>0</v>
      </c>
      <c r="L14" s="17">
        <f>+I14+E14+D14</f>
        <v>0</v>
      </c>
      <c r="M14" s="57">
        <f>+I14+E14</f>
        <v>0</v>
      </c>
      <c r="N14" s="57">
        <f>+I14</f>
        <v>0</v>
      </c>
      <c r="O14" s="450"/>
    </row>
    <row r="15" spans="1:15" x14ac:dyDescent="0.25">
      <c r="A15" s="255" t="s">
        <v>30</v>
      </c>
      <c r="B15" s="15">
        <v>6824.4494533726056</v>
      </c>
      <c r="C15" s="15">
        <v>0</v>
      </c>
      <c r="D15" s="15">
        <v>0</v>
      </c>
      <c r="E15" s="15">
        <v>0</v>
      </c>
      <c r="F15" s="36">
        <f>SUM(B15:E15)</f>
        <v>6824.4494533726056</v>
      </c>
      <c r="G15" s="56"/>
      <c r="H15" s="57"/>
      <c r="I15" s="57"/>
      <c r="M15" s="57"/>
      <c r="N15" s="57"/>
      <c r="O15" s="450"/>
    </row>
    <row r="16" spans="1:15" x14ac:dyDescent="0.25">
      <c r="A16" s="255" t="s">
        <v>31</v>
      </c>
      <c r="B16" s="15">
        <v>0</v>
      </c>
      <c r="C16" s="15">
        <v>0</v>
      </c>
      <c r="D16" s="15">
        <v>0</v>
      </c>
      <c r="E16" s="15">
        <v>0</v>
      </c>
      <c r="F16" s="36">
        <f>SUM(B16:E16)</f>
        <v>0</v>
      </c>
      <c r="G16" s="33"/>
      <c r="M16" s="57"/>
      <c r="N16" s="57"/>
      <c r="O16" s="450"/>
    </row>
    <row r="17" spans="1:15" x14ac:dyDescent="0.25">
      <c r="A17" s="255" t="s">
        <v>32</v>
      </c>
      <c r="B17" s="15">
        <v>0</v>
      </c>
      <c r="C17" s="15">
        <v>0</v>
      </c>
      <c r="D17" s="15">
        <v>0</v>
      </c>
      <c r="E17" s="15">
        <v>0</v>
      </c>
      <c r="F17" s="36">
        <f>SUM(B17:E17)</f>
        <v>0</v>
      </c>
      <c r="M17" s="57"/>
      <c r="N17" s="57"/>
      <c r="O17" s="450"/>
    </row>
    <row r="18" spans="1:15" x14ac:dyDescent="0.25">
      <c r="B18" s="15"/>
      <c r="C18" s="15"/>
      <c r="D18" s="15"/>
      <c r="E18" s="15"/>
      <c r="F18" s="36"/>
      <c r="M18" s="57"/>
      <c r="N18" s="57"/>
      <c r="O18" s="450"/>
    </row>
    <row r="19" spans="1:15" x14ac:dyDescent="0.25">
      <c r="A19" s="267" t="s">
        <v>178</v>
      </c>
      <c r="B19" s="26"/>
      <c r="C19" s="26"/>
      <c r="D19" s="26"/>
      <c r="E19" s="26"/>
      <c r="F19" s="27"/>
      <c r="G19" s="27"/>
      <c r="H19" s="27"/>
      <c r="I19" s="27"/>
      <c r="M19" s="57"/>
      <c r="N19" s="57"/>
      <c r="O19" s="450"/>
    </row>
    <row r="20" spans="1:15" x14ac:dyDescent="0.25">
      <c r="A20" s="255" t="s">
        <v>29</v>
      </c>
      <c r="B20" s="15">
        <v>62989.690721649487</v>
      </c>
      <c r="C20" s="15">
        <v>33505.154639175256</v>
      </c>
      <c r="D20" s="15">
        <v>33505.154639175256</v>
      </c>
      <c r="E20" s="15">
        <v>0</v>
      </c>
      <c r="F20" s="36">
        <f>SUM(B20:E20)</f>
        <v>130000</v>
      </c>
      <c r="G20" s="15">
        <v>1259793.8144329898</v>
      </c>
      <c r="H20" s="15">
        <v>1259793.81443299</v>
      </c>
      <c r="I20" s="15">
        <f>G20-H20</f>
        <v>0</v>
      </c>
      <c r="J20" s="17">
        <v>0</v>
      </c>
      <c r="K20" s="17">
        <f>+I20+E20+D20+C20</f>
        <v>67010.309278350513</v>
      </c>
      <c r="L20" s="17">
        <f>+I20+E20+D20</f>
        <v>33505.154639175256</v>
      </c>
      <c r="M20" s="57">
        <f>+I20+E20</f>
        <v>0</v>
      </c>
      <c r="N20" s="57">
        <f>+I20</f>
        <v>0</v>
      </c>
      <c r="O20" s="451"/>
    </row>
    <row r="21" spans="1:15" x14ac:dyDescent="0.25">
      <c r="A21" s="255" t="s">
        <v>30</v>
      </c>
      <c r="B21" s="15">
        <v>15715.718178156276</v>
      </c>
      <c r="C21" s="15">
        <v>8345.6927451252759</v>
      </c>
      <c r="D21" s="15">
        <v>8015.6609896042555</v>
      </c>
      <c r="E21" s="15">
        <v>0</v>
      </c>
      <c r="F21" s="36">
        <f>SUM(B21:E21)</f>
        <v>32077.071912885811</v>
      </c>
      <c r="G21" s="56"/>
      <c r="H21" s="57"/>
      <c r="I21" s="57"/>
      <c r="M21" s="57"/>
      <c r="N21" s="57"/>
      <c r="O21" s="450"/>
    </row>
    <row r="22" spans="1:15" x14ac:dyDescent="0.25">
      <c r="A22" s="255" t="s">
        <v>31</v>
      </c>
      <c r="B22" s="15">
        <v>0</v>
      </c>
      <c r="C22" s="15">
        <v>0</v>
      </c>
      <c r="D22" s="15">
        <v>0</v>
      </c>
      <c r="E22" s="15">
        <v>0</v>
      </c>
      <c r="F22" s="36">
        <f>SUM(B22:E22)</f>
        <v>0</v>
      </c>
      <c r="G22" s="33"/>
      <c r="M22" s="57"/>
      <c r="N22" s="57"/>
      <c r="O22" s="450"/>
    </row>
    <row r="23" spans="1:15" x14ac:dyDescent="0.25">
      <c r="A23" s="255" t="s">
        <v>32</v>
      </c>
      <c r="B23" s="15">
        <v>0</v>
      </c>
      <c r="C23" s="15">
        <v>0</v>
      </c>
      <c r="D23" s="15">
        <v>0</v>
      </c>
      <c r="E23" s="15">
        <v>0</v>
      </c>
      <c r="F23" s="36">
        <f>SUM(B23:E23)</f>
        <v>0</v>
      </c>
      <c r="M23" s="57"/>
      <c r="N23" s="57"/>
      <c r="O23" s="450"/>
    </row>
    <row r="24" spans="1:15" x14ac:dyDescent="0.25">
      <c r="B24" s="15"/>
      <c r="C24" s="15"/>
      <c r="D24" s="15"/>
      <c r="E24" s="15"/>
      <c r="F24" s="36"/>
      <c r="M24" s="57"/>
      <c r="N24" s="57"/>
      <c r="O24" s="450"/>
    </row>
    <row r="25" spans="1:15" x14ac:dyDescent="0.25">
      <c r="A25" s="267" t="s">
        <v>179</v>
      </c>
      <c r="B25" s="26"/>
      <c r="C25" s="26"/>
      <c r="D25" s="26"/>
      <c r="E25" s="26"/>
      <c r="F25" s="27"/>
      <c r="G25" s="27"/>
      <c r="H25" s="27"/>
      <c r="I25" s="27"/>
      <c r="M25" s="57"/>
      <c r="N25" s="57"/>
      <c r="O25" s="450"/>
    </row>
    <row r="26" spans="1:15" x14ac:dyDescent="0.25">
      <c r="A26" s="255" t="s">
        <v>29</v>
      </c>
      <c r="B26" s="15">
        <v>3166350</v>
      </c>
      <c r="C26" s="15">
        <v>3166350</v>
      </c>
      <c r="D26" s="15">
        <v>0</v>
      </c>
      <c r="E26" s="15">
        <v>0</v>
      </c>
      <c r="F26" s="36">
        <f>SUM(B26:E26)</f>
        <v>6332700</v>
      </c>
      <c r="G26" s="15">
        <v>63327000</v>
      </c>
      <c r="H26" s="15">
        <v>63327000</v>
      </c>
      <c r="I26" s="15">
        <f>G26-H26</f>
        <v>0</v>
      </c>
      <c r="J26" s="17">
        <f>+I26+D26+C26+B26+E26</f>
        <v>6332700</v>
      </c>
      <c r="K26" s="17">
        <f>+I26+E26+D26+C26</f>
        <v>3166350</v>
      </c>
      <c r="L26" s="17">
        <f>+I26+E26+D26</f>
        <v>0</v>
      </c>
      <c r="M26" s="57">
        <f>+I26+E26</f>
        <v>0</v>
      </c>
      <c r="N26" s="57">
        <f>+I26</f>
        <v>0</v>
      </c>
      <c r="O26" s="451"/>
    </row>
    <row r="27" spans="1:15" x14ac:dyDescent="0.25">
      <c r="A27" s="255" t="s">
        <v>30</v>
      </c>
      <c r="B27" s="15">
        <v>153694.76124686853</v>
      </c>
      <c r="C27" s="15">
        <v>127799.57593769617</v>
      </c>
      <c r="D27" s="15">
        <v>0</v>
      </c>
      <c r="E27" s="15">
        <v>0</v>
      </c>
      <c r="F27" s="36">
        <f>SUM(B27:E27)</f>
        <v>281494.33718456468</v>
      </c>
      <c r="G27" s="56"/>
      <c r="H27" s="57"/>
      <c r="I27" s="57"/>
      <c r="M27" s="57"/>
      <c r="N27" s="57"/>
      <c r="O27" s="450"/>
    </row>
    <row r="28" spans="1:15" x14ac:dyDescent="0.25">
      <c r="A28" s="255" t="s">
        <v>31</v>
      </c>
      <c r="B28" s="15">
        <v>0</v>
      </c>
      <c r="C28" s="15">
        <v>0</v>
      </c>
      <c r="D28" s="15">
        <v>0</v>
      </c>
      <c r="E28" s="15">
        <v>0</v>
      </c>
      <c r="F28" s="36">
        <f>SUM(B28:E28)</f>
        <v>0</v>
      </c>
      <c r="G28" s="33"/>
      <c r="M28" s="57"/>
      <c r="N28" s="57"/>
      <c r="O28" s="450"/>
    </row>
    <row r="29" spans="1:15" x14ac:dyDescent="0.25">
      <c r="A29" s="255" t="s">
        <v>32</v>
      </c>
      <c r="B29" s="15">
        <v>0</v>
      </c>
      <c r="C29" s="15">
        <v>0</v>
      </c>
      <c r="D29" s="15">
        <v>0</v>
      </c>
      <c r="E29" s="15">
        <v>0</v>
      </c>
      <c r="F29" s="36">
        <f>SUM(B29:E29)</f>
        <v>0</v>
      </c>
      <c r="M29" s="57"/>
      <c r="N29" s="57"/>
      <c r="O29" s="450"/>
    </row>
    <row r="30" spans="1:15" x14ac:dyDescent="0.25">
      <c r="B30" s="15"/>
      <c r="C30" s="15"/>
      <c r="D30" s="15"/>
      <c r="E30" s="15"/>
      <c r="F30" s="36"/>
      <c r="M30" s="57"/>
      <c r="N30" s="57"/>
      <c r="O30" s="450"/>
    </row>
    <row r="31" spans="1:15" x14ac:dyDescent="0.25">
      <c r="A31" s="267" t="s">
        <v>180</v>
      </c>
      <c r="B31" s="26"/>
      <c r="C31" s="26"/>
      <c r="D31" s="26"/>
      <c r="E31" s="26"/>
      <c r="F31" s="27"/>
      <c r="G31" s="27"/>
      <c r="H31" s="27"/>
      <c r="I31" s="27"/>
      <c r="M31" s="57"/>
      <c r="N31" s="57"/>
      <c r="O31" s="450"/>
    </row>
    <row r="32" spans="1:15" x14ac:dyDescent="0.25">
      <c r="A32" s="255" t="s">
        <v>29</v>
      </c>
      <c r="B32" s="15">
        <v>85863.758999999991</v>
      </c>
      <c r="C32" s="15">
        <v>85863.758999999991</v>
      </c>
      <c r="D32" s="15">
        <v>85863.758999999991</v>
      </c>
      <c r="E32" s="15">
        <v>0</v>
      </c>
      <c r="F32" s="36">
        <f>SUM(B32:E32)</f>
        <v>257591.27699999997</v>
      </c>
      <c r="G32" s="15">
        <v>1717275.18</v>
      </c>
      <c r="H32" s="15">
        <v>1717275.1800000002</v>
      </c>
      <c r="I32" s="15">
        <f>G32-H32</f>
        <v>0</v>
      </c>
      <c r="J32" s="17">
        <f>+I32+D32+C32+B32+E32</f>
        <v>257591.27699999997</v>
      </c>
      <c r="K32" s="17">
        <f>+I32+E32+D32+C32</f>
        <v>171727.51799999998</v>
      </c>
      <c r="L32" s="17">
        <f>+I32+E32+D32</f>
        <v>85863.758999999991</v>
      </c>
      <c r="M32" s="57">
        <f>+I32+E32</f>
        <v>0</v>
      </c>
      <c r="N32" s="57">
        <f>+I32</f>
        <v>0</v>
      </c>
      <c r="O32" s="451"/>
    </row>
    <row r="33" spans="1:15" x14ac:dyDescent="0.25">
      <c r="A33" s="255" t="s">
        <v>30</v>
      </c>
      <c r="B33" s="15">
        <v>2778.9743093795878</v>
      </c>
      <c r="C33" s="15">
        <v>2100.7100668143403</v>
      </c>
      <c r="D33" s="15">
        <v>1407.0307278271548</v>
      </c>
      <c r="E33" s="15">
        <v>0</v>
      </c>
      <c r="F33" s="36">
        <f>SUM(B33:E33)</f>
        <v>6286.7151040210829</v>
      </c>
      <c r="G33" s="56"/>
      <c r="H33" s="57"/>
      <c r="I33" s="57"/>
      <c r="M33" s="57"/>
      <c r="N33" s="57"/>
      <c r="O33" s="450"/>
    </row>
    <row r="34" spans="1:15" x14ac:dyDescent="0.25">
      <c r="A34" s="255" t="s">
        <v>31</v>
      </c>
      <c r="B34" s="15">
        <v>0</v>
      </c>
      <c r="C34" s="15">
        <v>0</v>
      </c>
      <c r="D34" s="15">
        <v>0</v>
      </c>
      <c r="E34" s="15">
        <v>0</v>
      </c>
      <c r="F34" s="36">
        <f>SUM(B34:E34)</f>
        <v>0</v>
      </c>
      <c r="G34" s="33"/>
      <c r="M34" s="57"/>
      <c r="N34" s="57"/>
      <c r="O34" s="450"/>
    </row>
    <row r="35" spans="1:15" x14ac:dyDescent="0.25">
      <c r="A35" s="255" t="s">
        <v>32</v>
      </c>
      <c r="B35" s="15">
        <v>0</v>
      </c>
      <c r="C35" s="15">
        <v>0</v>
      </c>
      <c r="D35" s="15">
        <v>0</v>
      </c>
      <c r="E35" s="15">
        <v>0</v>
      </c>
      <c r="F35" s="36">
        <f>SUM(B35:E35)</f>
        <v>0</v>
      </c>
      <c r="M35" s="57"/>
      <c r="N35" s="57"/>
      <c r="O35" s="450"/>
    </row>
    <row r="36" spans="1:15" x14ac:dyDescent="0.25">
      <c r="B36" s="15"/>
      <c r="C36" s="15"/>
      <c r="D36" s="15"/>
      <c r="E36" s="15"/>
      <c r="F36" s="36"/>
      <c r="M36" s="57"/>
      <c r="N36" s="57"/>
      <c r="O36" s="450"/>
    </row>
    <row r="37" spans="1:15" x14ac:dyDescent="0.25">
      <c r="A37" s="267" t="s">
        <v>160</v>
      </c>
      <c r="B37" s="26"/>
      <c r="C37" s="26"/>
      <c r="D37" s="26"/>
      <c r="E37" s="26"/>
      <c r="F37" s="26"/>
      <c r="G37" s="26"/>
      <c r="H37" s="26"/>
      <c r="I37" s="26"/>
      <c r="M37" s="57"/>
      <c r="N37" s="57"/>
      <c r="O37" s="450"/>
    </row>
    <row r="38" spans="1:15" x14ac:dyDescent="0.25">
      <c r="A38" s="255" t="s">
        <v>29</v>
      </c>
      <c r="B38" s="15">
        <v>6919.0410000000002</v>
      </c>
      <c r="C38" s="15">
        <v>6919.0410000000002</v>
      </c>
      <c r="D38" s="15">
        <v>6919.0410000000002</v>
      </c>
      <c r="E38" s="15">
        <v>6919.0410000000002</v>
      </c>
      <c r="F38" s="36">
        <f>SUM(B38:E38)</f>
        <v>27676.164000000001</v>
      </c>
      <c r="G38" s="17">
        <v>138380.82</v>
      </c>
      <c r="H38" s="17">
        <v>55352.327999999994</v>
      </c>
      <c r="I38" s="15">
        <f>G38-H38</f>
        <v>83028.492000000013</v>
      </c>
      <c r="J38" s="17">
        <f>+I38+D38+C38+B38+E38</f>
        <v>110704.656</v>
      </c>
      <c r="K38" s="17">
        <f>+I38+E38+D38+C38</f>
        <v>103785.61500000001</v>
      </c>
      <c r="L38" s="17">
        <f>+I38+E38+D38</f>
        <v>96866.574000000008</v>
      </c>
      <c r="M38" s="57">
        <f>+I38+E38</f>
        <v>89947.53300000001</v>
      </c>
      <c r="N38" s="57">
        <f>+I38</f>
        <v>83028.492000000013</v>
      </c>
      <c r="O38" s="450"/>
    </row>
    <row r="39" spans="1:15" x14ac:dyDescent="0.25">
      <c r="A39" s="255" t="s">
        <v>30</v>
      </c>
      <c r="B39" s="15">
        <v>13445.705965280089</v>
      </c>
      <c r="C39" s="15">
        <v>13325.164268514984</v>
      </c>
      <c r="D39" s="15">
        <v>13201.408126502809</v>
      </c>
      <c r="E39" s="15">
        <v>13053.543645137614</v>
      </c>
      <c r="F39" s="36">
        <f>SUM(B39:E39)</f>
        <v>53025.822005435497</v>
      </c>
      <c r="M39" s="57"/>
      <c r="N39" s="57"/>
      <c r="O39" s="450"/>
    </row>
    <row r="40" spans="1:15" x14ac:dyDescent="0.25">
      <c r="A40" s="255" t="s">
        <v>31</v>
      </c>
      <c r="B40" s="15">
        <v>726.15</v>
      </c>
      <c r="C40" s="15">
        <v>726.15</v>
      </c>
      <c r="D40" s="15">
        <v>726.15</v>
      </c>
      <c r="E40" s="15">
        <v>726.15</v>
      </c>
      <c r="F40" s="36">
        <f>SUM(B40:E40)</f>
        <v>2904.6</v>
      </c>
      <c r="M40" s="57"/>
      <c r="N40" s="57"/>
      <c r="O40" s="450"/>
    </row>
    <row r="41" spans="1:15" x14ac:dyDescent="0.25">
      <c r="A41" s="255" t="s">
        <v>32</v>
      </c>
      <c r="B41" s="15">
        <v>250.18633875199936</v>
      </c>
      <c r="C41" s="15">
        <v>244.40727166674435</v>
      </c>
      <c r="D41" s="15">
        <v>238.4740961258826</v>
      </c>
      <c r="E41" s="15">
        <v>231.38510716796981</v>
      </c>
      <c r="F41" s="36">
        <f>SUM(B41:E41)</f>
        <v>964.45281371259603</v>
      </c>
      <c r="M41" s="57"/>
      <c r="N41" s="57"/>
      <c r="O41" s="450"/>
    </row>
    <row r="42" spans="1:15" x14ac:dyDescent="0.25">
      <c r="B42" s="15"/>
      <c r="C42" s="15"/>
      <c r="D42" s="15"/>
      <c r="E42" s="15"/>
      <c r="F42" s="36"/>
      <c r="M42" s="57"/>
      <c r="N42" s="57"/>
      <c r="O42" s="450"/>
    </row>
    <row r="43" spans="1:15" x14ac:dyDescent="0.25">
      <c r="A43" s="267" t="s">
        <v>161</v>
      </c>
      <c r="B43" s="26"/>
      <c r="C43" s="26"/>
      <c r="D43" s="26"/>
      <c r="E43" s="26"/>
      <c r="F43" s="26"/>
      <c r="G43" s="26"/>
      <c r="H43" s="26"/>
      <c r="I43" s="26"/>
      <c r="M43" s="57"/>
      <c r="N43" s="57"/>
      <c r="O43" s="450"/>
    </row>
    <row r="44" spans="1:15" x14ac:dyDescent="0.25">
      <c r="A44" s="255" t="s">
        <v>29</v>
      </c>
      <c r="B44" s="15">
        <v>191925.74799999999</v>
      </c>
      <c r="C44" s="15">
        <v>191925.74799999999</v>
      </c>
      <c r="D44" s="15">
        <v>191925.74799999999</v>
      </c>
      <c r="E44" s="15">
        <v>191925.74799999999</v>
      </c>
      <c r="F44" s="36">
        <f>SUM(B44:E44)</f>
        <v>767702.99199999997</v>
      </c>
      <c r="G44" s="17">
        <v>3838514.96</v>
      </c>
      <c r="H44" s="17">
        <v>959628.74</v>
      </c>
      <c r="I44" s="17">
        <f>G44-H44</f>
        <v>2878886.2199999997</v>
      </c>
      <c r="J44" s="17">
        <f>+I44+D44+C44+B44+E44</f>
        <v>3646589.2120000003</v>
      </c>
      <c r="K44" s="17">
        <f>+I44+E44+D44+C44</f>
        <v>3454663.4640000002</v>
      </c>
      <c r="L44" s="17">
        <f>+I44+E44+D44</f>
        <v>3262737.716</v>
      </c>
      <c r="M44" s="57">
        <f>+I44+E44</f>
        <v>3070811.9679999999</v>
      </c>
      <c r="N44" s="57">
        <f>+I44</f>
        <v>2878886.2199999997</v>
      </c>
      <c r="O44" s="450"/>
    </row>
    <row r="45" spans="1:15" x14ac:dyDescent="0.25">
      <c r="A45" s="255" t="s">
        <v>30</v>
      </c>
      <c r="B45" s="15">
        <v>49629.932122344078</v>
      </c>
      <c r="C45" s="15">
        <v>48285.96186380212</v>
      </c>
      <c r="D45" s="15">
        <v>46904.659098078439</v>
      </c>
      <c r="E45" s="15">
        <v>45187.363767719267</v>
      </c>
      <c r="F45" s="36">
        <f>SUM(B45:E45)</f>
        <v>190007.91685194391</v>
      </c>
      <c r="M45" s="57"/>
      <c r="N45" s="57"/>
      <c r="O45" s="450"/>
    </row>
    <row r="46" spans="1:15" x14ac:dyDescent="0.25">
      <c r="A46" s="255" t="s">
        <v>31</v>
      </c>
      <c r="B46" s="15">
        <v>1146.2</v>
      </c>
      <c r="C46" s="15">
        <v>1146.2</v>
      </c>
      <c r="D46" s="15">
        <v>1146.2</v>
      </c>
      <c r="E46" s="15">
        <v>1146.2</v>
      </c>
      <c r="F46" s="36">
        <f>SUM(B46:E46)</f>
        <v>4584.8</v>
      </c>
      <c r="M46" s="57"/>
      <c r="N46" s="57"/>
      <c r="O46" s="450"/>
    </row>
    <row r="47" spans="1:15" x14ac:dyDescent="0.25">
      <c r="A47" s="255" t="s">
        <v>32</v>
      </c>
      <c r="B47" s="15">
        <v>489.61748914312409</v>
      </c>
      <c r="C47" s="15">
        <v>480.51610906918984</v>
      </c>
      <c r="D47" s="15">
        <v>471.16191288209075</v>
      </c>
      <c r="E47" s="15">
        <v>459.53237167650798</v>
      </c>
      <c r="F47" s="36">
        <f>SUM(B47:E47)</f>
        <v>1900.8278827709128</v>
      </c>
      <c r="M47" s="57"/>
      <c r="N47" s="57"/>
      <c r="O47" s="450"/>
    </row>
    <row r="48" spans="1:15" x14ac:dyDescent="0.25">
      <c r="A48" s="320"/>
      <c r="B48" s="15"/>
      <c r="C48" s="15"/>
      <c r="D48" s="15"/>
      <c r="E48" s="15"/>
      <c r="F48" s="36"/>
      <c r="G48" s="15"/>
      <c r="H48" s="15"/>
      <c r="I48" s="15"/>
      <c r="M48" s="57"/>
      <c r="N48" s="57"/>
      <c r="O48" s="450"/>
    </row>
    <row r="49" spans="1:15" x14ac:dyDescent="0.25">
      <c r="A49" s="267" t="s">
        <v>181</v>
      </c>
      <c r="B49" s="322"/>
      <c r="C49" s="26"/>
      <c r="D49" s="26"/>
      <c r="E49" s="26"/>
      <c r="F49" s="27"/>
      <c r="G49" s="27"/>
      <c r="H49" s="27"/>
      <c r="I49" s="27"/>
      <c r="M49" s="57"/>
      <c r="N49" s="57"/>
      <c r="O49" s="450"/>
    </row>
    <row r="50" spans="1:15" x14ac:dyDescent="0.25">
      <c r="A50" s="255" t="s">
        <v>29</v>
      </c>
      <c r="B50" s="15">
        <v>51443.731314192344</v>
      </c>
      <c r="C50" s="15">
        <v>0</v>
      </c>
      <c r="D50" s="15">
        <v>0</v>
      </c>
      <c r="E50" s="15">
        <v>0</v>
      </c>
      <c r="F50" s="36">
        <f>SUM(B50:E50)</f>
        <v>51443.731314192344</v>
      </c>
      <c r="G50" s="15">
        <v>1021796</v>
      </c>
      <c r="H50" s="15">
        <v>1021795.9999999997</v>
      </c>
      <c r="I50" s="15">
        <f>G50-H50</f>
        <v>0</v>
      </c>
      <c r="J50" s="17">
        <f>+I50+D50+C50+B50+E50</f>
        <v>51443.731314192344</v>
      </c>
      <c r="K50" s="17">
        <f>+I50+E50+D50+C50</f>
        <v>0</v>
      </c>
      <c r="L50" s="17">
        <f>+I50+E50+D50</f>
        <v>0</v>
      </c>
      <c r="M50" s="57">
        <f>+I50+E50</f>
        <v>0</v>
      </c>
      <c r="N50" s="57">
        <f>+I50</f>
        <v>0</v>
      </c>
      <c r="O50" s="450"/>
    </row>
    <row r="51" spans="1:15" x14ac:dyDescent="0.25">
      <c r="A51" s="255" t="s">
        <v>30</v>
      </c>
      <c r="B51" s="15">
        <v>1212.87780106116</v>
      </c>
      <c r="C51" s="15">
        <v>0</v>
      </c>
      <c r="D51" s="15">
        <v>0</v>
      </c>
      <c r="E51" s="15">
        <v>0</v>
      </c>
      <c r="F51" s="36">
        <f>SUM(B51:E51)</f>
        <v>1212.87780106116</v>
      </c>
      <c r="G51" s="56"/>
      <c r="H51" s="57"/>
      <c r="I51" s="57"/>
      <c r="M51" s="57"/>
      <c r="N51" s="57"/>
      <c r="O51" s="450"/>
    </row>
    <row r="52" spans="1:15" x14ac:dyDescent="0.25">
      <c r="A52" s="255" t="s">
        <v>31</v>
      </c>
      <c r="B52" s="15">
        <v>914.8</v>
      </c>
      <c r="C52" s="15">
        <v>0</v>
      </c>
      <c r="D52" s="15">
        <v>0</v>
      </c>
      <c r="E52" s="15">
        <v>0</v>
      </c>
      <c r="F52" s="36">
        <f>SUM(B52:E52)</f>
        <v>914.8</v>
      </c>
      <c r="G52" s="33"/>
      <c r="M52" s="57"/>
      <c r="N52" s="57"/>
      <c r="O52" s="450"/>
    </row>
    <row r="53" spans="1:15" x14ac:dyDescent="0.25">
      <c r="A53" s="255" t="s">
        <v>32</v>
      </c>
      <c r="B53" s="15">
        <v>78.511456689425415</v>
      </c>
      <c r="C53" s="15">
        <v>0</v>
      </c>
      <c r="D53" s="15">
        <v>0</v>
      </c>
      <c r="E53" s="15">
        <v>0</v>
      </c>
      <c r="F53" s="36">
        <f>SUM(B53:E53)</f>
        <v>78.511456689425415</v>
      </c>
      <c r="M53" s="57"/>
      <c r="N53" s="57"/>
      <c r="O53" s="450"/>
    </row>
    <row r="54" spans="1:15" x14ac:dyDescent="0.25">
      <c r="A54" s="320"/>
      <c r="B54" s="15"/>
      <c r="C54" s="15"/>
      <c r="D54" s="15"/>
      <c r="E54" s="15"/>
      <c r="F54" s="15"/>
      <c r="G54" s="15"/>
      <c r="H54" s="15"/>
      <c r="I54" s="15"/>
      <c r="M54" s="57"/>
      <c r="N54" s="57"/>
      <c r="O54" s="450"/>
    </row>
    <row r="55" spans="1:15" x14ac:dyDescent="0.25">
      <c r="A55" s="267" t="s">
        <v>182</v>
      </c>
      <c r="B55" s="26"/>
      <c r="C55" s="322"/>
      <c r="D55" s="26"/>
      <c r="E55" s="26"/>
      <c r="F55" s="27"/>
      <c r="G55" s="27"/>
      <c r="H55" s="27"/>
      <c r="I55" s="27"/>
      <c r="M55" s="57"/>
      <c r="N55" s="57"/>
      <c r="O55" s="450"/>
    </row>
    <row r="56" spans="1:15" x14ac:dyDescent="0.25">
      <c r="A56" s="255" t="s">
        <v>29</v>
      </c>
      <c r="B56" s="15">
        <v>51438.226552287582</v>
      </c>
      <c r="C56" s="15">
        <v>0</v>
      </c>
      <c r="D56" s="15">
        <v>0</v>
      </c>
      <c r="E56" s="15">
        <v>0</v>
      </c>
      <c r="F56" s="36">
        <f>SUM(B56:E56)</f>
        <v>51438.226552287582</v>
      </c>
      <c r="G56" s="15">
        <v>1021796</v>
      </c>
      <c r="H56" s="15">
        <v>1021796</v>
      </c>
      <c r="I56" s="15">
        <f>G56-H56</f>
        <v>0</v>
      </c>
      <c r="J56" s="17">
        <f>+I56+D56+C56+B56+E56</f>
        <v>51438.226552287582</v>
      </c>
      <c r="K56" s="17">
        <f>+I56+E56+D56+C56</f>
        <v>0</v>
      </c>
      <c r="L56" s="17">
        <f>+I56+E56+D56</f>
        <v>0</v>
      </c>
      <c r="M56" s="57">
        <f>+I56+E56</f>
        <v>0</v>
      </c>
      <c r="N56" s="57">
        <f>+I56</f>
        <v>0</v>
      </c>
      <c r="O56" s="450"/>
    </row>
    <row r="57" spans="1:15" x14ac:dyDescent="0.25">
      <c r="A57" s="255" t="s">
        <v>30</v>
      </c>
      <c r="B57" s="15">
        <v>1212.833687558224</v>
      </c>
      <c r="C57" s="15">
        <v>0</v>
      </c>
      <c r="D57" s="15">
        <v>0</v>
      </c>
      <c r="E57" s="15">
        <v>0</v>
      </c>
      <c r="F57" s="36">
        <f>SUM(B57:E57)</f>
        <v>1212.833687558224</v>
      </c>
      <c r="G57" s="56"/>
      <c r="H57" s="57"/>
      <c r="I57" s="57"/>
      <c r="M57" s="57"/>
      <c r="N57" s="57"/>
      <c r="O57" s="450"/>
    </row>
    <row r="58" spans="1:15" x14ac:dyDescent="0.25">
      <c r="A58" s="255" t="s">
        <v>31</v>
      </c>
      <c r="B58" s="15">
        <v>914.8</v>
      </c>
      <c r="C58" s="15">
        <v>0</v>
      </c>
      <c r="D58" s="15">
        <v>0</v>
      </c>
      <c r="E58" s="15">
        <v>0</v>
      </c>
      <c r="F58" s="36">
        <f>SUM(B58:E58)</f>
        <v>914.8</v>
      </c>
      <c r="G58" s="33"/>
      <c r="M58" s="57"/>
      <c r="N58" s="57"/>
      <c r="O58" s="450"/>
    </row>
    <row r="59" spans="1:15" x14ac:dyDescent="0.25">
      <c r="A59" s="255" t="s">
        <v>32</v>
      </c>
      <c r="B59" s="15">
        <v>78.511456689425415</v>
      </c>
      <c r="C59" s="15">
        <v>0</v>
      </c>
      <c r="D59" s="15">
        <v>0</v>
      </c>
      <c r="E59" s="15">
        <v>0</v>
      </c>
      <c r="F59" s="36">
        <f>SUM(B59:E59)</f>
        <v>78.511456689425415</v>
      </c>
      <c r="M59" s="57"/>
      <c r="N59" s="57"/>
      <c r="O59" s="450"/>
    </row>
    <row r="60" spans="1:15" x14ac:dyDescent="0.25">
      <c r="A60" s="320"/>
      <c r="B60" s="15"/>
      <c r="C60" s="15"/>
      <c r="D60" s="15"/>
      <c r="E60" s="15"/>
      <c r="F60" s="15"/>
      <c r="G60" s="15"/>
      <c r="H60" s="15"/>
      <c r="I60" s="15"/>
      <c r="M60" s="57"/>
      <c r="N60" s="57"/>
      <c r="O60" s="450"/>
    </row>
    <row r="61" spans="1:15" x14ac:dyDescent="0.25">
      <c r="A61" s="267" t="s">
        <v>183</v>
      </c>
      <c r="B61" s="26"/>
      <c r="C61" s="26"/>
      <c r="D61" s="26"/>
      <c r="E61" s="26"/>
      <c r="F61" s="27"/>
      <c r="G61" s="27"/>
      <c r="H61" s="27"/>
      <c r="I61" s="27"/>
      <c r="M61" s="57"/>
      <c r="N61" s="57"/>
      <c r="O61" s="450"/>
    </row>
    <row r="62" spans="1:15" x14ac:dyDescent="0.25">
      <c r="A62" s="255" t="s">
        <v>29</v>
      </c>
      <c r="B62" s="15">
        <v>130259.70300000001</v>
      </c>
      <c r="C62" s="15">
        <v>130259.70300000001</v>
      </c>
      <c r="D62" s="15">
        <v>130259.70300000001</v>
      </c>
      <c r="E62" s="15">
        <v>0</v>
      </c>
      <c r="F62" s="36">
        <f>SUM(B62:E62)</f>
        <v>390779.10900000005</v>
      </c>
      <c r="G62" s="15">
        <v>2605194.06</v>
      </c>
      <c r="H62" s="15">
        <v>2605194.0600000005</v>
      </c>
      <c r="I62" s="15">
        <f>G62-H62</f>
        <v>0</v>
      </c>
      <c r="J62" s="17">
        <f>+I62+D62+C62+B62+E62</f>
        <v>390779.10900000005</v>
      </c>
      <c r="K62" s="17">
        <f>+I62+E62+D62+C62</f>
        <v>260519.40600000002</v>
      </c>
      <c r="L62" s="17">
        <f>+I62+E62+D62</f>
        <v>130259.70300000001</v>
      </c>
      <c r="M62" s="57">
        <f>+I62+E62</f>
        <v>0</v>
      </c>
      <c r="N62" s="57">
        <f>+I62</f>
        <v>0</v>
      </c>
      <c r="O62" s="450"/>
    </row>
    <row r="63" spans="1:15" x14ac:dyDescent="0.25">
      <c r="A63" s="255" t="s">
        <v>30</v>
      </c>
      <c r="B63" s="15">
        <v>9981.3394269669807</v>
      </c>
      <c r="C63" s="15">
        <v>8908.2623582996657</v>
      </c>
      <c r="D63" s="15">
        <v>7810.7971744353663</v>
      </c>
      <c r="E63" s="15">
        <v>0</v>
      </c>
      <c r="F63" s="36">
        <f>SUM(B63:E63)</f>
        <v>26700.398959702015</v>
      </c>
      <c r="G63" s="56"/>
      <c r="H63" s="57"/>
      <c r="I63" s="57"/>
      <c r="M63" s="57"/>
      <c r="N63" s="57"/>
      <c r="O63" s="450"/>
    </row>
    <row r="64" spans="1:15" x14ac:dyDescent="0.25">
      <c r="A64" s="255" t="s">
        <v>31</v>
      </c>
      <c r="B64" s="15">
        <v>1824.7</v>
      </c>
      <c r="C64" s="15">
        <v>1824.7</v>
      </c>
      <c r="D64" s="15">
        <v>1824.7</v>
      </c>
      <c r="E64" s="15">
        <v>0</v>
      </c>
      <c r="F64" s="36">
        <f>SUM(B64:E64)</f>
        <v>5474.1</v>
      </c>
      <c r="G64" s="33"/>
      <c r="M64" s="57"/>
      <c r="N64" s="57"/>
      <c r="O64" s="450"/>
    </row>
    <row r="65" spans="1:15" x14ac:dyDescent="0.25">
      <c r="A65" s="255" t="s">
        <v>32</v>
      </c>
      <c r="B65" s="15">
        <v>162.61996473937972</v>
      </c>
      <c r="C65" s="15">
        <v>147.41366389219993</v>
      </c>
      <c r="D65" s="15">
        <v>131.86176529849334</v>
      </c>
      <c r="E65" s="15">
        <v>0</v>
      </c>
      <c r="F65" s="36">
        <f>SUM(B65:E65)</f>
        <v>441.89539393007294</v>
      </c>
      <c r="M65" s="57"/>
      <c r="N65" s="57"/>
      <c r="O65" s="450"/>
    </row>
    <row r="66" spans="1:15" x14ac:dyDescent="0.25">
      <c r="A66" s="320"/>
      <c r="B66" s="15"/>
      <c r="C66" s="15"/>
      <c r="D66" s="15"/>
      <c r="E66" s="15"/>
      <c r="F66" s="36"/>
      <c r="G66" s="15"/>
      <c r="H66" s="15"/>
      <c r="I66" s="15"/>
      <c r="M66" s="57"/>
      <c r="N66" s="57"/>
      <c r="O66" s="450"/>
    </row>
    <row r="67" spans="1:15" x14ac:dyDescent="0.25">
      <c r="A67" s="267" t="s">
        <v>184</v>
      </c>
      <c r="B67" s="26"/>
      <c r="C67" s="26"/>
      <c r="D67" s="26"/>
      <c r="E67" s="26"/>
      <c r="F67" s="27"/>
      <c r="G67" s="27"/>
      <c r="H67" s="27"/>
      <c r="I67" s="27"/>
      <c r="M67" s="57"/>
      <c r="N67" s="57"/>
      <c r="O67" s="450"/>
    </row>
    <row r="68" spans="1:15" x14ac:dyDescent="0.25">
      <c r="A68" s="255" t="s">
        <v>29</v>
      </c>
      <c r="B68" s="15">
        <v>36261.35</v>
      </c>
      <c r="C68" s="15">
        <v>36261.35</v>
      </c>
      <c r="D68" s="15">
        <v>36261.35</v>
      </c>
      <c r="E68" s="15">
        <v>0</v>
      </c>
      <c r="F68" s="36">
        <f>SUM(B68:E68)</f>
        <v>108784.04999999999</v>
      </c>
      <c r="G68" s="15">
        <v>725227</v>
      </c>
      <c r="H68" s="15">
        <v>725226.99999999977</v>
      </c>
      <c r="I68" s="15">
        <f>G68-H68</f>
        <v>0</v>
      </c>
      <c r="J68" s="17">
        <f>+I68+D68+C68+B68+E68</f>
        <v>108784.04999999999</v>
      </c>
      <c r="K68" s="17">
        <f>+I68+E68+D68+C68</f>
        <v>72522.7</v>
      </c>
      <c r="L68" s="17">
        <f>+I68+E68+D68</f>
        <v>36261.35</v>
      </c>
      <c r="M68" s="57">
        <f>+I68+E68</f>
        <v>0</v>
      </c>
      <c r="N68" s="57">
        <f>+I68</f>
        <v>0</v>
      </c>
      <c r="O68" s="451"/>
    </row>
    <row r="69" spans="1:15" x14ac:dyDescent="0.25">
      <c r="A69" s="255" t="s">
        <v>30</v>
      </c>
      <c r="B69" s="15">
        <v>5176.936953448977</v>
      </c>
      <c r="C69" s="15">
        <v>4859.8651838366059</v>
      </c>
      <c r="D69" s="15">
        <v>4535.5872376421357</v>
      </c>
      <c r="E69" s="15">
        <v>0</v>
      </c>
      <c r="F69" s="36">
        <f>SUM(B69:E69)</f>
        <v>14572.389374927719</v>
      </c>
      <c r="G69" s="56"/>
      <c r="H69" s="57"/>
      <c r="I69" s="57"/>
      <c r="M69" s="57"/>
      <c r="N69" s="57"/>
      <c r="O69" s="450"/>
    </row>
    <row r="70" spans="1:15" x14ac:dyDescent="0.25">
      <c r="A70" s="255" t="s">
        <v>31</v>
      </c>
      <c r="B70" s="15">
        <v>0</v>
      </c>
      <c r="C70" s="15">
        <v>0</v>
      </c>
      <c r="D70" s="15">
        <v>0</v>
      </c>
      <c r="E70" s="15">
        <v>0</v>
      </c>
      <c r="F70" s="36">
        <f>SUM(B70:E70)</f>
        <v>0</v>
      </c>
      <c r="G70" s="33"/>
      <c r="M70" s="57"/>
      <c r="N70" s="57"/>
      <c r="O70" s="450"/>
    </row>
    <row r="71" spans="1:15" x14ac:dyDescent="0.25">
      <c r="A71" s="255" t="s">
        <v>32</v>
      </c>
      <c r="B71" s="15">
        <v>0</v>
      </c>
      <c r="C71" s="15">
        <v>0</v>
      </c>
      <c r="D71" s="15">
        <v>0</v>
      </c>
      <c r="E71" s="15">
        <v>0</v>
      </c>
      <c r="F71" s="36">
        <f>SUM(B71:E71)</f>
        <v>0</v>
      </c>
      <c r="M71" s="57"/>
      <c r="N71" s="57"/>
      <c r="O71" s="450"/>
    </row>
    <row r="72" spans="1:15" x14ac:dyDescent="0.25">
      <c r="B72" s="15"/>
      <c r="C72" s="15"/>
      <c r="D72" s="15"/>
      <c r="E72" s="15"/>
      <c r="F72" s="36"/>
      <c r="M72" s="57"/>
      <c r="N72" s="57"/>
      <c r="O72" s="450"/>
    </row>
    <row r="73" spans="1:15" x14ac:dyDescent="0.25">
      <c r="A73" s="267" t="s">
        <v>185</v>
      </c>
      <c r="B73" s="322"/>
      <c r="C73" s="26"/>
      <c r="D73" s="26"/>
      <c r="E73" s="26"/>
      <c r="F73" s="27"/>
      <c r="G73" s="27"/>
      <c r="H73" s="27"/>
      <c r="I73" s="27"/>
      <c r="M73" s="57"/>
      <c r="N73" s="57"/>
      <c r="O73" s="450"/>
    </row>
    <row r="74" spans="1:15" x14ac:dyDescent="0.25">
      <c r="A74" s="255" t="s">
        <v>29</v>
      </c>
      <c r="B74" s="15">
        <v>123668.0365</v>
      </c>
      <c r="C74" s="15">
        <v>123668.0365</v>
      </c>
      <c r="D74" s="15">
        <v>123668.0365</v>
      </c>
      <c r="E74" s="15">
        <v>123668.0365</v>
      </c>
      <c r="F74" s="36">
        <f>SUM(B74:E74)</f>
        <v>494672.14600000001</v>
      </c>
      <c r="G74" s="15">
        <v>2473360.73</v>
      </c>
      <c r="H74" s="15">
        <v>2473360.7299999995</v>
      </c>
      <c r="I74" s="15">
        <f>G74-H74</f>
        <v>0</v>
      </c>
      <c r="J74" s="17">
        <f>+I74+D74+C74+B74+E74</f>
        <v>494672.14600000001</v>
      </c>
      <c r="K74" s="17">
        <f>+I74+E74+D74+C74</f>
        <v>371004.10950000002</v>
      </c>
      <c r="L74" s="17">
        <f>+I74+E74+D74</f>
        <v>247336.073</v>
      </c>
      <c r="M74" s="57">
        <f>+I74+E74</f>
        <v>123668.0365</v>
      </c>
      <c r="N74" s="57">
        <f>+I74</f>
        <v>0</v>
      </c>
      <c r="O74" s="451"/>
    </row>
    <row r="75" spans="1:15" x14ac:dyDescent="0.25">
      <c r="A75" s="255" t="s">
        <v>30</v>
      </c>
      <c r="B75" s="15">
        <v>7637.9904551494947</v>
      </c>
      <c r="C75" s="15">
        <v>6652.4109722302355</v>
      </c>
      <c r="D75" s="15">
        <v>5644.174489703636</v>
      </c>
      <c r="E75" s="15">
        <v>4601.9525077660273</v>
      </c>
      <c r="F75" s="36">
        <f>SUM(B75:E75)</f>
        <v>24536.528424849392</v>
      </c>
      <c r="G75" s="56"/>
      <c r="H75" s="57"/>
      <c r="I75" s="57"/>
      <c r="M75" s="57"/>
      <c r="N75" s="57"/>
      <c r="O75" s="450"/>
    </row>
    <row r="76" spans="1:15" x14ac:dyDescent="0.25">
      <c r="A76" s="255" t="s">
        <v>31</v>
      </c>
      <c r="B76" s="15">
        <v>557.70900000000006</v>
      </c>
      <c r="C76" s="15">
        <v>557.70900000000006</v>
      </c>
      <c r="D76" s="15">
        <v>557.70900000000006</v>
      </c>
      <c r="E76" s="15">
        <v>557.70900000000006</v>
      </c>
      <c r="F76" s="36">
        <f>SUM(B76:E76)</f>
        <v>2230.8360000000002</v>
      </c>
      <c r="G76" s="33"/>
      <c r="M76" s="57"/>
      <c r="N76" s="57"/>
      <c r="O76" s="450"/>
    </row>
    <row r="77" spans="1:15" x14ac:dyDescent="0.25">
      <c r="A77" s="255" t="s">
        <v>32</v>
      </c>
      <c r="B77" s="15">
        <v>56.016061293286597</v>
      </c>
      <c r="C77" s="15">
        <v>51.409457601205979</v>
      </c>
      <c r="D77" s="15">
        <v>46.69695497367524</v>
      </c>
      <c r="E77" s="15">
        <v>41.825603942969295</v>
      </c>
      <c r="F77" s="36">
        <f>SUM(B77:E77)</f>
        <v>195.94807781113713</v>
      </c>
      <c r="M77" s="57"/>
      <c r="N77" s="57"/>
      <c r="O77" s="450"/>
    </row>
    <row r="78" spans="1:15" x14ac:dyDescent="0.25">
      <c r="B78" s="15"/>
      <c r="C78" s="15"/>
      <c r="D78" s="15"/>
      <c r="E78" s="15"/>
      <c r="F78" s="36"/>
      <c r="M78" s="57"/>
      <c r="N78" s="57"/>
      <c r="O78" s="450"/>
    </row>
    <row r="79" spans="1:15" x14ac:dyDescent="0.25">
      <c r="A79" s="267" t="s">
        <v>186</v>
      </c>
      <c r="B79" s="26"/>
      <c r="C79" s="26"/>
      <c r="D79" s="26"/>
      <c r="E79" s="26"/>
      <c r="F79" s="27"/>
      <c r="G79" s="27"/>
      <c r="H79" s="27"/>
      <c r="I79" s="27"/>
      <c r="M79" s="57"/>
      <c r="N79" s="57"/>
      <c r="O79" s="450"/>
    </row>
    <row r="80" spans="1:15" x14ac:dyDescent="0.25">
      <c r="A80" s="255" t="s">
        <v>29</v>
      </c>
      <c r="B80" s="15">
        <v>25432.191700639516</v>
      </c>
      <c r="C80" s="15">
        <v>25432.191700639516</v>
      </c>
      <c r="D80" s="15">
        <v>0</v>
      </c>
      <c r="E80" s="15">
        <v>0</v>
      </c>
      <c r="F80" s="36">
        <f>SUM(B80:E80)</f>
        <v>50864.383401279032</v>
      </c>
      <c r="G80" s="15">
        <v>508643.83401279029</v>
      </c>
      <c r="H80" s="15">
        <v>508643.83401279018</v>
      </c>
      <c r="I80" s="15">
        <f>G80-H80</f>
        <v>0</v>
      </c>
      <c r="J80" s="17">
        <f>+I80+D80+C80+B80+E80</f>
        <v>50864.383401279032</v>
      </c>
      <c r="K80" s="17">
        <f>+I80+E80+D80+C80</f>
        <v>25432.191700639516</v>
      </c>
      <c r="L80" s="17">
        <f>+I80+E80+D80</f>
        <v>0</v>
      </c>
      <c r="M80" s="57">
        <f>+I80+E80</f>
        <v>0</v>
      </c>
      <c r="N80" s="57">
        <f>+I80</f>
        <v>0</v>
      </c>
      <c r="O80" s="450"/>
    </row>
    <row r="81" spans="1:15" x14ac:dyDescent="0.25">
      <c r="A81" s="255" t="s">
        <v>30</v>
      </c>
      <c r="B81" s="15">
        <v>785.26612223639631</v>
      </c>
      <c r="C81" s="15">
        <v>580.7791416440582</v>
      </c>
      <c r="D81" s="15">
        <v>0</v>
      </c>
      <c r="E81" s="15">
        <v>0</v>
      </c>
      <c r="F81" s="36">
        <f>SUM(B81:E81)</f>
        <v>1366.0452638804545</v>
      </c>
      <c r="M81" s="57"/>
      <c r="N81" s="57"/>
      <c r="O81" s="450"/>
    </row>
    <row r="82" spans="1:15" x14ac:dyDescent="0.25">
      <c r="A82" s="255" t="s">
        <v>31</v>
      </c>
      <c r="B82" s="15">
        <v>13301.308299360488</v>
      </c>
      <c r="C82" s="15">
        <v>13301.308299360488</v>
      </c>
      <c r="D82" s="15">
        <v>0</v>
      </c>
      <c r="E82" s="15">
        <v>0</v>
      </c>
      <c r="F82" s="36">
        <f>SUM(B82:E82)</f>
        <v>26602.616598720975</v>
      </c>
      <c r="M82" s="57"/>
      <c r="N82" s="57"/>
      <c r="O82" s="450"/>
    </row>
    <row r="83" spans="1:15" x14ac:dyDescent="0.25">
      <c r="A83" s="255" t="s">
        <v>32</v>
      </c>
      <c r="B83" s="15">
        <v>725.34409768645014</v>
      </c>
      <c r="C83" s="15">
        <v>615.94112597697665</v>
      </c>
      <c r="D83" s="15">
        <v>0</v>
      </c>
      <c r="E83" s="15">
        <v>0</v>
      </c>
      <c r="F83" s="36">
        <f>SUM(B83:E83)</f>
        <v>1341.2852236634267</v>
      </c>
      <c r="M83" s="57"/>
      <c r="N83" s="57"/>
      <c r="O83" s="450"/>
    </row>
    <row r="84" spans="1:15" x14ac:dyDescent="0.25">
      <c r="B84" s="15"/>
      <c r="C84" s="15"/>
      <c r="D84" s="15"/>
      <c r="E84" s="15"/>
      <c r="F84" s="36"/>
      <c r="M84" s="57"/>
      <c r="N84" s="57"/>
      <c r="O84" s="450"/>
    </row>
    <row r="85" spans="1:15" x14ac:dyDescent="0.25">
      <c r="A85" s="267" t="s">
        <v>162</v>
      </c>
      <c r="B85" s="26"/>
      <c r="C85" s="26"/>
      <c r="D85" s="26"/>
      <c r="E85" s="26"/>
      <c r="F85" s="26"/>
      <c r="G85" s="26"/>
      <c r="H85" s="26"/>
      <c r="I85" s="26"/>
      <c r="M85" s="57"/>
      <c r="N85" s="57"/>
      <c r="O85" s="450"/>
    </row>
    <row r="86" spans="1:15" x14ac:dyDescent="0.25">
      <c r="A86" s="255" t="s">
        <v>29</v>
      </c>
      <c r="B86" s="15">
        <v>38794.966</v>
      </c>
      <c r="C86" s="15">
        <v>38794.966</v>
      </c>
      <c r="D86" s="15">
        <v>38794.966</v>
      </c>
      <c r="E86" s="15">
        <v>38794.966</v>
      </c>
      <c r="F86" s="36">
        <f>SUM(B86:E86)</f>
        <v>155179.864</v>
      </c>
      <c r="G86" s="17">
        <v>775899.32000000007</v>
      </c>
      <c r="H86" s="17">
        <v>271564.76200000005</v>
      </c>
      <c r="I86" s="15">
        <f>G86-H86</f>
        <v>504334.55800000002</v>
      </c>
      <c r="J86" s="17">
        <f>+I86+D86+C86+B86+E86</f>
        <v>659514.42200000002</v>
      </c>
      <c r="K86" s="17">
        <f>+I86+E86+D86+C86</f>
        <v>620719.45600000001</v>
      </c>
      <c r="L86" s="17">
        <f>+I86+D86+E86</f>
        <v>581924.49</v>
      </c>
      <c r="M86" s="57">
        <f>+I86+E86</f>
        <v>543129.52399999998</v>
      </c>
      <c r="N86" s="57">
        <f>+I86</f>
        <v>504334.55800000002</v>
      </c>
      <c r="O86" s="450"/>
    </row>
    <row r="87" spans="1:15" x14ac:dyDescent="0.25">
      <c r="A87" s="255" t="s">
        <v>30</v>
      </c>
      <c r="B87" s="15">
        <v>6578.7819030462788</v>
      </c>
      <c r="C87" s="15">
        <v>6315.6584749750846</v>
      </c>
      <c r="D87" s="15">
        <v>6045.4236029019667</v>
      </c>
      <c r="E87" s="15">
        <v>5718.2971788134537</v>
      </c>
      <c r="F87" s="36">
        <f>SUM(B87:E87)</f>
        <v>24658.161159736781</v>
      </c>
      <c r="M87" s="57"/>
      <c r="N87" s="57"/>
      <c r="O87" s="450"/>
    </row>
    <row r="88" spans="1:15" x14ac:dyDescent="0.25">
      <c r="A88" s="255" t="s">
        <v>31</v>
      </c>
      <c r="B88" s="15">
        <v>0</v>
      </c>
      <c r="C88" s="15">
        <v>0</v>
      </c>
      <c r="D88" s="15">
        <v>0</v>
      </c>
      <c r="E88" s="15">
        <v>0</v>
      </c>
      <c r="F88" s="36">
        <f>SUM(B88:E88)</f>
        <v>0</v>
      </c>
      <c r="M88" s="57"/>
      <c r="N88" s="57"/>
      <c r="O88" s="450"/>
    </row>
    <row r="89" spans="1:15" x14ac:dyDescent="0.25">
      <c r="A89" s="255" t="s">
        <v>32</v>
      </c>
      <c r="B89" s="15">
        <v>0</v>
      </c>
      <c r="C89" s="15">
        <v>0</v>
      </c>
      <c r="D89" s="15">
        <v>0</v>
      </c>
      <c r="E89" s="15">
        <v>0</v>
      </c>
      <c r="F89" s="36">
        <f>SUM(B89:E89)</f>
        <v>0</v>
      </c>
      <c r="M89" s="57"/>
      <c r="N89" s="57"/>
      <c r="O89" s="450"/>
    </row>
    <row r="90" spans="1:15" x14ac:dyDescent="0.25">
      <c r="B90" s="15"/>
      <c r="C90" s="15"/>
      <c r="D90" s="15"/>
      <c r="E90" s="15"/>
      <c r="F90" s="36"/>
      <c r="M90" s="57"/>
      <c r="N90" s="57"/>
      <c r="O90" s="450"/>
    </row>
    <row r="91" spans="1:15" x14ac:dyDescent="0.25">
      <c r="A91" s="267" t="s">
        <v>155</v>
      </c>
      <c r="B91" s="26"/>
      <c r="C91" s="26"/>
      <c r="D91" s="26"/>
      <c r="E91" s="26"/>
      <c r="F91" s="26"/>
      <c r="G91" s="26"/>
      <c r="H91" s="26"/>
      <c r="I91" s="26"/>
      <c r="M91" s="57"/>
      <c r="N91" s="57"/>
      <c r="O91" s="450"/>
    </row>
    <row r="92" spans="1:15" x14ac:dyDescent="0.25">
      <c r="A92" s="255" t="s">
        <v>29</v>
      </c>
      <c r="B92" s="15"/>
      <c r="C92" s="15"/>
      <c r="D92" s="15">
        <v>135850</v>
      </c>
      <c r="E92" s="15">
        <v>135850</v>
      </c>
      <c r="F92" s="36">
        <f>SUM(B92:E92)</f>
        <v>271700</v>
      </c>
      <c r="G92" s="17">
        <v>2717000</v>
      </c>
      <c r="H92" s="17">
        <v>271700</v>
      </c>
      <c r="I92" s="17">
        <f>G92-H92</f>
        <v>2445300</v>
      </c>
      <c r="J92" s="17">
        <f>+I92+D92+C92+B92+E92</f>
        <v>2717000</v>
      </c>
      <c r="M92" s="57">
        <f>+I92+E92</f>
        <v>2581150</v>
      </c>
      <c r="N92" s="57">
        <f>+I92</f>
        <v>2445300</v>
      </c>
      <c r="O92" s="450"/>
    </row>
    <row r="93" spans="1:15" x14ac:dyDescent="0.25">
      <c r="A93" s="255" t="s">
        <v>30</v>
      </c>
      <c r="B93" s="15"/>
      <c r="C93" s="15"/>
      <c r="D93" s="15">
        <v>27527.972017208409</v>
      </c>
      <c r="E93" s="15">
        <v>26563.788419149379</v>
      </c>
      <c r="F93" s="36">
        <f>SUM(B93:E93)</f>
        <v>54091.760436357785</v>
      </c>
      <c r="M93" s="57"/>
      <c r="N93" s="57"/>
      <c r="O93" s="450"/>
    </row>
    <row r="94" spans="1:15" x14ac:dyDescent="0.25">
      <c r="A94" s="255" t="s">
        <v>31</v>
      </c>
      <c r="B94" s="15"/>
      <c r="C94" s="15"/>
      <c r="D94" s="15"/>
      <c r="E94" s="15"/>
      <c r="F94" s="36"/>
      <c r="M94" s="57"/>
      <c r="N94" s="57"/>
      <c r="O94" s="450"/>
    </row>
    <row r="95" spans="1:15" x14ac:dyDescent="0.25">
      <c r="A95" s="255" t="s">
        <v>32</v>
      </c>
      <c r="B95" s="15"/>
      <c r="C95" s="15"/>
      <c r="D95" s="15"/>
      <c r="E95" s="15"/>
      <c r="F95" s="36"/>
      <c r="M95" s="57"/>
      <c r="N95" s="57"/>
      <c r="O95" s="450"/>
    </row>
    <row r="96" spans="1:15" x14ac:dyDescent="0.25">
      <c r="B96" s="15"/>
      <c r="C96" s="15"/>
      <c r="D96" s="15"/>
      <c r="E96" s="15"/>
      <c r="F96" s="36"/>
      <c r="M96" s="57"/>
      <c r="N96" s="57"/>
      <c r="O96" s="450"/>
    </row>
    <row r="97" spans="1:15" x14ac:dyDescent="0.25">
      <c r="A97" s="267" t="s">
        <v>143</v>
      </c>
      <c r="B97" s="26"/>
      <c r="C97" s="26"/>
      <c r="D97" s="26"/>
      <c r="E97" s="26"/>
      <c r="F97" s="27"/>
      <c r="G97" s="27"/>
      <c r="H97" s="27"/>
      <c r="I97" s="27"/>
      <c r="M97" s="57"/>
      <c r="N97" s="57"/>
      <c r="O97" s="450"/>
    </row>
    <row r="98" spans="1:15" x14ac:dyDescent="0.25">
      <c r="A98" s="255" t="s">
        <v>29</v>
      </c>
      <c r="B98" s="15"/>
      <c r="C98" s="15"/>
      <c r="D98" s="15">
        <v>1563625.65</v>
      </c>
      <c r="E98" s="15">
        <v>1563625.65</v>
      </c>
      <c r="F98" s="36">
        <f>SUM(B98:E98)</f>
        <v>3127251.3</v>
      </c>
      <c r="G98" s="15">
        <v>31272513</v>
      </c>
      <c r="H98" s="15">
        <v>3127251.3</v>
      </c>
      <c r="I98" s="15">
        <f>G98-H98</f>
        <v>28145261.699999999</v>
      </c>
      <c r="J98" s="17">
        <f>+I98+D98+C98+B98+E98</f>
        <v>31272512.999999996</v>
      </c>
      <c r="M98" s="57">
        <f>+I98+E98</f>
        <v>29708887.349999998</v>
      </c>
      <c r="N98" s="57">
        <f>+I98</f>
        <v>28145261.699999999</v>
      </c>
      <c r="O98" s="451"/>
    </row>
    <row r="99" spans="1:15" x14ac:dyDescent="0.25">
      <c r="A99" s="255" t="s">
        <v>30</v>
      </c>
      <c r="B99" s="15"/>
      <c r="C99" s="15"/>
      <c r="D99" s="15">
        <v>319132.71224848786</v>
      </c>
      <c r="E99" s="15">
        <v>308021.51586396381</v>
      </c>
      <c r="F99" s="36">
        <f>SUM(B99:E99)</f>
        <v>627154.22811245173</v>
      </c>
      <c r="G99" s="56"/>
      <c r="H99" s="57"/>
      <c r="I99" s="57"/>
      <c r="M99" s="57"/>
      <c r="N99" s="57"/>
      <c r="O99" s="450"/>
    </row>
    <row r="100" spans="1:15" x14ac:dyDescent="0.25">
      <c r="A100" s="255" t="s">
        <v>31</v>
      </c>
      <c r="B100" s="15"/>
      <c r="C100" s="15"/>
      <c r="D100" s="15">
        <v>2974.55</v>
      </c>
      <c r="E100" s="15">
        <v>2974.55</v>
      </c>
      <c r="F100" s="36">
        <f>SUM(B100:E100)</f>
        <v>5949.1</v>
      </c>
      <c r="G100" s="33"/>
      <c r="M100" s="57"/>
      <c r="N100" s="57"/>
      <c r="O100" s="450"/>
    </row>
    <row r="101" spans="1:15" x14ac:dyDescent="0.25">
      <c r="A101" s="255" t="s">
        <v>32</v>
      </c>
      <c r="B101" s="15"/>
      <c r="C101" s="15"/>
      <c r="D101" s="15">
        <v>1008.8063217916485</v>
      </c>
      <c r="E101" s="15">
        <v>985.29833731078043</v>
      </c>
      <c r="F101" s="36">
        <f>SUM(B101:E101)</f>
        <v>1994.104659102429</v>
      </c>
      <c r="M101" s="57"/>
      <c r="N101" s="57"/>
      <c r="O101" s="450"/>
    </row>
    <row r="102" spans="1:15" x14ac:dyDescent="0.25">
      <c r="B102" s="15"/>
      <c r="C102" s="15"/>
      <c r="D102" s="15"/>
      <c r="E102" s="15"/>
      <c r="F102" s="36"/>
      <c r="M102" s="57"/>
      <c r="N102" s="57"/>
      <c r="O102" s="450"/>
    </row>
    <row r="103" spans="1:15" x14ac:dyDescent="0.25">
      <c r="A103" s="323" t="str">
        <f>CONCATENATE(A2," Total")</f>
        <v>2021 Total</v>
      </c>
      <c r="B103" s="39"/>
      <c r="C103" s="39"/>
      <c r="D103" s="39"/>
      <c r="E103" s="39"/>
      <c r="F103" s="40"/>
      <c r="G103" s="34"/>
      <c r="H103" s="34"/>
      <c r="I103" s="34"/>
      <c r="M103" s="57"/>
      <c r="N103" s="57"/>
      <c r="O103" s="452"/>
    </row>
    <row r="104" spans="1:15" x14ac:dyDescent="0.25">
      <c r="A104" s="319" t="s">
        <v>29</v>
      </c>
      <c r="B104" s="36" cm="1">
        <f t="array" ref="B104">SUMPRODUCT((($A$6:$A$102)=$A104)*1,B$6:B$102)</f>
        <v>6066646.4437887678</v>
      </c>
      <c r="C104" s="36" cm="1">
        <f t="array" ref="C104">SUMPRODUCT((($A$6:$A$102)=$A104)*1,C$6:C$102)</f>
        <v>5813779.9498398136</v>
      </c>
      <c r="D104" s="36" cm="1">
        <f t="array" ref="D104">SUMPRODUCT((($A$6:$A$102)=$A104)*1,D$6:D$102)</f>
        <v>2346673.4081391753</v>
      </c>
      <c r="E104" s="36" cm="1">
        <f t="array" ref="E104">SUMPRODUCT((($A$6:$A$102)=$A104)*1,E$6:E$102)</f>
        <v>2060783.4415</v>
      </c>
      <c r="F104" s="36">
        <f>SUM(B104:E104)</f>
        <v>16287883.243267758</v>
      </c>
      <c r="G104" s="36">
        <f>SUM(G5:G103)</f>
        <v>155308394.71844578</v>
      </c>
      <c r="H104" s="36">
        <f>SUM(H5:H103)</f>
        <v>121251583.74844578</v>
      </c>
      <c r="I104" s="36">
        <f>SUM(I5:I103)</f>
        <v>34056810.969999999</v>
      </c>
      <c r="J104" s="17">
        <f>SUM(J7:J103)</f>
        <v>50214694.213267758</v>
      </c>
      <c r="K104" s="17">
        <f>SUM(K7:K103)</f>
        <v>10288534.76947899</v>
      </c>
      <c r="L104" s="17">
        <f>SUM(L7:L103)</f>
        <v>4474754.8196391752</v>
      </c>
      <c r="M104" s="57">
        <f>SUM(M7:M103)</f>
        <v>36117594.411499999</v>
      </c>
      <c r="N104" s="57">
        <f>SUM(N7:N103)</f>
        <v>34056810.969999999</v>
      </c>
      <c r="O104" s="452" t="s">
        <v>187</v>
      </c>
    </row>
    <row r="105" spans="1:15" x14ac:dyDescent="0.25">
      <c r="A105" s="319" t="s">
        <v>30</v>
      </c>
      <c r="B105" s="36" cm="1">
        <f t="array" ref="B105">SUMPRODUCT((($A$6:$A$102)=$A105)*1,B$6:B$102)</f>
        <v>389342.29776411678</v>
      </c>
      <c r="C105" s="36" cm="1">
        <f t="array" ref="C105">SUMPRODUCT((($A$6:$A$102)=$A105)*1,C$6:C$102)</f>
        <v>325543.70311139454</v>
      </c>
      <c r="D105" s="36" cm="1">
        <f t="array" ref="D105">SUMPRODUCT((($A$6:$A$102)=$A105)*1,D$6:D$102)</f>
        <v>440225.42571239203</v>
      </c>
      <c r="E105" s="36" cm="1">
        <f t="array" ref="E105">SUMPRODUCT((($A$6:$A$102)=$A105)*1,E$6:E$102)</f>
        <v>403146.46138254955</v>
      </c>
      <c r="F105" s="36">
        <f>SUM(B105:E105)</f>
        <v>1558257.8879704529</v>
      </c>
      <c r="G105" s="37"/>
      <c r="H105" s="37"/>
      <c r="I105" s="37"/>
      <c r="O105" s="325"/>
    </row>
    <row r="106" spans="1:15" x14ac:dyDescent="0.25">
      <c r="A106" s="319" t="s">
        <v>31</v>
      </c>
      <c r="B106" s="36">
        <f>SUMPRODUCT((($A$6:$A$103)=$A106)*1,B$6:B$103)</f>
        <v>19385.667299360488</v>
      </c>
      <c r="C106" s="36">
        <f>SUMPRODUCT((($A$6:$A$103)=$A106)*1,C$6:C$103)</f>
        <v>17556.067299360489</v>
      </c>
      <c r="D106" s="36">
        <f>SUMPRODUCT((($A$6:$A$103)=$A106)*1,D$6:D$103)</f>
        <v>7229.3090000000002</v>
      </c>
      <c r="E106" s="36" cm="1">
        <f t="array" ref="E106">SUMPRODUCT((($A$6:$A$103)=$A106)*1,E$6:E$103)</f>
        <v>5404.6090000000004</v>
      </c>
      <c r="F106" s="36">
        <f>SUM(B106:E106)</f>
        <v>49575.652598720975</v>
      </c>
      <c r="G106" s="37"/>
      <c r="H106" s="37"/>
      <c r="I106" s="37"/>
      <c r="O106" s="324"/>
    </row>
    <row r="107" spans="1:15" x14ac:dyDescent="0.25">
      <c r="A107" s="319" t="s">
        <v>32</v>
      </c>
      <c r="B107" s="36" cm="1">
        <f t="array" ref="B107">SUMPRODUCT((($A$6:$A$102)=$A107)*1,B$6:B$102)</f>
        <v>1840.8068649930906</v>
      </c>
      <c r="C107" s="36" cm="1">
        <f t="array" ref="C107">SUMPRODUCT((($A$6:$A$102)=$A107)*1,C$6:C$102)</f>
        <v>1539.6876282063167</v>
      </c>
      <c r="D107" s="36" cm="1">
        <f t="array" ref="D107">SUMPRODUCT((($A$6:$A$102)=$A107)*1,D$6:D$102)</f>
        <v>1897.0010510717905</v>
      </c>
      <c r="E107" s="36" cm="1">
        <f t="array" ref="E107">SUMPRODUCT((($A$6:$A$102)=$A107)*1,E$6:E$102)</f>
        <v>1718.0414200982275</v>
      </c>
      <c r="F107" s="36">
        <f>SUM(B107:E107)</f>
        <v>6995.5369643694257</v>
      </c>
      <c r="G107" s="28"/>
      <c r="H107" s="37"/>
      <c r="I107" s="37"/>
      <c r="O107" s="324"/>
    </row>
    <row r="108" spans="1:15" x14ac:dyDescent="0.25">
      <c r="A108" s="430" t="s">
        <v>152</v>
      </c>
      <c r="B108" s="431">
        <f>B105+B107</f>
        <v>391183.10462910985</v>
      </c>
      <c r="C108" s="431">
        <f>C105+C107</f>
        <v>327083.39073960087</v>
      </c>
      <c r="D108" s="431">
        <f>D105+D107</f>
        <v>442122.42676346382</v>
      </c>
      <c r="E108" s="431">
        <f>+E105+E107</f>
        <v>404864.50280264777</v>
      </c>
      <c r="F108" s="431">
        <f>SUM(B108:E108)</f>
        <v>1565253.4249348221</v>
      </c>
    </row>
    <row r="109" spans="1:15" x14ac:dyDescent="0.25">
      <c r="A109" s="319" t="s">
        <v>11</v>
      </c>
      <c r="I109" s="59"/>
    </row>
    <row r="110" spans="1:15" x14ac:dyDescent="0.25">
      <c r="A110" s="326" t="s">
        <v>35</v>
      </c>
      <c r="I110" s="59"/>
    </row>
    <row r="111" spans="1:15" s="17" customFormat="1" x14ac:dyDescent="0.25">
      <c r="A111" s="511" t="s">
        <v>33</v>
      </c>
      <c r="B111" s="511"/>
      <c r="C111" s="511"/>
      <c r="D111" s="511"/>
      <c r="E111" s="511"/>
      <c r="F111" s="511"/>
      <c r="I111" s="57"/>
    </row>
    <row r="112" spans="1:15" s="17" customFormat="1" x14ac:dyDescent="0.25">
      <c r="A112" s="511" t="s">
        <v>39</v>
      </c>
      <c r="B112" s="511"/>
      <c r="C112" s="511"/>
      <c r="D112" s="511"/>
      <c r="E112" s="511"/>
      <c r="F112" s="511"/>
    </row>
    <row r="113" spans="1:6" s="17" customFormat="1" x14ac:dyDescent="0.25">
      <c r="A113" s="511" t="s">
        <v>34</v>
      </c>
      <c r="B113" s="511"/>
      <c r="C113" s="511"/>
      <c r="D113" s="511"/>
      <c r="E113" s="511"/>
      <c r="F113" s="511"/>
    </row>
    <row r="114" spans="1:6" s="17" customFormat="1" x14ac:dyDescent="0.25">
      <c r="A114" s="509" t="s">
        <v>40</v>
      </c>
      <c r="B114" s="509"/>
      <c r="C114" s="509"/>
      <c r="D114" s="509"/>
      <c r="E114" s="509"/>
      <c r="F114" s="509"/>
    </row>
    <row r="115" spans="1:6" s="17" customFormat="1" x14ac:dyDescent="0.25">
      <c r="A115" s="509"/>
      <c r="B115" s="509"/>
      <c r="C115" s="509"/>
      <c r="D115" s="509"/>
      <c r="E115" s="509"/>
      <c r="F115" s="509"/>
    </row>
    <row r="116" spans="1:6" s="17" customFormat="1" x14ac:dyDescent="0.25">
      <c r="A116" s="510" t="s">
        <v>36</v>
      </c>
      <c r="B116" s="510"/>
      <c r="C116" s="510"/>
      <c r="D116" s="510"/>
      <c r="E116" s="510"/>
      <c r="F116" s="510"/>
    </row>
    <row r="117" spans="1:6" s="17" customFormat="1" x14ac:dyDescent="0.25">
      <c r="A117" s="510"/>
      <c r="B117" s="510"/>
      <c r="C117" s="510"/>
      <c r="D117" s="510"/>
      <c r="E117" s="510"/>
      <c r="F117" s="510"/>
    </row>
  </sheetData>
  <mergeCells count="8">
    <mergeCell ref="A1:I1"/>
    <mergeCell ref="A2:I2"/>
    <mergeCell ref="A114:F115"/>
    <mergeCell ref="A116:F117"/>
    <mergeCell ref="B4:E4"/>
    <mergeCell ref="A111:F111"/>
    <mergeCell ref="A112:F112"/>
    <mergeCell ref="A113:F113"/>
  </mergeCells>
  <printOptions horizontalCentered="1"/>
  <pageMargins left="0.7" right="0.7" top="0.75" bottom="0.75" header="0.3" footer="0.3"/>
  <pageSetup paperSize="3" scale="80" fitToHeight="0" orientation="portrait" r:id="rId1"/>
  <headerFooter alignWithMargins="0">
    <oddHeader>&amp;RTO2024 Draft Annual Update
Attachment 4
WP- Schedule 22 NUCs
Page &amp;P of &amp;N</oddHeader>
    <oddFooter>&amp;R&amp;A</odd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F1F84-4F7E-45DE-8F8D-BAABDB3A7FB0}">
  <sheetPr>
    <pageSetUpPr fitToPage="1"/>
  </sheetPr>
  <dimension ref="A1:R56"/>
  <sheetViews>
    <sheetView topLeftCell="A24" zoomScaleNormal="100" zoomScalePageLayoutView="50" workbookViewId="0"/>
  </sheetViews>
  <sheetFormatPr defaultColWidth="9.1796875" defaultRowHeight="12.5" outlineLevelRow="1" x14ac:dyDescent="0.25"/>
  <cols>
    <col min="1" max="1" width="10.26953125" style="327" customWidth="1"/>
    <col min="2" max="2" width="11.7265625" style="327" bestFit="1" customWidth="1"/>
    <col min="3" max="3" width="15" style="327" bestFit="1" customWidth="1"/>
    <col min="4" max="4" width="25" style="327" bestFit="1" customWidth="1"/>
    <col min="5" max="5" width="5.7265625" style="327" bestFit="1" customWidth="1"/>
    <col min="6" max="6" width="12.1796875" style="327" bestFit="1" customWidth="1"/>
    <col min="7" max="7" width="17.7265625" style="327" bestFit="1" customWidth="1"/>
    <col min="8" max="8" width="15.81640625" style="327" bestFit="1" customWidth="1"/>
    <col min="9" max="9" width="16.1796875" style="327" customWidth="1"/>
    <col min="10" max="10" width="17.26953125" style="327" bestFit="1" customWidth="1"/>
    <col min="11" max="11" width="16.1796875" style="327" customWidth="1"/>
    <col min="12" max="12" width="17.81640625" style="327" customWidth="1"/>
    <col min="13" max="13" width="16.1796875" style="327" customWidth="1"/>
    <col min="14" max="14" width="17" style="327" bestFit="1" customWidth="1"/>
    <col min="15" max="15" width="17.26953125" style="327" customWidth="1"/>
    <col min="16" max="18" width="16.1796875" style="327" customWidth="1"/>
    <col min="19" max="19" width="16" style="327" customWidth="1"/>
    <col min="20" max="16384" width="9.1796875" style="327"/>
  </cols>
  <sheetData>
    <row r="1" spans="1:10" ht="39" x14ac:dyDescent="0.3">
      <c r="A1" s="163" t="s">
        <v>9</v>
      </c>
      <c r="B1" s="164" t="s">
        <v>79</v>
      </c>
      <c r="C1" s="163" t="s">
        <v>2</v>
      </c>
      <c r="D1" s="164" t="s">
        <v>188</v>
      </c>
      <c r="E1" s="163" t="s">
        <v>1</v>
      </c>
      <c r="F1" s="164" t="s">
        <v>65</v>
      </c>
      <c r="G1" s="164" t="s">
        <v>41</v>
      </c>
    </row>
    <row r="2" spans="1:10" ht="12.75" hidden="1" customHeight="1" outlineLevel="1" x14ac:dyDescent="0.25">
      <c r="A2" s="328" t="s">
        <v>45</v>
      </c>
      <c r="B2" s="329">
        <v>40817</v>
      </c>
      <c r="C2" s="41">
        <v>0</v>
      </c>
      <c r="D2" s="41">
        <v>0</v>
      </c>
      <c r="E2" s="41">
        <v>0</v>
      </c>
      <c r="F2" s="41">
        <v>0</v>
      </c>
      <c r="G2" s="313">
        <f t="shared" ref="G2:G21" si="0">SUM(C2:F2)</f>
        <v>0</v>
      </c>
      <c r="J2" s="330"/>
    </row>
    <row r="3" spans="1:10" ht="12.75" hidden="1" customHeight="1" outlineLevel="1" x14ac:dyDescent="0.25">
      <c r="A3" s="328" t="s">
        <v>46</v>
      </c>
      <c r="B3" s="329">
        <v>40909</v>
      </c>
      <c r="C3" s="41">
        <v>0</v>
      </c>
      <c r="D3" s="41">
        <v>0</v>
      </c>
      <c r="E3" s="41">
        <v>0</v>
      </c>
      <c r="F3" s="41">
        <v>0</v>
      </c>
      <c r="G3" s="313">
        <f t="shared" si="0"/>
        <v>0</v>
      </c>
      <c r="J3" s="330"/>
    </row>
    <row r="4" spans="1:10" hidden="1" outlineLevel="1" collapsed="1" x14ac:dyDescent="0.25">
      <c r="A4" s="328" t="s">
        <v>47</v>
      </c>
      <c r="B4" s="329">
        <v>41000</v>
      </c>
      <c r="C4" s="41">
        <v>0</v>
      </c>
      <c r="D4" s="41">
        <v>0</v>
      </c>
      <c r="E4" s="41">
        <v>0</v>
      </c>
      <c r="F4" s="41">
        <v>0</v>
      </c>
      <c r="G4" s="313">
        <f t="shared" si="0"/>
        <v>0</v>
      </c>
    </row>
    <row r="5" spans="1:10" hidden="1" outlineLevel="1" x14ac:dyDescent="0.25">
      <c r="A5" s="328" t="s">
        <v>48</v>
      </c>
      <c r="B5" s="329">
        <v>41091</v>
      </c>
      <c r="C5" s="41">
        <v>0</v>
      </c>
      <c r="D5" s="41">
        <v>0</v>
      </c>
      <c r="E5" s="41">
        <v>0</v>
      </c>
      <c r="F5" s="41">
        <v>0</v>
      </c>
      <c r="G5" s="313">
        <f t="shared" si="0"/>
        <v>0</v>
      </c>
    </row>
    <row r="6" spans="1:10" ht="12.75" hidden="1" customHeight="1" outlineLevel="1" x14ac:dyDescent="0.25">
      <c r="A6" s="328" t="s">
        <v>49</v>
      </c>
      <c r="B6" s="329">
        <v>41183</v>
      </c>
      <c r="C6" s="41">
        <v>306000</v>
      </c>
      <c r="D6" s="41">
        <v>24000</v>
      </c>
      <c r="E6" s="41">
        <v>0</v>
      </c>
      <c r="F6" s="41">
        <v>0</v>
      </c>
      <c r="G6" s="313">
        <f t="shared" si="0"/>
        <v>330000</v>
      </c>
      <c r="J6" s="331"/>
    </row>
    <row r="7" spans="1:10" hidden="1" outlineLevel="1" x14ac:dyDescent="0.25">
      <c r="A7" s="328" t="s">
        <v>50</v>
      </c>
      <c r="B7" s="329">
        <v>41275</v>
      </c>
      <c r="C7" s="41">
        <v>312000</v>
      </c>
      <c r="D7" s="41">
        <v>24000</v>
      </c>
      <c r="E7" s="41">
        <v>0</v>
      </c>
      <c r="F7" s="41">
        <v>0</v>
      </c>
      <c r="G7" s="313">
        <f t="shared" si="0"/>
        <v>336000</v>
      </c>
    </row>
    <row r="8" spans="1:10" hidden="1" outlineLevel="1" x14ac:dyDescent="0.25">
      <c r="A8" s="328" t="s">
        <v>51</v>
      </c>
      <c r="B8" s="329">
        <v>41365</v>
      </c>
      <c r="C8" s="41">
        <v>315000</v>
      </c>
      <c r="D8" s="41">
        <v>24000</v>
      </c>
      <c r="E8" s="41">
        <v>0</v>
      </c>
      <c r="F8" s="41">
        <v>0</v>
      </c>
      <c r="G8" s="313">
        <f t="shared" si="0"/>
        <v>339000</v>
      </c>
    </row>
    <row r="9" spans="1:10" hidden="1" outlineLevel="1" x14ac:dyDescent="0.25">
      <c r="A9" s="328" t="s">
        <v>52</v>
      </c>
      <c r="B9" s="329">
        <v>41456</v>
      </c>
      <c r="C9" s="41">
        <v>315000</v>
      </c>
      <c r="D9" s="41">
        <v>24000</v>
      </c>
      <c r="E9" s="41">
        <v>0</v>
      </c>
      <c r="F9" s="41">
        <v>0</v>
      </c>
      <c r="G9" s="313">
        <f t="shared" si="0"/>
        <v>339000</v>
      </c>
    </row>
    <row r="10" spans="1:10" hidden="1" outlineLevel="1" x14ac:dyDescent="0.25">
      <c r="A10" s="328" t="s">
        <v>53</v>
      </c>
      <c r="B10" s="329">
        <v>41548</v>
      </c>
      <c r="C10" s="41">
        <v>431000</v>
      </c>
      <c r="D10" s="41">
        <v>34000</v>
      </c>
      <c r="E10" s="41">
        <v>0</v>
      </c>
      <c r="F10" s="41">
        <v>0</v>
      </c>
      <c r="G10" s="313">
        <f t="shared" si="0"/>
        <v>465000</v>
      </c>
    </row>
    <row r="11" spans="1:10" hidden="1" outlineLevel="1" x14ac:dyDescent="0.25">
      <c r="A11" s="328" t="s">
        <v>54</v>
      </c>
      <c r="B11" s="329">
        <v>41640</v>
      </c>
      <c r="C11" s="41">
        <v>1184000</v>
      </c>
      <c r="D11" s="41">
        <v>95000</v>
      </c>
      <c r="E11" s="41">
        <v>0</v>
      </c>
      <c r="F11" s="41">
        <v>0</v>
      </c>
      <c r="G11" s="313">
        <f t="shared" si="0"/>
        <v>1279000</v>
      </c>
    </row>
    <row r="12" spans="1:10" hidden="1" outlineLevel="1" collapsed="1" x14ac:dyDescent="0.25">
      <c r="A12" s="328" t="s">
        <v>55</v>
      </c>
      <c r="B12" s="329">
        <v>41730</v>
      </c>
      <c r="C12" s="41">
        <v>2040000</v>
      </c>
      <c r="D12" s="41">
        <v>166000</v>
      </c>
      <c r="E12" s="41">
        <v>0</v>
      </c>
      <c r="F12" s="41">
        <v>0</v>
      </c>
      <c r="G12" s="313">
        <f t="shared" si="0"/>
        <v>2206000</v>
      </c>
    </row>
    <row r="13" spans="1:10" hidden="1" outlineLevel="1" x14ac:dyDescent="0.25">
      <c r="A13" s="328" t="s">
        <v>56</v>
      </c>
      <c r="B13" s="329">
        <v>41821</v>
      </c>
      <c r="C13" s="41">
        <v>4643000</v>
      </c>
      <c r="D13" s="41">
        <v>378000</v>
      </c>
      <c r="E13" s="41">
        <v>0</v>
      </c>
      <c r="F13" s="41">
        <v>0</v>
      </c>
      <c r="G13" s="313">
        <f t="shared" si="0"/>
        <v>5021000</v>
      </c>
    </row>
    <row r="14" spans="1:10" hidden="1" outlineLevel="1" x14ac:dyDescent="0.25">
      <c r="A14" s="328" t="s">
        <v>57</v>
      </c>
      <c r="B14" s="329">
        <v>41913</v>
      </c>
      <c r="C14" s="41">
        <v>11247000</v>
      </c>
      <c r="D14" s="41">
        <v>914000</v>
      </c>
      <c r="E14" s="41">
        <v>0</v>
      </c>
      <c r="F14" s="41">
        <v>0</v>
      </c>
      <c r="G14" s="313">
        <f t="shared" si="0"/>
        <v>12161000</v>
      </c>
    </row>
    <row r="15" spans="1:10" hidden="1" outlineLevel="1" x14ac:dyDescent="0.25">
      <c r="A15" s="328" t="s">
        <v>58</v>
      </c>
      <c r="B15" s="329">
        <v>42005</v>
      </c>
      <c r="C15" s="41">
        <v>5149000</v>
      </c>
      <c r="D15" s="41">
        <v>417000</v>
      </c>
      <c r="E15" s="41">
        <v>0</v>
      </c>
      <c r="F15" s="41">
        <v>0</v>
      </c>
      <c r="G15" s="313">
        <f t="shared" si="0"/>
        <v>5566000</v>
      </c>
    </row>
    <row r="16" spans="1:10" hidden="1" outlineLevel="1" x14ac:dyDescent="0.25">
      <c r="A16" s="328" t="s">
        <v>59</v>
      </c>
      <c r="B16" s="329">
        <v>42095</v>
      </c>
      <c r="C16" s="41">
        <v>6718000</v>
      </c>
      <c r="D16" s="41">
        <v>547000</v>
      </c>
      <c r="E16" s="41">
        <v>0</v>
      </c>
      <c r="F16" s="41">
        <v>0</v>
      </c>
      <c r="G16" s="313">
        <f t="shared" si="0"/>
        <v>7265000</v>
      </c>
    </row>
    <row r="17" spans="1:18" hidden="1" outlineLevel="1" x14ac:dyDescent="0.25">
      <c r="A17" s="328" t="s">
        <v>60</v>
      </c>
      <c r="B17" s="329">
        <v>42186</v>
      </c>
      <c r="C17" s="41">
        <v>3082000</v>
      </c>
      <c r="D17" s="41">
        <v>253000</v>
      </c>
      <c r="E17" s="41">
        <v>0</v>
      </c>
      <c r="F17" s="41">
        <v>0</v>
      </c>
      <c r="G17" s="313">
        <f t="shared" si="0"/>
        <v>3335000</v>
      </c>
    </row>
    <row r="18" spans="1:18" hidden="1" outlineLevel="1" x14ac:dyDescent="0.25">
      <c r="A18" s="328" t="s">
        <v>61</v>
      </c>
      <c r="B18" s="329">
        <v>42233</v>
      </c>
      <c r="C18" s="41">
        <v>854000</v>
      </c>
      <c r="D18" s="41">
        <v>0</v>
      </c>
      <c r="E18" s="41">
        <v>0</v>
      </c>
      <c r="F18" s="41">
        <v>0</v>
      </c>
      <c r="G18" s="313">
        <f t="shared" si="0"/>
        <v>854000</v>
      </c>
    </row>
    <row r="19" spans="1:18" hidden="1" outlineLevel="1" x14ac:dyDescent="0.25">
      <c r="A19" s="328" t="s">
        <v>62</v>
      </c>
      <c r="B19" s="332" t="s">
        <v>22</v>
      </c>
      <c r="C19" s="41">
        <v>0</v>
      </c>
      <c r="D19" s="41">
        <v>0</v>
      </c>
      <c r="E19" s="41">
        <v>0</v>
      </c>
      <c r="F19" s="41">
        <v>0</v>
      </c>
      <c r="G19" s="313">
        <f t="shared" si="0"/>
        <v>0</v>
      </c>
    </row>
    <row r="20" spans="1:18" hidden="1" outlineLevel="1" x14ac:dyDescent="0.25">
      <c r="A20" s="328" t="s">
        <v>63</v>
      </c>
      <c r="B20" s="332" t="s">
        <v>22</v>
      </c>
      <c r="C20" s="41">
        <v>0</v>
      </c>
      <c r="D20" s="41">
        <v>0</v>
      </c>
      <c r="E20" s="41">
        <v>0</v>
      </c>
      <c r="F20" s="41">
        <v>0</v>
      </c>
      <c r="G20" s="313">
        <f t="shared" si="0"/>
        <v>0</v>
      </c>
    </row>
    <row r="21" spans="1:18" collapsed="1" x14ac:dyDescent="0.25">
      <c r="A21" s="328" t="s">
        <v>64</v>
      </c>
      <c r="B21" s="433" t="s">
        <v>22</v>
      </c>
      <c r="C21" s="41">
        <v>0</v>
      </c>
      <c r="D21" s="41">
        <v>0</v>
      </c>
      <c r="E21" s="41">
        <v>0</v>
      </c>
      <c r="F21" s="41">
        <v>0</v>
      </c>
      <c r="G21" s="313">
        <f t="shared" si="0"/>
        <v>0</v>
      </c>
    </row>
    <row r="22" spans="1:18" ht="13.5" thickBot="1" x14ac:dyDescent="0.35">
      <c r="B22" s="333" t="s">
        <v>0</v>
      </c>
      <c r="C22" s="334">
        <f>SUM(C2:C21)</f>
        <v>36596000</v>
      </c>
      <c r="D22" s="334">
        <f>SUM(D2:D21)</f>
        <v>2900000</v>
      </c>
      <c r="E22" s="334">
        <f>SUM(E2:E21)</f>
        <v>0</v>
      </c>
      <c r="F22" s="334">
        <f>SUM(F2:F21)</f>
        <v>0</v>
      </c>
      <c r="G22" s="334">
        <f>SUM(G2:G21)</f>
        <v>39496000</v>
      </c>
    </row>
    <row r="23" spans="1:18" ht="13.5" thickTop="1" x14ac:dyDescent="0.3">
      <c r="A23" s="335" t="s">
        <v>19</v>
      </c>
      <c r="B23" s="336" t="s">
        <v>22</v>
      </c>
      <c r="C23" s="331">
        <v>0</v>
      </c>
      <c r="D23" s="331">
        <v>0</v>
      </c>
      <c r="E23" s="331">
        <v>0</v>
      </c>
      <c r="F23" s="331">
        <v>0</v>
      </c>
      <c r="G23" s="331">
        <f>SUM(C23:F23)</f>
        <v>0</v>
      </c>
      <c r="H23" s="337"/>
      <c r="I23" s="172" t="s">
        <v>14</v>
      </c>
      <c r="J23" s="172" t="s">
        <v>13</v>
      </c>
      <c r="K23" s="173" t="s">
        <v>21</v>
      </c>
      <c r="L23" s="338"/>
      <c r="M23" s="339"/>
      <c r="Q23" s="340"/>
    </row>
    <row r="24" spans="1:18" ht="13" x14ac:dyDescent="0.3">
      <c r="A24" s="335" t="s">
        <v>20</v>
      </c>
      <c r="B24" s="336" t="s">
        <v>22</v>
      </c>
      <c r="C24" s="331">
        <v>0</v>
      </c>
      <c r="D24" s="331">
        <v>0</v>
      </c>
      <c r="E24" s="331">
        <v>0</v>
      </c>
      <c r="F24" s="331">
        <v>0</v>
      </c>
      <c r="G24" s="331">
        <f>SUM(C24:F24)</f>
        <v>0</v>
      </c>
      <c r="H24" s="177" t="s">
        <v>10</v>
      </c>
      <c r="I24" s="341">
        <v>42199</v>
      </c>
      <c r="J24" s="342">
        <f>I24</f>
        <v>42199</v>
      </c>
      <c r="K24" s="343"/>
      <c r="L24" s="344"/>
      <c r="M24" s="345"/>
    </row>
    <row r="25" spans="1:18" ht="13.5" thickBot="1" x14ac:dyDescent="0.35">
      <c r="B25" s="333" t="s">
        <v>42</v>
      </c>
      <c r="C25" s="334">
        <f>+SUM(C22:C24)</f>
        <v>36596000</v>
      </c>
      <c r="D25" s="334">
        <f>+SUM(D22:D24)</f>
        <v>2900000</v>
      </c>
      <c r="E25" s="334">
        <f>+SUM(E22:E24)</f>
        <v>0</v>
      </c>
      <c r="F25" s="334">
        <f>+SUM(F22:F24)</f>
        <v>0</v>
      </c>
      <c r="G25" s="334">
        <f>+SUM(G22:G24)</f>
        <v>39496000</v>
      </c>
      <c r="H25" s="183" t="s">
        <v>17</v>
      </c>
      <c r="I25" s="346">
        <v>42602</v>
      </c>
      <c r="J25" s="347">
        <v>42612</v>
      </c>
      <c r="K25" s="348"/>
      <c r="L25" s="349"/>
      <c r="M25" s="350"/>
    </row>
    <row r="26" spans="1:18" ht="14" thickTop="1" thickBot="1" x14ac:dyDescent="0.35">
      <c r="B26" s="333"/>
      <c r="C26" s="351"/>
      <c r="D26" s="351"/>
      <c r="E26" s="351"/>
      <c r="F26" s="351"/>
      <c r="I26" s="331"/>
      <c r="J26" s="331"/>
      <c r="K26" s="331"/>
      <c r="L26" s="331"/>
      <c r="M26" s="331"/>
      <c r="N26" s="331"/>
      <c r="O26" s="331"/>
      <c r="P26" s="331"/>
      <c r="Q26" s="331"/>
      <c r="R26" s="331"/>
    </row>
    <row r="27" spans="1:18" ht="13" x14ac:dyDescent="0.3">
      <c r="B27" s="352"/>
      <c r="C27" s="353"/>
      <c r="D27" s="335"/>
      <c r="I27" s="354"/>
      <c r="J27" s="512" t="s">
        <v>2</v>
      </c>
      <c r="K27" s="512"/>
      <c r="L27" s="190" t="s">
        <v>45</v>
      </c>
      <c r="M27" s="355"/>
    </row>
    <row r="28" spans="1:18" ht="37" x14ac:dyDescent="0.3">
      <c r="A28" s="192" t="s">
        <v>44</v>
      </c>
      <c r="B28" s="192" t="s">
        <v>3</v>
      </c>
      <c r="C28" s="192" t="s">
        <v>4</v>
      </c>
      <c r="D28" s="192" t="s">
        <v>5</v>
      </c>
      <c r="E28" s="192" t="s">
        <v>6</v>
      </c>
      <c r="F28" s="192" t="s">
        <v>7</v>
      </c>
      <c r="G28" s="192" t="s">
        <v>71</v>
      </c>
      <c r="H28" s="192" t="s">
        <v>72</v>
      </c>
      <c r="I28" s="165" t="s">
        <v>73</v>
      </c>
      <c r="J28" s="166" t="s">
        <v>74</v>
      </c>
      <c r="K28" s="166" t="s">
        <v>75</v>
      </c>
      <c r="L28" s="166" t="s">
        <v>76</v>
      </c>
      <c r="M28" s="167" t="s">
        <v>66</v>
      </c>
      <c r="N28" s="192" t="s">
        <v>77</v>
      </c>
      <c r="O28" s="192" t="s">
        <v>78</v>
      </c>
    </row>
    <row r="29" spans="1:18" s="440" customFormat="1" x14ac:dyDescent="0.25">
      <c r="A29" s="441" t="s">
        <v>22</v>
      </c>
      <c r="B29" s="435" t="str">
        <f t="shared" ref="B29:B51" si="1">+IF(MONTH(C29)&lt;4,"Q1",IF(MONTH(C29)&lt;7,"Q2",IF(MONTH(C29)&lt;10,"Q3","Q4")))&amp;"/"&amp;YEAR(C29)</f>
        <v>Q3/2015</v>
      </c>
      <c r="C29" s="436">
        <f>+J24</f>
        <v>42199</v>
      </c>
      <c r="D29" s="436">
        <f t="shared" ref="D29:D51" si="2">DATE(YEAR(C29),IF(MONTH(C29)&lt;=3,3,IF(MONTH(C29)&lt;=6,6,IF(MONTH(C29)&lt;=9,9,12))),IF(OR(MONTH(C29)&lt;=3,MONTH(C29)&gt;=10),31,30))</f>
        <v>42277</v>
      </c>
      <c r="E29" s="435">
        <f t="shared" ref="E29:E51" si="3">D29-C29+1</f>
        <v>79</v>
      </c>
      <c r="F29" s="65">
        <v>3.2500000000000001E-2</v>
      </c>
      <c r="G29" s="66">
        <f>+G25</f>
        <v>39496000</v>
      </c>
      <c r="H29" s="66">
        <f>G29*F29*(E29/(DATE(YEAR(D29),12,31)-DATE(YEAR(D29),1,1)+1))</f>
        <v>277824.60273972602</v>
      </c>
      <c r="I29" s="87">
        <v>0</v>
      </c>
      <c r="J29" s="437">
        <v>0</v>
      </c>
      <c r="K29" s="438">
        <f t="shared" ref="K29:K48" si="4">+SUM(I29:J29)</f>
        <v>0</v>
      </c>
      <c r="L29" s="437">
        <v>0</v>
      </c>
      <c r="M29" s="439">
        <v>0</v>
      </c>
      <c r="N29" s="438">
        <f t="shared" ref="N29:N51" si="5">+G29+H29+J29</f>
        <v>39773824.602739729</v>
      </c>
      <c r="O29" s="66">
        <f>+N29-M29</f>
        <v>39773824.602739729</v>
      </c>
    </row>
    <row r="30" spans="1:18" s="440" customFormat="1" x14ac:dyDescent="0.25">
      <c r="A30" s="441" t="s">
        <v>22</v>
      </c>
      <c r="B30" s="435" t="str">
        <f t="shared" si="1"/>
        <v>Q4/2015</v>
      </c>
      <c r="C30" s="436">
        <f t="shared" ref="C30:C51" si="6">D29+1</f>
        <v>42278</v>
      </c>
      <c r="D30" s="436">
        <f t="shared" si="2"/>
        <v>42369</v>
      </c>
      <c r="E30" s="435">
        <f t="shared" si="3"/>
        <v>92</v>
      </c>
      <c r="F30" s="65">
        <v>3.2500000000000001E-2</v>
      </c>
      <c r="G30" s="66">
        <f>O29</f>
        <v>39773824.602739729</v>
      </c>
      <c r="H30" s="66">
        <f>G30*F30*(E30/(DATE(YEAR(D30),12,31)-DATE(YEAR(D30),1,1)+1))</f>
        <v>325818.45359504601</v>
      </c>
      <c r="I30" s="87">
        <v>0</v>
      </c>
      <c r="J30" s="437">
        <v>0</v>
      </c>
      <c r="K30" s="438">
        <f t="shared" si="4"/>
        <v>0</v>
      </c>
      <c r="L30" s="437">
        <v>0</v>
      </c>
      <c r="M30" s="439">
        <v>0</v>
      </c>
      <c r="N30" s="438">
        <f t="shared" si="5"/>
        <v>40099643.056334779</v>
      </c>
      <c r="O30" s="66">
        <f t="shared" ref="O30:O51" si="7">+N30-M30</f>
        <v>40099643.056334779</v>
      </c>
    </row>
    <row r="31" spans="1:18" s="440" customFormat="1" x14ac:dyDescent="0.25">
      <c r="A31" s="441" t="s">
        <v>22</v>
      </c>
      <c r="B31" s="435" t="str">
        <f t="shared" si="1"/>
        <v>Q1/2016</v>
      </c>
      <c r="C31" s="436">
        <f t="shared" si="6"/>
        <v>42370</v>
      </c>
      <c r="D31" s="436">
        <f t="shared" si="2"/>
        <v>42460</v>
      </c>
      <c r="E31" s="435">
        <f t="shared" si="3"/>
        <v>91</v>
      </c>
      <c r="F31" s="65">
        <v>3.2500000000000001E-2</v>
      </c>
      <c r="G31" s="66">
        <f>O30</f>
        <v>40099643.056334779</v>
      </c>
      <c r="H31" s="66">
        <f>G31*F31*(E31/(DATE(YEAR(D31),12,31)-DATE(YEAR(D31),1,1)+1))</f>
        <v>324029.2195057653</v>
      </c>
      <c r="I31" s="87">
        <v>0</v>
      </c>
      <c r="J31" s="437">
        <v>0</v>
      </c>
      <c r="K31" s="438">
        <f t="shared" si="4"/>
        <v>0</v>
      </c>
      <c r="L31" s="437">
        <v>0</v>
      </c>
      <c r="M31" s="439">
        <v>0</v>
      </c>
      <c r="N31" s="438">
        <f t="shared" si="5"/>
        <v>40423672.275840543</v>
      </c>
      <c r="O31" s="66">
        <f t="shared" si="7"/>
        <v>40423672.275840543</v>
      </c>
    </row>
    <row r="32" spans="1:18" s="440" customFormat="1" x14ac:dyDescent="0.25">
      <c r="A32" s="441" t="s">
        <v>22</v>
      </c>
      <c r="B32" s="435" t="str">
        <f t="shared" si="1"/>
        <v>Q2/2016</v>
      </c>
      <c r="C32" s="436">
        <f t="shared" si="6"/>
        <v>42461</v>
      </c>
      <c r="D32" s="436">
        <f t="shared" si="2"/>
        <v>42551</v>
      </c>
      <c r="E32" s="435">
        <f t="shared" si="3"/>
        <v>91</v>
      </c>
      <c r="F32" s="65">
        <v>3.4599999999999999E-2</v>
      </c>
      <c r="G32" s="66">
        <f>O31</f>
        <v>40423672.275840543</v>
      </c>
      <c r="H32" s="66">
        <f>G32*F32*(E32/(DATE(YEAR(D32),12,31)-DATE(YEAR(D32),1,1)+1))</f>
        <v>347754.02876423916</v>
      </c>
      <c r="I32" s="87">
        <v>0</v>
      </c>
      <c r="J32" s="437">
        <v>0</v>
      </c>
      <c r="K32" s="438">
        <f t="shared" si="4"/>
        <v>0</v>
      </c>
      <c r="L32" s="437">
        <f>+VLOOKUP($L$27,$A$1:$G$21,3,FALSE)/20</f>
        <v>0</v>
      </c>
      <c r="M32" s="439">
        <f t="shared" ref="M32:M48" si="8">+SUM(K32:L32)</f>
        <v>0</v>
      </c>
      <c r="N32" s="438">
        <f t="shared" si="5"/>
        <v>40771426.304604784</v>
      </c>
      <c r="O32" s="66">
        <f t="shared" si="7"/>
        <v>40771426.304604784</v>
      </c>
    </row>
    <row r="33" spans="1:15" s="440" customFormat="1" x14ac:dyDescent="0.25">
      <c r="A33" s="434" t="s">
        <v>45</v>
      </c>
      <c r="B33" s="435" t="str">
        <f t="shared" si="1"/>
        <v>Q3/2016</v>
      </c>
      <c r="C33" s="436">
        <f t="shared" si="6"/>
        <v>42552</v>
      </c>
      <c r="D33" s="436">
        <f t="shared" si="2"/>
        <v>42643</v>
      </c>
      <c r="E33" s="435">
        <f t="shared" si="3"/>
        <v>92</v>
      </c>
      <c r="F33" s="65">
        <v>3.5000000000000003E-2</v>
      </c>
      <c r="G33" s="66">
        <f>O32</f>
        <v>40771426.304604784</v>
      </c>
      <c r="H33" s="66">
        <f>G33*F33*(E33/(DATE(YEAR(D33),12,31)-DATE(YEAR(D33),1,1)+1))</f>
        <v>358699.43360881804</v>
      </c>
      <c r="I33" s="87">
        <f t="shared" ref="I33:I52" si="9">(SUM($H$29:$H$53)/20)</f>
        <v>81706.286910679744</v>
      </c>
      <c r="J33" s="437">
        <v>0</v>
      </c>
      <c r="K33" s="438">
        <f t="shared" si="4"/>
        <v>81706.286910679744</v>
      </c>
      <c r="L33" s="437">
        <f>+$G$29/20</f>
        <v>1974800</v>
      </c>
      <c r="M33" s="439">
        <f t="shared" si="8"/>
        <v>2056506.2869106797</v>
      </c>
      <c r="N33" s="438">
        <f t="shared" si="5"/>
        <v>41130125.738213599</v>
      </c>
      <c r="O33" s="66">
        <f t="shared" si="7"/>
        <v>39073619.451302916</v>
      </c>
    </row>
    <row r="34" spans="1:15" x14ac:dyDescent="0.25">
      <c r="A34" s="335" t="s">
        <v>46</v>
      </c>
      <c r="B34" s="356" t="str">
        <f t="shared" si="1"/>
        <v>Q4/2016</v>
      </c>
      <c r="C34" s="357">
        <f t="shared" si="6"/>
        <v>42644</v>
      </c>
      <c r="D34" s="357">
        <f t="shared" si="2"/>
        <v>42735</v>
      </c>
      <c r="E34" s="356">
        <f t="shared" si="3"/>
        <v>92</v>
      </c>
      <c r="F34" s="65">
        <v>3.5000000000000003E-2</v>
      </c>
      <c r="G34" s="66">
        <f t="shared" ref="G34:G51" si="10">O33</f>
        <v>39073619.451302916</v>
      </c>
      <c r="H34" s="66">
        <v>0</v>
      </c>
      <c r="I34" s="87">
        <f t="shared" si="9"/>
        <v>81706.286910679744</v>
      </c>
      <c r="J34" s="358">
        <f t="shared" ref="J34:J51" si="11">G34*F34*(E34/(DATE(YEAR(D34),12,31)-DATE(YEAR(D34),1,1)+1))</f>
        <v>343762.44435299293</v>
      </c>
      <c r="K34" s="331">
        <f t="shared" si="4"/>
        <v>425468.7312636727</v>
      </c>
      <c r="L34" s="358">
        <f t="shared" ref="L34:L52" si="12">+$G$29/20</f>
        <v>1974800</v>
      </c>
      <c r="M34" s="359">
        <f t="shared" si="8"/>
        <v>2400268.7312636729</v>
      </c>
      <c r="N34" s="331">
        <f t="shared" si="5"/>
        <v>39417381.895655908</v>
      </c>
      <c r="O34" s="66">
        <f t="shared" si="7"/>
        <v>37017113.164392233</v>
      </c>
    </row>
    <row r="35" spans="1:15" x14ac:dyDescent="0.25">
      <c r="A35" s="335" t="s">
        <v>47</v>
      </c>
      <c r="B35" s="356" t="str">
        <f t="shared" si="1"/>
        <v>Q1/2017</v>
      </c>
      <c r="C35" s="357">
        <f t="shared" si="6"/>
        <v>42736</v>
      </c>
      <c r="D35" s="357">
        <f t="shared" si="2"/>
        <v>42825</v>
      </c>
      <c r="E35" s="356">
        <f t="shared" si="3"/>
        <v>90</v>
      </c>
      <c r="F35" s="65">
        <v>3.5000000000000003E-2</v>
      </c>
      <c r="G35" s="66">
        <f t="shared" si="10"/>
        <v>37017113.164392233</v>
      </c>
      <c r="H35" s="66">
        <v>0</v>
      </c>
      <c r="I35" s="87">
        <f t="shared" si="9"/>
        <v>81706.286910679744</v>
      </c>
      <c r="J35" s="358">
        <f t="shared" si="11"/>
        <v>319462.75744612474</v>
      </c>
      <c r="K35" s="331">
        <f t="shared" si="4"/>
        <v>401169.04435680446</v>
      </c>
      <c r="L35" s="358">
        <f t="shared" si="12"/>
        <v>1974800</v>
      </c>
      <c r="M35" s="359">
        <f t="shared" si="8"/>
        <v>2375969.0443568043</v>
      </c>
      <c r="N35" s="331">
        <f t="shared" si="5"/>
        <v>37336575.921838358</v>
      </c>
      <c r="O35" s="66">
        <f t="shared" si="7"/>
        <v>34960606.87748155</v>
      </c>
    </row>
    <row r="36" spans="1:15" x14ac:dyDescent="0.25">
      <c r="A36" s="335" t="s">
        <v>48</v>
      </c>
      <c r="B36" s="356" t="str">
        <f t="shared" si="1"/>
        <v>Q2/2017</v>
      </c>
      <c r="C36" s="357">
        <f t="shared" si="6"/>
        <v>42826</v>
      </c>
      <c r="D36" s="357">
        <f t="shared" si="2"/>
        <v>42916</v>
      </c>
      <c r="E36" s="356">
        <f t="shared" si="3"/>
        <v>91</v>
      </c>
      <c r="F36" s="65">
        <v>3.7100000000000001E-2</v>
      </c>
      <c r="G36" s="66">
        <f t="shared" si="10"/>
        <v>34960606.87748155</v>
      </c>
      <c r="H36" s="66">
        <v>0</v>
      </c>
      <c r="I36" s="87">
        <f t="shared" si="9"/>
        <v>81706.286910679744</v>
      </c>
      <c r="J36" s="358">
        <f t="shared" si="11"/>
        <v>323371.24624401494</v>
      </c>
      <c r="K36" s="331">
        <f t="shared" si="4"/>
        <v>405077.53315469471</v>
      </c>
      <c r="L36" s="358">
        <f t="shared" si="12"/>
        <v>1974800</v>
      </c>
      <c r="M36" s="359">
        <f t="shared" si="8"/>
        <v>2379877.5331546948</v>
      </c>
      <c r="N36" s="331">
        <f t="shared" si="5"/>
        <v>35283978.123725563</v>
      </c>
      <c r="O36" s="66">
        <f t="shared" si="7"/>
        <v>32904100.590570867</v>
      </c>
    </row>
    <row r="37" spans="1:15" x14ac:dyDescent="0.25">
      <c r="A37" s="335" t="s">
        <v>49</v>
      </c>
      <c r="B37" s="356" t="str">
        <f t="shared" si="1"/>
        <v>Q3/2017</v>
      </c>
      <c r="C37" s="357">
        <f t="shared" si="6"/>
        <v>42917</v>
      </c>
      <c r="D37" s="357">
        <f t="shared" si="2"/>
        <v>43008</v>
      </c>
      <c r="E37" s="356">
        <f t="shared" si="3"/>
        <v>92</v>
      </c>
      <c r="F37" s="65">
        <v>3.9600000000000003E-2</v>
      </c>
      <c r="G37" s="66">
        <f t="shared" si="10"/>
        <v>32904100.590570867</v>
      </c>
      <c r="H37" s="66">
        <v>0</v>
      </c>
      <c r="I37" s="87">
        <f t="shared" si="9"/>
        <v>81706.286910679744</v>
      </c>
      <c r="J37" s="358">
        <f t="shared" si="11"/>
        <v>328427.99800429534</v>
      </c>
      <c r="K37" s="331">
        <f t="shared" si="4"/>
        <v>410134.28491497505</v>
      </c>
      <c r="L37" s="358">
        <f t="shared" si="12"/>
        <v>1974800</v>
      </c>
      <c r="M37" s="359">
        <f t="shared" si="8"/>
        <v>2384934.2849149751</v>
      </c>
      <c r="N37" s="331">
        <f t="shared" si="5"/>
        <v>33232528.588575162</v>
      </c>
      <c r="O37" s="66">
        <f t="shared" si="7"/>
        <v>30847594.303660188</v>
      </c>
    </row>
    <row r="38" spans="1:15" x14ac:dyDescent="0.25">
      <c r="A38" s="335" t="s">
        <v>50</v>
      </c>
      <c r="B38" s="356" t="str">
        <f t="shared" si="1"/>
        <v>Q4/2017</v>
      </c>
      <c r="C38" s="357">
        <f t="shared" si="6"/>
        <v>43009</v>
      </c>
      <c r="D38" s="357">
        <f t="shared" si="2"/>
        <v>43100</v>
      </c>
      <c r="E38" s="356">
        <f t="shared" si="3"/>
        <v>92</v>
      </c>
      <c r="F38" s="65">
        <v>4.2099999999999999E-2</v>
      </c>
      <c r="G38" s="66">
        <f t="shared" si="10"/>
        <v>30847594.303660188</v>
      </c>
      <c r="H38" s="66">
        <v>0</v>
      </c>
      <c r="I38" s="87">
        <f t="shared" si="9"/>
        <v>81706.286910679744</v>
      </c>
      <c r="J38" s="358">
        <f t="shared" si="11"/>
        <v>327339.45823818259</v>
      </c>
      <c r="K38" s="331">
        <f t="shared" si="4"/>
        <v>409045.74514886236</v>
      </c>
      <c r="L38" s="358">
        <f t="shared" si="12"/>
        <v>1974800</v>
      </c>
      <c r="M38" s="359">
        <f t="shared" si="8"/>
        <v>2383845.7451488622</v>
      </c>
      <c r="N38" s="331">
        <f t="shared" si="5"/>
        <v>31174933.761898369</v>
      </c>
      <c r="O38" s="66">
        <f t="shared" si="7"/>
        <v>28791088.016749505</v>
      </c>
    </row>
    <row r="39" spans="1:15" x14ac:dyDescent="0.25">
      <c r="A39" s="335" t="s">
        <v>51</v>
      </c>
      <c r="B39" s="356" t="str">
        <f t="shared" si="1"/>
        <v>Q1/2018</v>
      </c>
      <c r="C39" s="357">
        <f t="shared" si="6"/>
        <v>43101</v>
      </c>
      <c r="D39" s="357">
        <f t="shared" si="2"/>
        <v>43190</v>
      </c>
      <c r="E39" s="356">
        <f t="shared" si="3"/>
        <v>90</v>
      </c>
      <c r="F39" s="65">
        <v>4.2500000000000003E-2</v>
      </c>
      <c r="G39" s="66">
        <f t="shared" si="10"/>
        <v>28791088.016749505</v>
      </c>
      <c r="H39" s="66">
        <v>0</v>
      </c>
      <c r="I39" s="87">
        <f t="shared" si="9"/>
        <v>81706.286910679744</v>
      </c>
      <c r="J39" s="358">
        <f t="shared" si="11"/>
        <v>301714.82647689548</v>
      </c>
      <c r="K39" s="331">
        <f t="shared" si="4"/>
        <v>383421.11338757526</v>
      </c>
      <c r="L39" s="358">
        <f t="shared" si="12"/>
        <v>1974800</v>
      </c>
      <c r="M39" s="359">
        <f t="shared" si="8"/>
        <v>2358221.1133875754</v>
      </c>
      <c r="N39" s="331">
        <f t="shared" si="5"/>
        <v>29092802.843226399</v>
      </c>
      <c r="O39" s="66">
        <f t="shared" si="7"/>
        <v>26734581.729838826</v>
      </c>
    </row>
    <row r="40" spans="1:15" x14ac:dyDescent="0.25">
      <c r="A40" s="335" t="s">
        <v>52</v>
      </c>
      <c r="B40" s="356" t="str">
        <f t="shared" si="1"/>
        <v>Q2/2018</v>
      </c>
      <c r="C40" s="357">
        <f t="shared" si="6"/>
        <v>43191</v>
      </c>
      <c r="D40" s="357">
        <f t="shared" si="2"/>
        <v>43281</v>
      </c>
      <c r="E40" s="356">
        <f t="shared" si="3"/>
        <v>91</v>
      </c>
      <c r="F40" s="65">
        <v>4.4699999999999997E-2</v>
      </c>
      <c r="G40" s="66">
        <f t="shared" si="10"/>
        <v>26734581.729838826</v>
      </c>
      <c r="H40" s="66">
        <v>0</v>
      </c>
      <c r="I40" s="87">
        <f t="shared" si="9"/>
        <v>81706.286910679744</v>
      </c>
      <c r="J40" s="358">
        <f t="shared" si="11"/>
        <v>297940.4331574394</v>
      </c>
      <c r="K40" s="331">
        <f t="shared" si="4"/>
        <v>379646.72006811912</v>
      </c>
      <c r="L40" s="358">
        <f t="shared" si="12"/>
        <v>1974800</v>
      </c>
      <c r="M40" s="359">
        <f t="shared" si="8"/>
        <v>2354446.720068119</v>
      </c>
      <c r="N40" s="331">
        <f t="shared" si="5"/>
        <v>27032522.162996266</v>
      </c>
      <c r="O40" s="66">
        <f t="shared" si="7"/>
        <v>24678075.442928147</v>
      </c>
    </row>
    <row r="41" spans="1:15" x14ac:dyDescent="0.25">
      <c r="A41" s="335" t="s">
        <v>53</v>
      </c>
      <c r="B41" s="356" t="str">
        <f t="shared" si="1"/>
        <v>Q3/2018</v>
      </c>
      <c r="C41" s="357">
        <f t="shared" si="6"/>
        <v>43282</v>
      </c>
      <c r="D41" s="357">
        <f t="shared" si="2"/>
        <v>43373</v>
      </c>
      <c r="E41" s="356">
        <f t="shared" si="3"/>
        <v>92</v>
      </c>
      <c r="F41" s="65">
        <v>4.6899999999999997E-2</v>
      </c>
      <c r="G41" s="66">
        <f t="shared" si="10"/>
        <v>24678075.442928147</v>
      </c>
      <c r="H41" s="66">
        <v>0</v>
      </c>
      <c r="I41" s="87">
        <f t="shared" si="9"/>
        <v>81706.286910679744</v>
      </c>
      <c r="J41" s="358">
        <f t="shared" si="11"/>
        <v>291728.65731820924</v>
      </c>
      <c r="K41" s="331">
        <f t="shared" si="4"/>
        <v>373434.94422888895</v>
      </c>
      <c r="L41" s="358">
        <f t="shared" si="12"/>
        <v>1974800</v>
      </c>
      <c r="M41" s="359">
        <f t="shared" si="8"/>
        <v>2348234.944228889</v>
      </c>
      <c r="N41" s="331">
        <f t="shared" si="5"/>
        <v>24969804.100246355</v>
      </c>
      <c r="O41" s="66">
        <f t="shared" si="7"/>
        <v>22621569.156017467</v>
      </c>
    </row>
    <row r="42" spans="1:15" x14ac:dyDescent="0.25">
      <c r="A42" s="335" t="s">
        <v>54</v>
      </c>
      <c r="B42" s="356" t="str">
        <f t="shared" si="1"/>
        <v>Q4/2018</v>
      </c>
      <c r="C42" s="357">
        <f t="shared" si="6"/>
        <v>43374</v>
      </c>
      <c r="D42" s="357">
        <f t="shared" si="2"/>
        <v>43465</v>
      </c>
      <c r="E42" s="356">
        <f t="shared" si="3"/>
        <v>92</v>
      </c>
      <c r="F42" s="65">
        <v>4.9599999999999998E-2</v>
      </c>
      <c r="G42" s="66">
        <f t="shared" si="10"/>
        <v>22621569.156017467</v>
      </c>
      <c r="H42" s="66">
        <v>0</v>
      </c>
      <c r="I42" s="87">
        <f t="shared" si="9"/>
        <v>81706.286910679744</v>
      </c>
      <c r="J42" s="358">
        <f t="shared" si="11"/>
        <v>282812.99828147644</v>
      </c>
      <c r="K42" s="331">
        <f t="shared" si="4"/>
        <v>364519.28519215621</v>
      </c>
      <c r="L42" s="358">
        <f t="shared" si="12"/>
        <v>1974800</v>
      </c>
      <c r="M42" s="359">
        <f t="shared" si="8"/>
        <v>2339319.2851921562</v>
      </c>
      <c r="N42" s="331">
        <f t="shared" si="5"/>
        <v>22904382.154298943</v>
      </c>
      <c r="O42" s="66">
        <f t="shared" si="7"/>
        <v>20565062.869106784</v>
      </c>
    </row>
    <row r="43" spans="1:15" x14ac:dyDescent="0.25">
      <c r="A43" s="335" t="s">
        <v>55</v>
      </c>
      <c r="B43" s="356" t="str">
        <f t="shared" si="1"/>
        <v>Q1/2019</v>
      </c>
      <c r="C43" s="357">
        <f t="shared" si="6"/>
        <v>43466</v>
      </c>
      <c r="D43" s="357">
        <f t="shared" si="2"/>
        <v>43555</v>
      </c>
      <c r="E43" s="356">
        <f t="shared" si="3"/>
        <v>90</v>
      </c>
      <c r="F43" s="65">
        <v>5.1799999999999999E-2</v>
      </c>
      <c r="G43" s="66">
        <f t="shared" si="10"/>
        <v>20565062.869106784</v>
      </c>
      <c r="H43" s="66">
        <v>0</v>
      </c>
      <c r="I43" s="87">
        <f t="shared" si="9"/>
        <v>81706.286910679744</v>
      </c>
      <c r="J43" s="358">
        <f t="shared" si="11"/>
        <v>262669.3783445913</v>
      </c>
      <c r="K43" s="331">
        <f t="shared" si="4"/>
        <v>344375.66525527101</v>
      </c>
      <c r="L43" s="358">
        <f t="shared" si="12"/>
        <v>1974800</v>
      </c>
      <c r="M43" s="359">
        <f t="shared" si="8"/>
        <v>2319175.6652552709</v>
      </c>
      <c r="N43" s="331">
        <f t="shared" si="5"/>
        <v>20827732.247451376</v>
      </c>
      <c r="O43" s="66">
        <f t="shared" si="7"/>
        <v>18508556.582196105</v>
      </c>
    </row>
    <row r="44" spans="1:15" x14ac:dyDescent="0.25">
      <c r="A44" s="335" t="s">
        <v>56</v>
      </c>
      <c r="B44" s="356" t="str">
        <f t="shared" si="1"/>
        <v>Q2/2019</v>
      </c>
      <c r="C44" s="357">
        <f t="shared" si="6"/>
        <v>43556</v>
      </c>
      <c r="D44" s="357">
        <f t="shared" si="2"/>
        <v>43646</v>
      </c>
      <c r="E44" s="356">
        <f t="shared" si="3"/>
        <v>91</v>
      </c>
      <c r="F44" s="65">
        <v>5.45E-2</v>
      </c>
      <c r="G44" s="66">
        <f t="shared" si="10"/>
        <v>18508556.582196105</v>
      </c>
      <c r="H44" s="66">
        <v>0</v>
      </c>
      <c r="I44" s="87">
        <f t="shared" si="9"/>
        <v>81706.286910679744</v>
      </c>
      <c r="J44" s="358">
        <f t="shared" si="11"/>
        <v>251488.18183397694</v>
      </c>
      <c r="K44" s="331">
        <f t="shared" si="4"/>
        <v>333194.46874465665</v>
      </c>
      <c r="L44" s="358">
        <f t="shared" si="12"/>
        <v>1974800</v>
      </c>
      <c r="M44" s="359">
        <f t="shared" si="8"/>
        <v>2307994.4687446565</v>
      </c>
      <c r="N44" s="331">
        <f t="shared" si="5"/>
        <v>18760044.764030084</v>
      </c>
      <c r="O44" s="66">
        <f t="shared" si="7"/>
        <v>16452050.295285428</v>
      </c>
    </row>
    <row r="45" spans="1:15" x14ac:dyDescent="0.25">
      <c r="A45" s="335" t="s">
        <v>57</v>
      </c>
      <c r="B45" s="356" t="str">
        <f t="shared" si="1"/>
        <v>Q3/2019</v>
      </c>
      <c r="C45" s="357">
        <f>D44+1</f>
        <v>43647</v>
      </c>
      <c r="D45" s="357">
        <f t="shared" si="2"/>
        <v>43738</v>
      </c>
      <c r="E45" s="356">
        <f t="shared" si="3"/>
        <v>92</v>
      </c>
      <c r="F45" s="65">
        <v>5.5E-2</v>
      </c>
      <c r="G45" s="66">
        <f>O44</f>
        <v>16452050.295285428</v>
      </c>
      <c r="H45" s="66">
        <v>0</v>
      </c>
      <c r="I45" s="87">
        <f t="shared" si="9"/>
        <v>81706.286910679744</v>
      </c>
      <c r="J45" s="358">
        <f t="shared" si="11"/>
        <v>228074.9986140939</v>
      </c>
      <c r="K45" s="331">
        <f t="shared" si="4"/>
        <v>309781.28552477364</v>
      </c>
      <c r="L45" s="358">
        <f t="shared" si="12"/>
        <v>1974800</v>
      </c>
      <c r="M45" s="359">
        <f t="shared" si="8"/>
        <v>2284581.2855247734</v>
      </c>
      <c r="N45" s="331">
        <f t="shared" si="5"/>
        <v>16680125.293899521</v>
      </c>
      <c r="O45" s="66">
        <f t="shared" si="7"/>
        <v>14395544.008374747</v>
      </c>
    </row>
    <row r="46" spans="1:15" x14ac:dyDescent="0.25">
      <c r="A46" s="335" t="s">
        <v>58</v>
      </c>
      <c r="B46" s="356" t="str">
        <f t="shared" si="1"/>
        <v>Q4/2019</v>
      </c>
      <c r="C46" s="357">
        <f t="shared" si="6"/>
        <v>43739</v>
      </c>
      <c r="D46" s="357">
        <f t="shared" si="2"/>
        <v>43830</v>
      </c>
      <c r="E46" s="356">
        <f t="shared" si="3"/>
        <v>92</v>
      </c>
      <c r="F46" s="65">
        <v>5.4199999999999998E-2</v>
      </c>
      <c r="G46" s="66">
        <f t="shared" si="10"/>
        <v>14395544.008374747</v>
      </c>
      <c r="H46" s="66">
        <v>0</v>
      </c>
      <c r="I46" s="87">
        <f t="shared" si="9"/>
        <v>81706.286910679744</v>
      </c>
      <c r="J46" s="358">
        <f t="shared" si="11"/>
        <v>196662.8510776982</v>
      </c>
      <c r="K46" s="331">
        <f t="shared" si="4"/>
        <v>278369.13798837794</v>
      </c>
      <c r="L46" s="358">
        <f t="shared" si="12"/>
        <v>1974800</v>
      </c>
      <c r="M46" s="359">
        <f t="shared" si="8"/>
        <v>2253169.1379883778</v>
      </c>
      <c r="N46" s="331">
        <f t="shared" si="5"/>
        <v>14592206.859452445</v>
      </c>
      <c r="O46" s="66">
        <f t="shared" si="7"/>
        <v>12339037.721464068</v>
      </c>
    </row>
    <row r="47" spans="1:15" x14ac:dyDescent="0.25">
      <c r="A47" s="335" t="s">
        <v>59</v>
      </c>
      <c r="B47" s="356" t="str">
        <f t="shared" si="1"/>
        <v>Q1/2020</v>
      </c>
      <c r="C47" s="357">
        <f t="shared" si="6"/>
        <v>43831</v>
      </c>
      <c r="D47" s="357">
        <f t="shared" si="2"/>
        <v>43921</v>
      </c>
      <c r="E47" s="356">
        <f t="shared" si="3"/>
        <v>91</v>
      </c>
      <c r="F47" s="65">
        <v>4.9599999999999998E-2</v>
      </c>
      <c r="G47" s="66">
        <f t="shared" si="10"/>
        <v>12339037.721464068</v>
      </c>
      <c r="H47" s="66">
        <v>0</v>
      </c>
      <c r="I47" s="87">
        <f t="shared" si="9"/>
        <v>81706.286910679744</v>
      </c>
      <c r="J47" s="358">
        <f t="shared" si="11"/>
        <v>152167.97994426289</v>
      </c>
      <c r="K47" s="331">
        <f t="shared" si="4"/>
        <v>233874.26685494263</v>
      </c>
      <c r="L47" s="358">
        <f t="shared" si="12"/>
        <v>1974800</v>
      </c>
      <c r="M47" s="359">
        <f t="shared" si="8"/>
        <v>2208674.2668549428</v>
      </c>
      <c r="N47" s="331">
        <f t="shared" si="5"/>
        <v>12491205.70140833</v>
      </c>
      <c r="O47" s="66">
        <f t="shared" si="7"/>
        <v>10282531.434553389</v>
      </c>
    </row>
    <row r="48" spans="1:15" x14ac:dyDescent="0.25">
      <c r="A48" s="335" t="s">
        <v>60</v>
      </c>
      <c r="B48" s="356" t="str">
        <f t="shared" si="1"/>
        <v>Q2/2020</v>
      </c>
      <c r="C48" s="357">
        <f t="shared" si="6"/>
        <v>43922</v>
      </c>
      <c r="D48" s="357">
        <f t="shared" si="2"/>
        <v>44012</v>
      </c>
      <c r="E48" s="356">
        <f t="shared" si="3"/>
        <v>91</v>
      </c>
      <c r="F48" s="65">
        <v>4.7503500000000004E-2</v>
      </c>
      <c r="G48" s="66">
        <f t="shared" si="10"/>
        <v>10282531.434553389</v>
      </c>
      <c r="H48" s="66">
        <v>0</v>
      </c>
      <c r="I48" s="87">
        <f t="shared" si="9"/>
        <v>81706.286910679744</v>
      </c>
      <c r="J48" s="358">
        <f t="shared" si="11"/>
        <v>121446.76806589872</v>
      </c>
      <c r="K48" s="331">
        <f t="shared" si="4"/>
        <v>203153.05497657845</v>
      </c>
      <c r="L48" s="358">
        <f t="shared" si="12"/>
        <v>1974800</v>
      </c>
      <c r="M48" s="359">
        <f t="shared" si="8"/>
        <v>2177953.0549765783</v>
      </c>
      <c r="N48" s="331">
        <f t="shared" si="5"/>
        <v>10403978.202619288</v>
      </c>
      <c r="O48" s="66">
        <f t="shared" si="7"/>
        <v>8226025.1476427093</v>
      </c>
    </row>
    <row r="49" spans="1:15" x14ac:dyDescent="0.25">
      <c r="A49" s="335" t="s">
        <v>61</v>
      </c>
      <c r="B49" s="356" t="str">
        <f t="shared" si="1"/>
        <v>Q3/2020</v>
      </c>
      <c r="C49" s="357">
        <f t="shared" si="6"/>
        <v>44013</v>
      </c>
      <c r="D49" s="357">
        <f t="shared" si="2"/>
        <v>44104</v>
      </c>
      <c r="E49" s="356">
        <f t="shared" si="3"/>
        <v>92</v>
      </c>
      <c r="F49" s="65">
        <v>3.4299999999999997E-2</v>
      </c>
      <c r="G49" s="66">
        <f t="shared" si="10"/>
        <v>8226025.1476427093</v>
      </c>
      <c r="H49" s="66">
        <v>0</v>
      </c>
      <c r="I49" s="87">
        <f t="shared" si="9"/>
        <v>81706.286910679744</v>
      </c>
      <c r="J49" s="358">
        <f t="shared" si="11"/>
        <v>70923.620098091065</v>
      </c>
      <c r="K49" s="331">
        <f>+SUM(I49:J49)</f>
        <v>152629.9070087708</v>
      </c>
      <c r="L49" s="358">
        <f t="shared" si="12"/>
        <v>1974800</v>
      </c>
      <c r="M49" s="359">
        <f>+SUM(K49:L49)</f>
        <v>2127429.9070087709</v>
      </c>
      <c r="N49" s="331">
        <f t="shared" si="5"/>
        <v>8296948.7677408</v>
      </c>
      <c r="O49" s="66">
        <f t="shared" si="7"/>
        <v>6169518.8607320292</v>
      </c>
    </row>
    <row r="50" spans="1:15" s="440" customFormat="1" x14ac:dyDescent="0.25">
      <c r="A50" s="434" t="s">
        <v>62</v>
      </c>
      <c r="B50" s="435" t="str">
        <f t="shared" si="1"/>
        <v>Q4/2020</v>
      </c>
      <c r="C50" s="436">
        <f t="shared" si="6"/>
        <v>44105</v>
      </c>
      <c r="D50" s="436">
        <f t="shared" si="2"/>
        <v>44196</v>
      </c>
      <c r="E50" s="435">
        <f t="shared" si="3"/>
        <v>92</v>
      </c>
      <c r="F50" s="65">
        <v>3.2500000000000001E-2</v>
      </c>
      <c r="G50" s="66">
        <f t="shared" si="10"/>
        <v>6169518.8607320292</v>
      </c>
      <c r="H50" s="66">
        <v>0</v>
      </c>
      <c r="I50" s="87">
        <f t="shared" si="9"/>
        <v>81706.286910679744</v>
      </c>
      <c r="J50" s="437">
        <f t="shared" si="11"/>
        <v>50401.26063822068</v>
      </c>
      <c r="K50" s="438">
        <f>+SUM(I50:J50)</f>
        <v>132107.54754890042</v>
      </c>
      <c r="L50" s="437">
        <f t="shared" si="12"/>
        <v>1974800</v>
      </c>
      <c r="M50" s="439">
        <f>+SUM(K50:L50)</f>
        <v>2106907.5475489004</v>
      </c>
      <c r="N50" s="438">
        <f t="shared" si="5"/>
        <v>6219920.1213702494</v>
      </c>
      <c r="O50" s="66">
        <f t="shared" si="7"/>
        <v>4113012.5738213491</v>
      </c>
    </row>
    <row r="51" spans="1:15" x14ac:dyDescent="0.25">
      <c r="A51" s="335" t="s">
        <v>63</v>
      </c>
      <c r="B51" s="356" t="str">
        <f t="shared" si="1"/>
        <v>Q1/2021</v>
      </c>
      <c r="C51" s="357">
        <f t="shared" si="6"/>
        <v>44197</v>
      </c>
      <c r="D51" s="357">
        <f t="shared" si="2"/>
        <v>44286</v>
      </c>
      <c r="E51" s="356">
        <f t="shared" si="3"/>
        <v>90</v>
      </c>
      <c r="F51" s="65">
        <v>3.2500000000000001E-2</v>
      </c>
      <c r="G51" s="66">
        <f t="shared" si="10"/>
        <v>4113012.5738213491</v>
      </c>
      <c r="H51" s="66">
        <v>0</v>
      </c>
      <c r="I51" s="87">
        <f t="shared" si="9"/>
        <v>81706.286910679744</v>
      </c>
      <c r="J51" s="358">
        <f t="shared" si="11"/>
        <v>32960.443228568343</v>
      </c>
      <c r="K51" s="331">
        <f>+SUM(I51:J51)</f>
        <v>114666.73013924809</v>
      </c>
      <c r="L51" s="358">
        <f t="shared" si="12"/>
        <v>1974800</v>
      </c>
      <c r="M51" s="359">
        <f>+SUM(K51:L51)</f>
        <v>2089466.7301392481</v>
      </c>
      <c r="N51" s="331">
        <f t="shared" si="5"/>
        <v>4145973.0170499175</v>
      </c>
      <c r="O51" s="66">
        <f t="shared" si="7"/>
        <v>2056506.2869106694</v>
      </c>
    </row>
    <row r="52" spans="1:15" x14ac:dyDescent="0.25">
      <c r="A52" s="335" t="s">
        <v>64</v>
      </c>
      <c r="B52" s="356" t="str">
        <f>+IF(MONTH(C52)&lt;4,"Q1",IF(MONTH(C52)&lt;7,"Q2",IF(MONTH(C52)&lt;10,"Q3","Q4")))&amp;"/"&amp;YEAR(C52)</f>
        <v>Q2/2021</v>
      </c>
      <c r="C52" s="357">
        <f>D51+1</f>
        <v>44287</v>
      </c>
      <c r="D52" s="357">
        <f>DATE(YEAR(C52),IF(MONTH(C52)&lt;=3,3,IF(MONTH(C52)&lt;=6,6,IF(MONTH(C52)&lt;=9,9,12))),IF(OR(MONTH(C52)&lt;=3,MONTH(C52)&gt;=10),31,30))</f>
        <v>44377</v>
      </c>
      <c r="E52" s="356">
        <f>D52-C52+1</f>
        <v>91</v>
      </c>
      <c r="F52" s="65">
        <v>3.2500000000000001E-2</v>
      </c>
      <c r="G52" s="66">
        <f>O51</f>
        <v>2056506.2869106694</v>
      </c>
      <c r="H52" s="66">
        <v>0</v>
      </c>
      <c r="I52" s="87">
        <f t="shared" si="9"/>
        <v>81706.286910679744</v>
      </c>
      <c r="J52" s="358">
        <f>G52*F52*(E52/(DATE(YEAR(D52),12,31)-DATE(YEAR(D52),1,1)+1))</f>
        <v>16663.335187776182</v>
      </c>
      <c r="K52" s="331">
        <f>+SUM(I52:J52)</f>
        <v>98369.622098455933</v>
      </c>
      <c r="L52" s="358">
        <f t="shared" si="12"/>
        <v>1974800</v>
      </c>
      <c r="M52" s="359">
        <f>+SUM(K52:L52)</f>
        <v>2073169.6220984559</v>
      </c>
      <c r="N52" s="331">
        <f>+G52+H52+J52</f>
        <v>2073169.6220984457</v>
      </c>
      <c r="O52" s="66">
        <f>+N52-M52</f>
        <v>-1.0244548320770264E-8</v>
      </c>
    </row>
    <row r="53" spans="1:15" x14ac:dyDescent="0.25">
      <c r="B53" s="335"/>
      <c r="C53" s="336"/>
      <c r="D53" s="336"/>
      <c r="E53" s="335"/>
      <c r="F53" s="335"/>
      <c r="G53" s="358"/>
      <c r="H53" s="361"/>
      <c r="I53" s="362"/>
      <c r="J53" s="358"/>
      <c r="L53" s="54"/>
      <c r="M53" s="363"/>
      <c r="O53" s="358"/>
    </row>
    <row r="54" spans="1:15" ht="19" customHeight="1" thickBot="1" x14ac:dyDescent="0.35">
      <c r="A54" s="364"/>
      <c r="B54" s="365"/>
      <c r="C54" s="366"/>
      <c r="D54" s="366"/>
      <c r="E54" s="365"/>
      <c r="F54" s="365"/>
      <c r="G54" s="367">
        <f t="shared" ref="G54:O54" si="13">+SUM(G29:G53)</f>
        <v>591300760.75254881</v>
      </c>
      <c r="H54" s="367">
        <f t="shared" si="13"/>
        <v>1634125.7382135948</v>
      </c>
      <c r="I54" s="368">
        <f t="shared" si="13"/>
        <v>1634125.7382135945</v>
      </c>
      <c r="J54" s="367">
        <f t="shared" si="13"/>
        <v>4200019.6365528097</v>
      </c>
      <c r="K54" s="367">
        <f t="shared" si="13"/>
        <v>5834145.3747664047</v>
      </c>
      <c r="L54" s="367">
        <f t="shared" si="13"/>
        <v>39496000</v>
      </c>
      <c r="M54" s="369">
        <f t="shared" si="13"/>
        <v>45330145.374766387</v>
      </c>
      <c r="N54" s="367">
        <f t="shared" si="13"/>
        <v>597134906.1273154</v>
      </c>
      <c r="O54" s="367">
        <f t="shared" si="13"/>
        <v>551804760.75254881</v>
      </c>
    </row>
    <row r="55" spans="1:15" ht="13.5" thickTop="1" thickBot="1" x14ac:dyDescent="0.3">
      <c r="H55" s="331"/>
      <c r="I55" s="370"/>
      <c r="J55" s="371"/>
      <c r="K55" s="371"/>
      <c r="L55" s="371"/>
      <c r="M55" s="372"/>
    </row>
    <row r="56" spans="1:15" ht="13.5" thickTop="1" thickBot="1" x14ac:dyDescent="0.3">
      <c r="H56" s="331"/>
      <c r="I56" s="370"/>
      <c r="J56" s="371"/>
      <c r="K56" s="371"/>
      <c r="L56" s="371"/>
      <c r="M56" s="372"/>
    </row>
  </sheetData>
  <mergeCells count="1">
    <mergeCell ref="J27:K27"/>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EB94-873B-4147-B345-45CD5B11C0B9}">
  <sheetPr>
    <pageSetUpPr fitToPage="1"/>
  </sheetPr>
  <dimension ref="A1:Q90"/>
  <sheetViews>
    <sheetView topLeftCell="A77" zoomScaleNormal="100" workbookViewId="0"/>
  </sheetViews>
  <sheetFormatPr defaultColWidth="9.1796875" defaultRowHeight="12.5" outlineLevelRow="1" x14ac:dyDescent="0.25"/>
  <cols>
    <col min="1" max="1" width="14.7265625" style="327" bestFit="1" customWidth="1"/>
    <col min="2" max="2" width="13.54296875" style="327" customWidth="1"/>
    <col min="3" max="3" width="14.7265625" style="327" customWidth="1"/>
    <col min="4" max="4" width="13.54296875" style="327" customWidth="1"/>
    <col min="5" max="5" width="11.7265625" style="327" bestFit="1" customWidth="1"/>
    <col min="6" max="6" width="15.1796875" style="327" bestFit="1" customWidth="1"/>
    <col min="7" max="9" width="16.1796875" style="327" customWidth="1"/>
    <col min="10" max="10" width="17.26953125" style="327" bestFit="1" customWidth="1"/>
    <col min="11" max="15" width="16.1796875" style="327" customWidth="1"/>
    <col min="16" max="16" width="14.26953125" style="327" bestFit="1" customWidth="1"/>
    <col min="17" max="16384" width="9.1796875" style="327"/>
  </cols>
  <sheetData>
    <row r="1" spans="1:6" ht="26" x14ac:dyDescent="0.3">
      <c r="A1" s="163" t="s">
        <v>9</v>
      </c>
      <c r="B1" s="164" t="s">
        <v>79</v>
      </c>
      <c r="C1" s="163" t="s">
        <v>2</v>
      </c>
      <c r="D1" s="163" t="s">
        <v>1</v>
      </c>
      <c r="E1" s="164" t="s">
        <v>65</v>
      </c>
      <c r="F1" s="164" t="s">
        <v>41</v>
      </c>
    </row>
    <row r="2" spans="1:6" ht="12.75" customHeight="1" thickBot="1" x14ac:dyDescent="0.3">
      <c r="A2" s="328" t="s">
        <v>45</v>
      </c>
      <c r="B2" s="436"/>
      <c r="C2" s="41">
        <v>2410000</v>
      </c>
      <c r="D2" s="41">
        <v>0</v>
      </c>
      <c r="E2" s="41">
        <v>0</v>
      </c>
      <c r="F2" s="313">
        <f>SUM(C2:E2)</f>
        <v>2410000</v>
      </c>
    </row>
    <row r="3" spans="1:6" ht="12.75" hidden="1" customHeight="1" outlineLevel="1" x14ac:dyDescent="0.25">
      <c r="A3" s="328" t="s">
        <v>46</v>
      </c>
      <c r="B3" s="336" t="s">
        <v>22</v>
      </c>
      <c r="C3" s="41">
        <v>0</v>
      </c>
      <c r="D3" s="41">
        <v>0</v>
      </c>
      <c r="E3" s="41">
        <v>0</v>
      </c>
      <c r="F3" s="313">
        <f t="shared" ref="F3:F25" si="0">SUM(C3:E3)</f>
        <v>0</v>
      </c>
    </row>
    <row r="4" spans="1:6" ht="13" hidden="1" outlineLevel="1" thickBot="1" x14ac:dyDescent="0.3">
      <c r="A4" s="328" t="s">
        <v>47</v>
      </c>
      <c r="B4" s="336" t="s">
        <v>22</v>
      </c>
      <c r="C4" s="41">
        <v>0</v>
      </c>
      <c r="D4" s="41">
        <v>0</v>
      </c>
      <c r="E4" s="41">
        <v>0</v>
      </c>
      <c r="F4" s="313">
        <f t="shared" si="0"/>
        <v>0</v>
      </c>
    </row>
    <row r="5" spans="1:6" ht="13" hidden="1" outlineLevel="1" thickBot="1" x14ac:dyDescent="0.3">
      <c r="A5" s="328" t="s">
        <v>48</v>
      </c>
      <c r="B5" s="336" t="s">
        <v>22</v>
      </c>
      <c r="C5" s="41">
        <v>0</v>
      </c>
      <c r="D5" s="41">
        <v>0</v>
      </c>
      <c r="E5" s="41">
        <v>0</v>
      </c>
      <c r="F5" s="313">
        <f t="shared" si="0"/>
        <v>0</v>
      </c>
    </row>
    <row r="6" spans="1:6" ht="12.75" hidden="1" customHeight="1" outlineLevel="1" x14ac:dyDescent="0.25">
      <c r="A6" s="328" t="s">
        <v>49</v>
      </c>
      <c r="B6" s="336" t="s">
        <v>22</v>
      </c>
      <c r="C6" s="41">
        <v>0</v>
      </c>
      <c r="D6" s="41">
        <v>0</v>
      </c>
      <c r="E6" s="41">
        <v>0</v>
      </c>
      <c r="F6" s="313">
        <f t="shared" si="0"/>
        <v>0</v>
      </c>
    </row>
    <row r="7" spans="1:6" ht="13" hidden="1" outlineLevel="1" thickBot="1" x14ac:dyDescent="0.3">
      <c r="A7" s="328" t="s">
        <v>50</v>
      </c>
      <c r="B7" s="336" t="s">
        <v>22</v>
      </c>
      <c r="C7" s="41">
        <v>0</v>
      </c>
      <c r="D7" s="41">
        <v>0</v>
      </c>
      <c r="E7" s="41">
        <v>0</v>
      </c>
      <c r="F7" s="313">
        <f t="shared" si="0"/>
        <v>0</v>
      </c>
    </row>
    <row r="8" spans="1:6" ht="13" hidden="1" outlineLevel="1" thickBot="1" x14ac:dyDescent="0.3">
      <c r="A8" s="328" t="s">
        <v>51</v>
      </c>
      <c r="B8" s="336" t="s">
        <v>22</v>
      </c>
      <c r="C8" s="41">
        <v>0</v>
      </c>
      <c r="D8" s="41">
        <v>0</v>
      </c>
      <c r="E8" s="41">
        <v>0</v>
      </c>
      <c r="F8" s="313">
        <f t="shared" si="0"/>
        <v>0</v>
      </c>
    </row>
    <row r="9" spans="1:6" ht="13" hidden="1" outlineLevel="1" thickBot="1" x14ac:dyDescent="0.3">
      <c r="A9" s="328" t="s">
        <v>52</v>
      </c>
      <c r="B9" s="336" t="s">
        <v>22</v>
      </c>
      <c r="C9" s="41">
        <v>0</v>
      </c>
      <c r="D9" s="41">
        <v>0</v>
      </c>
      <c r="E9" s="41">
        <v>0</v>
      </c>
      <c r="F9" s="313">
        <f t="shared" si="0"/>
        <v>0</v>
      </c>
    </row>
    <row r="10" spans="1:6" ht="13" hidden="1" outlineLevel="1" thickBot="1" x14ac:dyDescent="0.3">
      <c r="A10" s="328" t="s">
        <v>53</v>
      </c>
      <c r="B10" s="336" t="s">
        <v>22</v>
      </c>
      <c r="C10" s="41">
        <v>0</v>
      </c>
      <c r="D10" s="41">
        <v>0</v>
      </c>
      <c r="E10" s="41">
        <v>0</v>
      </c>
      <c r="F10" s="313">
        <f t="shared" si="0"/>
        <v>0</v>
      </c>
    </row>
    <row r="11" spans="1:6" ht="13" hidden="1" outlineLevel="1" thickBot="1" x14ac:dyDescent="0.3">
      <c r="A11" s="328" t="s">
        <v>54</v>
      </c>
      <c r="B11" s="336" t="s">
        <v>22</v>
      </c>
      <c r="C11" s="41">
        <v>0</v>
      </c>
      <c r="D11" s="41">
        <v>0</v>
      </c>
      <c r="E11" s="41">
        <v>0</v>
      </c>
      <c r="F11" s="313">
        <f t="shared" si="0"/>
        <v>0</v>
      </c>
    </row>
    <row r="12" spans="1:6" ht="13" hidden="1" outlineLevel="1" thickBot="1" x14ac:dyDescent="0.3">
      <c r="A12" s="328" t="s">
        <v>55</v>
      </c>
      <c r="B12" s="336" t="s">
        <v>22</v>
      </c>
      <c r="C12" s="41">
        <v>0</v>
      </c>
      <c r="D12" s="41">
        <v>0</v>
      </c>
      <c r="E12" s="41">
        <v>0</v>
      </c>
      <c r="F12" s="313">
        <f t="shared" si="0"/>
        <v>0</v>
      </c>
    </row>
    <row r="13" spans="1:6" ht="13" hidden="1" outlineLevel="1" thickBot="1" x14ac:dyDescent="0.3">
      <c r="A13" s="328" t="s">
        <v>56</v>
      </c>
      <c r="B13" s="336" t="s">
        <v>22</v>
      </c>
      <c r="C13" s="41">
        <v>0</v>
      </c>
      <c r="D13" s="41">
        <v>0</v>
      </c>
      <c r="E13" s="41">
        <v>0</v>
      </c>
      <c r="F13" s="313">
        <f t="shared" si="0"/>
        <v>0</v>
      </c>
    </row>
    <row r="14" spans="1:6" ht="13" hidden="1" outlineLevel="1" thickBot="1" x14ac:dyDescent="0.3">
      <c r="A14" s="328" t="s">
        <v>57</v>
      </c>
      <c r="B14" s="336" t="s">
        <v>22</v>
      </c>
      <c r="C14" s="41">
        <v>0</v>
      </c>
      <c r="D14" s="41">
        <v>0</v>
      </c>
      <c r="E14" s="41">
        <v>0</v>
      </c>
      <c r="F14" s="313">
        <f t="shared" si="0"/>
        <v>0</v>
      </c>
    </row>
    <row r="15" spans="1:6" ht="13" hidden="1" outlineLevel="1" thickBot="1" x14ac:dyDescent="0.3">
      <c r="A15" s="328" t="s">
        <v>58</v>
      </c>
      <c r="B15" s="336" t="s">
        <v>22</v>
      </c>
      <c r="C15" s="41">
        <v>0</v>
      </c>
      <c r="D15" s="41">
        <v>0</v>
      </c>
      <c r="E15" s="41">
        <v>0</v>
      </c>
      <c r="F15" s="313">
        <f t="shared" si="0"/>
        <v>0</v>
      </c>
    </row>
    <row r="16" spans="1:6" ht="13" hidden="1" outlineLevel="1" thickBot="1" x14ac:dyDescent="0.3">
      <c r="A16" s="328" t="s">
        <v>59</v>
      </c>
      <c r="B16" s="336" t="s">
        <v>22</v>
      </c>
      <c r="C16" s="41">
        <v>0</v>
      </c>
      <c r="D16" s="41">
        <v>0</v>
      </c>
      <c r="E16" s="41">
        <v>0</v>
      </c>
      <c r="F16" s="313">
        <f t="shared" si="0"/>
        <v>0</v>
      </c>
    </row>
    <row r="17" spans="1:15" ht="13" hidden="1" outlineLevel="1" thickBot="1" x14ac:dyDescent="0.3">
      <c r="A17" s="328" t="s">
        <v>60</v>
      </c>
      <c r="B17" s="336" t="s">
        <v>22</v>
      </c>
      <c r="C17" s="41">
        <v>0</v>
      </c>
      <c r="D17" s="41">
        <v>0</v>
      </c>
      <c r="E17" s="41">
        <v>0</v>
      </c>
      <c r="F17" s="313">
        <f t="shared" si="0"/>
        <v>0</v>
      </c>
      <c r="H17" s="373"/>
    </row>
    <row r="18" spans="1:15" ht="13" hidden="1" outlineLevel="1" thickBot="1" x14ac:dyDescent="0.3">
      <c r="A18" s="328" t="s">
        <v>61</v>
      </c>
      <c r="B18" s="336" t="s">
        <v>22</v>
      </c>
      <c r="C18" s="41">
        <v>0</v>
      </c>
      <c r="D18" s="41">
        <v>0</v>
      </c>
      <c r="E18" s="41">
        <v>0</v>
      </c>
      <c r="F18" s="313">
        <f t="shared" si="0"/>
        <v>0</v>
      </c>
      <c r="H18" s="373"/>
    </row>
    <row r="19" spans="1:15" ht="13" hidden="1" outlineLevel="1" thickBot="1" x14ac:dyDescent="0.3">
      <c r="A19" s="328" t="s">
        <v>62</v>
      </c>
      <c r="B19" s="336" t="s">
        <v>22</v>
      </c>
      <c r="C19" s="41">
        <v>0</v>
      </c>
      <c r="D19" s="41">
        <v>0</v>
      </c>
      <c r="E19" s="41">
        <v>0</v>
      </c>
      <c r="F19" s="313">
        <f t="shared" si="0"/>
        <v>0</v>
      </c>
    </row>
    <row r="20" spans="1:15" ht="13" hidden="1" outlineLevel="1" thickBot="1" x14ac:dyDescent="0.3">
      <c r="A20" s="328" t="s">
        <v>63</v>
      </c>
      <c r="B20" s="336" t="s">
        <v>22</v>
      </c>
      <c r="C20" s="41">
        <v>0</v>
      </c>
      <c r="D20" s="41">
        <v>0</v>
      </c>
      <c r="E20" s="41">
        <v>0</v>
      </c>
      <c r="F20" s="313">
        <f t="shared" si="0"/>
        <v>0</v>
      </c>
    </row>
    <row r="21" spans="1:15" ht="13" hidden="1" outlineLevel="1" thickBot="1" x14ac:dyDescent="0.3">
      <c r="A21" s="328" t="s">
        <v>64</v>
      </c>
      <c r="B21" s="336" t="s">
        <v>22</v>
      </c>
      <c r="C21" s="41">
        <v>0</v>
      </c>
      <c r="D21" s="41">
        <v>0</v>
      </c>
      <c r="E21" s="41">
        <v>0</v>
      </c>
      <c r="F21" s="313">
        <f t="shared" si="0"/>
        <v>0</v>
      </c>
    </row>
    <row r="22" spans="1:15" ht="13" hidden="1" outlineLevel="1" thickBot="1" x14ac:dyDescent="0.3">
      <c r="A22" s="328" t="s">
        <v>67</v>
      </c>
      <c r="B22" s="336" t="s">
        <v>22</v>
      </c>
      <c r="C22" s="41">
        <v>0</v>
      </c>
      <c r="D22" s="41">
        <v>0</v>
      </c>
      <c r="E22" s="41">
        <v>0</v>
      </c>
      <c r="F22" s="313">
        <f t="shared" si="0"/>
        <v>0</v>
      </c>
    </row>
    <row r="23" spans="1:15" ht="13" hidden="1" outlineLevel="1" thickBot="1" x14ac:dyDescent="0.3">
      <c r="A23" s="328" t="s">
        <v>68</v>
      </c>
      <c r="B23" s="336" t="s">
        <v>22</v>
      </c>
      <c r="C23" s="41">
        <v>0</v>
      </c>
      <c r="D23" s="41">
        <v>0</v>
      </c>
      <c r="E23" s="41">
        <v>0</v>
      </c>
      <c r="F23" s="313">
        <f t="shared" si="0"/>
        <v>0</v>
      </c>
    </row>
    <row r="24" spans="1:15" ht="13" hidden="1" outlineLevel="1" thickBot="1" x14ac:dyDescent="0.3">
      <c r="A24" s="328" t="s">
        <v>69</v>
      </c>
      <c r="B24" s="336" t="s">
        <v>22</v>
      </c>
      <c r="C24" s="41">
        <v>0</v>
      </c>
      <c r="D24" s="41">
        <v>0</v>
      </c>
      <c r="E24" s="41">
        <v>0</v>
      </c>
      <c r="F24" s="313">
        <f t="shared" si="0"/>
        <v>0</v>
      </c>
    </row>
    <row r="25" spans="1:15" ht="13" hidden="1" outlineLevel="1" thickBot="1" x14ac:dyDescent="0.3">
      <c r="A25" s="328" t="s">
        <v>70</v>
      </c>
      <c r="B25" s="336" t="s">
        <v>22</v>
      </c>
      <c r="C25" s="41">
        <v>0</v>
      </c>
      <c r="D25" s="41">
        <v>0</v>
      </c>
      <c r="E25" s="41">
        <v>0</v>
      </c>
      <c r="F25" s="313">
        <f t="shared" si="0"/>
        <v>0</v>
      </c>
    </row>
    <row r="26" spans="1:15" ht="13" collapsed="1" x14ac:dyDescent="0.3">
      <c r="B26" s="333" t="s">
        <v>0</v>
      </c>
      <c r="C26" s="374">
        <f>SUM(C2:C25)</f>
        <v>2410000</v>
      </c>
      <c r="D26" s="374">
        <f>SUM(D2:D25)</f>
        <v>0</v>
      </c>
      <c r="E26" s="374">
        <f>SUM(E2:E25)</f>
        <v>0</v>
      </c>
      <c r="F26" s="374">
        <f>SUM(F2:F25)</f>
        <v>2410000</v>
      </c>
      <c r="H26" s="337"/>
      <c r="I26" s="172" t="s">
        <v>14</v>
      </c>
      <c r="J26" s="172" t="s">
        <v>13</v>
      </c>
      <c r="K26" s="173" t="s">
        <v>21</v>
      </c>
      <c r="L26" s="338"/>
      <c r="M26" s="339"/>
    </row>
    <row r="27" spans="1:15" ht="13" x14ac:dyDescent="0.3">
      <c r="A27" s="335" t="s">
        <v>19</v>
      </c>
      <c r="B27" s="336" t="s">
        <v>22</v>
      </c>
      <c r="C27" s="331">
        <v>0</v>
      </c>
      <c r="D27" s="331">
        <v>0</v>
      </c>
      <c r="E27" s="331">
        <v>0</v>
      </c>
      <c r="F27" s="331">
        <f>SUM(C27:E27)</f>
        <v>0</v>
      </c>
      <c r="H27" s="177" t="s">
        <v>10</v>
      </c>
      <c r="I27" s="341">
        <v>42125</v>
      </c>
      <c r="J27" s="342">
        <f>I27</f>
        <v>42125</v>
      </c>
      <c r="K27" s="343"/>
      <c r="L27" s="344"/>
      <c r="M27" s="345"/>
    </row>
    <row r="28" spans="1:15" ht="13.5" thickBot="1" x14ac:dyDescent="0.35">
      <c r="A28" s="335" t="s">
        <v>20</v>
      </c>
      <c r="B28" s="336" t="s">
        <v>22</v>
      </c>
      <c r="C28" s="331">
        <v>0</v>
      </c>
      <c r="D28" s="331">
        <v>0</v>
      </c>
      <c r="E28" s="331">
        <v>0</v>
      </c>
      <c r="F28" s="331">
        <f>SUM(C28:E28)</f>
        <v>0</v>
      </c>
      <c r="H28" s="183" t="s">
        <v>17</v>
      </c>
      <c r="I28" s="346">
        <v>42548</v>
      </c>
      <c r="J28" s="347">
        <f>I28</f>
        <v>42548</v>
      </c>
      <c r="K28" s="348"/>
      <c r="L28" s="349"/>
      <c r="M28" s="350"/>
    </row>
    <row r="29" spans="1:15" ht="13.5" thickBot="1" x14ac:dyDescent="0.35">
      <c r="B29" s="333" t="s">
        <v>42</v>
      </c>
      <c r="C29" s="334">
        <f>+SUM(C26:C28)</f>
        <v>2410000</v>
      </c>
      <c r="D29" s="334">
        <f>+SUM(D26:D28)</f>
        <v>0</v>
      </c>
      <c r="E29" s="334">
        <f>+SUM(E26:E28)</f>
        <v>0</v>
      </c>
      <c r="F29" s="334">
        <f>+SUM(F26:F28)</f>
        <v>2410000</v>
      </c>
    </row>
    <row r="30" spans="1:15" ht="14" thickTop="1" thickBot="1" x14ac:dyDescent="0.35">
      <c r="B30" s="333"/>
      <c r="C30" s="351"/>
      <c r="D30" s="351"/>
      <c r="E30" s="351"/>
      <c r="F30" s="351"/>
    </row>
    <row r="31" spans="1:15" ht="13" x14ac:dyDescent="0.3">
      <c r="B31" s="352"/>
      <c r="C31" s="353"/>
      <c r="D31" s="335"/>
      <c r="I31" s="375"/>
      <c r="J31" s="376"/>
      <c r="K31" s="376"/>
      <c r="L31" s="376"/>
      <c r="M31" s="377"/>
    </row>
    <row r="32" spans="1:15" ht="37" x14ac:dyDescent="0.3">
      <c r="A32" s="192" t="s">
        <v>44</v>
      </c>
      <c r="B32" s="192" t="s">
        <v>3</v>
      </c>
      <c r="C32" s="192" t="s">
        <v>4</v>
      </c>
      <c r="D32" s="192" t="s">
        <v>5</v>
      </c>
      <c r="E32" s="192" t="s">
        <v>6</v>
      </c>
      <c r="F32" s="192" t="s">
        <v>7</v>
      </c>
      <c r="G32" s="192" t="s">
        <v>71</v>
      </c>
      <c r="H32" s="192" t="s">
        <v>72</v>
      </c>
      <c r="I32" s="165" t="s">
        <v>73</v>
      </c>
      <c r="J32" s="166" t="s">
        <v>74</v>
      </c>
      <c r="K32" s="166" t="s">
        <v>75</v>
      </c>
      <c r="L32" s="166" t="s">
        <v>76</v>
      </c>
      <c r="M32" s="167" t="s">
        <v>66</v>
      </c>
      <c r="N32" s="192" t="s">
        <v>77</v>
      </c>
      <c r="O32" s="192" t="s">
        <v>78</v>
      </c>
    </row>
    <row r="33" spans="1:17" s="440" customFormat="1" ht="13" x14ac:dyDescent="0.3">
      <c r="A33" s="513" t="s">
        <v>2</v>
      </c>
      <c r="B33" s="513"/>
      <c r="C33" s="442">
        <f>$J$27</f>
        <v>42125</v>
      </c>
      <c r="D33" s="442">
        <f t="shared" ref="D33:D56" si="1">DATE(YEAR(C33),IF(MONTH(C33)&lt;=3,3,IF(MONTH(C33)&lt;=6,6,IF(MONTH(C33)&lt;=9,9,12))),IF(OR(MONTH(C33)&lt;=3,MONTH(C33)&gt;=10),31,30))</f>
        <v>42185</v>
      </c>
      <c r="E33" s="443">
        <f t="shared" ref="E33:E56" si="2">D33-C33+1</f>
        <v>61</v>
      </c>
      <c r="F33" s="444">
        <v>3.2500000000000001E-2</v>
      </c>
      <c r="G33" s="130">
        <f>$C$26</f>
        <v>2410000</v>
      </c>
      <c r="H33" s="130">
        <f t="shared" ref="H33:H38" si="3">G33*F33*(E33/(DATE(YEAR(D33),12,31)-DATE(YEAR(D33),1,1)+1))</f>
        <v>13089.931506849316</v>
      </c>
      <c r="I33" s="445">
        <v>0</v>
      </c>
      <c r="J33" s="446">
        <v>0</v>
      </c>
      <c r="K33" s="447">
        <f t="shared" ref="K33:K56" si="4">+SUM(I33:J33)</f>
        <v>0</v>
      </c>
      <c r="L33" s="446">
        <v>0</v>
      </c>
      <c r="M33" s="448">
        <f t="shared" ref="M33:M56" si="5">+SUM(K33:L33)</f>
        <v>0</v>
      </c>
      <c r="N33" s="447">
        <f t="shared" ref="N33:N56" si="6">+G33+H33+J33</f>
        <v>2423089.9315068494</v>
      </c>
      <c r="O33" s="130">
        <f t="shared" ref="O33:O56" si="7">G33+H33-L33-I33</f>
        <v>2423089.9315068494</v>
      </c>
      <c r="P33" s="438"/>
      <c r="Q33" s="438"/>
    </row>
    <row r="34" spans="1:17" s="440" customFormat="1" ht="13" x14ac:dyDescent="0.3">
      <c r="A34" s="514"/>
      <c r="B34" s="514"/>
      <c r="C34" s="442">
        <f t="shared" ref="C34:C56" si="8">D33+1</f>
        <v>42186</v>
      </c>
      <c r="D34" s="442">
        <f t="shared" si="1"/>
        <v>42277</v>
      </c>
      <c r="E34" s="443">
        <f t="shared" si="2"/>
        <v>92</v>
      </c>
      <c r="F34" s="444">
        <v>3.2500000000000001E-2</v>
      </c>
      <c r="G34" s="130">
        <f>O33</f>
        <v>2423089.9315068494</v>
      </c>
      <c r="H34" s="130">
        <f t="shared" si="3"/>
        <v>19849.421630699944</v>
      </c>
      <c r="I34" s="445">
        <v>0</v>
      </c>
      <c r="J34" s="446">
        <v>0</v>
      </c>
      <c r="K34" s="447">
        <f t="shared" si="4"/>
        <v>0</v>
      </c>
      <c r="L34" s="446">
        <v>0</v>
      </c>
      <c r="M34" s="448">
        <f t="shared" si="5"/>
        <v>0</v>
      </c>
      <c r="N34" s="447">
        <f t="shared" si="6"/>
        <v>2442939.3531375495</v>
      </c>
      <c r="O34" s="130">
        <f t="shared" si="7"/>
        <v>2442939.3531375495</v>
      </c>
      <c r="P34" s="438"/>
      <c r="Q34" s="438"/>
    </row>
    <row r="35" spans="1:17" s="440" customFormat="1" ht="13" x14ac:dyDescent="0.3">
      <c r="A35" s="514"/>
      <c r="B35" s="514"/>
      <c r="C35" s="442">
        <f>D34+1</f>
        <v>42278</v>
      </c>
      <c r="D35" s="442">
        <f>DATE(YEAR(C35),IF(MONTH(C35)&lt;=3,3,IF(MONTH(C35)&lt;=6,6,IF(MONTH(C35)&lt;=9,9,12))),IF(OR(MONTH(C35)&lt;=3,MONTH(C35)&gt;=10),31,30))</f>
        <v>42369</v>
      </c>
      <c r="E35" s="443">
        <f t="shared" si="2"/>
        <v>92</v>
      </c>
      <c r="F35" s="444">
        <v>3.2500000000000001E-2</v>
      </c>
      <c r="G35" s="130">
        <f>O34</f>
        <v>2442939.3531375495</v>
      </c>
      <c r="H35" s="130">
        <f t="shared" si="3"/>
        <v>20012.023742140478</v>
      </c>
      <c r="I35" s="445">
        <v>0</v>
      </c>
      <c r="J35" s="446">
        <v>0</v>
      </c>
      <c r="K35" s="447">
        <f t="shared" si="4"/>
        <v>0</v>
      </c>
      <c r="L35" s="446">
        <v>0</v>
      </c>
      <c r="M35" s="448">
        <f t="shared" si="5"/>
        <v>0</v>
      </c>
      <c r="N35" s="447">
        <f t="shared" si="6"/>
        <v>2462951.3768796897</v>
      </c>
      <c r="O35" s="130">
        <f t="shared" si="7"/>
        <v>2462951.3768796897</v>
      </c>
      <c r="P35" s="438"/>
      <c r="Q35" s="438"/>
    </row>
    <row r="36" spans="1:17" s="440" customFormat="1" ht="13" x14ac:dyDescent="0.3">
      <c r="A36" s="514"/>
      <c r="B36" s="514"/>
      <c r="C36" s="442">
        <f>D35+1</f>
        <v>42370</v>
      </c>
      <c r="D36" s="442">
        <f>DATE(YEAR(C36),IF(MONTH(C36)&lt;=3,3,IF(MONTH(C36)&lt;=6,6,IF(MONTH(C36)&lt;=9,9,12))),IF(OR(MONTH(C36)&lt;=3,MONTH(C36)&gt;=10),31,30))</f>
        <v>42460</v>
      </c>
      <c r="E36" s="443">
        <f>D36-C36+1</f>
        <v>91</v>
      </c>
      <c r="F36" s="444">
        <v>3.2500000000000001E-2</v>
      </c>
      <c r="G36" s="130">
        <f>O35</f>
        <v>2462951.3768796897</v>
      </c>
      <c r="H36" s="130">
        <f t="shared" si="3"/>
        <v>19902.12758776416</v>
      </c>
      <c r="I36" s="445">
        <v>0</v>
      </c>
      <c r="J36" s="446">
        <v>0</v>
      </c>
      <c r="K36" s="447">
        <f>+SUM(I36:J36)</f>
        <v>0</v>
      </c>
      <c r="L36" s="446">
        <v>0</v>
      </c>
      <c r="M36" s="448">
        <f>+SUM(K36:L36)</f>
        <v>0</v>
      </c>
      <c r="N36" s="447">
        <f>+G36+H36+J36</f>
        <v>2482853.5044674538</v>
      </c>
      <c r="O36" s="130">
        <f>G36+H36-L36-I36</f>
        <v>2482853.5044674538</v>
      </c>
      <c r="P36" s="438"/>
      <c r="Q36" s="438"/>
    </row>
    <row r="37" spans="1:17" s="440" customFormat="1" ht="13" x14ac:dyDescent="0.3">
      <c r="B37" s="435"/>
      <c r="C37" s="436">
        <f>D36+1</f>
        <v>42461</v>
      </c>
      <c r="D37" s="436">
        <f>DATE(YEAR(C37),IF(MONTH(C37)&lt;=3,3,IF(MONTH(C37)&lt;=6,6,IF(MONTH(C37)&lt;=9,9,12))),IF(OR(MONTH(C37)&lt;=3,MONTH(C37)&gt;=10),31,30))</f>
        <v>42551</v>
      </c>
      <c r="E37" s="435">
        <f t="shared" si="2"/>
        <v>91</v>
      </c>
      <c r="F37" s="65">
        <v>3.4599999999999999E-2</v>
      </c>
      <c r="G37" s="66">
        <f>O36</f>
        <v>2482853.5044674538</v>
      </c>
      <c r="H37" s="130">
        <f t="shared" si="3"/>
        <v>21359.323891164549</v>
      </c>
      <c r="I37" s="87">
        <v>0</v>
      </c>
      <c r="J37" s="446">
        <v>0</v>
      </c>
      <c r="K37" s="438">
        <f t="shared" si="4"/>
        <v>0</v>
      </c>
      <c r="L37" s="437">
        <v>0</v>
      </c>
      <c r="M37" s="439">
        <f t="shared" si="5"/>
        <v>0</v>
      </c>
      <c r="N37" s="438">
        <f t="shared" si="6"/>
        <v>2504212.8283586185</v>
      </c>
      <c r="O37" s="66">
        <f t="shared" si="7"/>
        <v>2504212.8283586185</v>
      </c>
      <c r="P37" s="438"/>
      <c r="Q37" s="438"/>
    </row>
    <row r="38" spans="1:17" s="440" customFormat="1" x14ac:dyDescent="0.25">
      <c r="A38" s="449" t="s">
        <v>189</v>
      </c>
      <c r="B38" s="435" t="str">
        <f t="shared" ref="B38:B56" si="9">+IF(MONTH(C38)&lt;4,"Q1",IF(MONTH(C38)&lt;7,"Q2",IF(MONTH(C38)&lt;10,"Q3","Q4")))&amp;"/"&amp;YEAR(C38)</f>
        <v>Q3/2016</v>
      </c>
      <c r="C38" s="436">
        <f t="shared" si="8"/>
        <v>42552</v>
      </c>
      <c r="D38" s="436">
        <f t="shared" si="1"/>
        <v>42643</v>
      </c>
      <c r="E38" s="435">
        <f t="shared" si="2"/>
        <v>92</v>
      </c>
      <c r="F38" s="65">
        <v>3.5000000000000003E-2</v>
      </c>
      <c r="G38" s="66">
        <f>O37</f>
        <v>2504212.8283586185</v>
      </c>
      <c r="H38" s="66">
        <f t="shared" si="3"/>
        <v>22031.599200313529</v>
      </c>
      <c r="I38" s="87">
        <f>(SUM($H$33:$H$38)/20)*2</f>
        <v>11624.442755893197</v>
      </c>
      <c r="J38" s="437">
        <f t="shared" ref="J38:J56" si="10">G38*F38*(E38/(DATE(YEAR(D38),12,31)-DATE(YEAR(D38),1,1)+1))</f>
        <v>22031.599200313529</v>
      </c>
      <c r="K38" s="438">
        <f t="shared" si="4"/>
        <v>33656.041956206725</v>
      </c>
      <c r="L38" s="437">
        <f>$C$26/20*2</f>
        <v>241000</v>
      </c>
      <c r="M38" s="439">
        <f t="shared" si="5"/>
        <v>274656.04195620673</v>
      </c>
      <c r="N38" s="438">
        <f t="shared" si="6"/>
        <v>2548276.0267592454</v>
      </c>
      <c r="O38" s="66">
        <f t="shared" si="7"/>
        <v>2273619.9848030386</v>
      </c>
      <c r="P38" s="438"/>
      <c r="Q38" s="438"/>
    </row>
    <row r="39" spans="1:17" x14ac:dyDescent="0.25">
      <c r="A39" s="335" t="s">
        <v>47</v>
      </c>
      <c r="B39" s="356" t="str">
        <f t="shared" si="9"/>
        <v>Q4/2016</v>
      </c>
      <c r="C39" s="357">
        <f t="shared" si="8"/>
        <v>42644</v>
      </c>
      <c r="D39" s="357">
        <f t="shared" si="1"/>
        <v>42735</v>
      </c>
      <c r="E39" s="356">
        <f t="shared" si="2"/>
        <v>92</v>
      </c>
      <c r="F39" s="65">
        <v>3.5000000000000003E-2</v>
      </c>
      <c r="G39" s="66">
        <f t="shared" ref="G39:G56" si="11">O38</f>
        <v>2273619.9848030386</v>
      </c>
      <c r="H39" s="66">
        <v>0</v>
      </c>
      <c r="I39" s="87">
        <f>(SUM($H$33:$H$38)/20)</f>
        <v>5812.2213779465983</v>
      </c>
      <c r="J39" s="358">
        <f t="shared" si="10"/>
        <v>20002.886205097777</v>
      </c>
      <c r="K39" s="331">
        <f t="shared" si="4"/>
        <v>25815.107583044373</v>
      </c>
      <c r="L39" s="358">
        <f t="shared" ref="L39:L56" si="12">$C$26/20</f>
        <v>120500</v>
      </c>
      <c r="M39" s="359">
        <f t="shared" si="5"/>
        <v>146315.10758304439</v>
      </c>
      <c r="N39" s="331">
        <f t="shared" si="6"/>
        <v>2293622.8710081363</v>
      </c>
      <c r="O39" s="66">
        <f t="shared" si="7"/>
        <v>2147307.7634250922</v>
      </c>
      <c r="P39" s="331"/>
      <c r="Q39" s="331"/>
    </row>
    <row r="40" spans="1:17" x14ac:dyDescent="0.25">
      <c r="A40" s="335" t="s">
        <v>48</v>
      </c>
      <c r="B40" s="356" t="str">
        <f t="shared" si="9"/>
        <v>Q1/2017</v>
      </c>
      <c r="C40" s="357">
        <f t="shared" si="8"/>
        <v>42736</v>
      </c>
      <c r="D40" s="357">
        <f t="shared" si="1"/>
        <v>42825</v>
      </c>
      <c r="E40" s="356">
        <f t="shared" si="2"/>
        <v>90</v>
      </c>
      <c r="F40" s="65">
        <v>3.5000000000000003E-2</v>
      </c>
      <c r="G40" s="66">
        <f t="shared" si="11"/>
        <v>2147307.7634250922</v>
      </c>
      <c r="H40" s="66">
        <v>0</v>
      </c>
      <c r="I40" s="87">
        <f t="shared" ref="I40:I56" si="13">(SUM($H$33:$H$38)/20)</f>
        <v>5812.2213779465983</v>
      </c>
      <c r="J40" s="358">
        <f t="shared" si="10"/>
        <v>18531.560150106961</v>
      </c>
      <c r="K40" s="331">
        <f t="shared" si="4"/>
        <v>24343.781528053558</v>
      </c>
      <c r="L40" s="358">
        <f t="shared" si="12"/>
        <v>120500</v>
      </c>
      <c r="M40" s="359">
        <f t="shared" si="5"/>
        <v>144843.78152805357</v>
      </c>
      <c r="N40" s="331">
        <f t="shared" si="6"/>
        <v>2165839.3235751991</v>
      </c>
      <c r="O40" s="66">
        <f t="shared" si="7"/>
        <v>2020995.5420471455</v>
      </c>
      <c r="P40" s="331"/>
      <c r="Q40" s="331"/>
    </row>
    <row r="41" spans="1:17" x14ac:dyDescent="0.25">
      <c r="A41" s="335" t="s">
        <v>49</v>
      </c>
      <c r="B41" s="356" t="str">
        <f t="shared" si="9"/>
        <v>Q2/2017</v>
      </c>
      <c r="C41" s="357">
        <f t="shared" si="8"/>
        <v>42826</v>
      </c>
      <c r="D41" s="357">
        <f t="shared" si="1"/>
        <v>42916</v>
      </c>
      <c r="E41" s="356">
        <f t="shared" si="2"/>
        <v>91</v>
      </c>
      <c r="F41" s="65">
        <v>3.7100000000000001E-2</v>
      </c>
      <c r="G41" s="66">
        <f t="shared" si="11"/>
        <v>2020995.5420471455</v>
      </c>
      <c r="H41" s="66">
        <v>0</v>
      </c>
      <c r="I41" s="87">
        <f t="shared" si="13"/>
        <v>5812.2213779465983</v>
      </c>
      <c r="J41" s="358">
        <f t="shared" si="10"/>
        <v>18693.37821782293</v>
      </c>
      <c r="K41" s="331">
        <f t="shared" si="4"/>
        <v>24505.599595769527</v>
      </c>
      <c r="L41" s="358">
        <f t="shared" si="12"/>
        <v>120500</v>
      </c>
      <c r="M41" s="359">
        <f t="shared" si="5"/>
        <v>145005.59959576954</v>
      </c>
      <c r="N41" s="331">
        <f t="shared" si="6"/>
        <v>2039688.9202649684</v>
      </c>
      <c r="O41" s="66">
        <f t="shared" si="7"/>
        <v>1894683.3206691989</v>
      </c>
      <c r="P41" s="331"/>
      <c r="Q41" s="331"/>
    </row>
    <row r="42" spans="1:17" x14ac:dyDescent="0.25">
      <c r="A42" s="335" t="s">
        <v>50</v>
      </c>
      <c r="B42" s="356" t="str">
        <f t="shared" si="9"/>
        <v>Q3/2017</v>
      </c>
      <c r="C42" s="357">
        <f t="shared" si="8"/>
        <v>42917</v>
      </c>
      <c r="D42" s="357">
        <f t="shared" si="1"/>
        <v>43008</v>
      </c>
      <c r="E42" s="356">
        <f t="shared" si="2"/>
        <v>92</v>
      </c>
      <c r="F42" s="65">
        <v>3.9600000000000003E-2</v>
      </c>
      <c r="G42" s="66">
        <f t="shared" si="11"/>
        <v>1894683.3206691989</v>
      </c>
      <c r="H42" s="66">
        <v>0</v>
      </c>
      <c r="I42" s="87">
        <f t="shared" si="13"/>
        <v>5812.2213779465983</v>
      </c>
      <c r="J42" s="358">
        <f t="shared" si="10"/>
        <v>18911.534996882263</v>
      </c>
      <c r="K42" s="331">
        <f t="shared" si="4"/>
        <v>24723.756374828859</v>
      </c>
      <c r="L42" s="358">
        <f t="shared" si="12"/>
        <v>120500</v>
      </c>
      <c r="M42" s="359">
        <f t="shared" si="5"/>
        <v>145223.75637482887</v>
      </c>
      <c r="N42" s="331">
        <f t="shared" si="6"/>
        <v>1913594.8556660812</v>
      </c>
      <c r="O42" s="66">
        <f t="shared" si="7"/>
        <v>1768371.0992912522</v>
      </c>
      <c r="P42" s="331"/>
      <c r="Q42" s="331"/>
    </row>
    <row r="43" spans="1:17" x14ac:dyDescent="0.25">
      <c r="A43" s="335" t="s">
        <v>51</v>
      </c>
      <c r="B43" s="356" t="str">
        <f t="shared" si="9"/>
        <v>Q4/2017</v>
      </c>
      <c r="C43" s="357">
        <f t="shared" si="8"/>
        <v>43009</v>
      </c>
      <c r="D43" s="357">
        <f t="shared" si="1"/>
        <v>43100</v>
      </c>
      <c r="E43" s="356">
        <f t="shared" si="2"/>
        <v>92</v>
      </c>
      <c r="F43" s="65">
        <v>4.2099999999999999E-2</v>
      </c>
      <c r="G43" s="66">
        <f t="shared" si="11"/>
        <v>1768371.0992912522</v>
      </c>
      <c r="H43" s="66">
        <v>0</v>
      </c>
      <c r="I43" s="87">
        <f t="shared" si="13"/>
        <v>5812.2213779465983</v>
      </c>
      <c r="J43" s="358">
        <f t="shared" si="10"/>
        <v>18765.082032259943</v>
      </c>
      <c r="K43" s="331">
        <f t="shared" si="4"/>
        <v>24577.303410206543</v>
      </c>
      <c r="L43" s="358">
        <f t="shared" si="12"/>
        <v>120500</v>
      </c>
      <c r="M43" s="359">
        <f t="shared" si="5"/>
        <v>145077.30341020654</v>
      </c>
      <c r="N43" s="331">
        <f t="shared" si="6"/>
        <v>1787136.1813235122</v>
      </c>
      <c r="O43" s="66">
        <f t="shared" si="7"/>
        <v>1642058.8779133055</v>
      </c>
      <c r="P43" s="331"/>
      <c r="Q43" s="331"/>
    </row>
    <row r="44" spans="1:17" x14ac:dyDescent="0.25">
      <c r="A44" s="335" t="s">
        <v>52</v>
      </c>
      <c r="B44" s="356" t="str">
        <f t="shared" si="9"/>
        <v>Q1/2018</v>
      </c>
      <c r="C44" s="357">
        <f t="shared" si="8"/>
        <v>43101</v>
      </c>
      <c r="D44" s="357">
        <f t="shared" si="1"/>
        <v>43190</v>
      </c>
      <c r="E44" s="356">
        <f t="shared" si="2"/>
        <v>90</v>
      </c>
      <c r="F44" s="65">
        <v>4.2500000000000003E-2</v>
      </c>
      <c r="G44" s="66">
        <f t="shared" si="11"/>
        <v>1642058.8779133055</v>
      </c>
      <c r="H44" s="66">
        <v>0</v>
      </c>
      <c r="I44" s="87">
        <f t="shared" si="13"/>
        <v>5812.2213779465983</v>
      </c>
      <c r="J44" s="358">
        <f t="shared" si="10"/>
        <v>17207.877282242174</v>
      </c>
      <c r="K44" s="331">
        <f t="shared" si="4"/>
        <v>23020.098660188771</v>
      </c>
      <c r="L44" s="358">
        <f t="shared" si="12"/>
        <v>120500</v>
      </c>
      <c r="M44" s="359">
        <f t="shared" si="5"/>
        <v>143520.09866018879</v>
      </c>
      <c r="N44" s="331">
        <f t="shared" si="6"/>
        <v>1659266.7551955478</v>
      </c>
      <c r="O44" s="66">
        <f t="shared" si="7"/>
        <v>1515746.6565353589</v>
      </c>
      <c r="P44" s="331"/>
      <c r="Q44" s="331"/>
    </row>
    <row r="45" spans="1:17" x14ac:dyDescent="0.25">
      <c r="A45" s="335" t="s">
        <v>53</v>
      </c>
      <c r="B45" s="356" t="str">
        <f t="shared" si="9"/>
        <v>Q2/2018</v>
      </c>
      <c r="C45" s="357">
        <f t="shared" si="8"/>
        <v>43191</v>
      </c>
      <c r="D45" s="357">
        <f t="shared" si="1"/>
        <v>43281</v>
      </c>
      <c r="E45" s="356">
        <f t="shared" si="2"/>
        <v>91</v>
      </c>
      <c r="F45" s="65">
        <v>4.4699999999999997E-2</v>
      </c>
      <c r="G45" s="66">
        <f t="shared" si="11"/>
        <v>1515746.6565353589</v>
      </c>
      <c r="H45" s="66">
        <v>0</v>
      </c>
      <c r="I45" s="87">
        <f t="shared" si="13"/>
        <v>5812.2213779465983</v>
      </c>
      <c r="J45" s="358">
        <f t="shared" si="10"/>
        <v>16892.062122709256</v>
      </c>
      <c r="K45" s="331">
        <f t="shared" si="4"/>
        <v>22704.283500655853</v>
      </c>
      <c r="L45" s="358">
        <f t="shared" si="12"/>
        <v>120500</v>
      </c>
      <c r="M45" s="359">
        <f t="shared" si="5"/>
        <v>143204.28350065585</v>
      </c>
      <c r="N45" s="331">
        <f t="shared" si="6"/>
        <v>1532638.7186580682</v>
      </c>
      <c r="O45" s="66">
        <f t="shared" si="7"/>
        <v>1389434.4351574122</v>
      </c>
      <c r="P45" s="331"/>
      <c r="Q45" s="331"/>
    </row>
    <row r="46" spans="1:17" x14ac:dyDescent="0.25">
      <c r="A46" s="335" t="s">
        <v>54</v>
      </c>
      <c r="B46" s="356" t="str">
        <f t="shared" si="9"/>
        <v>Q3/2018</v>
      </c>
      <c r="C46" s="357">
        <f t="shared" si="8"/>
        <v>43282</v>
      </c>
      <c r="D46" s="357">
        <f t="shared" si="1"/>
        <v>43373</v>
      </c>
      <c r="E46" s="356">
        <f t="shared" si="2"/>
        <v>92</v>
      </c>
      <c r="F46" s="65">
        <v>4.6899999999999997E-2</v>
      </c>
      <c r="G46" s="66">
        <f t="shared" si="11"/>
        <v>1389434.4351574122</v>
      </c>
      <c r="H46" s="66">
        <v>0</v>
      </c>
      <c r="I46" s="87">
        <f t="shared" si="13"/>
        <v>5812.2213779465983</v>
      </c>
      <c r="J46" s="358">
        <f t="shared" si="10"/>
        <v>16425.018358403293</v>
      </c>
      <c r="K46" s="331">
        <f t="shared" si="4"/>
        <v>22237.239736349889</v>
      </c>
      <c r="L46" s="358">
        <f t="shared" si="12"/>
        <v>120500</v>
      </c>
      <c r="M46" s="359">
        <f t="shared" si="5"/>
        <v>142737.2397363499</v>
      </c>
      <c r="N46" s="331">
        <f t="shared" si="6"/>
        <v>1405859.4535158155</v>
      </c>
      <c r="O46" s="66">
        <f t="shared" si="7"/>
        <v>1263122.2137794655</v>
      </c>
      <c r="P46" s="331"/>
      <c r="Q46" s="331"/>
    </row>
    <row r="47" spans="1:17" x14ac:dyDescent="0.25">
      <c r="A47" s="335" t="s">
        <v>55</v>
      </c>
      <c r="B47" s="356" t="str">
        <f t="shared" si="9"/>
        <v>Q4/2018</v>
      </c>
      <c r="C47" s="357">
        <f t="shared" si="8"/>
        <v>43374</v>
      </c>
      <c r="D47" s="357">
        <f t="shared" si="1"/>
        <v>43465</v>
      </c>
      <c r="E47" s="356">
        <f t="shared" si="2"/>
        <v>92</v>
      </c>
      <c r="F47" s="65">
        <v>4.9599999999999998E-2</v>
      </c>
      <c r="G47" s="66">
        <f t="shared" si="11"/>
        <v>1263122.2137794655</v>
      </c>
      <c r="H47" s="66">
        <v>0</v>
      </c>
      <c r="I47" s="87">
        <f t="shared" si="13"/>
        <v>5812.2213779465983</v>
      </c>
      <c r="J47" s="358">
        <f t="shared" si="10"/>
        <v>15791.450098406731</v>
      </c>
      <c r="K47" s="331">
        <f t="shared" si="4"/>
        <v>21603.671476353331</v>
      </c>
      <c r="L47" s="358">
        <f t="shared" si="12"/>
        <v>120500</v>
      </c>
      <c r="M47" s="359">
        <f t="shared" si="5"/>
        <v>142103.67147635334</v>
      </c>
      <c r="N47" s="331">
        <f t="shared" si="6"/>
        <v>1278913.6638778723</v>
      </c>
      <c r="O47" s="66">
        <f t="shared" si="7"/>
        <v>1136809.9924015189</v>
      </c>
      <c r="P47" s="331"/>
      <c r="Q47" s="331"/>
    </row>
    <row r="48" spans="1:17" x14ac:dyDescent="0.25">
      <c r="A48" s="335" t="s">
        <v>56</v>
      </c>
      <c r="B48" s="356" t="str">
        <f t="shared" si="9"/>
        <v>Q1/2019</v>
      </c>
      <c r="C48" s="357">
        <f t="shared" si="8"/>
        <v>43466</v>
      </c>
      <c r="D48" s="357">
        <f t="shared" si="1"/>
        <v>43555</v>
      </c>
      <c r="E48" s="356">
        <f t="shared" si="2"/>
        <v>90</v>
      </c>
      <c r="F48" s="65">
        <v>5.1799999999999999E-2</v>
      </c>
      <c r="G48" s="66">
        <f t="shared" si="11"/>
        <v>1136809.9924015189</v>
      </c>
      <c r="H48" s="66">
        <v>0</v>
      </c>
      <c r="I48" s="87">
        <f t="shared" si="13"/>
        <v>5812.2213779465983</v>
      </c>
      <c r="J48" s="358">
        <f t="shared" si="10"/>
        <v>14520.022423495564</v>
      </c>
      <c r="K48" s="331">
        <f t="shared" si="4"/>
        <v>20332.243801442164</v>
      </c>
      <c r="L48" s="358">
        <f t="shared" si="12"/>
        <v>120500</v>
      </c>
      <c r="M48" s="359">
        <f t="shared" si="5"/>
        <v>140832.24380144215</v>
      </c>
      <c r="N48" s="331">
        <f t="shared" si="6"/>
        <v>1151330.0148250144</v>
      </c>
      <c r="O48" s="66">
        <f t="shared" si="7"/>
        <v>1010497.7710235723</v>
      </c>
      <c r="P48" s="331"/>
      <c r="Q48" s="331"/>
    </row>
    <row r="49" spans="1:17" x14ac:dyDescent="0.25">
      <c r="A49" s="335" t="s">
        <v>57</v>
      </c>
      <c r="B49" s="356" t="str">
        <f t="shared" si="9"/>
        <v>Q2/2019</v>
      </c>
      <c r="C49" s="357">
        <f t="shared" si="8"/>
        <v>43556</v>
      </c>
      <c r="D49" s="357">
        <f t="shared" si="1"/>
        <v>43646</v>
      </c>
      <c r="E49" s="356">
        <f t="shared" si="2"/>
        <v>91</v>
      </c>
      <c r="F49" s="65">
        <v>5.45E-2</v>
      </c>
      <c r="G49" s="66">
        <f t="shared" si="11"/>
        <v>1010497.7710235723</v>
      </c>
      <c r="H49" s="66">
        <v>0</v>
      </c>
      <c r="I49" s="87">
        <f t="shared" si="13"/>
        <v>5812.2213779465983</v>
      </c>
      <c r="J49" s="358">
        <f t="shared" si="10"/>
        <v>13730.311494223031</v>
      </c>
      <c r="K49" s="331">
        <f t="shared" si="4"/>
        <v>19542.532872169628</v>
      </c>
      <c r="L49" s="358">
        <f t="shared" si="12"/>
        <v>120500</v>
      </c>
      <c r="M49" s="359">
        <f t="shared" si="5"/>
        <v>140042.53287216963</v>
      </c>
      <c r="N49" s="331">
        <f t="shared" si="6"/>
        <v>1024228.0825177954</v>
      </c>
      <c r="O49" s="66">
        <f t="shared" si="7"/>
        <v>884185.54964562575</v>
      </c>
      <c r="P49" s="331"/>
      <c r="Q49" s="331"/>
    </row>
    <row r="50" spans="1:17" x14ac:dyDescent="0.25">
      <c r="A50" s="335" t="s">
        <v>58</v>
      </c>
      <c r="B50" s="356" t="str">
        <f t="shared" si="9"/>
        <v>Q3/2019</v>
      </c>
      <c r="C50" s="357">
        <f t="shared" si="8"/>
        <v>43647</v>
      </c>
      <c r="D50" s="357">
        <f t="shared" si="1"/>
        <v>43738</v>
      </c>
      <c r="E50" s="356">
        <f t="shared" si="2"/>
        <v>92</v>
      </c>
      <c r="F50" s="65">
        <v>5.5E-2</v>
      </c>
      <c r="G50" s="66">
        <f t="shared" si="11"/>
        <v>884185.54964562575</v>
      </c>
      <c r="H50" s="66">
        <v>0</v>
      </c>
      <c r="I50" s="87">
        <f t="shared" si="13"/>
        <v>5812.2213779465983</v>
      </c>
      <c r="J50" s="358">
        <f t="shared" si="10"/>
        <v>12257.476386868128</v>
      </c>
      <c r="K50" s="331">
        <f t="shared" si="4"/>
        <v>18069.697764814726</v>
      </c>
      <c r="L50" s="358">
        <f t="shared" si="12"/>
        <v>120500</v>
      </c>
      <c r="M50" s="359">
        <f t="shared" si="5"/>
        <v>138569.69776481471</v>
      </c>
      <c r="N50" s="331">
        <f t="shared" si="6"/>
        <v>896443.02603249392</v>
      </c>
      <c r="O50" s="66">
        <f t="shared" si="7"/>
        <v>757873.3282676792</v>
      </c>
      <c r="P50" s="331"/>
      <c r="Q50" s="331"/>
    </row>
    <row r="51" spans="1:17" x14ac:dyDescent="0.25">
      <c r="A51" s="335" t="s">
        <v>59</v>
      </c>
      <c r="B51" s="356" t="str">
        <f t="shared" si="9"/>
        <v>Q4/2019</v>
      </c>
      <c r="C51" s="357">
        <f t="shared" si="8"/>
        <v>43739</v>
      </c>
      <c r="D51" s="357">
        <f t="shared" si="1"/>
        <v>43830</v>
      </c>
      <c r="E51" s="356">
        <f t="shared" si="2"/>
        <v>92</v>
      </c>
      <c r="F51" s="65">
        <v>5.4199999999999998E-2</v>
      </c>
      <c r="G51" s="66">
        <f t="shared" si="11"/>
        <v>757873.3282676792</v>
      </c>
      <c r="H51" s="66">
        <v>0</v>
      </c>
      <c r="I51" s="87">
        <f t="shared" si="13"/>
        <v>5812.2213779465983</v>
      </c>
      <c r="J51" s="358">
        <f t="shared" si="10"/>
        <v>10353.587846777962</v>
      </c>
      <c r="K51" s="331">
        <f t="shared" si="4"/>
        <v>16165.80922472456</v>
      </c>
      <c r="L51" s="358">
        <f t="shared" si="12"/>
        <v>120500</v>
      </c>
      <c r="M51" s="359">
        <f t="shared" si="5"/>
        <v>136665.80922472457</v>
      </c>
      <c r="N51" s="331">
        <f t="shared" si="6"/>
        <v>768226.91611445718</v>
      </c>
      <c r="O51" s="66">
        <f t="shared" si="7"/>
        <v>631561.10688973265</v>
      </c>
      <c r="P51" s="331"/>
      <c r="Q51" s="331"/>
    </row>
    <row r="52" spans="1:17" x14ac:dyDescent="0.25">
      <c r="A52" s="335" t="s">
        <v>60</v>
      </c>
      <c r="B52" s="356" t="str">
        <f t="shared" si="9"/>
        <v>Q1/2020</v>
      </c>
      <c r="C52" s="357">
        <f t="shared" si="8"/>
        <v>43831</v>
      </c>
      <c r="D52" s="357">
        <f t="shared" si="1"/>
        <v>43921</v>
      </c>
      <c r="E52" s="356">
        <f t="shared" si="2"/>
        <v>91</v>
      </c>
      <c r="F52" s="65">
        <v>4.9599999999999998E-2</v>
      </c>
      <c r="G52" s="66">
        <f t="shared" si="11"/>
        <v>631561.10688973265</v>
      </c>
      <c r="H52" s="66">
        <v>0</v>
      </c>
      <c r="I52" s="87">
        <f t="shared" si="13"/>
        <v>5812.2213779465983</v>
      </c>
      <c r="J52" s="358">
        <f t="shared" si="10"/>
        <v>7788.5634209221234</v>
      </c>
      <c r="K52" s="331">
        <f t="shared" si="4"/>
        <v>13600.784798868721</v>
      </c>
      <c r="L52" s="358">
        <f t="shared" si="12"/>
        <v>120500</v>
      </c>
      <c r="M52" s="359">
        <f t="shared" si="5"/>
        <v>134100.78479886873</v>
      </c>
      <c r="N52" s="331">
        <f t="shared" si="6"/>
        <v>639349.67031065479</v>
      </c>
      <c r="O52" s="66">
        <f t="shared" si="7"/>
        <v>505248.88551178604</v>
      </c>
      <c r="P52" s="331"/>
      <c r="Q52" s="331"/>
    </row>
    <row r="53" spans="1:17" x14ac:dyDescent="0.25">
      <c r="A53" s="335" t="s">
        <v>61</v>
      </c>
      <c r="B53" s="356" t="str">
        <f t="shared" si="9"/>
        <v>Q2/2020</v>
      </c>
      <c r="C53" s="357">
        <f t="shared" si="8"/>
        <v>43922</v>
      </c>
      <c r="D53" s="357">
        <f t="shared" si="1"/>
        <v>44012</v>
      </c>
      <c r="E53" s="356">
        <f t="shared" si="2"/>
        <v>91</v>
      </c>
      <c r="F53" s="65">
        <v>4.7503500000000004E-2</v>
      </c>
      <c r="G53" s="66">
        <f t="shared" si="11"/>
        <v>505248.88551178604</v>
      </c>
      <c r="H53" s="66">
        <v>0</v>
      </c>
      <c r="I53" s="87">
        <f t="shared" si="13"/>
        <v>5812.2213779465983</v>
      </c>
      <c r="J53" s="358">
        <f t="shared" si="10"/>
        <v>5967.4842333189372</v>
      </c>
      <c r="K53" s="331">
        <f t="shared" si="4"/>
        <v>11779.705611265535</v>
      </c>
      <c r="L53" s="358">
        <f t="shared" si="12"/>
        <v>120500</v>
      </c>
      <c r="M53" s="359">
        <f t="shared" si="5"/>
        <v>132279.70561126553</v>
      </c>
      <c r="N53" s="331">
        <f t="shared" si="6"/>
        <v>511216.36974510498</v>
      </c>
      <c r="O53" s="66">
        <f t="shared" si="7"/>
        <v>378936.66413383943</v>
      </c>
      <c r="P53" s="331"/>
      <c r="Q53" s="331"/>
    </row>
    <row r="54" spans="1:17" x14ac:dyDescent="0.25">
      <c r="A54" s="335" t="s">
        <v>62</v>
      </c>
      <c r="B54" s="356" t="str">
        <f t="shared" si="9"/>
        <v>Q3/2020</v>
      </c>
      <c r="C54" s="357">
        <f t="shared" si="8"/>
        <v>44013</v>
      </c>
      <c r="D54" s="357">
        <f t="shared" si="1"/>
        <v>44104</v>
      </c>
      <c r="E54" s="356">
        <f t="shared" si="2"/>
        <v>92</v>
      </c>
      <c r="F54" s="65">
        <v>3.4299999999999997E-2</v>
      </c>
      <c r="G54" s="66">
        <f t="shared" si="11"/>
        <v>378936.66413383943</v>
      </c>
      <c r="H54" s="66">
        <v>0</v>
      </c>
      <c r="I54" s="87">
        <f t="shared" si="13"/>
        <v>5812.2213779465983</v>
      </c>
      <c r="J54" s="358">
        <f t="shared" si="10"/>
        <v>3267.1380801659661</v>
      </c>
      <c r="K54" s="331">
        <f t="shared" si="4"/>
        <v>9079.3594581125653</v>
      </c>
      <c r="L54" s="358">
        <f t="shared" si="12"/>
        <v>120500</v>
      </c>
      <c r="M54" s="359">
        <f t="shared" si="5"/>
        <v>129579.35945811257</v>
      </c>
      <c r="N54" s="331">
        <f t="shared" si="6"/>
        <v>382203.80221400538</v>
      </c>
      <c r="O54" s="66">
        <f t="shared" si="7"/>
        <v>252624.44275589281</v>
      </c>
      <c r="P54" s="331"/>
      <c r="Q54" s="331"/>
    </row>
    <row r="55" spans="1:17" x14ac:dyDescent="0.25">
      <c r="A55" s="335" t="s">
        <v>63</v>
      </c>
      <c r="B55" s="356" t="str">
        <f t="shared" si="9"/>
        <v>Q4/2020</v>
      </c>
      <c r="C55" s="357">
        <f t="shared" si="8"/>
        <v>44105</v>
      </c>
      <c r="D55" s="357">
        <f t="shared" si="1"/>
        <v>44196</v>
      </c>
      <c r="E55" s="356">
        <f t="shared" si="2"/>
        <v>92</v>
      </c>
      <c r="F55" s="65">
        <v>3.2500000000000001E-2</v>
      </c>
      <c r="G55" s="66">
        <f t="shared" si="11"/>
        <v>252624.44275589281</v>
      </c>
      <c r="H55" s="66">
        <v>0</v>
      </c>
      <c r="I55" s="87">
        <f t="shared" si="13"/>
        <v>5812.2213779465983</v>
      </c>
      <c r="J55" s="358">
        <f t="shared" si="10"/>
        <v>2063.7898465577041</v>
      </c>
      <c r="K55" s="331">
        <f t="shared" si="4"/>
        <v>7876.0112245043019</v>
      </c>
      <c r="L55" s="358">
        <f t="shared" si="12"/>
        <v>120500</v>
      </c>
      <c r="M55" s="359">
        <f t="shared" si="5"/>
        <v>128376.0112245043</v>
      </c>
      <c r="N55" s="331">
        <f t="shared" si="6"/>
        <v>254688.23260245053</v>
      </c>
      <c r="O55" s="66">
        <f t="shared" si="7"/>
        <v>126312.22137794622</v>
      </c>
      <c r="P55" s="331"/>
      <c r="Q55" s="331"/>
    </row>
    <row r="56" spans="1:17" x14ac:dyDescent="0.25">
      <c r="A56" s="335" t="s">
        <v>64</v>
      </c>
      <c r="B56" s="356" t="str">
        <f t="shared" si="9"/>
        <v>Q1/2021</v>
      </c>
      <c r="C56" s="357">
        <f t="shared" si="8"/>
        <v>44197</v>
      </c>
      <c r="D56" s="357">
        <f t="shared" si="1"/>
        <v>44286</v>
      </c>
      <c r="E56" s="356">
        <f t="shared" si="2"/>
        <v>90</v>
      </c>
      <c r="F56" s="65">
        <v>3.2500000000000001E-2</v>
      </c>
      <c r="G56" s="66">
        <f t="shared" si="11"/>
        <v>126312.22137794622</v>
      </c>
      <c r="H56" s="66">
        <v>0</v>
      </c>
      <c r="I56" s="87">
        <f t="shared" si="13"/>
        <v>5812.2213779465983</v>
      </c>
      <c r="J56" s="358">
        <f t="shared" si="10"/>
        <v>1012.2280754260074</v>
      </c>
      <c r="K56" s="331">
        <f t="shared" si="4"/>
        <v>6824.4494533726056</v>
      </c>
      <c r="L56" s="358">
        <f t="shared" si="12"/>
        <v>120500</v>
      </c>
      <c r="M56" s="359">
        <f t="shared" si="5"/>
        <v>127324.44945337261</v>
      </c>
      <c r="N56" s="331">
        <f t="shared" si="6"/>
        <v>127324.44945337223</v>
      </c>
      <c r="O56" s="66">
        <f t="shared" si="7"/>
        <v>-3.80168785341084E-10</v>
      </c>
      <c r="P56" s="331"/>
      <c r="Q56" s="331"/>
    </row>
    <row r="57" spans="1:17" x14ac:dyDescent="0.25">
      <c r="B57" s="335"/>
      <c r="C57" s="336"/>
      <c r="D57" s="336"/>
      <c r="E57" s="335"/>
      <c r="F57" s="335"/>
      <c r="G57" s="358"/>
      <c r="H57" s="361"/>
      <c r="I57" s="362"/>
      <c r="J57" s="358"/>
      <c r="L57" s="54"/>
      <c r="M57" s="363"/>
      <c r="O57" s="358"/>
    </row>
    <row r="58" spans="1:17" ht="17.5" customHeight="1" thickBot="1" x14ac:dyDescent="0.35">
      <c r="A58" s="364"/>
      <c r="B58" s="365"/>
      <c r="C58" s="366"/>
      <c r="D58" s="366"/>
      <c r="E58" s="365"/>
      <c r="F58" s="365"/>
      <c r="G58" s="367">
        <f t="shared" ref="G58:O58" si="14">+SUM(G33:G57)</f>
        <v>36325436.849979021</v>
      </c>
      <c r="H58" s="367">
        <f t="shared" si="14"/>
        <v>116244.42755893197</v>
      </c>
      <c r="I58" s="368">
        <f t="shared" si="14"/>
        <v>116244.42755893194</v>
      </c>
      <c r="J58" s="367">
        <f t="shared" si="14"/>
        <v>254213.05047200029</v>
      </c>
      <c r="K58" s="367">
        <f t="shared" si="14"/>
        <v>370457.47803093225</v>
      </c>
      <c r="L58" s="367">
        <f t="shared" si="14"/>
        <v>2410000</v>
      </c>
      <c r="M58" s="369">
        <f t="shared" si="14"/>
        <v>2780457.4780309326</v>
      </c>
      <c r="N58" s="367">
        <f t="shared" si="14"/>
        <v>36695894.328009941</v>
      </c>
      <c r="O58" s="367">
        <f t="shared" si="14"/>
        <v>33915436.849979021</v>
      </c>
    </row>
    <row r="59" spans="1:17" ht="13" thickTop="1" x14ac:dyDescent="0.25">
      <c r="I59" s="378"/>
      <c r="M59" s="363"/>
    </row>
    <row r="60" spans="1:17" ht="13" thickBot="1" x14ac:dyDescent="0.3"/>
    <row r="61" spans="1:17" ht="13" x14ac:dyDescent="0.3">
      <c r="B61" s="352"/>
      <c r="C61" s="353"/>
      <c r="D61" s="335"/>
      <c r="F61" s="379"/>
      <c r="I61" s="375"/>
      <c r="J61" s="376"/>
      <c r="K61" s="376"/>
      <c r="L61" s="376"/>
      <c r="M61" s="377"/>
    </row>
    <row r="62" spans="1:17" ht="37" x14ac:dyDescent="0.3">
      <c r="A62" s="192" t="s">
        <v>44</v>
      </c>
      <c r="B62" s="192" t="s">
        <v>3</v>
      </c>
      <c r="C62" s="192" t="s">
        <v>4</v>
      </c>
      <c r="D62" s="192" t="s">
        <v>5</v>
      </c>
      <c r="E62" s="192" t="s">
        <v>6</v>
      </c>
      <c r="F62" s="192" t="s">
        <v>7</v>
      </c>
      <c r="G62" s="192" t="s">
        <v>71</v>
      </c>
      <c r="H62" s="192" t="s">
        <v>72</v>
      </c>
      <c r="I62" s="165" t="s">
        <v>73</v>
      </c>
      <c r="J62" s="166" t="s">
        <v>74</v>
      </c>
      <c r="K62" s="166" t="s">
        <v>75</v>
      </c>
      <c r="L62" s="166" t="s">
        <v>76</v>
      </c>
      <c r="M62" s="167" t="s">
        <v>66</v>
      </c>
      <c r="N62" s="192" t="s">
        <v>77</v>
      </c>
      <c r="O62" s="192" t="s">
        <v>78</v>
      </c>
    </row>
    <row r="63" spans="1:17" s="440" customFormat="1" ht="13" x14ac:dyDescent="0.3">
      <c r="A63" s="515" t="s">
        <v>151</v>
      </c>
      <c r="B63" s="434" t="str">
        <f>+IF(MONTH(C63)&lt;4,"Q1",IF(MONTH(C63)&lt;7,"Q2",IF(MONTH(C63)&lt;10,"Q3","Q4")))&amp;"/"&amp;YEAR(C63)</f>
        <v>Q1/2015</v>
      </c>
      <c r="C63" s="442">
        <v>42061</v>
      </c>
      <c r="D63" s="442">
        <f>DATE(YEAR(C63),IF(MONTH(C63)&lt;=3,3,IF(MONTH(C63)&lt;=6,6,IF(MONTH(C63)&lt;=9,9,12))),IF(OR(MONTH(C63)&lt;=3,MONTH(C63)&gt;=10),31,30))</f>
        <v>42094</v>
      </c>
      <c r="E63" s="443">
        <f>D63-C63+1</f>
        <v>34</v>
      </c>
      <c r="F63" s="444">
        <v>3.2500000000000001E-2</v>
      </c>
      <c r="G63" s="130">
        <f>$C$26</f>
        <v>2410000</v>
      </c>
      <c r="H63" s="130">
        <f t="shared" ref="H63:H68" si="15">G63*F63*(E63/(DATE(YEAR(D63),12,31)-DATE(YEAR(D63),1,1)+1))</f>
        <v>7296.0273972602745</v>
      </c>
      <c r="I63" s="445">
        <v>0</v>
      </c>
      <c r="J63" s="446">
        <v>0</v>
      </c>
      <c r="K63" s="447">
        <f>+SUM(I63:J63)</f>
        <v>0</v>
      </c>
      <c r="L63" s="446">
        <v>0</v>
      </c>
      <c r="M63" s="448">
        <f>+SUM(K63:L63)</f>
        <v>0</v>
      </c>
      <c r="N63" s="447">
        <f>+G63+H63+J63</f>
        <v>2417296.0273972601</v>
      </c>
      <c r="O63" s="130">
        <f>G63+H63-L63-I63</f>
        <v>2417296.0273972601</v>
      </c>
      <c r="P63" s="438"/>
      <c r="Q63" s="438"/>
    </row>
    <row r="64" spans="1:17" s="440" customFormat="1" ht="13" x14ac:dyDescent="0.3">
      <c r="A64" s="516"/>
      <c r="B64" s="434" t="str">
        <f>+IF(MONTH(C64)&lt;4,"Q1",IF(MONTH(C64)&lt;7,"Q2",IF(MONTH(C64)&lt;10,"Q3","Q4")))&amp;"/"&amp;YEAR(C64)</f>
        <v>Q2/2015</v>
      </c>
      <c r="C64" s="442">
        <f>D63+1</f>
        <v>42095</v>
      </c>
      <c r="D64" s="442">
        <f>DATE(YEAR(C64),IF(MONTH(C64)&lt;=3,3,IF(MONTH(C64)&lt;=6,6,IF(MONTH(C64)&lt;=9,9,12))),IF(OR(MONTH(C64)&lt;=3,MONTH(C64)&gt;=10),31,30))</f>
        <v>42185</v>
      </c>
      <c r="E64" s="443">
        <f>D64-C64+1</f>
        <v>91</v>
      </c>
      <c r="F64" s="444">
        <v>3.7499999999999999E-2</v>
      </c>
      <c r="G64" s="130">
        <f>O63</f>
        <v>2417296.0273972601</v>
      </c>
      <c r="H64" s="130">
        <f t="shared" si="15"/>
        <v>22600.062173953836</v>
      </c>
      <c r="I64" s="445">
        <v>0</v>
      </c>
      <c r="J64" s="446">
        <v>0</v>
      </c>
      <c r="K64" s="447">
        <f>+SUM(I64:J64)</f>
        <v>0</v>
      </c>
      <c r="L64" s="446">
        <v>0</v>
      </c>
      <c r="M64" s="448">
        <f>+SUM(K64:L64)</f>
        <v>0</v>
      </c>
      <c r="N64" s="447">
        <f>+G64+H64+J64</f>
        <v>2439896.0895712138</v>
      </c>
      <c r="O64" s="130">
        <f>G64+H64-L64-I64</f>
        <v>2439896.0895712138</v>
      </c>
      <c r="P64" s="438"/>
      <c r="Q64" s="438"/>
    </row>
    <row r="65" spans="1:17" s="440" customFormat="1" ht="13" x14ac:dyDescent="0.3">
      <c r="B65" s="434" t="str">
        <f>+IF(MONTH(C65)&lt;4,"Q1",IF(MONTH(C65)&lt;7,"Q2",IF(MONTH(C65)&lt;10,"Q3","Q4")))&amp;"/"&amp;YEAR(C65)</f>
        <v>Q3/2015</v>
      </c>
      <c r="C65" s="442">
        <f>D64+1</f>
        <v>42186</v>
      </c>
      <c r="D65" s="442">
        <f>DATE(YEAR(C65),IF(MONTH(C65)&lt;=3,3,IF(MONTH(C65)&lt;=6,6,IF(MONTH(C65)&lt;=9,9,12))),IF(OR(MONTH(C65)&lt;=3,MONTH(C65)&gt;=10),31,30))</f>
        <v>42277</v>
      </c>
      <c r="E65" s="443">
        <f>D65-C65+1</f>
        <v>92</v>
      </c>
      <c r="F65" s="444">
        <v>3.2500000000000001E-2</v>
      </c>
      <c r="G65" s="130">
        <f>O64</f>
        <v>2439896.0895712138</v>
      </c>
      <c r="H65" s="130">
        <f t="shared" si="15"/>
        <v>19987.093994021725</v>
      </c>
      <c r="I65" s="445">
        <v>0</v>
      </c>
      <c r="J65" s="446">
        <v>0</v>
      </c>
      <c r="K65" s="447">
        <f>+SUM(I65:J65)</f>
        <v>0</v>
      </c>
      <c r="L65" s="446">
        <v>0</v>
      </c>
      <c r="M65" s="448">
        <f>+SUM(K65:L65)</f>
        <v>0</v>
      </c>
      <c r="N65" s="447">
        <f>+G65+H65+J65</f>
        <v>2459883.1835652357</v>
      </c>
      <c r="O65" s="130">
        <f>G65+H65-L65-I65</f>
        <v>2459883.1835652357</v>
      </c>
      <c r="P65" s="438"/>
      <c r="Q65" s="438"/>
    </row>
    <row r="66" spans="1:17" s="440" customFormat="1" ht="13" x14ac:dyDescent="0.3">
      <c r="B66" s="434" t="str">
        <f>+IF(MONTH(C66)&lt;4,"Q1",IF(MONTH(C66)&lt;7,"Q2",IF(MONTH(C66)&lt;10,"Q3","Q4")))&amp;"/"&amp;YEAR(C66)</f>
        <v>Q4/2015</v>
      </c>
      <c r="C66" s="442">
        <f>D65+1</f>
        <v>42278</v>
      </c>
      <c r="D66" s="442">
        <f>DATE(YEAR(C66),IF(MONTH(C66)&lt;=3,3,IF(MONTH(C66)&lt;=6,6,IF(MONTH(C66)&lt;=9,9,12))),IF(OR(MONTH(C66)&lt;=3,MONTH(C66)&gt;=10),31,30))</f>
        <v>42369</v>
      </c>
      <c r="E66" s="443">
        <f>D66-C66+1</f>
        <v>92</v>
      </c>
      <c r="F66" s="444">
        <v>3.2500000000000001E-2</v>
      </c>
      <c r="G66" s="130">
        <f>O65</f>
        <v>2459883.1835652357</v>
      </c>
      <c r="H66" s="130">
        <f t="shared" si="15"/>
        <v>20150.823887287821</v>
      </c>
      <c r="I66" s="445">
        <v>0</v>
      </c>
      <c r="J66" s="446">
        <v>0</v>
      </c>
      <c r="K66" s="447">
        <f>+SUM(I66:J66)</f>
        <v>0</v>
      </c>
      <c r="L66" s="446">
        <v>0</v>
      </c>
      <c r="M66" s="448">
        <f>+SUM(K66:L66)</f>
        <v>0</v>
      </c>
      <c r="N66" s="447">
        <f>+G66+H66+J66</f>
        <v>2480034.0074525233</v>
      </c>
      <c r="O66" s="130">
        <f>G66+H66-L66-I66</f>
        <v>2480034.0074525233</v>
      </c>
      <c r="P66" s="438"/>
      <c r="Q66" s="438"/>
    </row>
    <row r="67" spans="1:17" s="440" customFormat="1" ht="13" x14ac:dyDescent="0.3">
      <c r="B67" s="434" t="str">
        <f>+IF(MONTH(C67)&lt;4,"Q1",IF(MONTH(C67)&lt;7,"Q2",IF(MONTH(C67)&lt;10,"Q3","Q4")))&amp;"/"&amp;YEAR(C67)</f>
        <v>Q1/2016</v>
      </c>
      <c r="C67" s="436">
        <f>D66+1</f>
        <v>42370</v>
      </c>
      <c r="D67" s="436">
        <f>DATE(YEAR(C67),IF(MONTH(C67)&lt;=3,3,IF(MONTH(C67)&lt;=6,6,IF(MONTH(C67)&lt;=9,9,12))),IF(OR(MONTH(C67)&lt;=3,MONTH(C67)&gt;=10),31,30))</f>
        <v>42460</v>
      </c>
      <c r="E67" s="435">
        <f t="shared" ref="E67:E86" si="16">D67-C67+1</f>
        <v>91</v>
      </c>
      <c r="F67" s="65">
        <v>3.2500000000000001E-2</v>
      </c>
      <c r="G67" s="66">
        <f>O66</f>
        <v>2480034.0074525233</v>
      </c>
      <c r="H67" s="130">
        <f t="shared" si="15"/>
        <v>20040.165511040541</v>
      </c>
      <c r="I67" s="87">
        <v>0</v>
      </c>
      <c r="J67" s="446">
        <v>0</v>
      </c>
      <c r="K67" s="438">
        <f t="shared" ref="K67:K86" si="17">+SUM(I67:J67)</f>
        <v>0</v>
      </c>
      <c r="L67" s="437">
        <v>0</v>
      </c>
      <c r="M67" s="439">
        <f t="shared" ref="M67:M86" si="18">+SUM(K67:L67)</f>
        <v>0</v>
      </c>
      <c r="N67" s="438">
        <f t="shared" ref="N67:N86" si="19">+G67+H67+J67</f>
        <v>2500074.1729635638</v>
      </c>
      <c r="O67" s="66">
        <f t="shared" ref="O67:O86" si="20">G67+H67-L67-I67</f>
        <v>2500074.1729635638</v>
      </c>
      <c r="P67" s="438"/>
      <c r="Q67" s="438"/>
    </row>
    <row r="68" spans="1:17" s="440" customFormat="1" x14ac:dyDescent="0.25">
      <c r="A68" s="449" t="s">
        <v>45</v>
      </c>
      <c r="B68" s="435" t="str">
        <f t="shared" ref="B68:B86" si="21">+IF(MONTH(C68)&lt;4,"Q1",IF(MONTH(C68)&lt;7,"Q2",IF(MONTH(C68)&lt;10,"Q3","Q4")))&amp;"/"&amp;YEAR(C68)</f>
        <v>Q2/2016</v>
      </c>
      <c r="C68" s="436">
        <f t="shared" ref="C68:C86" si="22">D67+1</f>
        <v>42461</v>
      </c>
      <c r="D68" s="436">
        <f t="shared" ref="D68:D86" si="23">DATE(YEAR(C68),IF(MONTH(C68)&lt;=3,3,IF(MONTH(C68)&lt;=6,6,IF(MONTH(C68)&lt;=9,9,12))),IF(OR(MONTH(C68)&lt;=3,MONTH(C68)&gt;=10),31,30))</f>
        <v>42551</v>
      </c>
      <c r="E68" s="435">
        <f t="shared" si="16"/>
        <v>91</v>
      </c>
      <c r="F68" s="65">
        <v>3.4599999999999999E-2</v>
      </c>
      <c r="G68" s="66">
        <f>O67</f>
        <v>2500074.1729635638</v>
      </c>
      <c r="H68" s="66">
        <f t="shared" si="15"/>
        <v>21507.468691237915</v>
      </c>
      <c r="I68" s="87">
        <f>(SUM($H$63:$H$68)/20)</f>
        <v>5579.0820827401058</v>
      </c>
      <c r="J68" s="437"/>
      <c r="K68" s="438">
        <f t="shared" si="17"/>
        <v>5579.0820827401058</v>
      </c>
      <c r="L68" s="437">
        <f>$C$26/20</f>
        <v>120500</v>
      </c>
      <c r="M68" s="439">
        <f t="shared" si="18"/>
        <v>126079.0820827401</v>
      </c>
      <c r="N68" s="438">
        <f t="shared" si="19"/>
        <v>2521581.6416548016</v>
      </c>
      <c r="O68" s="66">
        <f t="shared" si="20"/>
        <v>2395502.5595720615</v>
      </c>
      <c r="P68" s="438"/>
      <c r="Q68" s="438"/>
    </row>
    <row r="69" spans="1:17" x14ac:dyDescent="0.25">
      <c r="A69" s="328" t="s">
        <v>46</v>
      </c>
      <c r="B69" s="356" t="str">
        <f t="shared" si="21"/>
        <v>Q3/2016</v>
      </c>
      <c r="C69" s="357">
        <f t="shared" si="22"/>
        <v>42552</v>
      </c>
      <c r="D69" s="357">
        <f t="shared" si="23"/>
        <v>42643</v>
      </c>
      <c r="E69" s="356">
        <f t="shared" si="16"/>
        <v>92</v>
      </c>
      <c r="F69" s="65">
        <v>3.5000000000000003E-2</v>
      </c>
      <c r="G69" s="66">
        <f t="shared" ref="G69:G86" si="24">O68</f>
        <v>2395502.5595720615</v>
      </c>
      <c r="H69" s="66">
        <v>0</v>
      </c>
      <c r="I69" s="87">
        <f t="shared" ref="I69:I87" si="25">(SUM($H$63:$H$68)/20)</f>
        <v>5579.0820827401058</v>
      </c>
      <c r="J69" s="358">
        <f t="shared" ref="J69:J86" si="26">G69*F69*(E69/(DATE(YEAR(D69),12,31)-DATE(YEAR(D69),1,1)+1))</f>
        <v>21075.186453065679</v>
      </c>
      <c r="K69" s="331">
        <f t="shared" si="17"/>
        <v>26654.268535805786</v>
      </c>
      <c r="L69" s="358">
        <f t="shared" ref="L69:L87" si="27">$C$26/20</f>
        <v>120500</v>
      </c>
      <c r="M69" s="359">
        <f t="shared" si="18"/>
        <v>147154.26853580578</v>
      </c>
      <c r="N69" s="331">
        <f t="shared" si="19"/>
        <v>2416577.7460251274</v>
      </c>
      <c r="O69" s="66">
        <f t="shared" si="20"/>
        <v>2269423.4774893215</v>
      </c>
      <c r="P69" s="331"/>
      <c r="Q69" s="331"/>
    </row>
    <row r="70" spans="1:17" x14ac:dyDescent="0.25">
      <c r="A70" s="335" t="s">
        <v>47</v>
      </c>
      <c r="B70" s="356" t="str">
        <f t="shared" si="21"/>
        <v>Q4/2016</v>
      </c>
      <c r="C70" s="357">
        <f t="shared" si="22"/>
        <v>42644</v>
      </c>
      <c r="D70" s="357">
        <f t="shared" si="23"/>
        <v>42735</v>
      </c>
      <c r="E70" s="356">
        <f t="shared" si="16"/>
        <v>92</v>
      </c>
      <c r="F70" s="65">
        <v>3.5000000000000003E-2</v>
      </c>
      <c r="G70" s="66">
        <f t="shared" si="24"/>
        <v>2269423.4774893215</v>
      </c>
      <c r="H70" s="66">
        <v>0</v>
      </c>
      <c r="I70" s="87">
        <f t="shared" si="25"/>
        <v>5579.0820827401058</v>
      </c>
      <c r="J70" s="358">
        <f t="shared" si="26"/>
        <v>19965.966113430644</v>
      </c>
      <c r="K70" s="331">
        <f t="shared" si="17"/>
        <v>25545.048196170748</v>
      </c>
      <c r="L70" s="358">
        <f t="shared" si="27"/>
        <v>120500</v>
      </c>
      <c r="M70" s="359">
        <f t="shared" si="18"/>
        <v>146045.04819617074</v>
      </c>
      <c r="N70" s="331">
        <f t="shared" si="19"/>
        <v>2289389.4436027519</v>
      </c>
      <c r="O70" s="66">
        <f t="shared" si="20"/>
        <v>2143344.3954065815</v>
      </c>
      <c r="P70" s="331"/>
      <c r="Q70" s="331"/>
    </row>
    <row r="71" spans="1:17" x14ac:dyDescent="0.25">
      <c r="A71" s="335" t="s">
        <v>48</v>
      </c>
      <c r="B71" s="356" t="str">
        <f t="shared" si="21"/>
        <v>Q1/2017</v>
      </c>
      <c r="C71" s="357">
        <f t="shared" si="22"/>
        <v>42736</v>
      </c>
      <c r="D71" s="357">
        <f t="shared" si="23"/>
        <v>42825</v>
      </c>
      <c r="E71" s="356">
        <f t="shared" si="16"/>
        <v>90</v>
      </c>
      <c r="F71" s="65">
        <v>3.5000000000000003E-2</v>
      </c>
      <c r="G71" s="66">
        <f t="shared" si="24"/>
        <v>2143344.3954065815</v>
      </c>
      <c r="H71" s="66">
        <v>0</v>
      </c>
      <c r="I71" s="87">
        <f t="shared" si="25"/>
        <v>5579.0820827401058</v>
      </c>
      <c r="J71" s="358">
        <f t="shared" si="26"/>
        <v>18497.355741180087</v>
      </c>
      <c r="K71" s="331">
        <f t="shared" si="17"/>
        <v>24076.437823920191</v>
      </c>
      <c r="L71" s="358">
        <f t="shared" si="27"/>
        <v>120500</v>
      </c>
      <c r="M71" s="359">
        <f t="shared" si="18"/>
        <v>144576.43782392019</v>
      </c>
      <c r="N71" s="331">
        <f t="shared" si="19"/>
        <v>2161841.7511477615</v>
      </c>
      <c r="O71" s="66">
        <f t="shared" si="20"/>
        <v>2017265.3133238414</v>
      </c>
      <c r="P71" s="331"/>
      <c r="Q71" s="331"/>
    </row>
    <row r="72" spans="1:17" x14ac:dyDescent="0.25">
      <c r="A72" s="335" t="s">
        <v>49</v>
      </c>
      <c r="B72" s="356" t="str">
        <f t="shared" si="21"/>
        <v>Q2/2017</v>
      </c>
      <c r="C72" s="357">
        <f t="shared" si="22"/>
        <v>42826</v>
      </c>
      <c r="D72" s="357">
        <f t="shared" si="23"/>
        <v>42916</v>
      </c>
      <c r="E72" s="356">
        <f t="shared" si="16"/>
        <v>91</v>
      </c>
      <c r="F72" s="65">
        <v>3.7100000000000001E-2</v>
      </c>
      <c r="G72" s="66">
        <f t="shared" si="24"/>
        <v>2017265.3133238414</v>
      </c>
      <c r="H72" s="66">
        <v>0</v>
      </c>
      <c r="I72" s="87">
        <f t="shared" si="25"/>
        <v>5579.0820827401058</v>
      </c>
      <c r="J72" s="358">
        <f t="shared" si="26"/>
        <v>18658.87513510307</v>
      </c>
      <c r="K72" s="331">
        <f t="shared" si="17"/>
        <v>24237.957217843177</v>
      </c>
      <c r="L72" s="358">
        <f t="shared" si="27"/>
        <v>120500</v>
      </c>
      <c r="M72" s="359">
        <f t="shared" si="18"/>
        <v>144737.95721784318</v>
      </c>
      <c r="N72" s="331">
        <f t="shared" si="19"/>
        <v>2035924.1884589444</v>
      </c>
      <c r="O72" s="66">
        <f t="shared" si="20"/>
        <v>1891186.2312411014</v>
      </c>
      <c r="P72" s="331"/>
      <c r="Q72" s="331"/>
    </row>
    <row r="73" spans="1:17" x14ac:dyDescent="0.25">
      <c r="A73" s="335" t="s">
        <v>50</v>
      </c>
      <c r="B73" s="356" t="str">
        <f t="shared" si="21"/>
        <v>Q3/2017</v>
      </c>
      <c r="C73" s="357">
        <f t="shared" si="22"/>
        <v>42917</v>
      </c>
      <c r="D73" s="357">
        <f t="shared" si="23"/>
        <v>43008</v>
      </c>
      <c r="E73" s="356">
        <f t="shared" si="16"/>
        <v>92</v>
      </c>
      <c r="F73" s="65">
        <v>3.9600000000000003E-2</v>
      </c>
      <c r="G73" s="66">
        <f t="shared" si="24"/>
        <v>1891186.2312411014</v>
      </c>
      <c r="H73" s="66">
        <v>0</v>
      </c>
      <c r="I73" s="87">
        <f t="shared" si="25"/>
        <v>5579.0820827401058</v>
      </c>
      <c r="J73" s="358">
        <f t="shared" si="26"/>
        <v>18876.629253856387</v>
      </c>
      <c r="K73" s="331">
        <f t="shared" si="17"/>
        <v>24455.711336596491</v>
      </c>
      <c r="L73" s="358">
        <f t="shared" si="27"/>
        <v>120500</v>
      </c>
      <c r="M73" s="359">
        <f t="shared" si="18"/>
        <v>144955.71133659649</v>
      </c>
      <c r="N73" s="331">
        <f t="shared" si="19"/>
        <v>1910062.8604949578</v>
      </c>
      <c r="O73" s="66">
        <f t="shared" si="20"/>
        <v>1765107.1491583614</v>
      </c>
      <c r="P73" s="331"/>
      <c r="Q73" s="331"/>
    </row>
    <row r="74" spans="1:17" x14ac:dyDescent="0.25">
      <c r="A74" s="335" t="s">
        <v>51</v>
      </c>
      <c r="B74" s="356" t="str">
        <f t="shared" si="21"/>
        <v>Q4/2017</v>
      </c>
      <c r="C74" s="357">
        <f t="shared" si="22"/>
        <v>43009</v>
      </c>
      <c r="D74" s="357">
        <f t="shared" si="23"/>
        <v>43100</v>
      </c>
      <c r="E74" s="356">
        <f t="shared" si="16"/>
        <v>92</v>
      </c>
      <c r="F74" s="65">
        <v>4.2099999999999999E-2</v>
      </c>
      <c r="G74" s="66">
        <f t="shared" si="24"/>
        <v>1765107.1491583614</v>
      </c>
      <c r="H74" s="66">
        <v>0</v>
      </c>
      <c r="I74" s="87">
        <f t="shared" si="25"/>
        <v>5579.0820827401058</v>
      </c>
      <c r="J74" s="358">
        <f t="shared" si="26"/>
        <v>18730.446603068947</v>
      </c>
      <c r="K74" s="331">
        <f t="shared" si="17"/>
        <v>24309.528685809055</v>
      </c>
      <c r="L74" s="358">
        <f t="shared" si="27"/>
        <v>120500</v>
      </c>
      <c r="M74" s="359">
        <f t="shared" si="18"/>
        <v>144809.52868580905</v>
      </c>
      <c r="N74" s="331">
        <f t="shared" si="19"/>
        <v>1783837.5957614302</v>
      </c>
      <c r="O74" s="66">
        <f t="shared" si="20"/>
        <v>1639028.0670756213</v>
      </c>
      <c r="P74" s="331"/>
      <c r="Q74" s="331"/>
    </row>
    <row r="75" spans="1:17" x14ac:dyDescent="0.25">
      <c r="A75" s="335" t="s">
        <v>52</v>
      </c>
      <c r="B75" s="356" t="str">
        <f t="shared" si="21"/>
        <v>Q1/2018</v>
      </c>
      <c r="C75" s="357">
        <f t="shared" si="22"/>
        <v>43101</v>
      </c>
      <c r="D75" s="357">
        <f t="shared" si="23"/>
        <v>43190</v>
      </c>
      <c r="E75" s="356">
        <f t="shared" si="16"/>
        <v>90</v>
      </c>
      <c r="F75" s="65">
        <v>4.2500000000000003E-2</v>
      </c>
      <c r="G75" s="66">
        <f t="shared" si="24"/>
        <v>1639028.0670756213</v>
      </c>
      <c r="H75" s="66">
        <v>0</v>
      </c>
      <c r="I75" s="87">
        <f t="shared" si="25"/>
        <v>5579.0820827401058</v>
      </c>
      <c r="J75" s="358">
        <f t="shared" si="26"/>
        <v>17176.11604538151</v>
      </c>
      <c r="K75" s="331">
        <f t="shared" si="17"/>
        <v>22755.198128121614</v>
      </c>
      <c r="L75" s="358">
        <f t="shared" si="27"/>
        <v>120500</v>
      </c>
      <c r="M75" s="359">
        <f t="shared" si="18"/>
        <v>143255.19812812161</v>
      </c>
      <c r="N75" s="331">
        <f t="shared" si="19"/>
        <v>1656204.1831210027</v>
      </c>
      <c r="O75" s="66">
        <f t="shared" si="20"/>
        <v>1512948.9849928813</v>
      </c>
      <c r="P75" s="331"/>
      <c r="Q75" s="331"/>
    </row>
    <row r="76" spans="1:17" x14ac:dyDescent="0.25">
      <c r="A76" s="335" t="s">
        <v>53</v>
      </c>
      <c r="B76" s="356" t="str">
        <f t="shared" si="21"/>
        <v>Q2/2018</v>
      </c>
      <c r="C76" s="357">
        <f t="shared" si="22"/>
        <v>43191</v>
      </c>
      <c r="D76" s="357">
        <f t="shared" si="23"/>
        <v>43281</v>
      </c>
      <c r="E76" s="356">
        <f t="shared" si="16"/>
        <v>91</v>
      </c>
      <c r="F76" s="65">
        <v>4.4699999999999997E-2</v>
      </c>
      <c r="G76" s="66">
        <f t="shared" si="24"/>
        <v>1512948.9849928813</v>
      </c>
      <c r="H76" s="66">
        <v>0</v>
      </c>
      <c r="I76" s="87">
        <f t="shared" si="25"/>
        <v>5579.0820827401058</v>
      </c>
      <c r="J76" s="358">
        <f t="shared" si="26"/>
        <v>16860.883797960392</v>
      </c>
      <c r="K76" s="331">
        <f t="shared" si="17"/>
        <v>22439.965880700496</v>
      </c>
      <c r="L76" s="358">
        <f t="shared" si="27"/>
        <v>120500</v>
      </c>
      <c r="M76" s="359">
        <f t="shared" si="18"/>
        <v>142939.9658807005</v>
      </c>
      <c r="N76" s="331">
        <f t="shared" si="19"/>
        <v>1529809.8687908417</v>
      </c>
      <c r="O76" s="66">
        <f t="shared" si="20"/>
        <v>1386869.9029101413</v>
      </c>
      <c r="P76" s="331"/>
      <c r="Q76" s="331"/>
    </row>
    <row r="77" spans="1:17" x14ac:dyDescent="0.25">
      <c r="A77" s="335" t="s">
        <v>54</v>
      </c>
      <c r="B77" s="356" t="str">
        <f t="shared" si="21"/>
        <v>Q3/2018</v>
      </c>
      <c r="C77" s="357">
        <f t="shared" si="22"/>
        <v>43282</v>
      </c>
      <c r="D77" s="357">
        <f t="shared" si="23"/>
        <v>43373</v>
      </c>
      <c r="E77" s="356">
        <f t="shared" si="16"/>
        <v>92</v>
      </c>
      <c r="F77" s="65">
        <v>4.6899999999999997E-2</v>
      </c>
      <c r="G77" s="66">
        <f t="shared" si="24"/>
        <v>1386869.9029101413</v>
      </c>
      <c r="H77" s="66">
        <v>0</v>
      </c>
      <c r="I77" s="87">
        <f t="shared" si="25"/>
        <v>5579.0820827401058</v>
      </c>
      <c r="J77" s="358">
        <f t="shared" si="26"/>
        <v>16394.702074182678</v>
      </c>
      <c r="K77" s="331">
        <f t="shared" si="17"/>
        <v>21973.784156922782</v>
      </c>
      <c r="L77" s="358">
        <f t="shared" si="27"/>
        <v>120500</v>
      </c>
      <c r="M77" s="359">
        <f t="shared" si="18"/>
        <v>142473.78415692277</v>
      </c>
      <c r="N77" s="331">
        <f t="shared" si="19"/>
        <v>1403264.604984324</v>
      </c>
      <c r="O77" s="66">
        <f t="shared" si="20"/>
        <v>1260790.8208274012</v>
      </c>
      <c r="P77" s="331"/>
      <c r="Q77" s="331"/>
    </row>
    <row r="78" spans="1:17" x14ac:dyDescent="0.25">
      <c r="A78" s="335" t="s">
        <v>55</v>
      </c>
      <c r="B78" s="356" t="str">
        <f t="shared" si="21"/>
        <v>Q4/2018</v>
      </c>
      <c r="C78" s="357">
        <f t="shared" si="22"/>
        <v>43374</v>
      </c>
      <c r="D78" s="357">
        <f t="shared" si="23"/>
        <v>43465</v>
      </c>
      <c r="E78" s="356">
        <f t="shared" si="16"/>
        <v>92</v>
      </c>
      <c r="F78" s="65">
        <v>4.9599999999999998E-2</v>
      </c>
      <c r="G78" s="66">
        <f t="shared" si="24"/>
        <v>1260790.8208274012</v>
      </c>
      <c r="H78" s="66">
        <v>0</v>
      </c>
      <c r="I78" s="87">
        <f t="shared" si="25"/>
        <v>5579.0820827401058</v>
      </c>
      <c r="J78" s="358">
        <f t="shared" si="26"/>
        <v>15762.303215341362</v>
      </c>
      <c r="K78" s="331">
        <f t="shared" si="17"/>
        <v>21341.38529808147</v>
      </c>
      <c r="L78" s="358">
        <f t="shared" si="27"/>
        <v>120500</v>
      </c>
      <c r="M78" s="359">
        <f t="shared" si="18"/>
        <v>141841.38529808147</v>
      </c>
      <c r="N78" s="331">
        <f t="shared" si="19"/>
        <v>1276553.1240427427</v>
      </c>
      <c r="O78" s="66">
        <f t="shared" si="20"/>
        <v>1134711.7387446612</v>
      </c>
      <c r="P78" s="331"/>
      <c r="Q78" s="331"/>
    </row>
    <row r="79" spans="1:17" x14ac:dyDescent="0.25">
      <c r="A79" s="335" t="s">
        <v>56</v>
      </c>
      <c r="B79" s="356" t="str">
        <f t="shared" si="21"/>
        <v>Q1/2019</v>
      </c>
      <c r="C79" s="357">
        <f t="shared" si="22"/>
        <v>43466</v>
      </c>
      <c r="D79" s="357">
        <f t="shared" si="23"/>
        <v>43555</v>
      </c>
      <c r="E79" s="356">
        <f t="shared" si="16"/>
        <v>90</v>
      </c>
      <c r="F79" s="65">
        <v>5.1799999999999999E-2</v>
      </c>
      <c r="G79" s="66">
        <f t="shared" si="24"/>
        <v>1134711.7387446612</v>
      </c>
      <c r="H79" s="66">
        <v>0</v>
      </c>
      <c r="I79" s="87">
        <f t="shared" si="25"/>
        <v>5579.0820827401058</v>
      </c>
      <c r="J79" s="358">
        <f t="shared" si="26"/>
        <v>14493.222263089343</v>
      </c>
      <c r="K79" s="331">
        <f t="shared" si="17"/>
        <v>20072.304345829449</v>
      </c>
      <c r="L79" s="358">
        <f t="shared" si="27"/>
        <v>120500</v>
      </c>
      <c r="M79" s="359">
        <f t="shared" si="18"/>
        <v>140572.30434582944</v>
      </c>
      <c r="N79" s="331">
        <f t="shared" si="19"/>
        <v>1149204.9610077506</v>
      </c>
      <c r="O79" s="66">
        <f t="shared" si="20"/>
        <v>1008632.6566619211</v>
      </c>
      <c r="P79" s="331"/>
      <c r="Q79" s="331"/>
    </row>
    <row r="80" spans="1:17" x14ac:dyDescent="0.25">
      <c r="A80" s="335" t="s">
        <v>57</v>
      </c>
      <c r="B80" s="356" t="str">
        <f t="shared" si="21"/>
        <v>Q2/2019</v>
      </c>
      <c r="C80" s="357">
        <f t="shared" si="22"/>
        <v>43556</v>
      </c>
      <c r="D80" s="357">
        <f t="shared" si="23"/>
        <v>43646</v>
      </c>
      <c r="E80" s="356">
        <f t="shared" si="16"/>
        <v>91</v>
      </c>
      <c r="F80" s="65">
        <v>5.45E-2</v>
      </c>
      <c r="G80" s="66">
        <f t="shared" si="24"/>
        <v>1008632.6566619211</v>
      </c>
      <c r="H80" s="66">
        <v>0</v>
      </c>
      <c r="I80" s="87">
        <f t="shared" si="25"/>
        <v>5579.0820827401058</v>
      </c>
      <c r="J80" s="358">
        <f t="shared" si="26"/>
        <v>13704.968933465199</v>
      </c>
      <c r="K80" s="331">
        <f t="shared" si="17"/>
        <v>19284.051016205303</v>
      </c>
      <c r="L80" s="358">
        <f t="shared" si="27"/>
        <v>120500</v>
      </c>
      <c r="M80" s="359">
        <f t="shared" si="18"/>
        <v>139784.05101620531</v>
      </c>
      <c r="N80" s="331">
        <f t="shared" si="19"/>
        <v>1022337.6255953863</v>
      </c>
      <c r="O80" s="66">
        <f t="shared" si="20"/>
        <v>882553.57457918092</v>
      </c>
      <c r="P80" s="331"/>
      <c r="Q80" s="331"/>
    </row>
    <row r="81" spans="1:17" x14ac:dyDescent="0.25">
      <c r="A81" s="335" t="s">
        <v>58</v>
      </c>
      <c r="B81" s="356" t="str">
        <f t="shared" si="21"/>
        <v>Q3/2019</v>
      </c>
      <c r="C81" s="357">
        <f t="shared" si="22"/>
        <v>43647</v>
      </c>
      <c r="D81" s="357">
        <f t="shared" si="23"/>
        <v>43738</v>
      </c>
      <c r="E81" s="356">
        <f t="shared" si="16"/>
        <v>92</v>
      </c>
      <c r="F81" s="65">
        <v>5.5E-2</v>
      </c>
      <c r="G81" s="66">
        <f t="shared" si="24"/>
        <v>882553.57457918092</v>
      </c>
      <c r="H81" s="66">
        <v>0</v>
      </c>
      <c r="I81" s="87">
        <f t="shared" si="25"/>
        <v>5579.0820827401058</v>
      </c>
      <c r="J81" s="358">
        <f t="shared" si="26"/>
        <v>12234.852294166179</v>
      </c>
      <c r="K81" s="331">
        <f t="shared" si="17"/>
        <v>17813.934376906283</v>
      </c>
      <c r="L81" s="358">
        <f t="shared" si="27"/>
        <v>120500</v>
      </c>
      <c r="M81" s="359">
        <f t="shared" si="18"/>
        <v>138313.93437690628</v>
      </c>
      <c r="N81" s="331">
        <f t="shared" si="19"/>
        <v>894788.42687334714</v>
      </c>
      <c r="O81" s="66">
        <f t="shared" si="20"/>
        <v>756474.49249644077</v>
      </c>
      <c r="P81" s="331"/>
      <c r="Q81" s="331"/>
    </row>
    <row r="82" spans="1:17" x14ac:dyDescent="0.25">
      <c r="A82" s="335" t="s">
        <v>59</v>
      </c>
      <c r="B82" s="356" t="str">
        <f t="shared" si="21"/>
        <v>Q4/2019</v>
      </c>
      <c r="C82" s="357">
        <f t="shared" si="22"/>
        <v>43739</v>
      </c>
      <c r="D82" s="357">
        <f t="shared" si="23"/>
        <v>43830</v>
      </c>
      <c r="E82" s="356">
        <f t="shared" si="16"/>
        <v>92</v>
      </c>
      <c r="F82" s="65">
        <v>5.4199999999999998E-2</v>
      </c>
      <c r="G82" s="66">
        <f t="shared" si="24"/>
        <v>756474.49249644077</v>
      </c>
      <c r="H82" s="66">
        <v>0</v>
      </c>
      <c r="I82" s="87">
        <f t="shared" si="25"/>
        <v>5579.0820827401058</v>
      </c>
      <c r="J82" s="358">
        <f t="shared" si="26"/>
        <v>10334.477833929459</v>
      </c>
      <c r="K82" s="331">
        <f t="shared" si="17"/>
        <v>15913.559916669565</v>
      </c>
      <c r="L82" s="358">
        <f t="shared" si="27"/>
        <v>120500</v>
      </c>
      <c r="M82" s="359">
        <f t="shared" si="18"/>
        <v>136413.55991666956</v>
      </c>
      <c r="N82" s="331">
        <f t="shared" si="19"/>
        <v>766808.97033037024</v>
      </c>
      <c r="O82" s="66">
        <f t="shared" si="20"/>
        <v>630395.41041370062</v>
      </c>
      <c r="P82" s="331"/>
      <c r="Q82" s="331"/>
    </row>
    <row r="83" spans="1:17" x14ac:dyDescent="0.25">
      <c r="A83" s="335" t="s">
        <v>60</v>
      </c>
      <c r="B83" s="356" t="str">
        <f t="shared" si="21"/>
        <v>Q1/2020</v>
      </c>
      <c r="C83" s="357">
        <f t="shared" si="22"/>
        <v>43831</v>
      </c>
      <c r="D83" s="357">
        <f t="shared" si="23"/>
        <v>43921</v>
      </c>
      <c r="E83" s="356">
        <f t="shared" si="16"/>
        <v>91</v>
      </c>
      <c r="F83" s="65">
        <v>4.9599999999999998E-2</v>
      </c>
      <c r="G83" s="66">
        <f t="shared" si="24"/>
        <v>630395.41041370062</v>
      </c>
      <c r="H83" s="66">
        <v>0</v>
      </c>
      <c r="I83" s="87">
        <f t="shared" si="25"/>
        <v>5579.0820827401058</v>
      </c>
      <c r="J83" s="358">
        <f t="shared" si="26"/>
        <v>7774.1877717029474</v>
      </c>
      <c r="K83" s="331">
        <f t="shared" si="17"/>
        <v>13353.269854443053</v>
      </c>
      <c r="L83" s="358">
        <f t="shared" si="27"/>
        <v>120500</v>
      </c>
      <c r="M83" s="359">
        <f t="shared" si="18"/>
        <v>133853.26985444306</v>
      </c>
      <c r="N83" s="331">
        <f t="shared" si="19"/>
        <v>638169.59818540362</v>
      </c>
      <c r="O83" s="66">
        <f t="shared" si="20"/>
        <v>504316.32833096053</v>
      </c>
      <c r="P83" s="331"/>
      <c r="Q83" s="331"/>
    </row>
    <row r="84" spans="1:17" x14ac:dyDescent="0.25">
      <c r="A84" s="335" t="s">
        <v>61</v>
      </c>
      <c r="B84" s="356" t="str">
        <f t="shared" si="21"/>
        <v>Q2/2020</v>
      </c>
      <c r="C84" s="357">
        <f t="shared" si="22"/>
        <v>43922</v>
      </c>
      <c r="D84" s="357">
        <f t="shared" si="23"/>
        <v>44012</v>
      </c>
      <c r="E84" s="356">
        <f t="shared" si="16"/>
        <v>91</v>
      </c>
      <c r="F84" s="65">
        <v>4.7503500000000004E-2</v>
      </c>
      <c r="G84" s="66">
        <f t="shared" si="24"/>
        <v>504316.32833096053</v>
      </c>
      <c r="H84" s="66">
        <v>0</v>
      </c>
      <c r="I84" s="87">
        <f t="shared" si="25"/>
        <v>5579.0820827401058</v>
      </c>
      <c r="J84" s="358">
        <f t="shared" si="26"/>
        <v>5956.4698195659848</v>
      </c>
      <c r="K84" s="331">
        <f t="shared" si="17"/>
        <v>11535.551902306092</v>
      </c>
      <c r="L84" s="358">
        <f t="shared" si="27"/>
        <v>120500</v>
      </c>
      <c r="M84" s="359">
        <f t="shared" si="18"/>
        <v>132035.55190230609</v>
      </c>
      <c r="N84" s="331">
        <f t="shared" si="19"/>
        <v>510272.79815052653</v>
      </c>
      <c r="O84" s="66">
        <f t="shared" si="20"/>
        <v>378237.24624822044</v>
      </c>
      <c r="P84" s="331"/>
      <c r="Q84" s="331"/>
    </row>
    <row r="85" spans="1:17" x14ac:dyDescent="0.25">
      <c r="A85" s="335" t="s">
        <v>62</v>
      </c>
      <c r="B85" s="356" t="str">
        <f t="shared" si="21"/>
        <v>Q3/2020</v>
      </c>
      <c r="C85" s="357">
        <f t="shared" si="22"/>
        <v>44013</v>
      </c>
      <c r="D85" s="357">
        <f t="shared" si="23"/>
        <v>44104</v>
      </c>
      <c r="E85" s="356">
        <f t="shared" si="16"/>
        <v>92</v>
      </c>
      <c r="F85" s="65">
        <v>3.4299999999999997E-2</v>
      </c>
      <c r="G85" s="66">
        <f t="shared" si="24"/>
        <v>378237.24624822044</v>
      </c>
      <c r="H85" s="66">
        <v>0</v>
      </c>
      <c r="I85" s="87">
        <f t="shared" si="25"/>
        <v>5579.0820827401058</v>
      </c>
      <c r="J85" s="358">
        <f t="shared" si="26"/>
        <v>3261.1077985270067</v>
      </c>
      <c r="K85" s="331">
        <f t="shared" si="17"/>
        <v>8840.1898812671134</v>
      </c>
      <c r="L85" s="358">
        <f t="shared" si="27"/>
        <v>120500</v>
      </c>
      <c r="M85" s="359">
        <f t="shared" si="18"/>
        <v>129340.18988126711</v>
      </c>
      <c r="N85" s="331">
        <f t="shared" si="19"/>
        <v>381498.35404674744</v>
      </c>
      <c r="O85" s="66">
        <f t="shared" si="20"/>
        <v>252158.16416548032</v>
      </c>
      <c r="P85" s="331"/>
      <c r="Q85" s="331"/>
    </row>
    <row r="86" spans="1:17" x14ac:dyDescent="0.25">
      <c r="A86" s="335" t="s">
        <v>63</v>
      </c>
      <c r="B86" s="356" t="str">
        <f t="shared" si="21"/>
        <v>Q4/2020</v>
      </c>
      <c r="C86" s="357">
        <f t="shared" si="22"/>
        <v>44105</v>
      </c>
      <c r="D86" s="357">
        <f t="shared" si="23"/>
        <v>44196</v>
      </c>
      <c r="E86" s="356">
        <f t="shared" si="16"/>
        <v>92</v>
      </c>
      <c r="F86" s="65">
        <v>3.2500000000000001E-2</v>
      </c>
      <c r="G86" s="66">
        <f t="shared" si="24"/>
        <v>252158.16416548032</v>
      </c>
      <c r="H86" s="66">
        <v>0</v>
      </c>
      <c r="I86" s="87">
        <f t="shared" si="25"/>
        <v>5579.0820827401058</v>
      </c>
      <c r="J86" s="358">
        <f t="shared" si="26"/>
        <v>2059.980630750782</v>
      </c>
      <c r="K86" s="331">
        <f t="shared" si="17"/>
        <v>7639.0627134908882</v>
      </c>
      <c r="L86" s="358">
        <f t="shared" si="27"/>
        <v>120500</v>
      </c>
      <c r="M86" s="359">
        <f t="shared" si="18"/>
        <v>128139.06271349089</v>
      </c>
      <c r="N86" s="331">
        <f t="shared" si="19"/>
        <v>254218.14479623109</v>
      </c>
      <c r="O86" s="66">
        <f t="shared" si="20"/>
        <v>126079.08208274022</v>
      </c>
      <c r="P86" s="331"/>
      <c r="Q86" s="331"/>
    </row>
    <row r="87" spans="1:17" s="440" customFormat="1" x14ac:dyDescent="0.25">
      <c r="A87" s="434" t="s">
        <v>64</v>
      </c>
      <c r="B87" s="435" t="str">
        <f>+IF(MONTH(C87)&lt;4,"Q1",IF(MONTH(C87)&lt;7,"Q2",IF(MONTH(C87)&lt;10,"Q3","Q4")))&amp;"/"&amp;YEAR(C87)</f>
        <v>Q1/2021</v>
      </c>
      <c r="C87" s="436">
        <f>D86+1</f>
        <v>44197</v>
      </c>
      <c r="D87" s="436">
        <f>DATE(YEAR(C87),IF(MONTH(C87)&lt;=3,3,IF(MONTH(C87)&lt;=6,6,IF(MONTH(C87)&lt;=9,9,12))),IF(OR(MONTH(C87)&lt;=3,MONTH(C87)&gt;=10),31,30))</f>
        <v>44286</v>
      </c>
      <c r="E87" s="435">
        <f>D87-C87+1</f>
        <v>90</v>
      </c>
      <c r="F87" s="65">
        <v>3.2500000000000001E-2</v>
      </c>
      <c r="G87" s="66">
        <f>O86</f>
        <v>126079.08208274022</v>
      </c>
      <c r="H87" s="66">
        <v>0</v>
      </c>
      <c r="I87" s="87">
        <f t="shared" si="25"/>
        <v>5579.0820827401058</v>
      </c>
      <c r="J87" s="437">
        <f>G87*F87*(E87/(DATE(YEAR(D87),12,31)-DATE(YEAR(D87),1,1)+1))</f>
        <v>1010.359767375384</v>
      </c>
      <c r="K87" s="438">
        <f>+SUM(I87:J87)</f>
        <v>6589.4418501154896</v>
      </c>
      <c r="L87" s="437">
        <f t="shared" si="27"/>
        <v>120500</v>
      </c>
      <c r="M87" s="439">
        <f>+SUM(K87:L87)</f>
        <v>127089.44185011549</v>
      </c>
      <c r="N87" s="438">
        <f>+G87+H87+J87</f>
        <v>127089.4418501156</v>
      </c>
      <c r="O87" s="66">
        <f>G87+H87-L87-I87</f>
        <v>1.1459633242338896E-10</v>
      </c>
      <c r="P87" s="438"/>
      <c r="Q87" s="438"/>
    </row>
    <row r="88" spans="1:17" ht="23" customHeight="1" thickBot="1" x14ac:dyDescent="0.35">
      <c r="A88" s="364"/>
      <c r="B88" s="365"/>
      <c r="C88" s="366"/>
      <c r="D88" s="366"/>
      <c r="E88" s="365"/>
      <c r="F88" s="365"/>
      <c r="G88" s="367">
        <f t="shared" ref="G88:O88" si="28">+SUM(G63:G87)</f>
        <v>38662209.076670416</v>
      </c>
      <c r="H88" s="367">
        <f t="shared" si="28"/>
        <v>111581.64165480211</v>
      </c>
      <c r="I88" s="368">
        <f t="shared" si="28"/>
        <v>111581.64165480209</v>
      </c>
      <c r="J88" s="367">
        <f t="shared" si="28"/>
        <v>252828.09154514302</v>
      </c>
      <c r="K88" s="367">
        <f t="shared" si="28"/>
        <v>364409.73319994513</v>
      </c>
      <c r="L88" s="367">
        <f t="shared" si="28"/>
        <v>2410000</v>
      </c>
      <c r="M88" s="369">
        <f t="shared" si="28"/>
        <v>2774409.7331999452</v>
      </c>
      <c r="N88" s="367">
        <f t="shared" si="28"/>
        <v>39026618.809870362</v>
      </c>
      <c r="O88" s="367">
        <f t="shared" si="28"/>
        <v>36252209.076670416</v>
      </c>
    </row>
    <row r="89" spans="1:17" ht="13" thickTop="1" x14ac:dyDescent="0.25">
      <c r="H89" s="380"/>
      <c r="I89" s="380"/>
    </row>
    <row r="90" spans="1:17" x14ac:dyDescent="0.25">
      <c r="H90" s="380"/>
      <c r="I90" s="331"/>
    </row>
  </sheetData>
  <mergeCells count="2">
    <mergeCell ref="A33:B36"/>
    <mergeCell ref="A63:A64"/>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688A7-D0C1-4489-A075-5AAF1ADFAD63}">
  <sheetPr>
    <pageSetUpPr fitToPage="1"/>
  </sheetPr>
  <dimension ref="A1:R67"/>
  <sheetViews>
    <sheetView zoomScaleNormal="100" workbookViewId="0">
      <selection activeCell="E50" sqref="E50"/>
    </sheetView>
  </sheetViews>
  <sheetFormatPr defaultColWidth="9.1796875" defaultRowHeight="12.5" outlineLevelRow="1" x14ac:dyDescent="0.25"/>
  <cols>
    <col min="1" max="1" width="10.26953125" style="327" customWidth="1"/>
    <col min="2" max="2" width="13.54296875" style="327" customWidth="1"/>
    <col min="3" max="3" width="15.453125" style="327" bestFit="1" customWidth="1"/>
    <col min="4" max="4" width="13.54296875" style="327" customWidth="1"/>
    <col min="5" max="5" width="12.453125" style="327" customWidth="1"/>
    <col min="6" max="6" width="15.453125" style="327" bestFit="1" customWidth="1"/>
    <col min="7" max="9" width="16.1796875" style="327" customWidth="1"/>
    <col min="10" max="10" width="17.26953125" style="327" bestFit="1" customWidth="1"/>
    <col min="11" max="11" width="16.1796875" style="327" customWidth="1"/>
    <col min="12" max="12" width="17.81640625" style="327" customWidth="1"/>
    <col min="13" max="14" width="16.1796875" style="327" customWidth="1"/>
    <col min="15" max="15" width="17.26953125" style="327" customWidth="1"/>
    <col min="16" max="18" width="16.1796875" style="327" customWidth="1"/>
    <col min="19" max="19" width="16" style="327" customWidth="1"/>
    <col min="20" max="16384" width="9.1796875" style="327"/>
  </cols>
  <sheetData>
    <row r="1" spans="1:14" ht="26" x14ac:dyDescent="0.3">
      <c r="A1" s="163" t="s">
        <v>9</v>
      </c>
      <c r="B1" s="164" t="s">
        <v>79</v>
      </c>
      <c r="C1" s="163" t="s">
        <v>2</v>
      </c>
      <c r="D1" s="163" t="s">
        <v>1</v>
      </c>
      <c r="E1" s="164" t="s">
        <v>65</v>
      </c>
      <c r="F1" s="164" t="s">
        <v>41</v>
      </c>
      <c r="G1" s="219" t="s">
        <v>44</v>
      </c>
      <c r="H1" s="219" t="s">
        <v>3</v>
      </c>
      <c r="I1" s="165" t="s">
        <v>117</v>
      </c>
      <c r="J1" s="166" t="s">
        <v>118</v>
      </c>
      <c r="K1" s="166" t="s">
        <v>119</v>
      </c>
      <c r="L1" s="166" t="s">
        <v>120</v>
      </c>
      <c r="M1" s="167" t="s">
        <v>121</v>
      </c>
    </row>
    <row r="2" spans="1:14" ht="12.75" hidden="1" customHeight="1" outlineLevel="1" x14ac:dyDescent="0.25">
      <c r="A2" s="328" t="s">
        <v>45</v>
      </c>
      <c r="B2" s="357">
        <v>41102</v>
      </c>
      <c r="C2" s="41">
        <v>589690.72164948459</v>
      </c>
      <c r="D2" s="41">
        <v>0</v>
      </c>
      <c r="E2" s="41">
        <v>0</v>
      </c>
      <c r="F2" s="313">
        <f>SUM(C2:E2)</f>
        <v>589690.72164948459</v>
      </c>
      <c r="G2" s="328" t="s">
        <v>45</v>
      </c>
      <c r="H2" s="357" t="s">
        <v>190</v>
      </c>
      <c r="I2" s="214">
        <f t="shared" ref="I2:I21" si="0">+SUMIF($A$29:$A$66,G2,$I$29:$I$66)</f>
        <v>0</v>
      </c>
      <c r="J2" s="215">
        <f t="shared" ref="J2:J21" si="1">+SUMIF($A$29:$A$66,G2,$J$29:$J$66)</f>
        <v>0</v>
      </c>
      <c r="K2" s="215">
        <f t="shared" ref="K2:K21" si="2">+SUMIF($A$29:$A$66,G2,$K$29:$K$66)</f>
        <v>0</v>
      </c>
      <c r="L2" s="215">
        <f t="shared" ref="L2:L21" si="3">+SUMIF($A$29:$A$66,G2,$L$29:$L$66)</f>
        <v>0</v>
      </c>
      <c r="M2" s="216">
        <f t="shared" ref="M2:M21" si="4">+SUMIF($A$29:$A$66,G2,$M$29:$M$66)</f>
        <v>0</v>
      </c>
    </row>
    <row r="3" spans="1:14" ht="12.75" hidden="1" customHeight="1" outlineLevel="1" x14ac:dyDescent="0.25">
      <c r="A3" s="328" t="s">
        <v>46</v>
      </c>
      <c r="B3" s="336" t="s">
        <v>22</v>
      </c>
      <c r="C3" s="41">
        <v>0</v>
      </c>
      <c r="D3" s="41">
        <v>0</v>
      </c>
      <c r="E3" s="41">
        <v>0</v>
      </c>
      <c r="F3" s="313">
        <f t="shared" ref="F3:F21" si="5">SUM(C3:E3)</f>
        <v>0</v>
      </c>
      <c r="G3" s="328" t="s">
        <v>46</v>
      </c>
      <c r="H3" s="357" t="s">
        <v>191</v>
      </c>
      <c r="I3" s="214">
        <f t="shared" si="0"/>
        <v>0</v>
      </c>
      <c r="J3" s="215">
        <f t="shared" si="1"/>
        <v>0</v>
      </c>
      <c r="K3" s="215">
        <f t="shared" si="2"/>
        <v>0</v>
      </c>
      <c r="L3" s="215">
        <f t="shared" si="3"/>
        <v>0</v>
      </c>
      <c r="M3" s="216">
        <f t="shared" si="4"/>
        <v>0</v>
      </c>
    </row>
    <row r="4" spans="1:14" hidden="1" outlineLevel="1" collapsed="1" x14ac:dyDescent="0.25">
      <c r="A4" s="328" t="s">
        <v>47</v>
      </c>
      <c r="B4" s="336" t="s">
        <v>22</v>
      </c>
      <c r="C4" s="41">
        <v>0</v>
      </c>
      <c r="D4" s="41">
        <v>0</v>
      </c>
      <c r="E4" s="41">
        <v>0</v>
      </c>
      <c r="F4" s="313">
        <f t="shared" si="5"/>
        <v>0</v>
      </c>
      <c r="G4" s="328" t="s">
        <v>47</v>
      </c>
      <c r="H4" s="357" t="s">
        <v>192</v>
      </c>
      <c r="I4" s="214">
        <f t="shared" si="0"/>
        <v>0</v>
      </c>
      <c r="J4" s="215">
        <f t="shared" si="1"/>
        <v>0</v>
      </c>
      <c r="K4" s="215">
        <f t="shared" si="2"/>
        <v>0</v>
      </c>
      <c r="L4" s="215">
        <f t="shared" si="3"/>
        <v>0</v>
      </c>
      <c r="M4" s="216">
        <f t="shared" si="4"/>
        <v>0</v>
      </c>
    </row>
    <row r="5" spans="1:14" hidden="1" outlineLevel="1" x14ac:dyDescent="0.25">
      <c r="A5" s="328" t="s">
        <v>48</v>
      </c>
      <c r="B5" s="336" t="s">
        <v>22</v>
      </c>
      <c r="C5" s="41">
        <v>0</v>
      </c>
      <c r="D5" s="41">
        <v>0</v>
      </c>
      <c r="E5" s="41">
        <v>0</v>
      </c>
      <c r="F5" s="313">
        <f t="shared" si="5"/>
        <v>0</v>
      </c>
      <c r="G5" s="328" t="s">
        <v>48</v>
      </c>
      <c r="H5" s="357" t="s">
        <v>193</v>
      </c>
      <c r="I5" s="214">
        <f t="shared" si="0"/>
        <v>0</v>
      </c>
      <c r="J5" s="215">
        <f t="shared" si="1"/>
        <v>0</v>
      </c>
      <c r="K5" s="215">
        <f t="shared" si="2"/>
        <v>0</v>
      </c>
      <c r="L5" s="215">
        <f t="shared" si="3"/>
        <v>0</v>
      </c>
      <c r="M5" s="216">
        <f t="shared" si="4"/>
        <v>0</v>
      </c>
    </row>
    <row r="6" spans="1:14" ht="12.75" hidden="1" customHeight="1" outlineLevel="1" x14ac:dyDescent="0.25">
      <c r="A6" s="328" t="s">
        <v>49</v>
      </c>
      <c r="B6" s="336" t="s">
        <v>22</v>
      </c>
      <c r="C6" s="41">
        <v>0</v>
      </c>
      <c r="D6" s="41">
        <v>0</v>
      </c>
      <c r="E6" s="41">
        <v>0</v>
      </c>
      <c r="F6" s="313">
        <f t="shared" si="5"/>
        <v>0</v>
      </c>
      <c r="G6" s="328" t="s">
        <v>49</v>
      </c>
      <c r="H6" s="357" t="s">
        <v>194</v>
      </c>
      <c r="I6" s="214">
        <f t="shared" si="0"/>
        <v>0</v>
      </c>
      <c r="J6" s="215">
        <f t="shared" si="1"/>
        <v>0</v>
      </c>
      <c r="K6" s="215">
        <f t="shared" si="2"/>
        <v>0</v>
      </c>
      <c r="L6" s="215">
        <f t="shared" si="3"/>
        <v>0</v>
      </c>
      <c r="M6" s="216">
        <f t="shared" si="4"/>
        <v>0</v>
      </c>
    </row>
    <row r="7" spans="1:14" hidden="1" outlineLevel="1" x14ac:dyDescent="0.25">
      <c r="A7" s="328" t="s">
        <v>50</v>
      </c>
      <c r="B7" s="336" t="s">
        <v>22</v>
      </c>
      <c r="C7" s="41">
        <v>0</v>
      </c>
      <c r="D7" s="41">
        <v>0</v>
      </c>
      <c r="E7" s="41">
        <v>0</v>
      </c>
      <c r="F7" s="313">
        <f t="shared" si="5"/>
        <v>0</v>
      </c>
      <c r="G7" s="328" t="s">
        <v>50</v>
      </c>
      <c r="H7" s="357" t="s">
        <v>195</v>
      </c>
      <c r="I7" s="214">
        <f t="shared" si="0"/>
        <v>0</v>
      </c>
      <c r="J7" s="215">
        <f t="shared" si="1"/>
        <v>0</v>
      </c>
      <c r="K7" s="215">
        <f t="shared" si="2"/>
        <v>0</v>
      </c>
      <c r="L7" s="215">
        <f t="shared" si="3"/>
        <v>0</v>
      </c>
      <c r="M7" s="216">
        <f t="shared" si="4"/>
        <v>0</v>
      </c>
    </row>
    <row r="8" spans="1:14" hidden="1" outlineLevel="1" x14ac:dyDescent="0.25">
      <c r="A8" s="328" t="s">
        <v>51</v>
      </c>
      <c r="B8" s="336" t="s">
        <v>22</v>
      </c>
      <c r="C8" s="41">
        <v>0</v>
      </c>
      <c r="D8" s="41">
        <v>0</v>
      </c>
      <c r="E8" s="41">
        <v>0</v>
      </c>
      <c r="F8" s="313">
        <f t="shared" si="5"/>
        <v>0</v>
      </c>
      <c r="G8" s="328" t="s">
        <v>51</v>
      </c>
      <c r="H8" s="357" t="s">
        <v>196</v>
      </c>
      <c r="I8" s="214">
        <f t="shared" si="0"/>
        <v>0</v>
      </c>
      <c r="J8" s="215">
        <f t="shared" si="1"/>
        <v>0</v>
      </c>
      <c r="K8" s="215">
        <f t="shared" si="2"/>
        <v>0</v>
      </c>
      <c r="L8" s="215">
        <f t="shared" si="3"/>
        <v>0</v>
      </c>
      <c r="M8" s="216">
        <f t="shared" si="4"/>
        <v>0</v>
      </c>
      <c r="N8" s="331"/>
    </row>
    <row r="9" spans="1:14" hidden="1" outlineLevel="1" x14ac:dyDescent="0.25">
      <c r="A9" s="328" t="s">
        <v>52</v>
      </c>
      <c r="B9" s="336" t="s">
        <v>22</v>
      </c>
      <c r="C9" s="41">
        <v>0</v>
      </c>
      <c r="D9" s="41">
        <v>0</v>
      </c>
      <c r="E9" s="41">
        <v>0</v>
      </c>
      <c r="F9" s="313">
        <f t="shared" si="5"/>
        <v>0</v>
      </c>
      <c r="G9" s="328" t="s">
        <v>52</v>
      </c>
      <c r="H9" s="357" t="s">
        <v>197</v>
      </c>
      <c r="I9" s="214">
        <f t="shared" si="0"/>
        <v>0</v>
      </c>
      <c r="J9" s="215">
        <f t="shared" si="1"/>
        <v>0</v>
      </c>
      <c r="K9" s="215">
        <f t="shared" si="2"/>
        <v>0</v>
      </c>
      <c r="L9" s="215">
        <f t="shared" si="3"/>
        <v>0</v>
      </c>
      <c r="M9" s="216">
        <f t="shared" si="4"/>
        <v>0</v>
      </c>
    </row>
    <row r="10" spans="1:14" hidden="1" outlineLevel="1" x14ac:dyDescent="0.25">
      <c r="A10" s="328" t="s">
        <v>53</v>
      </c>
      <c r="B10" s="336" t="s">
        <v>22</v>
      </c>
      <c r="C10" s="41">
        <v>0</v>
      </c>
      <c r="D10" s="41">
        <v>0</v>
      </c>
      <c r="E10" s="41">
        <v>0</v>
      </c>
      <c r="F10" s="313">
        <f t="shared" si="5"/>
        <v>0</v>
      </c>
      <c r="G10" s="381" t="s">
        <v>53</v>
      </c>
      <c r="H10" s="329" t="s">
        <v>198</v>
      </c>
      <c r="I10" s="382">
        <f t="shared" si="0"/>
        <v>60812.097944967558</v>
      </c>
      <c r="J10" s="383">
        <f t="shared" si="1"/>
        <v>0</v>
      </c>
      <c r="K10" s="383">
        <f t="shared" si="2"/>
        <v>60812.097944967558</v>
      </c>
      <c r="L10" s="383">
        <f t="shared" si="3"/>
        <v>265360.82474226807</v>
      </c>
      <c r="M10" s="384">
        <f t="shared" si="4"/>
        <v>326172.92268723564</v>
      </c>
      <c r="N10" s="360">
        <f>+SUM(M2:M10)</f>
        <v>326172.92268723564</v>
      </c>
    </row>
    <row r="11" spans="1:14" hidden="1" outlineLevel="1" x14ac:dyDescent="0.25">
      <c r="A11" s="328" t="s">
        <v>54</v>
      </c>
      <c r="B11" s="336" t="s">
        <v>22</v>
      </c>
      <c r="C11" s="41">
        <v>0</v>
      </c>
      <c r="D11" s="41">
        <v>0</v>
      </c>
      <c r="E11" s="41">
        <v>0</v>
      </c>
      <c r="F11" s="313">
        <f t="shared" si="5"/>
        <v>0</v>
      </c>
      <c r="G11" s="328" t="s">
        <v>54</v>
      </c>
      <c r="H11" s="336" t="s">
        <v>199</v>
      </c>
      <c r="I11" s="214">
        <f t="shared" si="0"/>
        <v>6756.899771663062</v>
      </c>
      <c r="J11" s="215">
        <f t="shared" si="1"/>
        <v>4712.6575935828705</v>
      </c>
      <c r="K11" s="215">
        <f t="shared" si="2"/>
        <v>11469.557365245932</v>
      </c>
      <c r="L11" s="215">
        <f t="shared" si="3"/>
        <v>29484.536082474231</v>
      </c>
      <c r="M11" s="216">
        <f t="shared" si="4"/>
        <v>40954.093447720166</v>
      </c>
    </row>
    <row r="12" spans="1:14" hidden="1" outlineLevel="1" collapsed="1" x14ac:dyDescent="0.25">
      <c r="A12" s="328" t="s">
        <v>55</v>
      </c>
      <c r="B12" s="336" t="s">
        <v>22</v>
      </c>
      <c r="C12" s="41">
        <v>0</v>
      </c>
      <c r="D12" s="41">
        <v>0</v>
      </c>
      <c r="E12" s="41">
        <v>0</v>
      </c>
      <c r="F12" s="313">
        <f t="shared" si="5"/>
        <v>0</v>
      </c>
      <c r="G12" s="328" t="s">
        <v>55</v>
      </c>
      <c r="H12" s="336" t="s">
        <v>200</v>
      </c>
      <c r="I12" s="214">
        <f t="shared" si="0"/>
        <v>6756.899771663062</v>
      </c>
      <c r="J12" s="215">
        <f t="shared" si="1"/>
        <v>4530.8745230027207</v>
      </c>
      <c r="K12" s="215">
        <f t="shared" si="2"/>
        <v>11287.774294665782</v>
      </c>
      <c r="L12" s="215">
        <f t="shared" si="3"/>
        <v>29484.536082474231</v>
      </c>
      <c r="M12" s="216">
        <f t="shared" si="4"/>
        <v>40772.310377140013</v>
      </c>
    </row>
    <row r="13" spans="1:14" hidden="1" outlineLevel="1" x14ac:dyDescent="0.25">
      <c r="A13" s="328" t="s">
        <v>56</v>
      </c>
      <c r="B13" s="336" t="s">
        <v>22</v>
      </c>
      <c r="C13" s="41">
        <v>0</v>
      </c>
      <c r="D13" s="41">
        <v>0</v>
      </c>
      <c r="E13" s="41">
        <v>0</v>
      </c>
      <c r="F13" s="313">
        <f t="shared" si="5"/>
        <v>0</v>
      </c>
      <c r="G13" s="328" t="s">
        <v>56</v>
      </c>
      <c r="H13" s="336" t="s">
        <v>201</v>
      </c>
      <c r="I13" s="214">
        <f t="shared" si="0"/>
        <v>6756.899771663062</v>
      </c>
      <c r="J13" s="215">
        <f t="shared" si="1"/>
        <v>4166.0771659394313</v>
      </c>
      <c r="K13" s="215">
        <f t="shared" si="2"/>
        <v>10922.976937602492</v>
      </c>
      <c r="L13" s="215">
        <f t="shared" si="3"/>
        <v>29484.536082474231</v>
      </c>
      <c r="M13" s="216">
        <f t="shared" si="4"/>
        <v>40407.513020076723</v>
      </c>
    </row>
    <row r="14" spans="1:14" hidden="1" outlineLevel="1" x14ac:dyDescent="0.25">
      <c r="A14" s="328" t="s">
        <v>57</v>
      </c>
      <c r="B14" s="336" t="s">
        <v>22</v>
      </c>
      <c r="C14" s="41">
        <v>0</v>
      </c>
      <c r="D14" s="41">
        <v>0</v>
      </c>
      <c r="E14" s="41">
        <v>0</v>
      </c>
      <c r="F14" s="313">
        <f t="shared" si="5"/>
        <v>0</v>
      </c>
      <c r="G14" s="328" t="s">
        <v>57</v>
      </c>
      <c r="H14" s="336" t="s">
        <v>202</v>
      </c>
      <c r="I14" s="214">
        <f t="shared" si="0"/>
        <v>6756.899771663062</v>
      </c>
      <c r="J14" s="215">
        <f t="shared" si="1"/>
        <v>3939.4937231472636</v>
      </c>
      <c r="K14" s="215">
        <f t="shared" si="2"/>
        <v>10696.393494810325</v>
      </c>
      <c r="L14" s="215">
        <f t="shared" si="3"/>
        <v>29484.536082474231</v>
      </c>
      <c r="M14" s="216">
        <f t="shared" si="4"/>
        <v>40180.929577284558</v>
      </c>
    </row>
    <row r="15" spans="1:14" hidden="1" outlineLevel="1" x14ac:dyDescent="0.25">
      <c r="A15" s="328" t="s">
        <v>58</v>
      </c>
      <c r="B15" s="336" t="s">
        <v>22</v>
      </c>
      <c r="C15" s="41">
        <v>0</v>
      </c>
      <c r="D15" s="41">
        <v>0</v>
      </c>
      <c r="E15" s="41">
        <v>0</v>
      </c>
      <c r="F15" s="313">
        <f t="shared" si="5"/>
        <v>0</v>
      </c>
      <c r="G15" s="328" t="s">
        <v>58</v>
      </c>
      <c r="H15" s="336" t="s">
        <v>203</v>
      </c>
      <c r="I15" s="214">
        <f t="shared" si="0"/>
        <v>6756.899771663062</v>
      </c>
      <c r="J15" s="215">
        <f t="shared" si="1"/>
        <v>3516.9086519275152</v>
      </c>
      <c r="K15" s="215">
        <f t="shared" si="2"/>
        <v>10273.808423590577</v>
      </c>
      <c r="L15" s="215">
        <f t="shared" si="3"/>
        <v>29484.536082474231</v>
      </c>
      <c r="M15" s="216">
        <f t="shared" si="4"/>
        <v>39758.344506064808</v>
      </c>
    </row>
    <row r="16" spans="1:14" hidden="1" outlineLevel="1" x14ac:dyDescent="0.25">
      <c r="A16" s="328" t="s">
        <v>59</v>
      </c>
      <c r="B16" s="336" t="s">
        <v>22</v>
      </c>
      <c r="C16" s="41">
        <v>0</v>
      </c>
      <c r="D16" s="41">
        <v>0</v>
      </c>
      <c r="E16" s="41">
        <v>0</v>
      </c>
      <c r="F16" s="313">
        <f t="shared" si="5"/>
        <v>0</v>
      </c>
      <c r="G16" s="328" t="s">
        <v>59</v>
      </c>
      <c r="H16" s="335" t="s">
        <v>204</v>
      </c>
      <c r="I16" s="214">
        <f t="shared" si="0"/>
        <v>6756.899771663062</v>
      </c>
      <c r="J16" s="215">
        <f t="shared" si="1"/>
        <v>2970.6459574203318</v>
      </c>
      <c r="K16" s="215">
        <f t="shared" si="2"/>
        <v>9727.5457290833947</v>
      </c>
      <c r="L16" s="215">
        <f t="shared" si="3"/>
        <v>29484.536082474231</v>
      </c>
      <c r="M16" s="216">
        <f t="shared" si="4"/>
        <v>39212.081811557626</v>
      </c>
    </row>
    <row r="17" spans="1:18" hidden="1" outlineLevel="1" x14ac:dyDescent="0.25">
      <c r="A17" s="328" t="s">
        <v>60</v>
      </c>
      <c r="B17" s="336" t="s">
        <v>22</v>
      </c>
      <c r="C17" s="41">
        <v>0</v>
      </c>
      <c r="D17" s="41">
        <v>0</v>
      </c>
      <c r="E17" s="41">
        <v>0</v>
      </c>
      <c r="F17" s="313">
        <f t="shared" si="5"/>
        <v>0</v>
      </c>
      <c r="G17" s="328" t="s">
        <v>60</v>
      </c>
      <c r="H17" s="335" t="s">
        <v>122</v>
      </c>
      <c r="I17" s="214">
        <f t="shared" si="0"/>
        <v>6756.899771663062</v>
      </c>
      <c r="J17" s="215">
        <f t="shared" si="1"/>
        <v>2234.6905037053839</v>
      </c>
      <c r="K17" s="215">
        <f t="shared" si="2"/>
        <v>8991.5902753684459</v>
      </c>
      <c r="L17" s="215">
        <f t="shared" si="3"/>
        <v>29484.536082474231</v>
      </c>
      <c r="M17" s="216">
        <f t="shared" si="4"/>
        <v>38476.126357842673</v>
      </c>
    </row>
    <row r="18" spans="1:18" hidden="1" outlineLevel="1" x14ac:dyDescent="0.25">
      <c r="A18" s="328" t="s">
        <v>61</v>
      </c>
      <c r="B18" s="336" t="s">
        <v>22</v>
      </c>
      <c r="C18" s="41">
        <v>0</v>
      </c>
      <c r="D18" s="41">
        <v>0</v>
      </c>
      <c r="E18" s="41">
        <v>0</v>
      </c>
      <c r="F18" s="313">
        <f t="shared" si="5"/>
        <v>0</v>
      </c>
      <c r="G18" s="328" t="s">
        <v>61</v>
      </c>
      <c r="H18" s="335" t="s">
        <v>123</v>
      </c>
      <c r="I18" s="214">
        <f t="shared" si="0"/>
        <v>6756.899771663062</v>
      </c>
      <c r="J18" s="215">
        <f t="shared" si="1"/>
        <v>1712.1874248833662</v>
      </c>
      <c r="K18" s="215">
        <f t="shared" si="2"/>
        <v>8469.0871965464285</v>
      </c>
      <c r="L18" s="215">
        <f t="shared" si="3"/>
        <v>29484.536082474231</v>
      </c>
      <c r="M18" s="216">
        <f t="shared" si="4"/>
        <v>37953.623279020656</v>
      </c>
    </row>
    <row r="19" spans="1:18" hidden="1" outlineLevel="1" x14ac:dyDescent="0.25">
      <c r="A19" s="328" t="s">
        <v>62</v>
      </c>
      <c r="B19" s="336" t="s">
        <v>22</v>
      </c>
      <c r="C19" s="41">
        <v>0</v>
      </c>
      <c r="D19" s="41">
        <v>0</v>
      </c>
      <c r="E19" s="41">
        <v>0</v>
      </c>
      <c r="F19" s="313">
        <f t="shared" si="5"/>
        <v>0</v>
      </c>
      <c r="G19" s="328" t="s">
        <v>62</v>
      </c>
      <c r="H19" s="335" t="s">
        <v>124</v>
      </c>
      <c r="I19" s="214">
        <f t="shared" si="0"/>
        <v>6756.899771663062</v>
      </c>
      <c r="J19" s="215">
        <f t="shared" si="1"/>
        <v>937.40553263373477</v>
      </c>
      <c r="K19" s="215">
        <f t="shared" si="2"/>
        <v>7694.3053042967967</v>
      </c>
      <c r="L19" s="215">
        <f t="shared" si="3"/>
        <v>29484.536082474231</v>
      </c>
      <c r="M19" s="216">
        <f t="shared" si="4"/>
        <v>37178.841386771026</v>
      </c>
    </row>
    <row r="20" spans="1:18" hidden="1" outlineLevel="1" x14ac:dyDescent="0.25">
      <c r="A20" s="328" t="s">
        <v>63</v>
      </c>
      <c r="B20" s="336" t="s">
        <v>22</v>
      </c>
      <c r="C20" s="41">
        <v>0</v>
      </c>
      <c r="D20" s="41">
        <v>0</v>
      </c>
      <c r="E20" s="41">
        <v>0</v>
      </c>
      <c r="F20" s="313">
        <f t="shared" si="5"/>
        <v>0</v>
      </c>
      <c r="G20" s="328" t="s">
        <v>63</v>
      </c>
      <c r="H20" s="335" t="s">
        <v>125</v>
      </c>
      <c r="I20" s="214">
        <f t="shared" si="0"/>
        <v>6756.899771663062</v>
      </c>
      <c r="J20" s="215">
        <f t="shared" si="1"/>
        <v>592.14149291732519</v>
      </c>
      <c r="K20" s="215">
        <f t="shared" si="2"/>
        <v>7349.0412645803872</v>
      </c>
      <c r="L20" s="215">
        <f t="shared" si="3"/>
        <v>29484.536082474231</v>
      </c>
      <c r="M20" s="216">
        <f t="shared" si="4"/>
        <v>36833.577347054619</v>
      </c>
    </row>
    <row r="21" spans="1:18" hidden="1" outlineLevel="1" x14ac:dyDescent="0.25">
      <c r="A21" s="328" t="s">
        <v>64</v>
      </c>
      <c r="B21" s="336" t="s">
        <v>22</v>
      </c>
      <c r="C21" s="41">
        <v>0</v>
      </c>
      <c r="D21" s="41">
        <v>0</v>
      </c>
      <c r="E21" s="41">
        <v>0</v>
      </c>
      <c r="F21" s="313">
        <f t="shared" si="5"/>
        <v>0</v>
      </c>
      <c r="G21" s="328" t="s">
        <v>64</v>
      </c>
      <c r="H21" s="335" t="s">
        <v>126</v>
      </c>
      <c r="I21" s="214">
        <f t="shared" si="0"/>
        <v>6756.899771663062</v>
      </c>
      <c r="J21" s="215">
        <f t="shared" si="1"/>
        <v>290.42794485849743</v>
      </c>
      <c r="K21" s="215">
        <f t="shared" si="2"/>
        <v>7047.3277165215595</v>
      </c>
      <c r="L21" s="215">
        <f t="shared" si="3"/>
        <v>29484.536082474231</v>
      </c>
      <c r="M21" s="216">
        <f t="shared" si="4"/>
        <v>36531.863798995793</v>
      </c>
    </row>
    <row r="22" spans="1:18" ht="13.5" collapsed="1" thickBot="1" x14ac:dyDescent="0.35">
      <c r="B22" s="333" t="s">
        <v>0</v>
      </c>
      <c r="C22" s="334">
        <f>SUM(C2:C21)</f>
        <v>589690.72164948459</v>
      </c>
      <c r="D22" s="334">
        <f>SUM(D2:D21)</f>
        <v>0</v>
      </c>
      <c r="E22" s="334">
        <f>SUM(E2:E21)</f>
        <v>0</v>
      </c>
      <c r="F22" s="334">
        <f>SUM(F2:F21)</f>
        <v>589690.72164948459</v>
      </c>
      <c r="G22" s="364"/>
      <c r="H22" s="364"/>
      <c r="I22" s="217">
        <f>+SUM(I2:I21)</f>
        <v>135137.9954332613</v>
      </c>
      <c r="J22" s="131">
        <f>+SUM(J2:J21)</f>
        <v>29603.510514018442</v>
      </c>
      <c r="K22" s="131">
        <f>+SUM(K2:K21)</f>
        <v>164741.50594727971</v>
      </c>
      <c r="L22" s="131">
        <f>+SUM(L2:L21)</f>
        <v>589690.72164948471</v>
      </c>
      <c r="M22" s="218">
        <f>+SUM(M2:M21)</f>
        <v>754432.22759676445</v>
      </c>
    </row>
    <row r="23" spans="1:18" ht="14" thickTop="1" thickBot="1" x14ac:dyDescent="0.35">
      <c r="B23" s="333"/>
      <c r="C23" s="351"/>
      <c r="D23" s="351"/>
      <c r="E23" s="351"/>
      <c r="F23" s="351"/>
      <c r="G23" s="385"/>
      <c r="H23" s="385"/>
      <c r="I23" s="143"/>
      <c r="J23" s="143"/>
      <c r="K23" s="143"/>
      <c r="L23" s="143"/>
      <c r="M23" s="143"/>
      <c r="Q23" s="331"/>
    </row>
    <row r="24" spans="1:18" ht="13" outlineLevel="1" x14ac:dyDescent="0.3">
      <c r="A24" s="335" t="s">
        <v>19</v>
      </c>
      <c r="B24" s="336" t="s">
        <v>22</v>
      </c>
      <c r="C24" s="331">
        <v>0</v>
      </c>
      <c r="D24" s="331">
        <v>0</v>
      </c>
      <c r="E24" s="331">
        <v>0</v>
      </c>
      <c r="F24" s="331">
        <f>SUM(C24:E24)</f>
        <v>0</v>
      </c>
      <c r="H24" s="337"/>
      <c r="I24" s="172" t="s">
        <v>14</v>
      </c>
      <c r="J24" s="172" t="s">
        <v>13</v>
      </c>
      <c r="K24" s="173" t="s">
        <v>21</v>
      </c>
      <c r="L24" s="338"/>
      <c r="M24" s="339"/>
      <c r="N24" s="327" t="s">
        <v>205</v>
      </c>
      <c r="O24" s="330"/>
      <c r="Q24" s="129"/>
    </row>
    <row r="25" spans="1:18" ht="13" outlineLevel="1" x14ac:dyDescent="0.3">
      <c r="A25" s="335" t="s">
        <v>20</v>
      </c>
      <c r="B25" s="336" t="s">
        <v>22</v>
      </c>
      <c r="C25" s="331">
        <v>0</v>
      </c>
      <c r="D25" s="331">
        <v>0</v>
      </c>
      <c r="E25" s="331">
        <v>0</v>
      </c>
      <c r="F25" s="331">
        <f>SUM(C25:E25)</f>
        <v>0</v>
      </c>
      <c r="H25" s="177" t="s">
        <v>10</v>
      </c>
      <c r="I25" s="341">
        <v>42339</v>
      </c>
      <c r="J25" s="342">
        <f>I25</f>
        <v>42339</v>
      </c>
      <c r="K25" s="343" t="s">
        <v>206</v>
      </c>
      <c r="L25" s="344"/>
      <c r="M25" s="345"/>
      <c r="N25" s="327" t="s">
        <v>207</v>
      </c>
      <c r="O25" s="330"/>
      <c r="Q25" s="129"/>
    </row>
    <row r="26" spans="1:18" ht="13.5" outlineLevel="1" thickBot="1" x14ac:dyDescent="0.35">
      <c r="B26" s="333" t="s">
        <v>42</v>
      </c>
      <c r="C26" s="334">
        <f>+SUM(C22:C25)</f>
        <v>589690.72164948459</v>
      </c>
      <c r="D26" s="334">
        <f>+SUM(D22:D25)</f>
        <v>0</v>
      </c>
      <c r="E26" s="334">
        <f>+SUM(E22:E25)</f>
        <v>0</v>
      </c>
      <c r="F26" s="334">
        <f>+SUM(F22:F25)</f>
        <v>589690.72164948459</v>
      </c>
      <c r="H26" s="183" t="s">
        <v>17</v>
      </c>
      <c r="I26" s="346">
        <v>44166</v>
      </c>
      <c r="J26" s="347">
        <v>42671</v>
      </c>
      <c r="K26" s="348" t="s">
        <v>127</v>
      </c>
      <c r="L26" s="349"/>
      <c r="M26" s="350"/>
      <c r="O26" s="386"/>
      <c r="Q26" s="129"/>
    </row>
    <row r="27" spans="1:18" ht="14" thickTop="1" thickBot="1" x14ac:dyDescent="0.35">
      <c r="B27" s="333"/>
      <c r="C27" s="351"/>
      <c r="D27" s="351"/>
      <c r="E27" s="351"/>
      <c r="F27" s="351"/>
      <c r="I27" s="331"/>
      <c r="J27" s="331"/>
      <c r="K27" s="331"/>
      <c r="L27" s="331"/>
      <c r="M27" s="331"/>
      <c r="N27" s="331"/>
      <c r="O27" s="387"/>
      <c r="Q27" s="331"/>
      <c r="R27" s="331"/>
    </row>
    <row r="28" spans="1:18" ht="13" x14ac:dyDescent="0.3">
      <c r="B28" s="352"/>
      <c r="C28" s="353"/>
      <c r="D28" s="335"/>
      <c r="I28" s="354"/>
      <c r="J28" s="512" t="s">
        <v>2</v>
      </c>
      <c r="K28" s="512"/>
      <c r="L28" s="190" t="s">
        <v>45</v>
      </c>
      <c r="M28" s="355"/>
    </row>
    <row r="29" spans="1:18" ht="37" x14ac:dyDescent="0.3">
      <c r="A29" s="192" t="s">
        <v>44</v>
      </c>
      <c r="B29" s="192" t="s">
        <v>3</v>
      </c>
      <c r="C29" s="192" t="s">
        <v>4</v>
      </c>
      <c r="D29" s="192" t="s">
        <v>5</v>
      </c>
      <c r="E29" s="192" t="s">
        <v>6</v>
      </c>
      <c r="F29" s="192" t="s">
        <v>7</v>
      </c>
      <c r="G29" s="192" t="s">
        <v>71</v>
      </c>
      <c r="H29" s="192" t="s">
        <v>72</v>
      </c>
      <c r="I29" s="165" t="s">
        <v>73</v>
      </c>
      <c r="J29" s="166" t="s">
        <v>74</v>
      </c>
      <c r="K29" s="166" t="s">
        <v>75</v>
      </c>
      <c r="L29" s="166" t="s">
        <v>76</v>
      </c>
      <c r="M29" s="167" t="s">
        <v>66</v>
      </c>
      <c r="N29" s="192" t="s">
        <v>77</v>
      </c>
      <c r="O29" s="192" t="s">
        <v>78</v>
      </c>
    </row>
    <row r="30" spans="1:18" s="440" customFormat="1" x14ac:dyDescent="0.25">
      <c r="A30" s="441" t="s">
        <v>22</v>
      </c>
      <c r="B30" s="435" t="str">
        <f t="shared" ref="B30:B64" si="6">+IF(MONTH(C30)&lt;4,"Q1",IF(MONTH(C30)&lt;7,"Q2",IF(MONTH(C30)&lt;10,"Q3","Q4")))&amp;"/"&amp;YEAR(C30)</f>
        <v>Q3/2012</v>
      </c>
      <c r="C30" s="436">
        <f>+VLOOKUP(L28,$A$1:$F$21,2,FALSE)</f>
        <v>41102</v>
      </c>
      <c r="D30" s="436">
        <f t="shared" ref="D30:D64" si="7">DATE(YEAR(C30),IF(MONTH(C30)&lt;=3,3,IF(MONTH(C30)&lt;=6,6,IF(MONTH(C30)&lt;=9,9,12))),IF(OR(MONTH(C30)&lt;=3,MONTH(C30)&gt;=10),31,30))</f>
        <v>41182</v>
      </c>
      <c r="E30" s="435">
        <f t="shared" ref="E30:E64" si="8">D30-C30+1</f>
        <v>81</v>
      </c>
      <c r="F30" s="65">
        <v>3.2500000000000001E-2</v>
      </c>
      <c r="G30" s="66">
        <f>+VLOOKUP(L28,$A$1:$F$21,3,FALSE)</f>
        <v>589690.72164948459</v>
      </c>
      <c r="H30" s="66">
        <f>G30*F30*(E30/(DATE(YEAR(D30),12,31)-DATE(YEAR(D30),1,1)+1))</f>
        <v>4241.4230184214975</v>
      </c>
      <c r="I30" s="87">
        <v>0</v>
      </c>
      <c r="J30" s="437">
        <v>0</v>
      </c>
      <c r="K30" s="438">
        <f t="shared" ref="K30:K44" si="9">+SUM(I30:J30)</f>
        <v>0</v>
      </c>
      <c r="L30" s="437">
        <v>0</v>
      </c>
      <c r="M30" s="439">
        <v>0</v>
      </c>
      <c r="N30" s="438">
        <f t="shared" ref="N30:N64" si="10">+G30+H30+J30</f>
        <v>593932.1446679061</v>
      </c>
      <c r="O30" s="66">
        <f>+N30-M30</f>
        <v>593932.1446679061</v>
      </c>
    </row>
    <row r="31" spans="1:18" s="440" customFormat="1" x14ac:dyDescent="0.25">
      <c r="A31" s="441" t="s">
        <v>22</v>
      </c>
      <c r="B31" s="435" t="str">
        <f t="shared" si="6"/>
        <v>Q4/2012</v>
      </c>
      <c r="C31" s="436">
        <f t="shared" ref="C31:C64" si="11">D30+1</f>
        <v>41183</v>
      </c>
      <c r="D31" s="436">
        <f t="shared" si="7"/>
        <v>41274</v>
      </c>
      <c r="E31" s="435">
        <f t="shared" si="8"/>
        <v>92</v>
      </c>
      <c r="F31" s="65">
        <v>3.2500000000000001E-2</v>
      </c>
      <c r="G31" s="66">
        <f>O30</f>
        <v>593932.1446679061</v>
      </c>
      <c r="H31" s="66">
        <f t="shared" ref="H31:H53" si="12">G31*F31*(E31/(DATE(YEAR(D31),12,31)-DATE(YEAR(D31),1,1)+1))</f>
        <v>4852.0686135438236</v>
      </c>
      <c r="I31" s="87">
        <v>0</v>
      </c>
      <c r="J31" s="437">
        <v>0</v>
      </c>
      <c r="K31" s="438">
        <f t="shared" si="9"/>
        <v>0</v>
      </c>
      <c r="L31" s="437">
        <v>0</v>
      </c>
      <c r="M31" s="439">
        <v>0</v>
      </c>
      <c r="N31" s="438">
        <f t="shared" si="10"/>
        <v>598784.21328144998</v>
      </c>
      <c r="O31" s="66">
        <f t="shared" ref="O31:O64" si="13">+N31-M31</f>
        <v>598784.21328144998</v>
      </c>
    </row>
    <row r="32" spans="1:18" s="440" customFormat="1" x14ac:dyDescent="0.25">
      <c r="A32" s="441" t="s">
        <v>22</v>
      </c>
      <c r="B32" s="435" t="str">
        <f t="shared" si="6"/>
        <v>Q1/2013</v>
      </c>
      <c r="C32" s="436">
        <f t="shared" si="11"/>
        <v>41275</v>
      </c>
      <c r="D32" s="436">
        <f t="shared" si="7"/>
        <v>41364</v>
      </c>
      <c r="E32" s="435">
        <f t="shared" si="8"/>
        <v>90</v>
      </c>
      <c r="F32" s="65">
        <v>3.2500000000000001E-2</v>
      </c>
      <c r="G32" s="66">
        <f>O31</f>
        <v>598784.21328144998</v>
      </c>
      <c r="H32" s="66">
        <f t="shared" si="12"/>
        <v>4798.4762297212092</v>
      </c>
      <c r="I32" s="87">
        <v>0</v>
      </c>
      <c r="J32" s="437">
        <v>0</v>
      </c>
      <c r="K32" s="438">
        <f t="shared" si="9"/>
        <v>0</v>
      </c>
      <c r="L32" s="437">
        <v>0</v>
      </c>
      <c r="M32" s="439">
        <v>0</v>
      </c>
      <c r="N32" s="438">
        <f t="shared" si="10"/>
        <v>603582.68951117119</v>
      </c>
      <c r="O32" s="66">
        <f t="shared" si="13"/>
        <v>603582.68951117119</v>
      </c>
    </row>
    <row r="33" spans="1:15" s="440" customFormat="1" x14ac:dyDescent="0.25">
      <c r="A33" s="441" t="s">
        <v>22</v>
      </c>
      <c r="B33" s="435" t="str">
        <f t="shared" si="6"/>
        <v>Q2/2013</v>
      </c>
      <c r="C33" s="436">
        <f t="shared" si="11"/>
        <v>41365</v>
      </c>
      <c r="D33" s="436">
        <f t="shared" si="7"/>
        <v>41455</v>
      </c>
      <c r="E33" s="435">
        <f t="shared" si="8"/>
        <v>91</v>
      </c>
      <c r="F33" s="65">
        <v>3.2500000000000001E-2</v>
      </c>
      <c r="G33" s="66">
        <f>O32</f>
        <v>603582.68951117119</v>
      </c>
      <c r="H33" s="66">
        <f t="shared" si="12"/>
        <v>4890.6734362446268</v>
      </c>
      <c r="I33" s="87">
        <v>0</v>
      </c>
      <c r="J33" s="437">
        <v>0</v>
      </c>
      <c r="K33" s="438">
        <f t="shared" si="9"/>
        <v>0</v>
      </c>
      <c r="L33" s="437">
        <v>0</v>
      </c>
      <c r="M33" s="439">
        <v>0</v>
      </c>
      <c r="N33" s="438">
        <f t="shared" si="10"/>
        <v>608473.36294741579</v>
      </c>
      <c r="O33" s="66">
        <f t="shared" si="13"/>
        <v>608473.36294741579</v>
      </c>
    </row>
    <row r="34" spans="1:15" s="440" customFormat="1" x14ac:dyDescent="0.25">
      <c r="A34" s="441" t="s">
        <v>22</v>
      </c>
      <c r="B34" s="435" t="str">
        <f t="shared" si="6"/>
        <v>Q3/2013</v>
      </c>
      <c r="C34" s="436">
        <f t="shared" si="11"/>
        <v>41456</v>
      </c>
      <c r="D34" s="436">
        <f t="shared" si="7"/>
        <v>41547</v>
      </c>
      <c r="E34" s="435">
        <f t="shared" si="8"/>
        <v>92</v>
      </c>
      <c r="F34" s="65">
        <v>3.2500000000000001E-2</v>
      </c>
      <c r="G34" s="66">
        <f>O33</f>
        <v>608473.36294741579</v>
      </c>
      <c r="H34" s="66">
        <f t="shared" si="12"/>
        <v>4984.4804252404747</v>
      </c>
      <c r="I34" s="87">
        <v>0</v>
      </c>
      <c r="J34" s="437">
        <v>0</v>
      </c>
      <c r="K34" s="438">
        <f t="shared" si="9"/>
        <v>0</v>
      </c>
      <c r="L34" s="437">
        <v>0</v>
      </c>
      <c r="M34" s="439">
        <v>0</v>
      </c>
      <c r="N34" s="438">
        <f t="shared" si="10"/>
        <v>613457.84337265627</v>
      </c>
      <c r="O34" s="66">
        <f t="shared" si="13"/>
        <v>613457.84337265627</v>
      </c>
    </row>
    <row r="35" spans="1:15" s="440" customFormat="1" x14ac:dyDescent="0.25">
      <c r="A35" s="441" t="s">
        <v>22</v>
      </c>
      <c r="B35" s="435" t="str">
        <f t="shared" si="6"/>
        <v>Q4/2013</v>
      </c>
      <c r="C35" s="436">
        <f t="shared" si="11"/>
        <v>41548</v>
      </c>
      <c r="D35" s="436">
        <f t="shared" si="7"/>
        <v>41639</v>
      </c>
      <c r="E35" s="435">
        <f t="shared" si="8"/>
        <v>92</v>
      </c>
      <c r="F35" s="65">
        <v>3.2500000000000001E-2</v>
      </c>
      <c r="G35" s="66">
        <f t="shared" ref="G35:G64" si="14">O34</f>
        <v>613457.84337265627</v>
      </c>
      <c r="H35" s="66">
        <f t="shared" si="12"/>
        <v>5025.3121963951844</v>
      </c>
      <c r="I35" s="87">
        <v>0</v>
      </c>
      <c r="J35" s="437">
        <v>0</v>
      </c>
      <c r="K35" s="438">
        <f t="shared" si="9"/>
        <v>0</v>
      </c>
      <c r="L35" s="437">
        <v>0</v>
      </c>
      <c r="M35" s="439">
        <v>0</v>
      </c>
      <c r="N35" s="438">
        <f t="shared" si="10"/>
        <v>618483.15556905139</v>
      </c>
      <c r="O35" s="66">
        <f t="shared" si="13"/>
        <v>618483.15556905139</v>
      </c>
    </row>
    <row r="36" spans="1:15" s="440" customFormat="1" x14ac:dyDescent="0.25">
      <c r="A36" s="441" t="s">
        <v>22</v>
      </c>
      <c r="B36" s="435" t="str">
        <f t="shared" si="6"/>
        <v>Q1/2014</v>
      </c>
      <c r="C36" s="436">
        <f t="shared" si="11"/>
        <v>41640</v>
      </c>
      <c r="D36" s="436">
        <f t="shared" si="7"/>
        <v>41729</v>
      </c>
      <c r="E36" s="435">
        <f t="shared" si="8"/>
        <v>90</v>
      </c>
      <c r="F36" s="65">
        <v>3.2500000000000001E-2</v>
      </c>
      <c r="G36" s="66">
        <f t="shared" si="14"/>
        <v>618483.15556905139</v>
      </c>
      <c r="H36" s="66">
        <f t="shared" si="12"/>
        <v>4956.3376165465079</v>
      </c>
      <c r="I36" s="87">
        <v>0</v>
      </c>
      <c r="J36" s="437">
        <v>0</v>
      </c>
      <c r="K36" s="438">
        <f t="shared" si="9"/>
        <v>0</v>
      </c>
      <c r="L36" s="437">
        <v>0</v>
      </c>
      <c r="M36" s="439">
        <f t="shared" ref="M36:M44" si="15">+SUM(K36:L36)</f>
        <v>0</v>
      </c>
      <c r="N36" s="438">
        <f t="shared" si="10"/>
        <v>623439.49318559794</v>
      </c>
      <c r="O36" s="66">
        <f t="shared" si="13"/>
        <v>623439.49318559794</v>
      </c>
    </row>
    <row r="37" spans="1:15" s="440" customFormat="1" x14ac:dyDescent="0.25">
      <c r="A37" s="441" t="s">
        <v>22</v>
      </c>
      <c r="B37" s="435" t="str">
        <f t="shared" si="6"/>
        <v>Q2/2014</v>
      </c>
      <c r="C37" s="436">
        <f t="shared" si="11"/>
        <v>41730</v>
      </c>
      <c r="D37" s="436">
        <f t="shared" si="7"/>
        <v>41820</v>
      </c>
      <c r="E37" s="435">
        <f t="shared" si="8"/>
        <v>91</v>
      </c>
      <c r="F37" s="65">
        <v>3.2500000000000001E-2</v>
      </c>
      <c r="G37" s="66">
        <f t="shared" si="14"/>
        <v>623439.49318559794</v>
      </c>
      <c r="H37" s="66">
        <f t="shared" si="12"/>
        <v>5051.5679482093319</v>
      </c>
      <c r="I37" s="87">
        <v>0</v>
      </c>
      <c r="J37" s="437">
        <v>0</v>
      </c>
      <c r="K37" s="438">
        <f t="shared" si="9"/>
        <v>0</v>
      </c>
      <c r="L37" s="437">
        <v>0</v>
      </c>
      <c r="M37" s="439">
        <f t="shared" si="15"/>
        <v>0</v>
      </c>
      <c r="N37" s="438">
        <f t="shared" si="10"/>
        <v>628491.06113380729</v>
      </c>
      <c r="O37" s="66">
        <f t="shared" si="13"/>
        <v>628491.06113380729</v>
      </c>
    </row>
    <row r="38" spans="1:15" s="440" customFormat="1" x14ac:dyDescent="0.25">
      <c r="A38" s="441" t="s">
        <v>22</v>
      </c>
      <c r="B38" s="435" t="str">
        <f t="shared" si="6"/>
        <v>Q3/2014</v>
      </c>
      <c r="C38" s="436">
        <f t="shared" si="11"/>
        <v>41821</v>
      </c>
      <c r="D38" s="436">
        <f t="shared" si="7"/>
        <v>41912</v>
      </c>
      <c r="E38" s="435">
        <f t="shared" si="8"/>
        <v>92</v>
      </c>
      <c r="F38" s="65">
        <v>3.2500000000000001E-2</v>
      </c>
      <c r="G38" s="66">
        <f t="shared" si="14"/>
        <v>628491.06113380729</v>
      </c>
      <c r="H38" s="66">
        <f t="shared" si="12"/>
        <v>5148.4610213426959</v>
      </c>
      <c r="I38" s="87">
        <v>0</v>
      </c>
      <c r="J38" s="437">
        <v>0</v>
      </c>
      <c r="K38" s="438">
        <f t="shared" si="9"/>
        <v>0</v>
      </c>
      <c r="L38" s="437">
        <v>0</v>
      </c>
      <c r="M38" s="439">
        <f t="shared" si="15"/>
        <v>0</v>
      </c>
      <c r="N38" s="438">
        <f t="shared" si="10"/>
        <v>633639.52215514996</v>
      </c>
      <c r="O38" s="66">
        <f t="shared" si="13"/>
        <v>633639.52215514996</v>
      </c>
    </row>
    <row r="39" spans="1:15" s="440" customFormat="1" x14ac:dyDescent="0.25">
      <c r="A39" s="441" t="s">
        <v>22</v>
      </c>
      <c r="B39" s="435" t="str">
        <f t="shared" si="6"/>
        <v>Q4/2014</v>
      </c>
      <c r="C39" s="436">
        <f t="shared" si="11"/>
        <v>41913</v>
      </c>
      <c r="D39" s="436">
        <f t="shared" si="7"/>
        <v>42004</v>
      </c>
      <c r="E39" s="435">
        <f t="shared" si="8"/>
        <v>92</v>
      </c>
      <c r="F39" s="65">
        <v>3.2500000000000001E-2</v>
      </c>
      <c r="G39" s="66">
        <f t="shared" si="14"/>
        <v>633639.52215514996</v>
      </c>
      <c r="H39" s="66">
        <f t="shared" si="12"/>
        <v>5190.6360855997218</v>
      </c>
      <c r="I39" s="87">
        <v>0</v>
      </c>
      <c r="J39" s="437">
        <v>0</v>
      </c>
      <c r="K39" s="438">
        <f t="shared" si="9"/>
        <v>0</v>
      </c>
      <c r="L39" s="437">
        <v>0</v>
      </c>
      <c r="M39" s="439">
        <f t="shared" si="15"/>
        <v>0</v>
      </c>
      <c r="N39" s="438">
        <f t="shared" si="10"/>
        <v>638830.15824074973</v>
      </c>
      <c r="O39" s="66">
        <f t="shared" si="13"/>
        <v>638830.15824074973</v>
      </c>
    </row>
    <row r="40" spans="1:15" s="440" customFormat="1" x14ac:dyDescent="0.25">
      <c r="A40" s="441" t="s">
        <v>22</v>
      </c>
      <c r="B40" s="435" t="str">
        <f t="shared" si="6"/>
        <v>Q1/2015</v>
      </c>
      <c r="C40" s="436">
        <f t="shared" si="11"/>
        <v>42005</v>
      </c>
      <c r="D40" s="436">
        <f t="shared" si="7"/>
        <v>42094</v>
      </c>
      <c r="E40" s="435">
        <f t="shared" si="8"/>
        <v>90</v>
      </c>
      <c r="F40" s="65">
        <v>3.2500000000000001E-2</v>
      </c>
      <c r="G40" s="66">
        <f t="shared" si="14"/>
        <v>638830.15824074973</v>
      </c>
      <c r="H40" s="66">
        <f t="shared" si="12"/>
        <v>5119.3923639840905</v>
      </c>
      <c r="I40" s="87">
        <v>0</v>
      </c>
      <c r="J40" s="437">
        <v>0</v>
      </c>
      <c r="K40" s="438">
        <f t="shared" si="9"/>
        <v>0</v>
      </c>
      <c r="L40" s="437">
        <v>0</v>
      </c>
      <c r="M40" s="439">
        <f t="shared" si="15"/>
        <v>0</v>
      </c>
      <c r="N40" s="438">
        <f t="shared" si="10"/>
        <v>643949.55060473387</v>
      </c>
      <c r="O40" s="66">
        <f t="shared" si="13"/>
        <v>643949.55060473387</v>
      </c>
    </row>
    <row r="41" spans="1:15" s="440" customFormat="1" x14ac:dyDescent="0.25">
      <c r="A41" s="441" t="s">
        <v>22</v>
      </c>
      <c r="B41" s="435" t="str">
        <f t="shared" si="6"/>
        <v>Q2/2015</v>
      </c>
      <c r="C41" s="436">
        <f t="shared" si="11"/>
        <v>42095</v>
      </c>
      <c r="D41" s="436">
        <f t="shared" si="7"/>
        <v>42185</v>
      </c>
      <c r="E41" s="435">
        <f t="shared" si="8"/>
        <v>91</v>
      </c>
      <c r="F41" s="65">
        <v>3.2500000000000001E-2</v>
      </c>
      <c r="G41" s="66">
        <f t="shared" si="14"/>
        <v>643949.55060473387</v>
      </c>
      <c r="H41" s="66">
        <f t="shared" si="12"/>
        <v>5217.7556052424679</v>
      </c>
      <c r="I41" s="87">
        <v>0</v>
      </c>
      <c r="J41" s="437">
        <v>0</v>
      </c>
      <c r="K41" s="438">
        <f t="shared" si="9"/>
        <v>0</v>
      </c>
      <c r="L41" s="437">
        <v>0</v>
      </c>
      <c r="M41" s="439">
        <f t="shared" si="15"/>
        <v>0</v>
      </c>
      <c r="N41" s="438">
        <f t="shared" si="10"/>
        <v>649167.30620997632</v>
      </c>
      <c r="O41" s="66">
        <f t="shared" si="13"/>
        <v>649167.30620997632</v>
      </c>
    </row>
    <row r="42" spans="1:15" s="440" customFormat="1" x14ac:dyDescent="0.25">
      <c r="A42" s="441" t="s">
        <v>22</v>
      </c>
      <c r="B42" s="435" t="str">
        <f t="shared" si="6"/>
        <v>Q3/2015</v>
      </c>
      <c r="C42" s="436">
        <f t="shared" si="11"/>
        <v>42186</v>
      </c>
      <c r="D42" s="436">
        <f t="shared" si="7"/>
        <v>42277</v>
      </c>
      <c r="E42" s="435">
        <f t="shared" si="8"/>
        <v>92</v>
      </c>
      <c r="F42" s="65">
        <v>3.2500000000000001E-2</v>
      </c>
      <c r="G42" s="66">
        <f t="shared" si="14"/>
        <v>649167.30620997632</v>
      </c>
      <c r="H42" s="66">
        <f t="shared" si="12"/>
        <v>5317.8362892269297</v>
      </c>
      <c r="I42" s="87">
        <v>0</v>
      </c>
      <c r="J42" s="437">
        <v>0</v>
      </c>
      <c r="K42" s="438">
        <f t="shared" si="9"/>
        <v>0</v>
      </c>
      <c r="L42" s="437">
        <v>0</v>
      </c>
      <c r="M42" s="439">
        <f t="shared" si="15"/>
        <v>0</v>
      </c>
      <c r="N42" s="438">
        <f t="shared" si="10"/>
        <v>654485.14249920321</v>
      </c>
      <c r="O42" s="66">
        <f t="shared" si="13"/>
        <v>654485.14249920321</v>
      </c>
    </row>
    <row r="43" spans="1:15" s="440" customFormat="1" x14ac:dyDescent="0.25">
      <c r="A43" s="441" t="s">
        <v>22</v>
      </c>
      <c r="B43" s="435" t="str">
        <f t="shared" si="6"/>
        <v>Q4/2015</v>
      </c>
      <c r="C43" s="436">
        <f t="shared" si="11"/>
        <v>42278</v>
      </c>
      <c r="D43" s="436">
        <f t="shared" si="7"/>
        <v>42369</v>
      </c>
      <c r="E43" s="435">
        <f t="shared" si="8"/>
        <v>92</v>
      </c>
      <c r="F43" s="65">
        <v>3.2500000000000001E-2</v>
      </c>
      <c r="G43" s="66">
        <f t="shared" si="14"/>
        <v>654485.14249920321</v>
      </c>
      <c r="H43" s="66">
        <f t="shared" si="12"/>
        <v>5361.3988385551165</v>
      </c>
      <c r="I43" s="87">
        <v>0</v>
      </c>
      <c r="J43" s="437">
        <v>0</v>
      </c>
      <c r="K43" s="438">
        <f t="shared" si="9"/>
        <v>0</v>
      </c>
      <c r="L43" s="437">
        <v>0</v>
      </c>
      <c r="M43" s="439">
        <f t="shared" si="15"/>
        <v>0</v>
      </c>
      <c r="N43" s="438">
        <f t="shared" si="10"/>
        <v>659846.5413377583</v>
      </c>
      <c r="O43" s="66">
        <f t="shared" si="13"/>
        <v>659846.5413377583</v>
      </c>
    </row>
    <row r="44" spans="1:15" s="440" customFormat="1" x14ac:dyDescent="0.25">
      <c r="A44" s="441" t="s">
        <v>22</v>
      </c>
      <c r="B44" s="435" t="str">
        <f t="shared" si="6"/>
        <v>Q1/2016</v>
      </c>
      <c r="C44" s="436">
        <f t="shared" si="11"/>
        <v>42370</v>
      </c>
      <c r="D44" s="436">
        <f t="shared" si="7"/>
        <v>42460</v>
      </c>
      <c r="E44" s="435">
        <f t="shared" si="8"/>
        <v>91</v>
      </c>
      <c r="F44" s="65">
        <v>3.2500000000000001E-2</v>
      </c>
      <c r="G44" s="66">
        <f t="shared" si="14"/>
        <v>659846.5413377583</v>
      </c>
      <c r="H44" s="66">
        <f t="shared" si="12"/>
        <v>5331.9566830776512</v>
      </c>
      <c r="I44" s="87">
        <v>0</v>
      </c>
      <c r="J44" s="437">
        <v>0</v>
      </c>
      <c r="K44" s="438">
        <f t="shared" si="9"/>
        <v>0</v>
      </c>
      <c r="L44" s="437">
        <v>0</v>
      </c>
      <c r="M44" s="439">
        <f t="shared" si="15"/>
        <v>0</v>
      </c>
      <c r="N44" s="438">
        <f t="shared" si="10"/>
        <v>665178.49802083592</v>
      </c>
      <c r="O44" s="66">
        <f t="shared" si="13"/>
        <v>665178.49802083592</v>
      </c>
    </row>
    <row r="45" spans="1:15" s="440" customFormat="1" x14ac:dyDescent="0.25">
      <c r="A45" s="434" t="s">
        <v>45</v>
      </c>
      <c r="B45" s="435" t="str">
        <f t="shared" si="6"/>
        <v>Q2/2016</v>
      </c>
      <c r="C45" s="436">
        <f t="shared" si="11"/>
        <v>42461</v>
      </c>
      <c r="D45" s="436">
        <f t="shared" si="7"/>
        <v>42551</v>
      </c>
      <c r="E45" s="435">
        <f t="shared" si="8"/>
        <v>91</v>
      </c>
      <c r="F45" s="65">
        <v>3.4599999999999999E-2</v>
      </c>
      <c r="G45" s="66">
        <f t="shared" si="14"/>
        <v>665178.49802083592</v>
      </c>
      <c r="H45" s="66">
        <f t="shared" si="12"/>
        <v>5722.3525105694098</v>
      </c>
      <c r="I45" s="87">
        <v>0</v>
      </c>
      <c r="J45" s="437">
        <v>0</v>
      </c>
      <c r="K45" s="438">
        <f t="shared" ref="K45:K64" si="16">+SUM(I45:J45)</f>
        <v>0</v>
      </c>
      <c r="L45" s="437">
        <v>0</v>
      </c>
      <c r="M45" s="439">
        <f t="shared" ref="M45:M52" si="17">+SUM(K45:L45)</f>
        <v>0</v>
      </c>
      <c r="N45" s="438">
        <f t="shared" si="10"/>
        <v>670900.8505314053</v>
      </c>
      <c r="O45" s="66">
        <f t="shared" si="13"/>
        <v>670900.8505314053</v>
      </c>
    </row>
    <row r="46" spans="1:15" x14ac:dyDescent="0.25">
      <c r="A46" s="335" t="s">
        <v>46</v>
      </c>
      <c r="B46" s="356" t="str">
        <f t="shared" si="6"/>
        <v>Q3/2016</v>
      </c>
      <c r="C46" s="357">
        <f t="shared" si="11"/>
        <v>42552</v>
      </c>
      <c r="D46" s="357">
        <f t="shared" si="7"/>
        <v>42643</v>
      </c>
      <c r="E46" s="356">
        <f t="shared" si="8"/>
        <v>92</v>
      </c>
      <c r="F46" s="65">
        <v>3.5000000000000003E-2</v>
      </c>
      <c r="G46" s="66">
        <f t="shared" si="14"/>
        <v>670900.8505314053</v>
      </c>
      <c r="H46" s="66">
        <f t="shared" si="12"/>
        <v>5902.4610347298503</v>
      </c>
      <c r="I46" s="87">
        <v>0</v>
      </c>
      <c r="J46" s="358">
        <v>0</v>
      </c>
      <c r="K46" s="331">
        <f t="shared" si="16"/>
        <v>0</v>
      </c>
      <c r="L46" s="358">
        <v>0</v>
      </c>
      <c r="M46" s="359">
        <f t="shared" si="17"/>
        <v>0</v>
      </c>
      <c r="N46" s="331">
        <f t="shared" si="10"/>
        <v>676803.31156613515</v>
      </c>
      <c r="O46" s="66">
        <f t="shared" si="13"/>
        <v>676803.31156613515</v>
      </c>
    </row>
    <row r="47" spans="1:15" x14ac:dyDescent="0.25">
      <c r="A47" s="335" t="s">
        <v>47</v>
      </c>
      <c r="B47" s="356" t="str">
        <f t="shared" si="6"/>
        <v>Q4/2016</v>
      </c>
      <c r="C47" s="357">
        <f t="shared" si="11"/>
        <v>42644</v>
      </c>
      <c r="D47" s="357">
        <f t="shared" si="7"/>
        <v>42735</v>
      </c>
      <c r="E47" s="356">
        <f t="shared" si="8"/>
        <v>92</v>
      </c>
      <c r="F47" s="65">
        <v>3.5000000000000003E-2</v>
      </c>
      <c r="G47" s="66">
        <f t="shared" si="14"/>
        <v>676803.31156613515</v>
      </c>
      <c r="H47" s="66">
        <f t="shared" si="12"/>
        <v>5954.3897902812987</v>
      </c>
      <c r="I47" s="87">
        <v>0</v>
      </c>
      <c r="J47" s="358">
        <v>0</v>
      </c>
      <c r="K47" s="331">
        <f t="shared" si="16"/>
        <v>0</v>
      </c>
      <c r="L47" s="358">
        <v>0</v>
      </c>
      <c r="M47" s="359">
        <f t="shared" si="17"/>
        <v>0</v>
      </c>
      <c r="N47" s="331">
        <f t="shared" si="10"/>
        <v>682757.70135641645</v>
      </c>
      <c r="O47" s="66">
        <f t="shared" si="13"/>
        <v>682757.70135641645</v>
      </c>
    </row>
    <row r="48" spans="1:15" x14ac:dyDescent="0.25">
      <c r="A48" s="335" t="s">
        <v>48</v>
      </c>
      <c r="B48" s="356" t="str">
        <f t="shared" si="6"/>
        <v>Q1/2017</v>
      </c>
      <c r="C48" s="357">
        <f t="shared" si="11"/>
        <v>42736</v>
      </c>
      <c r="D48" s="357">
        <f t="shared" si="7"/>
        <v>42825</v>
      </c>
      <c r="E48" s="356">
        <f t="shared" si="8"/>
        <v>90</v>
      </c>
      <c r="F48" s="65">
        <v>3.5000000000000003E-2</v>
      </c>
      <c r="G48" s="66">
        <f t="shared" si="14"/>
        <v>682757.70135641645</v>
      </c>
      <c r="H48" s="66">
        <f t="shared" si="12"/>
        <v>5892.2924911581149</v>
      </c>
      <c r="I48" s="87">
        <v>0</v>
      </c>
      <c r="J48" s="358">
        <v>0</v>
      </c>
      <c r="K48" s="331">
        <f t="shared" si="16"/>
        <v>0</v>
      </c>
      <c r="L48" s="358">
        <v>0</v>
      </c>
      <c r="M48" s="359">
        <f t="shared" si="17"/>
        <v>0</v>
      </c>
      <c r="N48" s="331">
        <f t="shared" si="10"/>
        <v>688649.99384757457</v>
      </c>
      <c r="O48" s="66">
        <f t="shared" si="13"/>
        <v>688649.99384757457</v>
      </c>
    </row>
    <row r="49" spans="1:15" x14ac:dyDescent="0.25">
      <c r="A49" s="335" t="s">
        <v>49</v>
      </c>
      <c r="B49" s="356" t="str">
        <f t="shared" si="6"/>
        <v>Q2/2017</v>
      </c>
      <c r="C49" s="357">
        <f t="shared" si="11"/>
        <v>42826</v>
      </c>
      <c r="D49" s="357">
        <f t="shared" si="7"/>
        <v>42916</v>
      </c>
      <c r="E49" s="356">
        <f t="shared" si="8"/>
        <v>91</v>
      </c>
      <c r="F49" s="65">
        <v>3.7100000000000001E-2</v>
      </c>
      <c r="G49" s="66">
        <f t="shared" si="14"/>
        <v>688649.99384757457</v>
      </c>
      <c r="H49" s="66">
        <f t="shared" si="12"/>
        <v>6369.7294362432785</v>
      </c>
      <c r="I49" s="87">
        <v>0</v>
      </c>
      <c r="J49" s="358">
        <v>0</v>
      </c>
      <c r="K49" s="331">
        <f t="shared" si="16"/>
        <v>0</v>
      </c>
      <c r="L49" s="358">
        <v>0</v>
      </c>
      <c r="M49" s="359">
        <f t="shared" si="17"/>
        <v>0</v>
      </c>
      <c r="N49" s="331">
        <f t="shared" si="10"/>
        <v>695019.72328381788</v>
      </c>
      <c r="O49" s="66">
        <f t="shared" si="13"/>
        <v>695019.72328381788</v>
      </c>
    </row>
    <row r="50" spans="1:15" x14ac:dyDescent="0.25">
      <c r="A50" s="335" t="s">
        <v>50</v>
      </c>
      <c r="B50" s="356" t="str">
        <f t="shared" si="6"/>
        <v>Q3/2017</v>
      </c>
      <c r="C50" s="357">
        <f t="shared" si="11"/>
        <v>42917</v>
      </c>
      <c r="D50" s="357">
        <f t="shared" si="7"/>
        <v>43008</v>
      </c>
      <c r="E50" s="356">
        <f t="shared" si="8"/>
        <v>92</v>
      </c>
      <c r="F50" s="65">
        <v>3.9600000000000003E-2</v>
      </c>
      <c r="G50" s="66">
        <f t="shared" si="14"/>
        <v>695019.72328381788</v>
      </c>
      <c r="H50" s="66">
        <f t="shared" si="12"/>
        <v>6937.2489201852213</v>
      </c>
      <c r="I50" s="87">
        <v>0</v>
      </c>
      <c r="J50" s="358">
        <v>0</v>
      </c>
      <c r="K50" s="331">
        <f t="shared" si="16"/>
        <v>0</v>
      </c>
      <c r="L50" s="358">
        <v>0</v>
      </c>
      <c r="M50" s="359">
        <f t="shared" si="17"/>
        <v>0</v>
      </c>
      <c r="N50" s="331">
        <f t="shared" si="10"/>
        <v>701956.97220400313</v>
      </c>
      <c r="O50" s="66">
        <f t="shared" si="13"/>
        <v>701956.97220400313</v>
      </c>
    </row>
    <row r="51" spans="1:15" x14ac:dyDescent="0.25">
      <c r="A51" s="335" t="s">
        <v>51</v>
      </c>
      <c r="B51" s="356" t="str">
        <f t="shared" si="6"/>
        <v>Q4/2017</v>
      </c>
      <c r="C51" s="357">
        <f t="shared" si="11"/>
        <v>43009</v>
      </c>
      <c r="D51" s="357">
        <f t="shared" si="7"/>
        <v>43100</v>
      </c>
      <c r="E51" s="356">
        <f t="shared" si="8"/>
        <v>92</v>
      </c>
      <c r="F51" s="65">
        <v>4.2099999999999999E-2</v>
      </c>
      <c r="G51" s="66">
        <f t="shared" si="14"/>
        <v>701956.97220400313</v>
      </c>
      <c r="H51" s="66">
        <f t="shared" si="12"/>
        <v>7448.8212184672466</v>
      </c>
      <c r="I51" s="87">
        <v>0</v>
      </c>
      <c r="J51" s="358">
        <v>0</v>
      </c>
      <c r="K51" s="331">
        <f t="shared" si="16"/>
        <v>0</v>
      </c>
      <c r="L51" s="358">
        <v>0</v>
      </c>
      <c r="M51" s="359">
        <f t="shared" si="17"/>
        <v>0</v>
      </c>
      <c r="N51" s="331">
        <f t="shared" si="10"/>
        <v>709405.79342247033</v>
      </c>
      <c r="O51" s="66">
        <f t="shared" si="13"/>
        <v>709405.79342247033</v>
      </c>
    </row>
    <row r="52" spans="1:15" x14ac:dyDescent="0.25">
      <c r="A52" s="335" t="s">
        <v>52</v>
      </c>
      <c r="B52" s="356" t="str">
        <f t="shared" si="6"/>
        <v>Q1/2018</v>
      </c>
      <c r="C52" s="357">
        <f t="shared" si="11"/>
        <v>43101</v>
      </c>
      <c r="D52" s="357">
        <f t="shared" si="7"/>
        <v>43190</v>
      </c>
      <c r="E52" s="356">
        <f t="shared" si="8"/>
        <v>90</v>
      </c>
      <c r="F52" s="65">
        <v>4.2500000000000003E-2</v>
      </c>
      <c r="G52" s="66">
        <f t="shared" si="14"/>
        <v>709405.79342247033</v>
      </c>
      <c r="H52" s="66">
        <f t="shared" si="12"/>
        <v>7434.183999564244</v>
      </c>
      <c r="I52" s="87">
        <v>0</v>
      </c>
      <c r="J52" s="358">
        <v>0</v>
      </c>
      <c r="K52" s="331">
        <f t="shared" si="16"/>
        <v>0</v>
      </c>
      <c r="L52" s="358">
        <v>0</v>
      </c>
      <c r="M52" s="359">
        <f t="shared" si="17"/>
        <v>0</v>
      </c>
      <c r="N52" s="331">
        <f t="shared" si="10"/>
        <v>716839.9774220346</v>
      </c>
      <c r="O52" s="66">
        <f t="shared" si="13"/>
        <v>716839.9774220346</v>
      </c>
    </row>
    <row r="53" spans="1:15" s="440" customFormat="1" x14ac:dyDescent="0.25">
      <c r="A53" s="434" t="s">
        <v>53</v>
      </c>
      <c r="B53" s="435" t="str">
        <f t="shared" si="6"/>
        <v>Q2/2018</v>
      </c>
      <c r="C53" s="436">
        <f t="shared" si="11"/>
        <v>43191</v>
      </c>
      <c r="D53" s="436">
        <f t="shared" si="7"/>
        <v>43281</v>
      </c>
      <c r="E53" s="435">
        <f t="shared" si="8"/>
        <v>91</v>
      </c>
      <c r="F53" s="65">
        <v>4.4699999999999997E-2</v>
      </c>
      <c r="G53" s="66">
        <f t="shared" si="14"/>
        <v>716839.9774220346</v>
      </c>
      <c r="H53" s="66">
        <f t="shared" si="12"/>
        <v>7988.7396607112596</v>
      </c>
      <c r="I53" s="87">
        <f>(SUM($H$30:$H$65)/20)*9</f>
        <v>60812.097944967558</v>
      </c>
      <c r="J53" s="437">
        <v>0</v>
      </c>
      <c r="K53" s="438">
        <f t="shared" si="16"/>
        <v>60812.097944967558</v>
      </c>
      <c r="L53" s="437">
        <f>+VLOOKUP($L$28,$A$1:$F$21,3,FALSE)/20*9</f>
        <v>265360.82474226807</v>
      </c>
      <c r="M53" s="439">
        <f t="shared" ref="M53:M64" si="18">+SUM(K53:L53)</f>
        <v>326172.92268723564</v>
      </c>
      <c r="N53" s="438">
        <f t="shared" si="10"/>
        <v>724828.71708274586</v>
      </c>
      <c r="O53" s="66">
        <f t="shared" si="13"/>
        <v>398655.79439551022</v>
      </c>
    </row>
    <row r="54" spans="1:15" x14ac:dyDescent="0.25">
      <c r="A54" s="335" t="s">
        <v>54</v>
      </c>
      <c r="B54" s="356" t="str">
        <f t="shared" si="6"/>
        <v>Q3/2018</v>
      </c>
      <c r="C54" s="357">
        <f t="shared" si="11"/>
        <v>43282</v>
      </c>
      <c r="D54" s="357">
        <f t="shared" si="7"/>
        <v>43373</v>
      </c>
      <c r="E54" s="356">
        <f t="shared" si="8"/>
        <v>92</v>
      </c>
      <c r="F54" s="65">
        <v>4.6899999999999997E-2</v>
      </c>
      <c r="G54" s="66">
        <f t="shared" si="14"/>
        <v>398655.79439551022</v>
      </c>
      <c r="H54" s="66">
        <v>0</v>
      </c>
      <c r="I54" s="87">
        <f t="shared" ref="I54:I64" si="19">(SUM($H$30:$H$65)/20)</f>
        <v>6756.899771663062</v>
      </c>
      <c r="J54" s="358">
        <f t="shared" ref="J54:J64" si="20">G54*F54*(E54/(DATE(YEAR(D54),12,31)-DATE(YEAR(D54),1,1)+1))</f>
        <v>4712.6575935828705</v>
      </c>
      <c r="K54" s="331">
        <f t="shared" si="16"/>
        <v>11469.557365245932</v>
      </c>
      <c r="L54" s="358">
        <f t="shared" ref="L54:L64" si="21">+VLOOKUP($L$28,$A$1:$F$21,3,FALSE)/20</f>
        <v>29484.536082474231</v>
      </c>
      <c r="M54" s="359">
        <f t="shared" si="18"/>
        <v>40954.093447720166</v>
      </c>
      <c r="N54" s="331">
        <f t="shared" si="10"/>
        <v>403368.4519890931</v>
      </c>
      <c r="O54" s="66">
        <f t="shared" si="13"/>
        <v>362414.35854137293</v>
      </c>
    </row>
    <row r="55" spans="1:15" x14ac:dyDescent="0.25">
      <c r="A55" s="335" t="s">
        <v>55</v>
      </c>
      <c r="B55" s="356" t="str">
        <f t="shared" si="6"/>
        <v>Q4/2018</v>
      </c>
      <c r="C55" s="357">
        <f t="shared" si="11"/>
        <v>43374</v>
      </c>
      <c r="D55" s="357">
        <f t="shared" si="7"/>
        <v>43465</v>
      </c>
      <c r="E55" s="356">
        <f t="shared" si="8"/>
        <v>92</v>
      </c>
      <c r="F55" s="65">
        <v>4.9599999999999998E-2</v>
      </c>
      <c r="G55" s="66">
        <f t="shared" si="14"/>
        <v>362414.35854137293</v>
      </c>
      <c r="H55" s="66">
        <v>0</v>
      </c>
      <c r="I55" s="87">
        <f t="shared" si="19"/>
        <v>6756.899771663062</v>
      </c>
      <c r="J55" s="358">
        <f t="shared" si="20"/>
        <v>4530.8745230027207</v>
      </c>
      <c r="K55" s="331">
        <f t="shared" si="16"/>
        <v>11287.774294665782</v>
      </c>
      <c r="L55" s="358">
        <f t="shared" si="21"/>
        <v>29484.536082474231</v>
      </c>
      <c r="M55" s="359">
        <f t="shared" si="18"/>
        <v>40772.310377140013</v>
      </c>
      <c r="N55" s="331">
        <f t="shared" si="10"/>
        <v>366945.23306437564</v>
      </c>
      <c r="O55" s="66">
        <f t="shared" si="13"/>
        <v>326172.92268723564</v>
      </c>
    </row>
    <row r="56" spans="1:15" x14ac:dyDescent="0.25">
      <c r="A56" s="335" t="s">
        <v>56</v>
      </c>
      <c r="B56" s="356" t="str">
        <f t="shared" si="6"/>
        <v>Q1/2019</v>
      </c>
      <c r="C56" s="357">
        <f t="shared" si="11"/>
        <v>43466</v>
      </c>
      <c r="D56" s="357">
        <f t="shared" si="7"/>
        <v>43555</v>
      </c>
      <c r="E56" s="356">
        <f t="shared" si="8"/>
        <v>90</v>
      </c>
      <c r="F56" s="65">
        <v>5.1799999999999999E-2</v>
      </c>
      <c r="G56" s="66">
        <f t="shared" si="14"/>
        <v>326172.92268723564</v>
      </c>
      <c r="H56" s="66">
        <v>0</v>
      </c>
      <c r="I56" s="87">
        <f t="shared" si="19"/>
        <v>6756.899771663062</v>
      </c>
      <c r="J56" s="358">
        <f t="shared" si="20"/>
        <v>4166.0771659394313</v>
      </c>
      <c r="K56" s="331">
        <f t="shared" si="16"/>
        <v>10922.976937602492</v>
      </c>
      <c r="L56" s="358">
        <f t="shared" si="21"/>
        <v>29484.536082474231</v>
      </c>
      <c r="M56" s="359">
        <f t="shared" si="18"/>
        <v>40407.513020076723</v>
      </c>
      <c r="N56" s="331">
        <f t="shared" si="10"/>
        <v>330338.99985317508</v>
      </c>
      <c r="O56" s="66">
        <f t="shared" si="13"/>
        <v>289931.48683309834</v>
      </c>
    </row>
    <row r="57" spans="1:15" x14ac:dyDescent="0.25">
      <c r="A57" s="335" t="s">
        <v>57</v>
      </c>
      <c r="B57" s="356" t="str">
        <f t="shared" si="6"/>
        <v>Q2/2019</v>
      </c>
      <c r="C57" s="357">
        <f t="shared" si="11"/>
        <v>43556</v>
      </c>
      <c r="D57" s="357">
        <f t="shared" si="7"/>
        <v>43646</v>
      </c>
      <c r="E57" s="356">
        <f t="shared" si="8"/>
        <v>91</v>
      </c>
      <c r="F57" s="65">
        <v>5.45E-2</v>
      </c>
      <c r="G57" s="66">
        <f t="shared" si="14"/>
        <v>289931.48683309834</v>
      </c>
      <c r="H57" s="66">
        <v>0</v>
      </c>
      <c r="I57" s="87">
        <f t="shared" si="19"/>
        <v>6756.899771663062</v>
      </c>
      <c r="J57" s="358">
        <f t="shared" si="20"/>
        <v>3939.4937231472636</v>
      </c>
      <c r="K57" s="331">
        <f t="shared" si="16"/>
        <v>10696.393494810325</v>
      </c>
      <c r="L57" s="358">
        <f t="shared" si="21"/>
        <v>29484.536082474231</v>
      </c>
      <c r="M57" s="359">
        <f t="shared" si="18"/>
        <v>40180.929577284558</v>
      </c>
      <c r="N57" s="331">
        <f t="shared" si="10"/>
        <v>293870.9805562456</v>
      </c>
      <c r="O57" s="66">
        <f t="shared" si="13"/>
        <v>253690.05097896105</v>
      </c>
    </row>
    <row r="58" spans="1:15" x14ac:dyDescent="0.25">
      <c r="A58" s="335" t="s">
        <v>58</v>
      </c>
      <c r="B58" s="356" t="str">
        <f t="shared" si="6"/>
        <v>Q3/2019</v>
      </c>
      <c r="C58" s="357">
        <f t="shared" si="11"/>
        <v>43647</v>
      </c>
      <c r="D58" s="357">
        <f t="shared" si="7"/>
        <v>43738</v>
      </c>
      <c r="E58" s="356">
        <f t="shared" si="8"/>
        <v>92</v>
      </c>
      <c r="F58" s="65">
        <v>5.5E-2</v>
      </c>
      <c r="G58" s="66">
        <f t="shared" si="14"/>
        <v>253690.05097896105</v>
      </c>
      <c r="H58" s="66">
        <v>0</v>
      </c>
      <c r="I58" s="87">
        <f t="shared" si="19"/>
        <v>6756.899771663062</v>
      </c>
      <c r="J58" s="358">
        <f t="shared" si="20"/>
        <v>3516.9086519275152</v>
      </c>
      <c r="K58" s="331">
        <f t="shared" si="16"/>
        <v>10273.808423590577</v>
      </c>
      <c r="L58" s="358">
        <f t="shared" si="21"/>
        <v>29484.536082474231</v>
      </c>
      <c r="M58" s="359">
        <f t="shared" si="18"/>
        <v>39758.344506064808</v>
      </c>
      <c r="N58" s="331">
        <f t="shared" si="10"/>
        <v>257206.95963088857</v>
      </c>
      <c r="O58" s="66">
        <f t="shared" si="13"/>
        <v>217448.61512482376</v>
      </c>
    </row>
    <row r="59" spans="1:15" x14ac:dyDescent="0.25">
      <c r="A59" s="335" t="s">
        <v>59</v>
      </c>
      <c r="B59" s="356" t="str">
        <f t="shared" si="6"/>
        <v>Q4/2019</v>
      </c>
      <c r="C59" s="357">
        <f t="shared" si="11"/>
        <v>43739</v>
      </c>
      <c r="D59" s="357">
        <f t="shared" si="7"/>
        <v>43830</v>
      </c>
      <c r="E59" s="356">
        <f t="shared" si="8"/>
        <v>92</v>
      </c>
      <c r="F59" s="65">
        <v>5.4199999999999998E-2</v>
      </c>
      <c r="G59" s="66">
        <f t="shared" si="14"/>
        <v>217448.61512482376</v>
      </c>
      <c r="H59" s="66">
        <v>0</v>
      </c>
      <c r="I59" s="87">
        <f t="shared" si="19"/>
        <v>6756.899771663062</v>
      </c>
      <c r="J59" s="358">
        <f t="shared" si="20"/>
        <v>2970.6459574203318</v>
      </c>
      <c r="K59" s="331">
        <f t="shared" si="16"/>
        <v>9727.5457290833947</v>
      </c>
      <c r="L59" s="358">
        <f t="shared" si="21"/>
        <v>29484.536082474231</v>
      </c>
      <c r="M59" s="359">
        <f t="shared" si="18"/>
        <v>39212.081811557626</v>
      </c>
      <c r="N59" s="331">
        <f t="shared" si="10"/>
        <v>220419.26108224408</v>
      </c>
      <c r="O59" s="66">
        <f t="shared" si="13"/>
        <v>181207.17927068647</v>
      </c>
    </row>
    <row r="60" spans="1:15" x14ac:dyDescent="0.25">
      <c r="A60" s="335" t="s">
        <v>60</v>
      </c>
      <c r="B60" s="356" t="str">
        <f t="shared" si="6"/>
        <v>Q1/2020</v>
      </c>
      <c r="C60" s="357">
        <f t="shared" si="11"/>
        <v>43831</v>
      </c>
      <c r="D60" s="357">
        <f t="shared" si="7"/>
        <v>43921</v>
      </c>
      <c r="E60" s="356">
        <f t="shared" si="8"/>
        <v>91</v>
      </c>
      <c r="F60" s="65">
        <v>4.9599999999999998E-2</v>
      </c>
      <c r="G60" s="66">
        <f t="shared" si="14"/>
        <v>181207.17927068647</v>
      </c>
      <c r="H60" s="66">
        <v>0</v>
      </c>
      <c r="I60" s="87">
        <f t="shared" si="19"/>
        <v>6756.899771663062</v>
      </c>
      <c r="J60" s="358">
        <f t="shared" si="20"/>
        <v>2234.6905037053839</v>
      </c>
      <c r="K60" s="331">
        <f t="shared" si="16"/>
        <v>8991.5902753684459</v>
      </c>
      <c r="L60" s="358">
        <f t="shared" si="21"/>
        <v>29484.536082474231</v>
      </c>
      <c r="M60" s="359">
        <f t="shared" si="18"/>
        <v>38476.126357842673</v>
      </c>
      <c r="N60" s="331">
        <f t="shared" si="10"/>
        <v>183441.86977439185</v>
      </c>
      <c r="O60" s="66">
        <f t="shared" si="13"/>
        <v>144965.74341654917</v>
      </c>
    </row>
    <row r="61" spans="1:15" x14ac:dyDescent="0.25">
      <c r="A61" s="335" t="s">
        <v>61</v>
      </c>
      <c r="B61" s="356" t="str">
        <f t="shared" si="6"/>
        <v>Q2/2020</v>
      </c>
      <c r="C61" s="357">
        <f t="shared" si="11"/>
        <v>43922</v>
      </c>
      <c r="D61" s="357">
        <f t="shared" si="7"/>
        <v>44012</v>
      </c>
      <c r="E61" s="356">
        <f t="shared" si="8"/>
        <v>91</v>
      </c>
      <c r="F61" s="65">
        <v>4.7503500000000004E-2</v>
      </c>
      <c r="G61" s="66">
        <f t="shared" si="14"/>
        <v>144965.74341654917</v>
      </c>
      <c r="H61" s="66">
        <v>0</v>
      </c>
      <c r="I61" s="87">
        <f t="shared" si="19"/>
        <v>6756.899771663062</v>
      </c>
      <c r="J61" s="358">
        <f t="shared" si="20"/>
        <v>1712.1874248833662</v>
      </c>
      <c r="K61" s="331">
        <f t="shared" si="16"/>
        <v>8469.0871965464285</v>
      </c>
      <c r="L61" s="358">
        <f t="shared" si="21"/>
        <v>29484.536082474231</v>
      </c>
      <c r="M61" s="359">
        <f t="shared" si="18"/>
        <v>37953.623279020656</v>
      </c>
      <c r="N61" s="331">
        <f t="shared" si="10"/>
        <v>146677.93084143254</v>
      </c>
      <c r="O61" s="66">
        <f t="shared" si="13"/>
        <v>108724.30756241188</v>
      </c>
    </row>
    <row r="62" spans="1:15" x14ac:dyDescent="0.25">
      <c r="A62" s="335" t="s">
        <v>62</v>
      </c>
      <c r="B62" s="356" t="str">
        <f t="shared" si="6"/>
        <v>Q3/2020</v>
      </c>
      <c r="C62" s="357">
        <f t="shared" si="11"/>
        <v>44013</v>
      </c>
      <c r="D62" s="357">
        <f t="shared" si="7"/>
        <v>44104</v>
      </c>
      <c r="E62" s="356">
        <f t="shared" si="8"/>
        <v>92</v>
      </c>
      <c r="F62" s="65">
        <v>3.4299999999999997E-2</v>
      </c>
      <c r="G62" s="66">
        <f t="shared" si="14"/>
        <v>108724.30756241188</v>
      </c>
      <c r="H62" s="66">
        <v>0</v>
      </c>
      <c r="I62" s="87">
        <f t="shared" si="19"/>
        <v>6756.899771663062</v>
      </c>
      <c r="J62" s="358">
        <f t="shared" si="20"/>
        <v>937.40553263373477</v>
      </c>
      <c r="K62" s="331">
        <f t="shared" si="16"/>
        <v>7694.3053042967967</v>
      </c>
      <c r="L62" s="358">
        <f t="shared" si="21"/>
        <v>29484.536082474231</v>
      </c>
      <c r="M62" s="359">
        <f t="shared" si="18"/>
        <v>37178.841386771026</v>
      </c>
      <c r="N62" s="331">
        <f t="shared" si="10"/>
        <v>109661.71309504562</v>
      </c>
      <c r="O62" s="66">
        <f t="shared" si="13"/>
        <v>72482.871708274586</v>
      </c>
    </row>
    <row r="63" spans="1:15" x14ac:dyDescent="0.25">
      <c r="A63" s="335" t="s">
        <v>63</v>
      </c>
      <c r="B63" s="356" t="str">
        <f t="shared" si="6"/>
        <v>Q4/2020</v>
      </c>
      <c r="C63" s="357">
        <f t="shared" si="11"/>
        <v>44105</v>
      </c>
      <c r="D63" s="357">
        <f t="shared" si="7"/>
        <v>44196</v>
      </c>
      <c r="E63" s="356">
        <f t="shared" si="8"/>
        <v>92</v>
      </c>
      <c r="F63" s="65">
        <v>3.2500000000000001E-2</v>
      </c>
      <c r="G63" s="66">
        <f t="shared" si="14"/>
        <v>72482.871708274586</v>
      </c>
      <c r="H63" s="66">
        <v>0</v>
      </c>
      <c r="I63" s="87">
        <f t="shared" si="19"/>
        <v>6756.899771663062</v>
      </c>
      <c r="J63" s="358">
        <f t="shared" si="20"/>
        <v>592.14149291732519</v>
      </c>
      <c r="K63" s="331">
        <f t="shared" si="16"/>
        <v>7349.0412645803872</v>
      </c>
      <c r="L63" s="358">
        <f t="shared" si="21"/>
        <v>29484.536082474231</v>
      </c>
      <c r="M63" s="359">
        <f t="shared" si="18"/>
        <v>36833.577347054619</v>
      </c>
      <c r="N63" s="331">
        <f t="shared" si="10"/>
        <v>73075.013201191905</v>
      </c>
      <c r="O63" s="66">
        <f t="shared" si="13"/>
        <v>36241.435854137286</v>
      </c>
    </row>
    <row r="64" spans="1:15" x14ac:dyDescent="0.25">
      <c r="A64" s="335" t="s">
        <v>64</v>
      </c>
      <c r="B64" s="356" t="str">
        <f t="shared" si="6"/>
        <v>Q1/2021</v>
      </c>
      <c r="C64" s="357">
        <f t="shared" si="11"/>
        <v>44197</v>
      </c>
      <c r="D64" s="357">
        <f t="shared" si="7"/>
        <v>44286</v>
      </c>
      <c r="E64" s="356">
        <f t="shared" si="8"/>
        <v>90</v>
      </c>
      <c r="F64" s="65">
        <v>3.2500000000000001E-2</v>
      </c>
      <c r="G64" s="66">
        <f t="shared" si="14"/>
        <v>36241.435854137286</v>
      </c>
      <c r="H64" s="66">
        <v>0</v>
      </c>
      <c r="I64" s="87">
        <f t="shared" si="19"/>
        <v>6756.899771663062</v>
      </c>
      <c r="J64" s="358">
        <f t="shared" si="20"/>
        <v>290.42794485849743</v>
      </c>
      <c r="K64" s="331">
        <f t="shared" si="16"/>
        <v>7047.3277165215595</v>
      </c>
      <c r="L64" s="358">
        <f t="shared" si="21"/>
        <v>29484.536082474231</v>
      </c>
      <c r="M64" s="359">
        <f t="shared" si="18"/>
        <v>36531.863798995793</v>
      </c>
      <c r="N64" s="331">
        <f t="shared" si="10"/>
        <v>36531.863798995786</v>
      </c>
      <c r="O64" s="66">
        <f t="shared" si="13"/>
        <v>0</v>
      </c>
    </row>
    <row r="65" spans="1:15" x14ac:dyDescent="0.25">
      <c r="B65" s="335"/>
      <c r="C65" s="336"/>
      <c r="D65" s="336"/>
      <c r="E65" s="335"/>
      <c r="F65" s="335"/>
      <c r="G65" s="358"/>
      <c r="H65" s="361"/>
      <c r="I65" s="362"/>
      <c r="J65" s="358"/>
      <c r="L65" s="54"/>
      <c r="M65" s="363"/>
      <c r="O65" s="358"/>
    </row>
    <row r="66" spans="1:15" ht="20.5" customHeight="1" thickBot="1" x14ac:dyDescent="0.35">
      <c r="A66" s="364"/>
      <c r="B66" s="365"/>
      <c r="C66" s="366"/>
      <c r="D66" s="366"/>
      <c r="E66" s="365"/>
      <c r="F66" s="365"/>
      <c r="G66" s="367">
        <f t="shared" ref="G66:O66" si="22">+SUM(G30:G65)</f>
        <v>17957700.494393863</v>
      </c>
      <c r="H66" s="367">
        <f t="shared" si="22"/>
        <v>135137.99543326124</v>
      </c>
      <c r="I66" s="368">
        <f t="shared" si="22"/>
        <v>135137.9954332613</v>
      </c>
      <c r="J66" s="367">
        <f t="shared" si="22"/>
        <v>29603.510514018442</v>
      </c>
      <c r="K66" s="367">
        <f t="shared" si="22"/>
        <v>164741.50594727971</v>
      </c>
      <c r="L66" s="367">
        <f t="shared" si="22"/>
        <v>589690.72164948471</v>
      </c>
      <c r="M66" s="369">
        <f t="shared" si="22"/>
        <v>754432.22759676445</v>
      </c>
      <c r="N66" s="367">
        <f t="shared" si="22"/>
        <v>18122442.00034114</v>
      </c>
      <c r="O66" s="367">
        <f t="shared" si="22"/>
        <v>17368009.772744376</v>
      </c>
    </row>
    <row r="67" spans="1:15" ht="13.5" thickTop="1" thickBot="1" x14ac:dyDescent="0.3">
      <c r="H67" s="331"/>
      <c r="I67" s="370"/>
      <c r="J67" s="371"/>
      <c r="K67" s="371"/>
      <c r="L67" s="371"/>
      <c r="M67" s="372"/>
    </row>
  </sheetData>
  <mergeCells count="1">
    <mergeCell ref="J28:K28"/>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A70635-E1D7-4BF5-9867-510E9C137301}">
  <sheetPr>
    <pageSetUpPr fitToPage="1"/>
  </sheetPr>
  <dimension ref="A1:R69"/>
  <sheetViews>
    <sheetView topLeftCell="D34" zoomScaleNormal="100" workbookViewId="0">
      <selection activeCell="A68" sqref="A68"/>
    </sheetView>
  </sheetViews>
  <sheetFormatPr defaultColWidth="9.1796875" defaultRowHeight="12.5" outlineLevelRow="1" x14ac:dyDescent="0.25"/>
  <cols>
    <col min="1" max="1" width="10.26953125" style="327" customWidth="1"/>
    <col min="2" max="2" width="13.54296875" style="327" customWidth="1"/>
    <col min="3" max="3" width="15.453125" style="327" bestFit="1" customWidth="1"/>
    <col min="4" max="4" width="13.54296875" style="327" customWidth="1"/>
    <col min="5" max="5" width="12.453125" style="327" customWidth="1"/>
    <col min="6" max="6" width="15.453125" style="327" bestFit="1" customWidth="1"/>
    <col min="7" max="9" width="16.1796875" style="327" customWidth="1"/>
    <col min="10" max="10" width="17.26953125" style="327" bestFit="1" customWidth="1"/>
    <col min="11" max="11" width="16.1796875" style="327" customWidth="1"/>
    <col min="12" max="12" width="17.81640625" style="327" customWidth="1"/>
    <col min="13" max="14" width="16.1796875" style="327" customWidth="1"/>
    <col min="15" max="15" width="17.26953125" style="327" customWidth="1"/>
    <col min="16" max="18" width="16.1796875" style="327" customWidth="1"/>
    <col min="19" max="19" width="16" style="327" customWidth="1"/>
    <col min="20" max="16384" width="9.1796875" style="327"/>
  </cols>
  <sheetData>
    <row r="1" spans="1:14" ht="26" x14ac:dyDescent="0.3">
      <c r="A1" s="163" t="s">
        <v>9</v>
      </c>
      <c r="B1" s="164" t="s">
        <v>79</v>
      </c>
      <c r="C1" s="163" t="s">
        <v>2</v>
      </c>
      <c r="D1" s="163" t="s">
        <v>1</v>
      </c>
      <c r="E1" s="164" t="s">
        <v>65</v>
      </c>
      <c r="F1" s="164" t="s">
        <v>41</v>
      </c>
      <c r="G1" s="219" t="s">
        <v>44</v>
      </c>
      <c r="H1" s="219" t="s">
        <v>3</v>
      </c>
      <c r="I1" s="165" t="s">
        <v>117</v>
      </c>
      <c r="J1" s="166" t="s">
        <v>118</v>
      </c>
      <c r="K1" s="166" t="s">
        <v>119</v>
      </c>
      <c r="L1" s="166" t="s">
        <v>120</v>
      </c>
      <c r="M1" s="167" t="s">
        <v>121</v>
      </c>
    </row>
    <row r="2" spans="1:14" ht="12.75" hidden="1" customHeight="1" outlineLevel="1" x14ac:dyDescent="0.25">
      <c r="A2" s="328" t="s">
        <v>45</v>
      </c>
      <c r="B2" s="357">
        <v>41102</v>
      </c>
      <c r="C2" s="41">
        <v>670103.0927835051</v>
      </c>
      <c r="D2" s="41">
        <v>0</v>
      </c>
      <c r="E2" s="41">
        <v>0</v>
      </c>
      <c r="F2" s="313">
        <f>SUM(C2:E2)</f>
        <v>670103.0927835051</v>
      </c>
      <c r="G2" s="328" t="s">
        <v>45</v>
      </c>
      <c r="H2" s="357" t="s">
        <v>192</v>
      </c>
      <c r="I2" s="214">
        <f t="shared" ref="I2:I21" si="0">+SUMIF($A$29:$A$68,G2,$I$29:$I$68)</f>
        <v>0</v>
      </c>
      <c r="J2" s="215">
        <f t="shared" ref="J2:J21" si="1">+SUMIF($A$29:$A$68,G2,$J$29:$J$68)</f>
        <v>0</v>
      </c>
      <c r="K2" s="215">
        <f t="shared" ref="K2:K21" si="2">+SUMIF($A$29:$A$68,G2,$K$29:$K$68)</f>
        <v>0</v>
      </c>
      <c r="L2" s="215">
        <f t="shared" ref="L2:L21" si="3">+SUMIF($A$29:$A$68,G2,$L$29:$L$68)</f>
        <v>0</v>
      </c>
      <c r="M2" s="216">
        <f t="shared" ref="M2:M21" si="4">+SUMIF($A$29:$A$68,G2,$M$29:$M$68)</f>
        <v>0</v>
      </c>
    </row>
    <row r="3" spans="1:14" ht="12.75" hidden="1" customHeight="1" outlineLevel="1" x14ac:dyDescent="0.25">
      <c r="A3" s="328" t="s">
        <v>46</v>
      </c>
      <c r="B3" s="336" t="s">
        <v>22</v>
      </c>
      <c r="C3" s="41">
        <v>0</v>
      </c>
      <c r="D3" s="41">
        <v>0</v>
      </c>
      <c r="E3" s="41">
        <v>0</v>
      </c>
      <c r="F3" s="313">
        <f t="shared" ref="F3:F21" si="5">SUM(C3:E3)</f>
        <v>0</v>
      </c>
      <c r="G3" s="328" t="s">
        <v>46</v>
      </c>
      <c r="H3" s="357" t="s">
        <v>193</v>
      </c>
      <c r="I3" s="214">
        <f t="shared" si="0"/>
        <v>0</v>
      </c>
      <c r="J3" s="215">
        <f t="shared" si="1"/>
        <v>0</v>
      </c>
      <c r="K3" s="215">
        <f t="shared" si="2"/>
        <v>0</v>
      </c>
      <c r="L3" s="215">
        <f t="shared" si="3"/>
        <v>0</v>
      </c>
      <c r="M3" s="216">
        <f t="shared" si="4"/>
        <v>0</v>
      </c>
    </row>
    <row r="4" spans="1:14" hidden="1" outlineLevel="1" collapsed="1" x14ac:dyDescent="0.25">
      <c r="A4" s="328" t="s">
        <v>47</v>
      </c>
      <c r="B4" s="336" t="s">
        <v>22</v>
      </c>
      <c r="C4" s="41">
        <v>0</v>
      </c>
      <c r="D4" s="41">
        <v>0</v>
      </c>
      <c r="E4" s="41">
        <v>0</v>
      </c>
      <c r="F4" s="313">
        <f t="shared" si="5"/>
        <v>0</v>
      </c>
      <c r="G4" s="328" t="s">
        <v>47</v>
      </c>
      <c r="H4" s="357" t="s">
        <v>194</v>
      </c>
      <c r="I4" s="214">
        <f t="shared" si="0"/>
        <v>0</v>
      </c>
      <c r="J4" s="215">
        <f t="shared" si="1"/>
        <v>0</v>
      </c>
      <c r="K4" s="215">
        <f t="shared" si="2"/>
        <v>0</v>
      </c>
      <c r="L4" s="215">
        <f t="shared" si="3"/>
        <v>0</v>
      </c>
      <c r="M4" s="216">
        <f t="shared" si="4"/>
        <v>0</v>
      </c>
    </row>
    <row r="5" spans="1:14" hidden="1" outlineLevel="1" x14ac:dyDescent="0.25">
      <c r="A5" s="328" t="s">
        <v>48</v>
      </c>
      <c r="B5" s="336" t="s">
        <v>22</v>
      </c>
      <c r="C5" s="41">
        <v>0</v>
      </c>
      <c r="D5" s="41">
        <v>0</v>
      </c>
      <c r="E5" s="41">
        <v>0</v>
      </c>
      <c r="F5" s="313">
        <f t="shared" si="5"/>
        <v>0</v>
      </c>
      <c r="G5" s="328" t="s">
        <v>48</v>
      </c>
      <c r="H5" s="357" t="s">
        <v>195</v>
      </c>
      <c r="I5" s="214">
        <f t="shared" si="0"/>
        <v>0</v>
      </c>
      <c r="J5" s="215">
        <f t="shared" si="1"/>
        <v>0</v>
      </c>
      <c r="K5" s="215">
        <f t="shared" si="2"/>
        <v>0</v>
      </c>
      <c r="L5" s="215">
        <f t="shared" si="3"/>
        <v>0</v>
      </c>
      <c r="M5" s="216">
        <f t="shared" si="4"/>
        <v>0</v>
      </c>
    </row>
    <row r="6" spans="1:14" ht="12.75" hidden="1" customHeight="1" outlineLevel="1" x14ac:dyDescent="0.25">
      <c r="A6" s="328" t="s">
        <v>49</v>
      </c>
      <c r="B6" s="336" t="s">
        <v>22</v>
      </c>
      <c r="C6" s="41">
        <v>0</v>
      </c>
      <c r="D6" s="41">
        <v>0</v>
      </c>
      <c r="E6" s="41">
        <v>0</v>
      </c>
      <c r="F6" s="313">
        <f t="shared" si="5"/>
        <v>0</v>
      </c>
      <c r="G6" s="328" t="s">
        <v>49</v>
      </c>
      <c r="H6" s="357" t="s">
        <v>196</v>
      </c>
      <c r="I6" s="214">
        <f t="shared" si="0"/>
        <v>0</v>
      </c>
      <c r="J6" s="215">
        <f t="shared" si="1"/>
        <v>0</v>
      </c>
      <c r="K6" s="215">
        <f t="shared" si="2"/>
        <v>0</v>
      </c>
      <c r="L6" s="215">
        <f t="shared" si="3"/>
        <v>0</v>
      </c>
      <c r="M6" s="216">
        <f t="shared" si="4"/>
        <v>0</v>
      </c>
    </row>
    <row r="7" spans="1:14" hidden="1" outlineLevel="1" x14ac:dyDescent="0.25">
      <c r="A7" s="328" t="s">
        <v>50</v>
      </c>
      <c r="B7" s="336" t="s">
        <v>22</v>
      </c>
      <c r="C7" s="41">
        <v>0</v>
      </c>
      <c r="D7" s="41">
        <v>0</v>
      </c>
      <c r="E7" s="41">
        <v>0</v>
      </c>
      <c r="F7" s="313">
        <f t="shared" si="5"/>
        <v>0</v>
      </c>
      <c r="G7" s="328" t="s">
        <v>50</v>
      </c>
      <c r="H7" s="357" t="s">
        <v>197</v>
      </c>
      <c r="I7" s="214">
        <f t="shared" si="0"/>
        <v>0</v>
      </c>
      <c r="J7" s="215">
        <f t="shared" si="1"/>
        <v>0</v>
      </c>
      <c r="K7" s="215">
        <f t="shared" si="2"/>
        <v>0</v>
      </c>
      <c r="L7" s="215">
        <f t="shared" si="3"/>
        <v>0</v>
      </c>
      <c r="M7" s="216">
        <f t="shared" si="4"/>
        <v>0</v>
      </c>
    </row>
    <row r="8" spans="1:14" hidden="1" outlineLevel="1" x14ac:dyDescent="0.25">
      <c r="A8" s="328" t="s">
        <v>51</v>
      </c>
      <c r="B8" s="336" t="s">
        <v>22</v>
      </c>
      <c r="C8" s="41">
        <v>0</v>
      </c>
      <c r="D8" s="41">
        <v>0</v>
      </c>
      <c r="E8" s="41">
        <v>0</v>
      </c>
      <c r="F8" s="313">
        <f t="shared" si="5"/>
        <v>0</v>
      </c>
      <c r="G8" s="381" t="s">
        <v>51</v>
      </c>
      <c r="H8" s="329" t="s">
        <v>198</v>
      </c>
      <c r="I8" s="382">
        <f t="shared" si="0"/>
        <v>53748.066365501618</v>
      </c>
      <c r="J8" s="383">
        <f t="shared" si="1"/>
        <v>0</v>
      </c>
      <c r="K8" s="383">
        <f t="shared" si="2"/>
        <v>53748.066365501618</v>
      </c>
      <c r="L8" s="383">
        <f t="shared" si="3"/>
        <v>234536.0824742268</v>
      </c>
      <c r="M8" s="384">
        <f t="shared" si="4"/>
        <v>288284.14883972844</v>
      </c>
      <c r="N8" s="360">
        <f>SUM(M2:M8)</f>
        <v>288284.14883972844</v>
      </c>
    </row>
    <row r="9" spans="1:14" hidden="1" outlineLevel="1" x14ac:dyDescent="0.25">
      <c r="A9" s="328" t="s">
        <v>52</v>
      </c>
      <c r="B9" s="336" t="s">
        <v>22</v>
      </c>
      <c r="C9" s="41">
        <v>0</v>
      </c>
      <c r="D9" s="41">
        <v>0</v>
      </c>
      <c r="E9" s="41">
        <v>0</v>
      </c>
      <c r="F9" s="313">
        <f t="shared" si="5"/>
        <v>0</v>
      </c>
      <c r="G9" s="328" t="s">
        <v>52</v>
      </c>
      <c r="H9" s="357" t="s">
        <v>199</v>
      </c>
      <c r="I9" s="214">
        <f t="shared" si="0"/>
        <v>7678.2951950716597</v>
      </c>
      <c r="J9" s="215">
        <f t="shared" si="1"/>
        <v>6328.9823054315375</v>
      </c>
      <c r="K9" s="215">
        <f t="shared" si="2"/>
        <v>14007.277500503198</v>
      </c>
      <c r="L9" s="215">
        <f t="shared" si="3"/>
        <v>33505.154639175256</v>
      </c>
      <c r="M9" s="216">
        <f t="shared" si="4"/>
        <v>47512.432139678451</v>
      </c>
    </row>
    <row r="10" spans="1:14" hidden="1" outlineLevel="1" x14ac:dyDescent="0.25">
      <c r="A10" s="328" t="s">
        <v>53</v>
      </c>
      <c r="B10" s="336" t="s">
        <v>22</v>
      </c>
      <c r="C10" s="41">
        <v>0</v>
      </c>
      <c r="D10" s="41">
        <v>0</v>
      </c>
      <c r="E10" s="41">
        <v>0</v>
      </c>
      <c r="F10" s="313">
        <f t="shared" si="5"/>
        <v>0</v>
      </c>
      <c r="G10" s="328" t="s">
        <v>53</v>
      </c>
      <c r="H10" s="357" t="s">
        <v>200</v>
      </c>
      <c r="I10" s="214">
        <f t="shared" si="0"/>
        <v>7678.2951950716597</v>
      </c>
      <c r="J10" s="215">
        <f t="shared" si="1"/>
        <v>6178.4652586400698</v>
      </c>
      <c r="K10" s="215">
        <f t="shared" si="2"/>
        <v>13856.760453711729</v>
      </c>
      <c r="L10" s="215">
        <f t="shared" si="3"/>
        <v>33505.154639175256</v>
      </c>
      <c r="M10" s="216">
        <f t="shared" si="4"/>
        <v>47361.915092886986</v>
      </c>
    </row>
    <row r="11" spans="1:14" hidden="1" outlineLevel="1" x14ac:dyDescent="0.25">
      <c r="A11" s="328" t="s">
        <v>54</v>
      </c>
      <c r="B11" s="336" t="s">
        <v>22</v>
      </c>
      <c r="C11" s="41">
        <v>0</v>
      </c>
      <c r="D11" s="41">
        <v>0</v>
      </c>
      <c r="E11" s="41">
        <v>0</v>
      </c>
      <c r="F11" s="313">
        <f t="shared" si="5"/>
        <v>0</v>
      </c>
      <c r="G11" s="328" t="s">
        <v>54</v>
      </c>
      <c r="H11" s="336" t="s">
        <v>201</v>
      </c>
      <c r="I11" s="214">
        <f t="shared" si="0"/>
        <v>7678.2951950716597</v>
      </c>
      <c r="J11" s="215">
        <f t="shared" si="1"/>
        <v>5786.2182860269841</v>
      </c>
      <c r="K11" s="215">
        <f t="shared" si="2"/>
        <v>13464.513481098644</v>
      </c>
      <c r="L11" s="215">
        <f t="shared" si="3"/>
        <v>33505.154639175256</v>
      </c>
      <c r="M11" s="216">
        <f t="shared" si="4"/>
        <v>46969.668120273898</v>
      </c>
    </row>
    <row r="12" spans="1:14" hidden="1" outlineLevel="1" collapsed="1" x14ac:dyDescent="0.25">
      <c r="A12" s="328" t="s">
        <v>55</v>
      </c>
      <c r="B12" s="336" t="s">
        <v>22</v>
      </c>
      <c r="C12" s="41">
        <v>0</v>
      </c>
      <c r="D12" s="41">
        <v>0</v>
      </c>
      <c r="E12" s="41">
        <v>0</v>
      </c>
      <c r="F12" s="313">
        <f t="shared" si="5"/>
        <v>0</v>
      </c>
      <c r="G12" s="328" t="s">
        <v>55</v>
      </c>
      <c r="H12" s="336" t="s">
        <v>202</v>
      </c>
      <c r="I12" s="214">
        <f t="shared" si="0"/>
        <v>7678.2951950716597</v>
      </c>
      <c r="J12" s="215">
        <f t="shared" si="1"/>
        <v>5595.8717658341766</v>
      </c>
      <c r="K12" s="215">
        <f t="shared" si="2"/>
        <v>13274.166960905837</v>
      </c>
      <c r="L12" s="215">
        <f t="shared" si="3"/>
        <v>33505.154639175256</v>
      </c>
      <c r="M12" s="216">
        <f t="shared" si="4"/>
        <v>46779.321600081093</v>
      </c>
    </row>
    <row r="13" spans="1:14" hidden="1" outlineLevel="1" x14ac:dyDescent="0.25">
      <c r="A13" s="328" t="s">
        <v>56</v>
      </c>
      <c r="B13" s="336" t="s">
        <v>22</v>
      </c>
      <c r="C13" s="41">
        <v>0</v>
      </c>
      <c r="D13" s="41">
        <v>0</v>
      </c>
      <c r="E13" s="41">
        <v>0</v>
      </c>
      <c r="F13" s="313">
        <f t="shared" si="5"/>
        <v>0</v>
      </c>
      <c r="G13" s="328" t="s">
        <v>56</v>
      </c>
      <c r="H13" s="336" t="s">
        <v>203</v>
      </c>
      <c r="I13" s="214">
        <f t="shared" si="0"/>
        <v>7678.2951950716597</v>
      </c>
      <c r="J13" s="215">
        <f t="shared" si="1"/>
        <v>5138.3405628811051</v>
      </c>
      <c r="K13" s="215">
        <f t="shared" si="2"/>
        <v>12816.635757952765</v>
      </c>
      <c r="L13" s="215">
        <f t="shared" si="3"/>
        <v>33505.154639175256</v>
      </c>
      <c r="M13" s="216">
        <f t="shared" si="4"/>
        <v>46321.790397128018</v>
      </c>
    </row>
    <row r="14" spans="1:14" hidden="1" outlineLevel="1" x14ac:dyDescent="0.25">
      <c r="A14" s="328" t="s">
        <v>57</v>
      </c>
      <c r="B14" s="336" t="s">
        <v>22</v>
      </c>
      <c r="C14" s="41">
        <v>0</v>
      </c>
      <c r="D14" s="41">
        <v>0</v>
      </c>
      <c r="E14" s="41">
        <v>0</v>
      </c>
      <c r="F14" s="313">
        <f t="shared" si="5"/>
        <v>0</v>
      </c>
      <c r="G14" s="328" t="s">
        <v>57</v>
      </c>
      <c r="H14" s="336" t="s">
        <v>204</v>
      </c>
      <c r="I14" s="214">
        <f t="shared" si="0"/>
        <v>7678.2951950716597</v>
      </c>
      <c r="J14" s="215">
        <f t="shared" si="1"/>
        <v>4500.9787233641346</v>
      </c>
      <c r="K14" s="215">
        <f t="shared" si="2"/>
        <v>12179.273918435794</v>
      </c>
      <c r="L14" s="215">
        <f t="shared" si="3"/>
        <v>33505.154639175256</v>
      </c>
      <c r="M14" s="216">
        <f t="shared" si="4"/>
        <v>45684.428557611049</v>
      </c>
    </row>
    <row r="15" spans="1:14" hidden="1" outlineLevel="1" x14ac:dyDescent="0.25">
      <c r="A15" s="328" t="s">
        <v>58</v>
      </c>
      <c r="B15" s="336" t="s">
        <v>22</v>
      </c>
      <c r="C15" s="41">
        <v>0</v>
      </c>
      <c r="D15" s="41">
        <v>0</v>
      </c>
      <c r="E15" s="41">
        <v>0</v>
      </c>
      <c r="F15" s="313">
        <f t="shared" si="5"/>
        <v>0</v>
      </c>
      <c r="G15" s="328" t="s">
        <v>58</v>
      </c>
      <c r="H15" s="336" t="s">
        <v>122</v>
      </c>
      <c r="I15" s="214">
        <f t="shared" si="0"/>
        <v>7678.2951950716597</v>
      </c>
      <c r="J15" s="215">
        <f t="shared" si="1"/>
        <v>3555.1894377131057</v>
      </c>
      <c r="K15" s="215">
        <f t="shared" si="2"/>
        <v>11233.484632784766</v>
      </c>
      <c r="L15" s="215">
        <f t="shared" si="3"/>
        <v>33505.154639175256</v>
      </c>
      <c r="M15" s="216">
        <f t="shared" si="4"/>
        <v>44738.639271960026</v>
      </c>
    </row>
    <row r="16" spans="1:14" hidden="1" outlineLevel="1" x14ac:dyDescent="0.25">
      <c r="A16" s="328" t="s">
        <v>59</v>
      </c>
      <c r="B16" s="336" t="s">
        <v>22</v>
      </c>
      <c r="C16" s="41">
        <v>0</v>
      </c>
      <c r="D16" s="41">
        <v>0</v>
      </c>
      <c r="E16" s="41">
        <v>0</v>
      </c>
      <c r="F16" s="313">
        <f t="shared" si="5"/>
        <v>0</v>
      </c>
      <c r="G16" s="328" t="s">
        <v>59</v>
      </c>
      <c r="H16" s="335" t="s">
        <v>123</v>
      </c>
      <c r="I16" s="214">
        <f t="shared" si="0"/>
        <v>7678.2951950716597</v>
      </c>
      <c r="J16" s="215">
        <f t="shared" si="1"/>
        <v>2918.5012924148245</v>
      </c>
      <c r="K16" s="215">
        <f t="shared" si="2"/>
        <v>10596.796487486485</v>
      </c>
      <c r="L16" s="215">
        <f t="shared" si="3"/>
        <v>33505.154639175256</v>
      </c>
      <c r="M16" s="216">
        <f t="shared" si="4"/>
        <v>44101.951126661741</v>
      </c>
    </row>
    <row r="17" spans="1:18" hidden="1" outlineLevel="1" x14ac:dyDescent="0.25">
      <c r="A17" s="328" t="s">
        <v>60</v>
      </c>
      <c r="B17" s="336" t="s">
        <v>22</v>
      </c>
      <c r="C17" s="41">
        <v>0</v>
      </c>
      <c r="D17" s="41">
        <v>0</v>
      </c>
      <c r="E17" s="41">
        <v>0</v>
      </c>
      <c r="F17" s="313">
        <f t="shared" si="5"/>
        <v>0</v>
      </c>
      <c r="G17" s="328" t="s">
        <v>60</v>
      </c>
      <c r="H17" s="335" t="s">
        <v>124</v>
      </c>
      <c r="I17" s="214">
        <f t="shared" si="0"/>
        <v>7678.2951950716597</v>
      </c>
      <c r="J17" s="215">
        <f t="shared" si="1"/>
        <v>1775.3892663517672</v>
      </c>
      <c r="K17" s="215">
        <f t="shared" si="2"/>
        <v>9453.6844614234269</v>
      </c>
      <c r="L17" s="215">
        <f t="shared" si="3"/>
        <v>33505.154639175256</v>
      </c>
      <c r="M17" s="216">
        <f t="shared" si="4"/>
        <v>42958.839100598685</v>
      </c>
    </row>
    <row r="18" spans="1:18" hidden="1" outlineLevel="1" x14ac:dyDescent="0.25">
      <c r="A18" s="328" t="s">
        <v>61</v>
      </c>
      <c r="B18" s="336" t="s">
        <v>22</v>
      </c>
      <c r="C18" s="41">
        <v>0</v>
      </c>
      <c r="D18" s="41">
        <v>0</v>
      </c>
      <c r="E18" s="41">
        <v>0</v>
      </c>
      <c r="F18" s="313">
        <f t="shared" si="5"/>
        <v>0</v>
      </c>
      <c r="G18" s="328" t="s">
        <v>61</v>
      </c>
      <c r="H18" s="335" t="s">
        <v>125</v>
      </c>
      <c r="I18" s="214">
        <f t="shared" si="0"/>
        <v>7678.2951950716597</v>
      </c>
      <c r="J18" s="215">
        <f t="shared" si="1"/>
        <v>1345.7761202666454</v>
      </c>
      <c r="K18" s="215">
        <f t="shared" si="2"/>
        <v>9024.0713153383058</v>
      </c>
      <c r="L18" s="215">
        <f t="shared" si="3"/>
        <v>33505.154639175256</v>
      </c>
      <c r="M18" s="216">
        <f t="shared" si="4"/>
        <v>42529.22595451356</v>
      </c>
    </row>
    <row r="19" spans="1:18" hidden="1" outlineLevel="1" x14ac:dyDescent="0.25">
      <c r="A19" s="328" t="s">
        <v>62</v>
      </c>
      <c r="B19" s="336" t="s">
        <v>22</v>
      </c>
      <c r="C19" s="41">
        <v>0</v>
      </c>
      <c r="D19" s="41">
        <v>0</v>
      </c>
      <c r="E19" s="41">
        <v>0</v>
      </c>
      <c r="F19" s="313">
        <f t="shared" si="5"/>
        <v>0</v>
      </c>
      <c r="G19" s="328" t="s">
        <v>62</v>
      </c>
      <c r="H19" s="335" t="s">
        <v>126</v>
      </c>
      <c r="I19" s="214">
        <f t="shared" si="0"/>
        <v>7678.2951950716597</v>
      </c>
      <c r="J19" s="215">
        <f t="shared" si="1"/>
        <v>990.09526656305707</v>
      </c>
      <c r="K19" s="215">
        <f t="shared" si="2"/>
        <v>8668.3904616347172</v>
      </c>
      <c r="L19" s="215">
        <f t="shared" si="3"/>
        <v>33505.154639175256</v>
      </c>
      <c r="M19" s="216">
        <f t="shared" si="4"/>
        <v>42173.545100809977</v>
      </c>
    </row>
    <row r="20" spans="1:18" hidden="1" outlineLevel="1" x14ac:dyDescent="0.25">
      <c r="A20" s="328" t="s">
        <v>63</v>
      </c>
      <c r="B20" s="336" t="s">
        <v>22</v>
      </c>
      <c r="C20" s="41">
        <v>0</v>
      </c>
      <c r="D20" s="41">
        <v>0</v>
      </c>
      <c r="E20" s="41">
        <v>0</v>
      </c>
      <c r="F20" s="313">
        <f t="shared" si="5"/>
        <v>0</v>
      </c>
      <c r="G20" s="328" t="s">
        <v>63</v>
      </c>
      <c r="H20" s="335" t="s">
        <v>128</v>
      </c>
      <c r="I20" s="214">
        <f t="shared" si="0"/>
        <v>7678.2951950716597</v>
      </c>
      <c r="J20" s="215">
        <f t="shared" si="1"/>
        <v>667.39755005361553</v>
      </c>
      <c r="K20" s="215">
        <f t="shared" si="2"/>
        <v>8345.6927451252759</v>
      </c>
      <c r="L20" s="215">
        <f t="shared" si="3"/>
        <v>33505.154639175256</v>
      </c>
      <c r="M20" s="216">
        <f t="shared" si="4"/>
        <v>41850.847384300534</v>
      </c>
    </row>
    <row r="21" spans="1:18" hidden="1" outlineLevel="1" x14ac:dyDescent="0.25">
      <c r="A21" s="328" t="s">
        <v>64</v>
      </c>
      <c r="B21" s="336" t="s">
        <v>22</v>
      </c>
      <c r="C21" s="41">
        <v>0</v>
      </c>
      <c r="D21" s="41">
        <v>0</v>
      </c>
      <c r="E21" s="41">
        <v>0</v>
      </c>
      <c r="F21" s="313">
        <f t="shared" si="5"/>
        <v>0</v>
      </c>
      <c r="G21" s="328" t="s">
        <v>64</v>
      </c>
      <c r="H21" s="335" t="s">
        <v>129</v>
      </c>
      <c r="I21" s="214">
        <f t="shared" si="0"/>
        <v>7678.2951950716597</v>
      </c>
      <c r="J21" s="215">
        <f t="shared" si="1"/>
        <v>373.6974954822598</v>
      </c>
      <c r="K21" s="215">
        <f t="shared" si="2"/>
        <v>8051.9926905539196</v>
      </c>
      <c r="L21" s="215">
        <f t="shared" si="3"/>
        <v>33505.154639175256</v>
      </c>
      <c r="M21" s="216">
        <f t="shared" si="4"/>
        <v>41557.147329729174</v>
      </c>
    </row>
    <row r="22" spans="1:18" ht="13.5" collapsed="1" thickBot="1" x14ac:dyDescent="0.35">
      <c r="B22" s="333" t="s">
        <v>0</v>
      </c>
      <c r="C22" s="334">
        <f>SUM(C2:C21)</f>
        <v>670103.0927835051</v>
      </c>
      <c r="D22" s="334">
        <f>SUM(D2:D21)</f>
        <v>0</v>
      </c>
      <c r="E22" s="334">
        <f>SUM(E2:E21)</f>
        <v>0</v>
      </c>
      <c r="F22" s="334">
        <f>SUM(F2:F21)</f>
        <v>670103.0927835051</v>
      </c>
      <c r="G22" s="364"/>
      <c r="H22" s="364"/>
      <c r="I22" s="217">
        <f>+SUM(I2:I21)</f>
        <v>153565.90390143328</v>
      </c>
      <c r="J22" s="131">
        <f>+SUM(J2:J21)</f>
        <v>45154.903331023284</v>
      </c>
      <c r="K22" s="131">
        <f>+SUM(K2:K21)</f>
        <v>198720.80723245651</v>
      </c>
      <c r="L22" s="131">
        <f>+SUM(L2:L21)</f>
        <v>670103.09278350533</v>
      </c>
      <c r="M22" s="218">
        <f>+SUM(M2:M21)</f>
        <v>868823.90001596173</v>
      </c>
    </row>
    <row r="23" spans="1:18" ht="14" thickTop="1" thickBot="1" x14ac:dyDescent="0.35">
      <c r="B23" s="333"/>
      <c r="C23" s="351"/>
      <c r="D23" s="351"/>
      <c r="E23" s="351"/>
      <c r="F23" s="351"/>
      <c r="G23" s="385"/>
      <c r="H23" s="385"/>
      <c r="I23" s="143"/>
      <c r="J23" s="143"/>
      <c r="K23" s="143"/>
      <c r="L23" s="143"/>
      <c r="M23" s="143"/>
      <c r="Q23" s="331"/>
    </row>
    <row r="24" spans="1:18" ht="13" outlineLevel="1" x14ac:dyDescent="0.3">
      <c r="A24" s="335" t="s">
        <v>19</v>
      </c>
      <c r="B24" s="336" t="s">
        <v>22</v>
      </c>
      <c r="C24" s="331">
        <v>0</v>
      </c>
      <c r="D24" s="331">
        <v>0</v>
      </c>
      <c r="E24" s="331">
        <v>0</v>
      </c>
      <c r="F24" s="331">
        <f>SUM(C24:E24)</f>
        <v>0</v>
      </c>
      <c r="H24" s="337"/>
      <c r="I24" s="172" t="s">
        <v>14</v>
      </c>
      <c r="J24" s="172" t="s">
        <v>13</v>
      </c>
      <c r="K24" s="173" t="s">
        <v>21</v>
      </c>
      <c r="L24" s="338"/>
      <c r="M24" s="339"/>
      <c r="N24" s="327" t="s">
        <v>205</v>
      </c>
      <c r="O24" s="330"/>
      <c r="Q24" s="129"/>
    </row>
    <row r="25" spans="1:18" ht="13" outlineLevel="1" x14ac:dyDescent="0.3">
      <c r="A25" s="335" t="s">
        <v>20</v>
      </c>
      <c r="B25" s="336" t="s">
        <v>22</v>
      </c>
      <c r="C25" s="331">
        <v>0</v>
      </c>
      <c r="D25" s="331">
        <v>0</v>
      </c>
      <c r="E25" s="331">
        <v>0</v>
      </c>
      <c r="F25" s="331">
        <f>SUM(C25:E25)</f>
        <v>0</v>
      </c>
      <c r="H25" s="177" t="s">
        <v>10</v>
      </c>
      <c r="I25" s="341">
        <v>42339</v>
      </c>
      <c r="J25" s="342">
        <f>I25</f>
        <v>42339</v>
      </c>
      <c r="K25" s="343" t="s">
        <v>206</v>
      </c>
      <c r="L25" s="344"/>
      <c r="M25" s="345"/>
      <c r="N25" s="327" t="s">
        <v>207</v>
      </c>
      <c r="O25" s="330"/>
      <c r="Q25" s="129"/>
    </row>
    <row r="26" spans="1:18" ht="13.5" outlineLevel="1" thickBot="1" x14ac:dyDescent="0.35">
      <c r="B26" s="333" t="s">
        <v>42</v>
      </c>
      <c r="C26" s="334">
        <f>+SUM(C22:C25)</f>
        <v>670103.0927835051</v>
      </c>
      <c r="D26" s="334">
        <f>+SUM(D22:D25)</f>
        <v>0</v>
      </c>
      <c r="E26" s="334">
        <f>+SUM(E22:E25)</f>
        <v>0</v>
      </c>
      <c r="F26" s="334">
        <f>+SUM(F22:F25)</f>
        <v>670103.0927835051</v>
      </c>
      <c r="H26" s="183" t="s">
        <v>17</v>
      </c>
      <c r="I26" s="346">
        <v>44166</v>
      </c>
      <c r="J26" s="347">
        <v>42671</v>
      </c>
      <c r="K26" s="348" t="s">
        <v>127</v>
      </c>
      <c r="L26" s="349"/>
      <c r="M26" s="350"/>
      <c r="O26" s="386"/>
      <c r="Q26" s="129"/>
    </row>
    <row r="27" spans="1:18" ht="14" thickTop="1" thickBot="1" x14ac:dyDescent="0.35">
      <c r="B27" s="333"/>
      <c r="C27" s="351"/>
      <c r="D27" s="351"/>
      <c r="E27" s="351"/>
      <c r="F27" s="351"/>
      <c r="I27" s="331"/>
      <c r="J27" s="331"/>
      <c r="K27" s="331"/>
      <c r="L27" s="331"/>
      <c r="M27" s="331"/>
      <c r="N27" s="331"/>
      <c r="O27" s="387"/>
      <c r="Q27" s="331"/>
      <c r="R27" s="331"/>
    </row>
    <row r="28" spans="1:18" ht="13" x14ac:dyDescent="0.3">
      <c r="B28" s="352"/>
      <c r="C28" s="353"/>
      <c r="D28" s="335"/>
      <c r="I28" s="354"/>
      <c r="J28" s="512" t="s">
        <v>2</v>
      </c>
      <c r="K28" s="512"/>
      <c r="L28" s="190" t="s">
        <v>45</v>
      </c>
      <c r="M28" s="355"/>
    </row>
    <row r="29" spans="1:18" ht="37" x14ac:dyDescent="0.3">
      <c r="A29" s="192" t="s">
        <v>44</v>
      </c>
      <c r="B29" s="192" t="s">
        <v>3</v>
      </c>
      <c r="C29" s="192" t="s">
        <v>4</v>
      </c>
      <c r="D29" s="192" t="s">
        <v>5</v>
      </c>
      <c r="E29" s="192" t="s">
        <v>6</v>
      </c>
      <c r="F29" s="192" t="s">
        <v>7</v>
      </c>
      <c r="G29" s="192" t="s">
        <v>71</v>
      </c>
      <c r="H29" s="192" t="s">
        <v>72</v>
      </c>
      <c r="I29" s="165" t="s">
        <v>73</v>
      </c>
      <c r="J29" s="166" t="s">
        <v>74</v>
      </c>
      <c r="K29" s="166" t="s">
        <v>75</v>
      </c>
      <c r="L29" s="166" t="s">
        <v>76</v>
      </c>
      <c r="M29" s="167" t="s">
        <v>66</v>
      </c>
      <c r="N29" s="192" t="s">
        <v>77</v>
      </c>
      <c r="O29" s="192" t="s">
        <v>78</v>
      </c>
    </row>
    <row r="30" spans="1:18" s="440" customFormat="1" x14ac:dyDescent="0.25">
      <c r="A30" s="441" t="s">
        <v>22</v>
      </c>
      <c r="B30" s="435" t="str">
        <f t="shared" ref="B30:B66" si="6">+IF(MONTH(C30)&lt;4,"Q1",IF(MONTH(C30)&lt;7,"Q2",IF(MONTH(C30)&lt;10,"Q3","Q4")))&amp;"/"&amp;YEAR(C30)</f>
        <v>Q3/2012</v>
      </c>
      <c r="C30" s="436">
        <f>+VLOOKUP(L28,$A$1:$F$21,2,FALSE)</f>
        <v>41102</v>
      </c>
      <c r="D30" s="436">
        <f t="shared" ref="D30:D66" si="7">DATE(YEAR(C30),IF(MONTH(C30)&lt;=3,3,IF(MONTH(C30)&lt;=6,6,IF(MONTH(C30)&lt;=9,9,12))),IF(OR(MONTH(C30)&lt;=3,MONTH(C30)&gt;=10),31,30))</f>
        <v>41182</v>
      </c>
      <c r="E30" s="435">
        <f t="shared" ref="E30:E66" si="8">D30-C30+1</f>
        <v>81</v>
      </c>
      <c r="F30" s="65">
        <v>3.2500000000000001E-2</v>
      </c>
      <c r="G30" s="66">
        <f>+VLOOKUP(L28,$A$1:$F$21,3,FALSE)</f>
        <v>670103.0927835051</v>
      </c>
      <c r="H30" s="66">
        <f>G30*F30*(E30/(DATE(YEAR(D30),12,31)-DATE(YEAR(D30),1,1)+1))</f>
        <v>4819.7988845698828</v>
      </c>
      <c r="I30" s="87">
        <v>0</v>
      </c>
      <c r="J30" s="437">
        <v>0</v>
      </c>
      <c r="K30" s="438">
        <f t="shared" ref="K30:K44" si="9">+SUM(I30:J30)</f>
        <v>0</v>
      </c>
      <c r="L30" s="437">
        <v>0</v>
      </c>
      <c r="M30" s="439">
        <v>0</v>
      </c>
      <c r="N30" s="438">
        <f t="shared" ref="N30:N66" si="10">+G30+H30+J30</f>
        <v>674922.891668075</v>
      </c>
      <c r="O30" s="66">
        <f>+N30-M30</f>
        <v>674922.891668075</v>
      </c>
    </row>
    <row r="31" spans="1:18" s="440" customFormat="1" x14ac:dyDescent="0.25">
      <c r="A31" s="441" t="s">
        <v>22</v>
      </c>
      <c r="B31" s="435" t="str">
        <f t="shared" si="6"/>
        <v>Q4/2012</v>
      </c>
      <c r="C31" s="436">
        <f t="shared" ref="C31:C66" si="11">D30+1</f>
        <v>41183</v>
      </c>
      <c r="D31" s="436">
        <f t="shared" si="7"/>
        <v>41274</v>
      </c>
      <c r="E31" s="435">
        <f t="shared" si="8"/>
        <v>92</v>
      </c>
      <c r="F31" s="65">
        <v>3.2500000000000001E-2</v>
      </c>
      <c r="G31" s="66">
        <f>O30</f>
        <v>674922.891668075</v>
      </c>
      <c r="H31" s="66">
        <f t="shared" ref="H31:H53" si="12">G31*F31*(E31/(DATE(YEAR(D31),12,31)-DATE(YEAR(D31),1,1)+1))</f>
        <v>5513.7143335725259</v>
      </c>
      <c r="I31" s="87">
        <v>0</v>
      </c>
      <c r="J31" s="437">
        <v>0</v>
      </c>
      <c r="K31" s="438">
        <f t="shared" si="9"/>
        <v>0</v>
      </c>
      <c r="L31" s="437">
        <v>0</v>
      </c>
      <c r="M31" s="439">
        <v>0</v>
      </c>
      <c r="N31" s="438">
        <f t="shared" si="10"/>
        <v>680436.60600164754</v>
      </c>
      <c r="O31" s="66">
        <f t="shared" ref="O31:O66" si="13">+N31-M31</f>
        <v>680436.60600164754</v>
      </c>
    </row>
    <row r="32" spans="1:18" s="440" customFormat="1" x14ac:dyDescent="0.25">
      <c r="A32" s="441" t="s">
        <v>22</v>
      </c>
      <c r="B32" s="435" t="str">
        <f t="shared" si="6"/>
        <v>Q1/2013</v>
      </c>
      <c r="C32" s="436">
        <f t="shared" si="11"/>
        <v>41275</v>
      </c>
      <c r="D32" s="436">
        <f t="shared" si="7"/>
        <v>41364</v>
      </c>
      <c r="E32" s="435">
        <f t="shared" si="8"/>
        <v>90</v>
      </c>
      <c r="F32" s="65">
        <v>3.2500000000000001E-2</v>
      </c>
      <c r="G32" s="66">
        <f>O31</f>
        <v>680436.60600164754</v>
      </c>
      <c r="H32" s="66">
        <f t="shared" si="12"/>
        <v>5452.8138974104631</v>
      </c>
      <c r="I32" s="87">
        <v>0</v>
      </c>
      <c r="J32" s="437">
        <v>0</v>
      </c>
      <c r="K32" s="438">
        <f t="shared" si="9"/>
        <v>0</v>
      </c>
      <c r="L32" s="437">
        <v>0</v>
      </c>
      <c r="M32" s="439">
        <v>0</v>
      </c>
      <c r="N32" s="438">
        <f t="shared" si="10"/>
        <v>685889.41989905795</v>
      </c>
      <c r="O32" s="66">
        <f t="shared" si="13"/>
        <v>685889.41989905795</v>
      </c>
    </row>
    <row r="33" spans="1:15" s="440" customFormat="1" x14ac:dyDescent="0.25">
      <c r="A33" s="441" t="s">
        <v>22</v>
      </c>
      <c r="B33" s="435" t="str">
        <f t="shared" si="6"/>
        <v>Q2/2013</v>
      </c>
      <c r="C33" s="436">
        <f t="shared" si="11"/>
        <v>41365</v>
      </c>
      <c r="D33" s="436">
        <f t="shared" si="7"/>
        <v>41455</v>
      </c>
      <c r="E33" s="435">
        <f t="shared" si="8"/>
        <v>91</v>
      </c>
      <c r="F33" s="65">
        <v>3.2500000000000001E-2</v>
      </c>
      <c r="G33" s="66">
        <f>O32</f>
        <v>685889.41989905795</v>
      </c>
      <c r="H33" s="66">
        <f t="shared" si="12"/>
        <v>5557.5834502779835</v>
      </c>
      <c r="I33" s="87">
        <v>0</v>
      </c>
      <c r="J33" s="437">
        <v>0</v>
      </c>
      <c r="K33" s="438">
        <f t="shared" si="9"/>
        <v>0</v>
      </c>
      <c r="L33" s="437">
        <v>0</v>
      </c>
      <c r="M33" s="439">
        <v>0</v>
      </c>
      <c r="N33" s="438">
        <f t="shared" si="10"/>
        <v>691447.00334933598</v>
      </c>
      <c r="O33" s="66">
        <f t="shared" si="13"/>
        <v>691447.00334933598</v>
      </c>
    </row>
    <row r="34" spans="1:15" s="440" customFormat="1" x14ac:dyDescent="0.25">
      <c r="A34" s="441" t="s">
        <v>22</v>
      </c>
      <c r="B34" s="435" t="str">
        <f t="shared" si="6"/>
        <v>Q3/2013</v>
      </c>
      <c r="C34" s="436">
        <f t="shared" si="11"/>
        <v>41456</v>
      </c>
      <c r="D34" s="436">
        <f t="shared" si="7"/>
        <v>41547</v>
      </c>
      <c r="E34" s="435">
        <f t="shared" si="8"/>
        <v>92</v>
      </c>
      <c r="F34" s="65">
        <v>3.2500000000000001E-2</v>
      </c>
      <c r="G34" s="66">
        <f>O33</f>
        <v>691447.00334933598</v>
      </c>
      <c r="H34" s="66">
        <f t="shared" si="12"/>
        <v>5664.182301409629</v>
      </c>
      <c r="I34" s="87">
        <v>0</v>
      </c>
      <c r="J34" s="437">
        <v>0</v>
      </c>
      <c r="K34" s="438">
        <f t="shared" si="9"/>
        <v>0</v>
      </c>
      <c r="L34" s="437">
        <v>0</v>
      </c>
      <c r="M34" s="439">
        <v>0</v>
      </c>
      <c r="N34" s="438">
        <f t="shared" si="10"/>
        <v>697111.18565074564</v>
      </c>
      <c r="O34" s="66">
        <f t="shared" si="13"/>
        <v>697111.18565074564</v>
      </c>
    </row>
    <row r="35" spans="1:15" s="440" customFormat="1" x14ac:dyDescent="0.25">
      <c r="A35" s="441" t="s">
        <v>22</v>
      </c>
      <c r="B35" s="435" t="str">
        <f t="shared" si="6"/>
        <v>Q4/2013</v>
      </c>
      <c r="C35" s="436">
        <f t="shared" si="11"/>
        <v>41548</v>
      </c>
      <c r="D35" s="436">
        <f t="shared" si="7"/>
        <v>41639</v>
      </c>
      <c r="E35" s="435">
        <f t="shared" si="8"/>
        <v>92</v>
      </c>
      <c r="F35" s="65">
        <v>3.2500000000000001E-2</v>
      </c>
      <c r="G35" s="66">
        <f t="shared" ref="G35:G66" si="14">O34</f>
        <v>697111.18565074564</v>
      </c>
      <c r="H35" s="66">
        <f t="shared" si="12"/>
        <v>5710.5820413581632</v>
      </c>
      <c r="I35" s="87">
        <v>0</v>
      </c>
      <c r="J35" s="437">
        <v>0</v>
      </c>
      <c r="K35" s="438">
        <f t="shared" si="9"/>
        <v>0</v>
      </c>
      <c r="L35" s="437">
        <v>0</v>
      </c>
      <c r="M35" s="439">
        <v>0</v>
      </c>
      <c r="N35" s="438">
        <f t="shared" si="10"/>
        <v>702821.76769210375</v>
      </c>
      <c r="O35" s="66">
        <f t="shared" si="13"/>
        <v>702821.76769210375</v>
      </c>
    </row>
    <row r="36" spans="1:15" s="440" customFormat="1" x14ac:dyDescent="0.25">
      <c r="A36" s="441" t="s">
        <v>22</v>
      </c>
      <c r="B36" s="435" t="str">
        <f t="shared" si="6"/>
        <v>Q1/2014</v>
      </c>
      <c r="C36" s="436">
        <f t="shared" si="11"/>
        <v>41640</v>
      </c>
      <c r="D36" s="436">
        <f t="shared" si="7"/>
        <v>41729</v>
      </c>
      <c r="E36" s="435">
        <f t="shared" si="8"/>
        <v>90</v>
      </c>
      <c r="F36" s="65">
        <v>3.2500000000000001E-2</v>
      </c>
      <c r="G36" s="66">
        <f t="shared" si="14"/>
        <v>702821.76769210375</v>
      </c>
      <c r="H36" s="66">
        <f t="shared" si="12"/>
        <v>5632.2018369846674</v>
      </c>
      <c r="I36" s="87">
        <v>0</v>
      </c>
      <c r="J36" s="437">
        <v>0</v>
      </c>
      <c r="K36" s="438">
        <f t="shared" si="9"/>
        <v>0</v>
      </c>
      <c r="L36" s="437">
        <v>0</v>
      </c>
      <c r="M36" s="439">
        <f t="shared" ref="M36:M44" si="15">+SUM(K36:L36)</f>
        <v>0</v>
      </c>
      <c r="N36" s="438">
        <f t="shared" si="10"/>
        <v>708453.96952908847</v>
      </c>
      <c r="O36" s="66">
        <f t="shared" si="13"/>
        <v>708453.96952908847</v>
      </c>
    </row>
    <row r="37" spans="1:15" s="440" customFormat="1" x14ac:dyDescent="0.25">
      <c r="A37" s="441" t="s">
        <v>22</v>
      </c>
      <c r="B37" s="435" t="str">
        <f t="shared" si="6"/>
        <v>Q2/2014</v>
      </c>
      <c r="C37" s="436">
        <f t="shared" si="11"/>
        <v>41730</v>
      </c>
      <c r="D37" s="436">
        <f t="shared" si="7"/>
        <v>41820</v>
      </c>
      <c r="E37" s="435">
        <f t="shared" si="8"/>
        <v>91</v>
      </c>
      <c r="F37" s="65">
        <v>3.2500000000000001E-2</v>
      </c>
      <c r="G37" s="66">
        <f t="shared" si="14"/>
        <v>708453.96952908847</v>
      </c>
      <c r="H37" s="66">
        <f t="shared" si="12"/>
        <v>5740.4181229651485</v>
      </c>
      <c r="I37" s="87">
        <v>0</v>
      </c>
      <c r="J37" s="437">
        <v>0</v>
      </c>
      <c r="K37" s="438">
        <f t="shared" si="9"/>
        <v>0</v>
      </c>
      <c r="L37" s="437">
        <v>0</v>
      </c>
      <c r="M37" s="439">
        <f t="shared" si="15"/>
        <v>0</v>
      </c>
      <c r="N37" s="438">
        <f t="shared" si="10"/>
        <v>714194.38765205361</v>
      </c>
      <c r="O37" s="66">
        <f t="shared" si="13"/>
        <v>714194.38765205361</v>
      </c>
    </row>
    <row r="38" spans="1:15" s="440" customFormat="1" x14ac:dyDescent="0.25">
      <c r="A38" s="441" t="s">
        <v>22</v>
      </c>
      <c r="B38" s="435" t="str">
        <f t="shared" si="6"/>
        <v>Q3/2014</v>
      </c>
      <c r="C38" s="436">
        <f t="shared" si="11"/>
        <v>41821</v>
      </c>
      <c r="D38" s="436">
        <f t="shared" si="7"/>
        <v>41912</v>
      </c>
      <c r="E38" s="435">
        <f t="shared" si="8"/>
        <v>92</v>
      </c>
      <c r="F38" s="65">
        <v>3.2500000000000001E-2</v>
      </c>
      <c r="G38" s="66">
        <f t="shared" si="14"/>
        <v>714194.38765205361</v>
      </c>
      <c r="H38" s="66">
        <f t="shared" si="12"/>
        <v>5850.523887889427</v>
      </c>
      <c r="I38" s="87">
        <v>0</v>
      </c>
      <c r="J38" s="437">
        <v>0</v>
      </c>
      <c r="K38" s="438">
        <f t="shared" si="9"/>
        <v>0</v>
      </c>
      <c r="L38" s="437">
        <v>0</v>
      </c>
      <c r="M38" s="439">
        <f t="shared" si="15"/>
        <v>0</v>
      </c>
      <c r="N38" s="438">
        <f t="shared" si="10"/>
        <v>720044.91153994307</v>
      </c>
      <c r="O38" s="66">
        <f t="shared" si="13"/>
        <v>720044.91153994307</v>
      </c>
    </row>
    <row r="39" spans="1:15" s="440" customFormat="1" x14ac:dyDescent="0.25">
      <c r="A39" s="441" t="s">
        <v>22</v>
      </c>
      <c r="B39" s="435" t="str">
        <f t="shared" si="6"/>
        <v>Q4/2014</v>
      </c>
      <c r="C39" s="436">
        <f t="shared" si="11"/>
        <v>41913</v>
      </c>
      <c r="D39" s="436">
        <f t="shared" si="7"/>
        <v>42004</v>
      </c>
      <c r="E39" s="435">
        <f t="shared" si="8"/>
        <v>92</v>
      </c>
      <c r="F39" s="65">
        <v>3.2500000000000001E-2</v>
      </c>
      <c r="G39" s="66">
        <f t="shared" si="14"/>
        <v>720044.91153994307</v>
      </c>
      <c r="H39" s="66">
        <f t="shared" si="12"/>
        <v>5898.4500972724118</v>
      </c>
      <c r="I39" s="87">
        <v>0</v>
      </c>
      <c r="J39" s="437">
        <v>0</v>
      </c>
      <c r="K39" s="438">
        <f t="shared" si="9"/>
        <v>0</v>
      </c>
      <c r="L39" s="437">
        <v>0</v>
      </c>
      <c r="M39" s="439">
        <f t="shared" si="15"/>
        <v>0</v>
      </c>
      <c r="N39" s="438">
        <f t="shared" si="10"/>
        <v>725943.36163721548</v>
      </c>
      <c r="O39" s="66">
        <f t="shared" si="13"/>
        <v>725943.36163721548</v>
      </c>
    </row>
    <row r="40" spans="1:15" s="440" customFormat="1" x14ac:dyDescent="0.25">
      <c r="A40" s="441" t="s">
        <v>22</v>
      </c>
      <c r="B40" s="435" t="str">
        <f t="shared" si="6"/>
        <v>Q1/2015</v>
      </c>
      <c r="C40" s="436">
        <f t="shared" si="11"/>
        <v>42005</v>
      </c>
      <c r="D40" s="436">
        <f t="shared" si="7"/>
        <v>42094</v>
      </c>
      <c r="E40" s="435">
        <f t="shared" si="8"/>
        <v>90</v>
      </c>
      <c r="F40" s="65">
        <v>3.2500000000000001E-2</v>
      </c>
      <c r="G40" s="66">
        <f t="shared" si="14"/>
        <v>725943.36163721548</v>
      </c>
      <c r="H40" s="66">
        <f t="shared" si="12"/>
        <v>5817.4913227091929</v>
      </c>
      <c r="I40" s="87">
        <v>0</v>
      </c>
      <c r="J40" s="437">
        <v>0</v>
      </c>
      <c r="K40" s="438">
        <f t="shared" si="9"/>
        <v>0</v>
      </c>
      <c r="L40" s="437">
        <v>0</v>
      </c>
      <c r="M40" s="439">
        <f t="shared" si="15"/>
        <v>0</v>
      </c>
      <c r="N40" s="438">
        <f t="shared" si="10"/>
        <v>731760.85295992473</v>
      </c>
      <c r="O40" s="66">
        <f t="shared" si="13"/>
        <v>731760.85295992473</v>
      </c>
    </row>
    <row r="41" spans="1:15" s="440" customFormat="1" x14ac:dyDescent="0.25">
      <c r="A41" s="441" t="s">
        <v>22</v>
      </c>
      <c r="B41" s="435" t="str">
        <f t="shared" si="6"/>
        <v>Q2/2015</v>
      </c>
      <c r="C41" s="436">
        <f t="shared" si="11"/>
        <v>42095</v>
      </c>
      <c r="D41" s="436">
        <f t="shared" si="7"/>
        <v>42185</v>
      </c>
      <c r="E41" s="435">
        <f t="shared" si="8"/>
        <v>91</v>
      </c>
      <c r="F41" s="65">
        <v>3.2500000000000001E-2</v>
      </c>
      <c r="G41" s="66">
        <f t="shared" si="14"/>
        <v>731760.85295992473</v>
      </c>
      <c r="H41" s="66">
        <f t="shared" si="12"/>
        <v>5929.2677332300755</v>
      </c>
      <c r="I41" s="87">
        <v>0</v>
      </c>
      <c r="J41" s="437">
        <v>0</v>
      </c>
      <c r="K41" s="438">
        <f t="shared" si="9"/>
        <v>0</v>
      </c>
      <c r="L41" s="437">
        <v>0</v>
      </c>
      <c r="M41" s="439">
        <f t="shared" si="15"/>
        <v>0</v>
      </c>
      <c r="N41" s="438">
        <f t="shared" si="10"/>
        <v>737690.12069315475</v>
      </c>
      <c r="O41" s="66">
        <f t="shared" si="13"/>
        <v>737690.12069315475</v>
      </c>
    </row>
    <row r="42" spans="1:15" s="440" customFormat="1" x14ac:dyDescent="0.25">
      <c r="A42" s="441" t="s">
        <v>22</v>
      </c>
      <c r="B42" s="435" t="str">
        <f t="shared" si="6"/>
        <v>Q3/2015</v>
      </c>
      <c r="C42" s="436">
        <f t="shared" si="11"/>
        <v>42186</v>
      </c>
      <c r="D42" s="436">
        <f t="shared" si="7"/>
        <v>42277</v>
      </c>
      <c r="E42" s="435">
        <f t="shared" si="8"/>
        <v>92</v>
      </c>
      <c r="F42" s="65">
        <v>3.2500000000000001E-2</v>
      </c>
      <c r="G42" s="66">
        <f t="shared" si="14"/>
        <v>737690.12069315475</v>
      </c>
      <c r="H42" s="66">
        <f t="shared" si="12"/>
        <v>6042.9957832124192</v>
      </c>
      <c r="I42" s="87">
        <v>0</v>
      </c>
      <c r="J42" s="437">
        <v>0</v>
      </c>
      <c r="K42" s="438">
        <f t="shared" si="9"/>
        <v>0</v>
      </c>
      <c r="L42" s="437">
        <v>0</v>
      </c>
      <c r="M42" s="439">
        <f t="shared" si="15"/>
        <v>0</v>
      </c>
      <c r="N42" s="438">
        <f t="shared" si="10"/>
        <v>743733.11647636711</v>
      </c>
      <c r="O42" s="66">
        <f t="shared" si="13"/>
        <v>743733.11647636711</v>
      </c>
    </row>
    <row r="43" spans="1:15" s="440" customFormat="1" x14ac:dyDescent="0.25">
      <c r="A43" s="441" t="s">
        <v>22</v>
      </c>
      <c r="B43" s="435" t="str">
        <f t="shared" si="6"/>
        <v>Q4/2015</v>
      </c>
      <c r="C43" s="436">
        <f t="shared" si="11"/>
        <v>42278</v>
      </c>
      <c r="D43" s="436">
        <f t="shared" si="7"/>
        <v>42369</v>
      </c>
      <c r="E43" s="435">
        <f t="shared" si="8"/>
        <v>92</v>
      </c>
      <c r="F43" s="65">
        <v>3.2500000000000001E-2</v>
      </c>
      <c r="G43" s="66">
        <f t="shared" si="14"/>
        <v>743733.11647636711</v>
      </c>
      <c r="H43" s="66">
        <f t="shared" si="12"/>
        <v>6092.4986801762689</v>
      </c>
      <c r="I43" s="87">
        <v>0</v>
      </c>
      <c r="J43" s="437">
        <v>0</v>
      </c>
      <c r="K43" s="438">
        <f t="shared" si="9"/>
        <v>0</v>
      </c>
      <c r="L43" s="437">
        <v>0</v>
      </c>
      <c r="M43" s="439">
        <f t="shared" si="15"/>
        <v>0</v>
      </c>
      <c r="N43" s="438">
        <f t="shared" si="10"/>
        <v>749825.61515654332</v>
      </c>
      <c r="O43" s="66">
        <f t="shared" si="13"/>
        <v>749825.61515654332</v>
      </c>
    </row>
    <row r="44" spans="1:15" s="440" customFormat="1" x14ac:dyDescent="0.25">
      <c r="A44" s="441" t="s">
        <v>22</v>
      </c>
      <c r="B44" s="435" t="str">
        <f t="shared" si="6"/>
        <v>Q1/2016</v>
      </c>
      <c r="C44" s="436">
        <f t="shared" si="11"/>
        <v>42370</v>
      </c>
      <c r="D44" s="436">
        <f t="shared" si="7"/>
        <v>42460</v>
      </c>
      <c r="E44" s="435">
        <f t="shared" si="8"/>
        <v>91</v>
      </c>
      <c r="F44" s="65">
        <v>3.2500000000000001E-2</v>
      </c>
      <c r="G44" s="66">
        <f t="shared" si="14"/>
        <v>749825.61515654332</v>
      </c>
      <c r="H44" s="66">
        <f t="shared" si="12"/>
        <v>6059.0416853155111</v>
      </c>
      <c r="I44" s="87">
        <v>0</v>
      </c>
      <c r="J44" s="437">
        <v>0</v>
      </c>
      <c r="K44" s="438">
        <f t="shared" si="9"/>
        <v>0</v>
      </c>
      <c r="L44" s="437">
        <v>0</v>
      </c>
      <c r="M44" s="439">
        <f t="shared" si="15"/>
        <v>0</v>
      </c>
      <c r="N44" s="438">
        <f t="shared" si="10"/>
        <v>755884.65684185887</v>
      </c>
      <c r="O44" s="66">
        <f t="shared" si="13"/>
        <v>755884.65684185887</v>
      </c>
    </row>
    <row r="45" spans="1:15" s="440" customFormat="1" x14ac:dyDescent="0.25">
      <c r="A45" s="441" t="s">
        <v>22</v>
      </c>
      <c r="B45" s="435" t="str">
        <f t="shared" si="6"/>
        <v>Q2/2016</v>
      </c>
      <c r="C45" s="436">
        <f t="shared" si="11"/>
        <v>42461</v>
      </c>
      <c r="D45" s="436">
        <f t="shared" si="7"/>
        <v>42551</v>
      </c>
      <c r="E45" s="435">
        <f t="shared" si="8"/>
        <v>91</v>
      </c>
      <c r="F45" s="65">
        <v>3.4599999999999999E-2</v>
      </c>
      <c r="G45" s="66">
        <f t="shared" si="14"/>
        <v>755884.65684185887</v>
      </c>
      <c r="H45" s="66">
        <f t="shared" si="12"/>
        <v>6502.6733074652366</v>
      </c>
      <c r="I45" s="87">
        <v>0</v>
      </c>
      <c r="J45" s="437">
        <v>0</v>
      </c>
      <c r="K45" s="438">
        <f>+SUM(I45:J45)</f>
        <v>0</v>
      </c>
      <c r="L45" s="437">
        <v>0</v>
      </c>
      <c r="M45" s="439">
        <f t="shared" ref="M45:M54" si="16">+SUM(K45:L45)</f>
        <v>0</v>
      </c>
      <c r="N45" s="438">
        <f t="shared" si="10"/>
        <v>762387.33014932415</v>
      </c>
      <c r="O45" s="66">
        <f t="shared" si="13"/>
        <v>762387.33014932415</v>
      </c>
    </row>
    <row r="46" spans="1:15" s="440" customFormat="1" x14ac:dyDescent="0.25">
      <c r="A46" s="441" t="s">
        <v>22</v>
      </c>
      <c r="B46" s="435" t="str">
        <f t="shared" si="6"/>
        <v>Q3/2016</v>
      </c>
      <c r="C46" s="436">
        <f t="shared" si="11"/>
        <v>42552</v>
      </c>
      <c r="D46" s="436">
        <f t="shared" si="7"/>
        <v>42643</v>
      </c>
      <c r="E46" s="435">
        <f t="shared" si="8"/>
        <v>92</v>
      </c>
      <c r="F46" s="65">
        <v>3.5000000000000003E-2</v>
      </c>
      <c r="G46" s="66">
        <f t="shared" si="14"/>
        <v>762387.33014932415</v>
      </c>
      <c r="H46" s="66">
        <f t="shared" si="12"/>
        <v>6707.3420849202839</v>
      </c>
      <c r="I46" s="87">
        <v>0</v>
      </c>
      <c r="J46" s="437">
        <v>0</v>
      </c>
      <c r="K46" s="438">
        <f>+SUM(I46:J46)</f>
        <v>0</v>
      </c>
      <c r="L46" s="437">
        <v>0</v>
      </c>
      <c r="M46" s="439">
        <f t="shared" si="16"/>
        <v>0</v>
      </c>
      <c r="N46" s="438">
        <f t="shared" si="10"/>
        <v>769094.67223424441</v>
      </c>
      <c r="O46" s="66">
        <f t="shared" si="13"/>
        <v>769094.67223424441</v>
      </c>
    </row>
    <row r="47" spans="1:15" s="440" customFormat="1" x14ac:dyDescent="0.25">
      <c r="A47" s="434" t="s">
        <v>45</v>
      </c>
      <c r="B47" s="435" t="str">
        <f t="shared" si="6"/>
        <v>Q4/2016</v>
      </c>
      <c r="C47" s="436">
        <f t="shared" si="11"/>
        <v>42644</v>
      </c>
      <c r="D47" s="436">
        <f t="shared" si="7"/>
        <v>42735</v>
      </c>
      <c r="E47" s="435">
        <f t="shared" si="8"/>
        <v>92</v>
      </c>
      <c r="F47" s="65">
        <v>3.5000000000000003E-2</v>
      </c>
      <c r="G47" s="66">
        <f t="shared" si="14"/>
        <v>769094.67223424441</v>
      </c>
      <c r="H47" s="66">
        <f t="shared" si="12"/>
        <v>6766.3520344105664</v>
      </c>
      <c r="I47" s="87">
        <v>0</v>
      </c>
      <c r="J47" s="437">
        <v>0</v>
      </c>
      <c r="K47" s="438">
        <f t="shared" ref="K47:K66" si="17">+SUM(I47:J47)</f>
        <v>0</v>
      </c>
      <c r="L47" s="437">
        <v>0</v>
      </c>
      <c r="M47" s="439">
        <f t="shared" si="16"/>
        <v>0</v>
      </c>
      <c r="N47" s="438">
        <f t="shared" si="10"/>
        <v>775861.02426865499</v>
      </c>
      <c r="O47" s="66">
        <f t="shared" si="13"/>
        <v>775861.02426865499</v>
      </c>
    </row>
    <row r="48" spans="1:15" s="440" customFormat="1" x14ac:dyDescent="0.25">
      <c r="A48" s="434" t="s">
        <v>46</v>
      </c>
      <c r="B48" s="435" t="str">
        <f t="shared" si="6"/>
        <v>Q1/2017</v>
      </c>
      <c r="C48" s="436">
        <f t="shared" si="11"/>
        <v>42736</v>
      </c>
      <c r="D48" s="436">
        <f t="shared" si="7"/>
        <v>42825</v>
      </c>
      <c r="E48" s="435">
        <f t="shared" si="8"/>
        <v>90</v>
      </c>
      <c r="F48" s="65">
        <v>3.5000000000000003E-2</v>
      </c>
      <c r="G48" s="66">
        <f t="shared" si="14"/>
        <v>775861.02426865499</v>
      </c>
      <c r="H48" s="66">
        <f t="shared" si="12"/>
        <v>6695.7869217705838</v>
      </c>
      <c r="I48" s="87">
        <v>0</v>
      </c>
      <c r="J48" s="437">
        <v>0</v>
      </c>
      <c r="K48" s="438">
        <f t="shared" si="17"/>
        <v>0</v>
      </c>
      <c r="L48" s="437">
        <v>0</v>
      </c>
      <c r="M48" s="439">
        <f t="shared" si="16"/>
        <v>0</v>
      </c>
      <c r="N48" s="438">
        <f t="shared" si="10"/>
        <v>782556.81119042553</v>
      </c>
      <c r="O48" s="66">
        <f t="shared" si="13"/>
        <v>782556.81119042553</v>
      </c>
    </row>
    <row r="49" spans="1:15" s="440" customFormat="1" x14ac:dyDescent="0.25">
      <c r="A49" s="434" t="s">
        <v>47</v>
      </c>
      <c r="B49" s="435" t="str">
        <f t="shared" si="6"/>
        <v>Q2/2017</v>
      </c>
      <c r="C49" s="436">
        <f t="shared" si="11"/>
        <v>42826</v>
      </c>
      <c r="D49" s="436">
        <f t="shared" si="7"/>
        <v>42916</v>
      </c>
      <c r="E49" s="435">
        <f t="shared" si="8"/>
        <v>91</v>
      </c>
      <c r="F49" s="65">
        <v>3.7100000000000001E-2</v>
      </c>
      <c r="G49" s="66">
        <f t="shared" si="14"/>
        <v>782556.81119042553</v>
      </c>
      <c r="H49" s="66">
        <f t="shared" si="12"/>
        <v>7238.3289048219058</v>
      </c>
      <c r="I49" s="87">
        <v>0</v>
      </c>
      <c r="J49" s="437">
        <v>0</v>
      </c>
      <c r="K49" s="438">
        <f t="shared" si="17"/>
        <v>0</v>
      </c>
      <c r="L49" s="437">
        <v>0</v>
      </c>
      <c r="M49" s="439">
        <f t="shared" si="16"/>
        <v>0</v>
      </c>
      <c r="N49" s="438">
        <f t="shared" si="10"/>
        <v>789795.14009524742</v>
      </c>
      <c r="O49" s="66">
        <f t="shared" si="13"/>
        <v>789795.14009524742</v>
      </c>
    </row>
    <row r="50" spans="1:15" s="440" customFormat="1" x14ac:dyDescent="0.25">
      <c r="A50" s="434" t="s">
        <v>48</v>
      </c>
      <c r="B50" s="435" t="str">
        <f t="shared" si="6"/>
        <v>Q3/2017</v>
      </c>
      <c r="C50" s="436">
        <f t="shared" si="11"/>
        <v>42917</v>
      </c>
      <c r="D50" s="436">
        <f t="shared" si="7"/>
        <v>43008</v>
      </c>
      <c r="E50" s="435">
        <f t="shared" si="8"/>
        <v>92</v>
      </c>
      <c r="F50" s="65">
        <v>3.9600000000000003E-2</v>
      </c>
      <c r="G50" s="66">
        <f t="shared" si="14"/>
        <v>789795.14009524742</v>
      </c>
      <c r="H50" s="66">
        <f t="shared" si="12"/>
        <v>7883.2374093013859</v>
      </c>
      <c r="I50" s="87">
        <v>0</v>
      </c>
      <c r="J50" s="437">
        <v>0</v>
      </c>
      <c r="K50" s="438">
        <f t="shared" si="17"/>
        <v>0</v>
      </c>
      <c r="L50" s="437">
        <v>0</v>
      </c>
      <c r="M50" s="439">
        <f t="shared" si="16"/>
        <v>0</v>
      </c>
      <c r="N50" s="438">
        <f t="shared" si="10"/>
        <v>797678.37750454876</v>
      </c>
      <c r="O50" s="66">
        <f t="shared" si="13"/>
        <v>797678.37750454876</v>
      </c>
    </row>
    <row r="51" spans="1:15" s="440" customFormat="1" x14ac:dyDescent="0.25">
      <c r="A51" s="434" t="s">
        <v>49</v>
      </c>
      <c r="B51" s="435" t="str">
        <f t="shared" si="6"/>
        <v>Q4/2017</v>
      </c>
      <c r="C51" s="436">
        <f t="shared" si="11"/>
        <v>43009</v>
      </c>
      <c r="D51" s="436">
        <f t="shared" si="7"/>
        <v>43100</v>
      </c>
      <c r="E51" s="435">
        <f t="shared" si="8"/>
        <v>92</v>
      </c>
      <c r="F51" s="65">
        <v>4.2099999999999999E-2</v>
      </c>
      <c r="G51" s="66">
        <f t="shared" si="14"/>
        <v>797678.37750454876</v>
      </c>
      <c r="H51" s="66">
        <f t="shared" si="12"/>
        <v>8464.56956644005</v>
      </c>
      <c r="I51" s="87">
        <v>0</v>
      </c>
      <c r="J51" s="437">
        <v>0</v>
      </c>
      <c r="K51" s="438">
        <f t="shared" si="17"/>
        <v>0</v>
      </c>
      <c r="L51" s="437">
        <v>0</v>
      </c>
      <c r="M51" s="439">
        <f t="shared" si="16"/>
        <v>0</v>
      </c>
      <c r="N51" s="438">
        <f t="shared" si="10"/>
        <v>806142.94707098883</v>
      </c>
      <c r="O51" s="66">
        <f t="shared" si="13"/>
        <v>806142.94707098883</v>
      </c>
    </row>
    <row r="52" spans="1:15" s="440" customFormat="1" x14ac:dyDescent="0.25">
      <c r="A52" s="434" t="s">
        <v>50</v>
      </c>
      <c r="B52" s="435" t="str">
        <f t="shared" si="6"/>
        <v>Q1/2018</v>
      </c>
      <c r="C52" s="436">
        <f t="shared" si="11"/>
        <v>43101</v>
      </c>
      <c r="D52" s="436">
        <f t="shared" si="7"/>
        <v>43190</v>
      </c>
      <c r="E52" s="435">
        <f t="shared" si="8"/>
        <v>90</v>
      </c>
      <c r="F52" s="65">
        <v>4.2500000000000003E-2</v>
      </c>
      <c r="G52" s="66">
        <f t="shared" si="14"/>
        <v>806142.94707098883</v>
      </c>
      <c r="H52" s="66">
        <f t="shared" si="12"/>
        <v>8447.9363631411834</v>
      </c>
      <c r="I52" s="87">
        <v>0</v>
      </c>
      <c r="J52" s="437">
        <v>0</v>
      </c>
      <c r="K52" s="438">
        <f t="shared" si="17"/>
        <v>0</v>
      </c>
      <c r="L52" s="437">
        <v>0</v>
      </c>
      <c r="M52" s="439">
        <f t="shared" si="16"/>
        <v>0</v>
      </c>
      <c r="N52" s="438">
        <f t="shared" si="10"/>
        <v>814590.88343413</v>
      </c>
      <c r="O52" s="66">
        <f t="shared" si="13"/>
        <v>814590.88343413</v>
      </c>
    </row>
    <row r="53" spans="1:15" s="440" customFormat="1" x14ac:dyDescent="0.25">
      <c r="A53" s="434" t="s">
        <v>51</v>
      </c>
      <c r="B53" s="435" t="str">
        <f t="shared" si="6"/>
        <v>Q2/2018</v>
      </c>
      <c r="C53" s="436">
        <f t="shared" si="11"/>
        <v>43191</v>
      </c>
      <c r="D53" s="436">
        <f t="shared" si="7"/>
        <v>43281</v>
      </c>
      <c r="E53" s="435">
        <f t="shared" si="8"/>
        <v>91</v>
      </c>
      <c r="F53" s="65">
        <v>4.4699999999999997E-2</v>
      </c>
      <c r="G53" s="66">
        <f t="shared" si="14"/>
        <v>814590.88343413</v>
      </c>
      <c r="H53" s="66">
        <f t="shared" si="12"/>
        <v>9078.1132508082483</v>
      </c>
      <c r="I53" s="87">
        <f>(SUM($H$30:$H$67)/20)*7</f>
        <v>53748.066365501618</v>
      </c>
      <c r="J53" s="437">
        <v>0</v>
      </c>
      <c r="K53" s="438">
        <f t="shared" si="17"/>
        <v>53748.066365501618</v>
      </c>
      <c r="L53" s="437">
        <f>+VLOOKUP($L$28,$A$1:$F$21,3,FALSE)/20*7</f>
        <v>234536.0824742268</v>
      </c>
      <c r="M53" s="439">
        <f t="shared" si="16"/>
        <v>288284.14883972844</v>
      </c>
      <c r="N53" s="438">
        <f t="shared" si="10"/>
        <v>823668.9966849382</v>
      </c>
      <c r="O53" s="66">
        <f t="shared" si="13"/>
        <v>535384.84784520976</v>
      </c>
    </row>
    <row r="54" spans="1:15" x14ac:dyDescent="0.25">
      <c r="A54" s="335" t="s">
        <v>52</v>
      </c>
      <c r="B54" s="356" t="str">
        <f t="shared" si="6"/>
        <v>Q3/2018</v>
      </c>
      <c r="C54" s="357">
        <f t="shared" si="11"/>
        <v>43282</v>
      </c>
      <c r="D54" s="357">
        <f t="shared" si="7"/>
        <v>43373</v>
      </c>
      <c r="E54" s="356">
        <f t="shared" si="8"/>
        <v>92</v>
      </c>
      <c r="F54" s="65">
        <v>4.6899999999999997E-2</v>
      </c>
      <c r="G54" s="66">
        <f t="shared" si="14"/>
        <v>535384.84784520976</v>
      </c>
      <c r="H54" s="66">
        <v>0</v>
      </c>
      <c r="I54" s="87">
        <f t="shared" ref="I54:I66" si="18">(SUM($H$30:$H$67)/20)</f>
        <v>7678.2951950716597</v>
      </c>
      <c r="J54" s="358">
        <f t="shared" ref="J54:J66" si="19">G54*F54*(E54/(DATE(YEAR(D54),12,31)-DATE(YEAR(D54),1,1)+1))</f>
        <v>6328.9823054315375</v>
      </c>
      <c r="K54" s="331">
        <f t="shared" si="17"/>
        <v>14007.277500503198</v>
      </c>
      <c r="L54" s="358">
        <f t="shared" ref="L54:L66" si="20">+VLOOKUP($L$28,$A$1:$F$21,3,FALSE)/20</f>
        <v>33505.154639175256</v>
      </c>
      <c r="M54" s="359">
        <f t="shared" si="16"/>
        <v>47512.432139678451</v>
      </c>
      <c r="N54" s="331">
        <f t="shared" si="10"/>
        <v>541713.83015064127</v>
      </c>
      <c r="O54" s="66">
        <f t="shared" si="13"/>
        <v>494201.39801096282</v>
      </c>
    </row>
    <row r="55" spans="1:15" x14ac:dyDescent="0.25">
      <c r="A55" s="335" t="s">
        <v>53</v>
      </c>
      <c r="B55" s="356" t="str">
        <f t="shared" si="6"/>
        <v>Q4/2018</v>
      </c>
      <c r="C55" s="357">
        <f t="shared" si="11"/>
        <v>43374</v>
      </c>
      <c r="D55" s="357">
        <f t="shared" si="7"/>
        <v>43465</v>
      </c>
      <c r="E55" s="356">
        <f t="shared" si="8"/>
        <v>92</v>
      </c>
      <c r="F55" s="65">
        <v>4.9599999999999998E-2</v>
      </c>
      <c r="G55" s="66">
        <f t="shared" si="14"/>
        <v>494201.39801096282</v>
      </c>
      <c r="H55" s="66">
        <v>0</v>
      </c>
      <c r="I55" s="87">
        <f t="shared" si="18"/>
        <v>7678.2951950716597</v>
      </c>
      <c r="J55" s="358">
        <f t="shared" si="19"/>
        <v>6178.4652586400698</v>
      </c>
      <c r="K55" s="331">
        <f t="shared" si="17"/>
        <v>13856.760453711729</v>
      </c>
      <c r="L55" s="358">
        <f t="shared" si="20"/>
        <v>33505.154639175256</v>
      </c>
      <c r="M55" s="359">
        <f t="shared" ref="M55:M66" si="21">+SUM(K55:L55)</f>
        <v>47361.915092886986</v>
      </c>
      <c r="N55" s="331">
        <f t="shared" si="10"/>
        <v>500379.86326960288</v>
      </c>
      <c r="O55" s="66">
        <f t="shared" si="13"/>
        <v>453017.94817671587</v>
      </c>
    </row>
    <row r="56" spans="1:15" x14ac:dyDescent="0.25">
      <c r="A56" s="335" t="s">
        <v>54</v>
      </c>
      <c r="B56" s="356" t="str">
        <f t="shared" si="6"/>
        <v>Q1/2019</v>
      </c>
      <c r="C56" s="357">
        <f t="shared" si="11"/>
        <v>43466</v>
      </c>
      <c r="D56" s="357">
        <f t="shared" si="7"/>
        <v>43555</v>
      </c>
      <c r="E56" s="356">
        <f t="shared" si="8"/>
        <v>90</v>
      </c>
      <c r="F56" s="65">
        <v>5.1799999999999999E-2</v>
      </c>
      <c r="G56" s="66">
        <f t="shared" si="14"/>
        <v>453017.94817671587</v>
      </c>
      <c r="H56" s="66">
        <v>0</v>
      </c>
      <c r="I56" s="87">
        <f t="shared" si="18"/>
        <v>7678.2951950716597</v>
      </c>
      <c r="J56" s="358">
        <f t="shared" si="19"/>
        <v>5786.2182860269841</v>
      </c>
      <c r="K56" s="331">
        <f t="shared" si="17"/>
        <v>13464.513481098644</v>
      </c>
      <c r="L56" s="358">
        <f t="shared" si="20"/>
        <v>33505.154639175256</v>
      </c>
      <c r="M56" s="359">
        <f t="shared" si="21"/>
        <v>46969.668120273898</v>
      </c>
      <c r="N56" s="331">
        <f t="shared" si="10"/>
        <v>458804.16646274284</v>
      </c>
      <c r="O56" s="66">
        <f t="shared" si="13"/>
        <v>411834.49834246893</v>
      </c>
    </row>
    <row r="57" spans="1:15" x14ac:dyDescent="0.25">
      <c r="A57" s="335" t="s">
        <v>55</v>
      </c>
      <c r="B57" s="356" t="str">
        <f t="shared" si="6"/>
        <v>Q2/2019</v>
      </c>
      <c r="C57" s="357">
        <f t="shared" si="11"/>
        <v>43556</v>
      </c>
      <c r="D57" s="357">
        <f t="shared" si="7"/>
        <v>43646</v>
      </c>
      <c r="E57" s="356">
        <f t="shared" si="8"/>
        <v>91</v>
      </c>
      <c r="F57" s="65">
        <v>5.45E-2</v>
      </c>
      <c r="G57" s="66">
        <f t="shared" si="14"/>
        <v>411834.49834246893</v>
      </c>
      <c r="H57" s="66">
        <v>0</v>
      </c>
      <c r="I57" s="87">
        <f t="shared" si="18"/>
        <v>7678.2951950716597</v>
      </c>
      <c r="J57" s="358">
        <f t="shared" si="19"/>
        <v>5595.8717658341766</v>
      </c>
      <c r="K57" s="331">
        <f t="shared" si="17"/>
        <v>13274.166960905837</v>
      </c>
      <c r="L57" s="358">
        <f t="shared" si="20"/>
        <v>33505.154639175256</v>
      </c>
      <c r="M57" s="359">
        <f t="shared" si="21"/>
        <v>46779.321600081093</v>
      </c>
      <c r="N57" s="331">
        <f t="shared" si="10"/>
        <v>417430.37010830309</v>
      </c>
      <c r="O57" s="66">
        <f t="shared" si="13"/>
        <v>370651.04850822198</v>
      </c>
    </row>
    <row r="58" spans="1:15" x14ac:dyDescent="0.25">
      <c r="A58" s="335" t="s">
        <v>56</v>
      </c>
      <c r="B58" s="356" t="str">
        <f t="shared" si="6"/>
        <v>Q3/2019</v>
      </c>
      <c r="C58" s="357">
        <f t="shared" si="11"/>
        <v>43647</v>
      </c>
      <c r="D58" s="357">
        <f t="shared" si="7"/>
        <v>43738</v>
      </c>
      <c r="E58" s="356">
        <f t="shared" si="8"/>
        <v>92</v>
      </c>
      <c r="F58" s="65">
        <v>5.5E-2</v>
      </c>
      <c r="G58" s="66">
        <f t="shared" si="14"/>
        <v>370651.04850822198</v>
      </c>
      <c r="H58" s="66">
        <v>0</v>
      </c>
      <c r="I58" s="87">
        <f t="shared" si="18"/>
        <v>7678.2951950716597</v>
      </c>
      <c r="J58" s="358">
        <f t="shared" si="19"/>
        <v>5138.3405628811051</v>
      </c>
      <c r="K58" s="331">
        <f t="shared" si="17"/>
        <v>12816.635757952765</v>
      </c>
      <c r="L58" s="358">
        <f t="shared" si="20"/>
        <v>33505.154639175256</v>
      </c>
      <c r="M58" s="359">
        <f t="shared" si="21"/>
        <v>46321.790397128018</v>
      </c>
      <c r="N58" s="331">
        <f t="shared" si="10"/>
        <v>375789.38907110307</v>
      </c>
      <c r="O58" s="66">
        <f t="shared" si="13"/>
        <v>329467.59867397504</v>
      </c>
    </row>
    <row r="59" spans="1:15" x14ac:dyDescent="0.25">
      <c r="A59" s="335" t="s">
        <v>57</v>
      </c>
      <c r="B59" s="356" t="str">
        <f t="shared" si="6"/>
        <v>Q4/2019</v>
      </c>
      <c r="C59" s="357">
        <f t="shared" si="11"/>
        <v>43739</v>
      </c>
      <c r="D59" s="357">
        <f t="shared" si="7"/>
        <v>43830</v>
      </c>
      <c r="E59" s="356">
        <f t="shared" si="8"/>
        <v>92</v>
      </c>
      <c r="F59" s="65">
        <v>5.4199999999999998E-2</v>
      </c>
      <c r="G59" s="66">
        <f t="shared" si="14"/>
        <v>329467.59867397504</v>
      </c>
      <c r="H59" s="66">
        <v>0</v>
      </c>
      <c r="I59" s="87">
        <f t="shared" si="18"/>
        <v>7678.2951950716597</v>
      </c>
      <c r="J59" s="358">
        <f t="shared" si="19"/>
        <v>4500.9787233641346</v>
      </c>
      <c r="K59" s="331">
        <f t="shared" si="17"/>
        <v>12179.273918435794</v>
      </c>
      <c r="L59" s="358">
        <f t="shared" si="20"/>
        <v>33505.154639175256</v>
      </c>
      <c r="M59" s="359">
        <f t="shared" si="21"/>
        <v>45684.428557611049</v>
      </c>
      <c r="N59" s="331">
        <f t="shared" si="10"/>
        <v>333968.57739733916</v>
      </c>
      <c r="O59" s="66">
        <f t="shared" si="13"/>
        <v>288284.14883972809</v>
      </c>
    </row>
    <row r="60" spans="1:15" x14ac:dyDescent="0.25">
      <c r="A60" s="335" t="s">
        <v>58</v>
      </c>
      <c r="B60" s="356" t="str">
        <f t="shared" si="6"/>
        <v>Q1/2020</v>
      </c>
      <c r="C60" s="357">
        <f t="shared" si="11"/>
        <v>43831</v>
      </c>
      <c r="D60" s="357">
        <f t="shared" si="7"/>
        <v>43921</v>
      </c>
      <c r="E60" s="356">
        <f t="shared" si="8"/>
        <v>91</v>
      </c>
      <c r="F60" s="65">
        <v>4.9599999999999998E-2</v>
      </c>
      <c r="G60" s="66">
        <f t="shared" si="14"/>
        <v>288284.14883972809</v>
      </c>
      <c r="H60" s="66">
        <v>0</v>
      </c>
      <c r="I60" s="87">
        <f t="shared" si="18"/>
        <v>7678.2951950716597</v>
      </c>
      <c r="J60" s="358">
        <f t="shared" si="19"/>
        <v>3555.1894377131057</v>
      </c>
      <c r="K60" s="331">
        <f t="shared" si="17"/>
        <v>11233.484632784766</v>
      </c>
      <c r="L60" s="358">
        <f t="shared" si="20"/>
        <v>33505.154639175256</v>
      </c>
      <c r="M60" s="359">
        <f t="shared" si="21"/>
        <v>44738.639271960026</v>
      </c>
      <c r="N60" s="331">
        <f t="shared" si="10"/>
        <v>291839.33827744122</v>
      </c>
      <c r="O60" s="66">
        <f t="shared" si="13"/>
        <v>247100.6990054812</v>
      </c>
    </row>
    <row r="61" spans="1:15" x14ac:dyDescent="0.25">
      <c r="A61" s="335" t="s">
        <v>59</v>
      </c>
      <c r="B61" s="356" t="str">
        <f t="shared" si="6"/>
        <v>Q2/2020</v>
      </c>
      <c r="C61" s="357">
        <f t="shared" si="11"/>
        <v>43922</v>
      </c>
      <c r="D61" s="357">
        <f t="shared" si="7"/>
        <v>44012</v>
      </c>
      <c r="E61" s="356">
        <f t="shared" si="8"/>
        <v>91</v>
      </c>
      <c r="F61" s="65">
        <v>4.7503500000000004E-2</v>
      </c>
      <c r="G61" s="66">
        <f t="shared" si="14"/>
        <v>247100.6990054812</v>
      </c>
      <c r="H61" s="66">
        <v>0</v>
      </c>
      <c r="I61" s="87">
        <f t="shared" si="18"/>
        <v>7678.2951950716597</v>
      </c>
      <c r="J61" s="358">
        <f t="shared" si="19"/>
        <v>2918.5012924148245</v>
      </c>
      <c r="K61" s="331">
        <f t="shared" si="17"/>
        <v>10596.796487486485</v>
      </c>
      <c r="L61" s="358">
        <f t="shared" si="20"/>
        <v>33505.154639175256</v>
      </c>
      <c r="M61" s="359">
        <f t="shared" si="21"/>
        <v>44101.951126661741</v>
      </c>
      <c r="N61" s="331">
        <f t="shared" si="10"/>
        <v>250019.20029789602</v>
      </c>
      <c r="O61" s="66">
        <f t="shared" si="13"/>
        <v>205917.24917123429</v>
      </c>
    </row>
    <row r="62" spans="1:15" x14ac:dyDescent="0.25">
      <c r="A62" s="335" t="s">
        <v>60</v>
      </c>
      <c r="B62" s="356" t="str">
        <f t="shared" si="6"/>
        <v>Q3/2020</v>
      </c>
      <c r="C62" s="357">
        <f t="shared" si="11"/>
        <v>44013</v>
      </c>
      <c r="D62" s="357">
        <f t="shared" si="7"/>
        <v>44104</v>
      </c>
      <c r="E62" s="356">
        <f t="shared" si="8"/>
        <v>92</v>
      </c>
      <c r="F62" s="65">
        <v>3.4299999999999997E-2</v>
      </c>
      <c r="G62" s="66">
        <f t="shared" si="14"/>
        <v>205917.24917123429</v>
      </c>
      <c r="H62" s="66">
        <v>0</v>
      </c>
      <c r="I62" s="87">
        <f t="shared" si="18"/>
        <v>7678.2951950716597</v>
      </c>
      <c r="J62" s="358">
        <f t="shared" si="19"/>
        <v>1775.3892663517672</v>
      </c>
      <c r="K62" s="331">
        <f t="shared" si="17"/>
        <v>9453.6844614234269</v>
      </c>
      <c r="L62" s="358">
        <f t="shared" si="20"/>
        <v>33505.154639175256</v>
      </c>
      <c r="M62" s="359">
        <f t="shared" si="21"/>
        <v>42958.839100598685</v>
      </c>
      <c r="N62" s="331">
        <f t="shared" si="10"/>
        <v>207692.63843758605</v>
      </c>
      <c r="O62" s="66">
        <f t="shared" si="13"/>
        <v>164733.79933698737</v>
      </c>
    </row>
    <row r="63" spans="1:15" x14ac:dyDescent="0.25">
      <c r="A63" s="335" t="s">
        <v>61</v>
      </c>
      <c r="B63" s="356" t="str">
        <f t="shared" si="6"/>
        <v>Q4/2020</v>
      </c>
      <c r="C63" s="357">
        <f t="shared" si="11"/>
        <v>44105</v>
      </c>
      <c r="D63" s="357">
        <f t="shared" si="7"/>
        <v>44196</v>
      </c>
      <c r="E63" s="356">
        <f t="shared" si="8"/>
        <v>92</v>
      </c>
      <c r="F63" s="65">
        <v>3.2500000000000001E-2</v>
      </c>
      <c r="G63" s="66">
        <f t="shared" si="14"/>
        <v>164733.79933698737</v>
      </c>
      <c r="H63" s="66">
        <v>0</v>
      </c>
      <c r="I63" s="87">
        <f t="shared" si="18"/>
        <v>7678.2951950716597</v>
      </c>
      <c r="J63" s="358">
        <f t="shared" si="19"/>
        <v>1345.7761202666454</v>
      </c>
      <c r="K63" s="331">
        <f t="shared" si="17"/>
        <v>9024.0713153383058</v>
      </c>
      <c r="L63" s="358">
        <f t="shared" si="20"/>
        <v>33505.154639175256</v>
      </c>
      <c r="M63" s="359">
        <f t="shared" si="21"/>
        <v>42529.22595451356</v>
      </c>
      <c r="N63" s="331">
        <f t="shared" si="10"/>
        <v>166079.57545725402</v>
      </c>
      <c r="O63" s="66">
        <f t="shared" si="13"/>
        <v>123550.34950274046</v>
      </c>
    </row>
    <row r="64" spans="1:15" x14ac:dyDescent="0.25">
      <c r="A64" s="335" t="s">
        <v>62</v>
      </c>
      <c r="B64" s="356" t="str">
        <f t="shared" si="6"/>
        <v>Q1/2021</v>
      </c>
      <c r="C64" s="357">
        <f t="shared" si="11"/>
        <v>44197</v>
      </c>
      <c r="D64" s="357">
        <f t="shared" si="7"/>
        <v>44286</v>
      </c>
      <c r="E64" s="356">
        <f t="shared" si="8"/>
        <v>90</v>
      </c>
      <c r="F64" s="65">
        <v>3.2500000000000001E-2</v>
      </c>
      <c r="G64" s="66">
        <f t="shared" si="14"/>
        <v>123550.34950274046</v>
      </c>
      <c r="H64" s="66">
        <v>0</v>
      </c>
      <c r="I64" s="87">
        <f t="shared" si="18"/>
        <v>7678.2951950716597</v>
      </c>
      <c r="J64" s="358">
        <f t="shared" si="19"/>
        <v>990.09526656305707</v>
      </c>
      <c r="K64" s="331">
        <f t="shared" si="17"/>
        <v>8668.3904616347172</v>
      </c>
      <c r="L64" s="358">
        <f t="shared" si="20"/>
        <v>33505.154639175256</v>
      </c>
      <c r="M64" s="359">
        <f t="shared" si="21"/>
        <v>42173.545100809977</v>
      </c>
      <c r="N64" s="331">
        <f t="shared" si="10"/>
        <v>124540.44476930352</v>
      </c>
      <c r="O64" s="66">
        <f t="shared" si="13"/>
        <v>82366.899668493541</v>
      </c>
    </row>
    <row r="65" spans="1:15" x14ac:dyDescent="0.25">
      <c r="A65" s="335" t="s">
        <v>63</v>
      </c>
      <c r="B65" s="356" t="str">
        <f t="shared" si="6"/>
        <v>Q2/2021</v>
      </c>
      <c r="C65" s="357">
        <f t="shared" si="11"/>
        <v>44287</v>
      </c>
      <c r="D65" s="357">
        <f t="shared" si="7"/>
        <v>44377</v>
      </c>
      <c r="E65" s="356">
        <f t="shared" si="8"/>
        <v>91</v>
      </c>
      <c r="F65" s="65">
        <v>3.2500000000000001E-2</v>
      </c>
      <c r="G65" s="66">
        <f t="shared" si="14"/>
        <v>82366.899668493541</v>
      </c>
      <c r="H65" s="66">
        <v>0</v>
      </c>
      <c r="I65" s="87">
        <f t="shared" si="18"/>
        <v>7678.2951950716597</v>
      </c>
      <c r="J65" s="358">
        <f t="shared" si="19"/>
        <v>667.39755005361553</v>
      </c>
      <c r="K65" s="331">
        <f t="shared" si="17"/>
        <v>8345.6927451252759</v>
      </c>
      <c r="L65" s="358">
        <f t="shared" si="20"/>
        <v>33505.154639175256</v>
      </c>
      <c r="M65" s="359">
        <f t="shared" si="21"/>
        <v>41850.847384300534</v>
      </c>
      <c r="N65" s="331">
        <f t="shared" si="10"/>
        <v>83034.297218547159</v>
      </c>
      <c r="O65" s="66">
        <f t="shared" si="13"/>
        <v>41183.449834246625</v>
      </c>
    </row>
    <row r="66" spans="1:15" x14ac:dyDescent="0.25">
      <c r="A66" s="335" t="s">
        <v>64</v>
      </c>
      <c r="B66" s="356" t="str">
        <f t="shared" si="6"/>
        <v>Q3/2021</v>
      </c>
      <c r="C66" s="357">
        <f t="shared" si="11"/>
        <v>44378</v>
      </c>
      <c r="D66" s="357">
        <f t="shared" si="7"/>
        <v>44469</v>
      </c>
      <c r="E66" s="356">
        <f t="shared" si="8"/>
        <v>92</v>
      </c>
      <c r="F66" s="65">
        <v>3.5999999999999997E-2</v>
      </c>
      <c r="G66" s="66">
        <f t="shared" si="14"/>
        <v>41183.449834246625</v>
      </c>
      <c r="H66" s="66">
        <v>0</v>
      </c>
      <c r="I66" s="87">
        <f t="shared" si="18"/>
        <v>7678.2951950716597</v>
      </c>
      <c r="J66" s="358">
        <f t="shared" si="19"/>
        <v>373.6974954822598</v>
      </c>
      <c r="K66" s="331">
        <f t="shared" si="17"/>
        <v>8051.9926905539196</v>
      </c>
      <c r="L66" s="358">
        <f t="shared" si="20"/>
        <v>33505.154639175256</v>
      </c>
      <c r="M66" s="359">
        <f t="shared" si="21"/>
        <v>41557.147329729174</v>
      </c>
      <c r="N66" s="331">
        <f t="shared" si="10"/>
        <v>41557.147329728883</v>
      </c>
      <c r="O66" s="66">
        <f t="shared" si="13"/>
        <v>-2.9103830456733704E-10</v>
      </c>
    </row>
    <row r="67" spans="1:15" x14ac:dyDescent="0.25">
      <c r="B67" s="335"/>
      <c r="C67" s="336"/>
      <c r="D67" s="336"/>
      <c r="E67" s="335"/>
      <c r="F67" s="335"/>
      <c r="G67" s="358"/>
      <c r="H67" s="361"/>
      <c r="I67" s="362"/>
      <c r="J67" s="358"/>
      <c r="L67" s="54"/>
      <c r="M67" s="363"/>
      <c r="O67" s="358"/>
    </row>
    <row r="68" spans="1:15" ht="20.5" customHeight="1" thickBot="1" x14ac:dyDescent="0.35">
      <c r="A68" s="364"/>
      <c r="B68" s="365"/>
      <c r="C68" s="366"/>
      <c r="D68" s="366"/>
      <c r="E68" s="365"/>
      <c r="F68" s="365"/>
      <c r="G68" s="367">
        <f t="shared" ref="G68:O68" si="22">+SUM(G30:G67)</f>
        <v>21436064.080394648</v>
      </c>
      <c r="H68" s="367">
        <f t="shared" si="22"/>
        <v>153565.90390143319</v>
      </c>
      <c r="I68" s="368">
        <f t="shared" si="22"/>
        <v>153565.90390143328</v>
      </c>
      <c r="J68" s="367">
        <f t="shared" si="22"/>
        <v>45154.903331023284</v>
      </c>
      <c r="K68" s="367">
        <f t="shared" si="22"/>
        <v>198720.80723245651</v>
      </c>
      <c r="L68" s="367">
        <f t="shared" si="22"/>
        <v>670103.09278350533</v>
      </c>
      <c r="M68" s="369">
        <f t="shared" si="22"/>
        <v>868823.90001596173</v>
      </c>
      <c r="N68" s="367">
        <f t="shared" si="22"/>
        <v>21634784.887627106</v>
      </c>
      <c r="O68" s="367">
        <f t="shared" si="22"/>
        <v>20765960.987611145</v>
      </c>
    </row>
    <row r="69" spans="1:15" ht="13.5" thickTop="1" thickBot="1" x14ac:dyDescent="0.3">
      <c r="H69" s="331"/>
      <c r="I69" s="370"/>
      <c r="J69" s="371"/>
      <c r="K69" s="371"/>
      <c r="L69" s="371"/>
      <c r="M69" s="372"/>
    </row>
  </sheetData>
  <mergeCells count="1">
    <mergeCell ref="J28:K28"/>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32B96-B22B-4EE8-910D-5494271B40DF}">
  <sheetPr>
    <pageSetUpPr fitToPage="1"/>
  </sheetPr>
  <dimension ref="A1:R92"/>
  <sheetViews>
    <sheetView showWhiteSpace="0" topLeftCell="B47" zoomScale="90" zoomScaleNormal="90" zoomScalePageLayoutView="40" workbookViewId="0"/>
  </sheetViews>
  <sheetFormatPr defaultColWidth="9.1796875" defaultRowHeight="12.5" outlineLevelRow="1" x14ac:dyDescent="0.25"/>
  <cols>
    <col min="1" max="1" width="12.54296875" style="43" bestFit="1" customWidth="1"/>
    <col min="2" max="2" width="13.54296875" style="43" customWidth="1"/>
    <col min="3" max="3" width="18.54296875" style="43" bestFit="1" customWidth="1"/>
    <col min="4" max="4" width="13.54296875" style="43" customWidth="1"/>
    <col min="5" max="5" width="12.453125" style="43" customWidth="1"/>
    <col min="6" max="6" width="18.54296875" style="43" bestFit="1" customWidth="1"/>
    <col min="7" max="7" width="19.81640625" style="43" bestFit="1" customWidth="1"/>
    <col min="8" max="8" width="18.54296875" style="43" bestFit="1" customWidth="1"/>
    <col min="9" max="9" width="16.453125" style="43" bestFit="1" customWidth="1"/>
    <col min="10" max="10" width="17.1796875" style="43" bestFit="1" customWidth="1"/>
    <col min="11" max="11" width="19.54296875" style="43" bestFit="1" customWidth="1"/>
    <col min="12" max="12" width="18.1796875" style="43" bestFit="1" customWidth="1"/>
    <col min="13" max="14" width="18.81640625" style="43" bestFit="1" customWidth="1"/>
    <col min="15" max="15" width="19.453125" style="43" bestFit="1" customWidth="1"/>
    <col min="16" max="16" width="6.1796875" style="43" customWidth="1"/>
    <col min="17" max="18" width="16.1796875" style="43" customWidth="1"/>
    <col min="19" max="19" width="16" style="43" customWidth="1"/>
    <col min="20" max="16384" width="9.1796875" style="43"/>
  </cols>
  <sheetData>
    <row r="1" spans="1:15" ht="26" x14ac:dyDescent="0.3">
      <c r="A1" s="163" t="s">
        <v>9</v>
      </c>
      <c r="B1" s="164" t="s">
        <v>79</v>
      </c>
      <c r="C1" s="163" t="s">
        <v>2</v>
      </c>
      <c r="D1" s="163" t="s">
        <v>1</v>
      </c>
      <c r="E1" s="164" t="s">
        <v>65</v>
      </c>
      <c r="F1" s="164" t="s">
        <v>41</v>
      </c>
      <c r="G1" s="289"/>
      <c r="H1" s="289"/>
      <c r="I1" s="290"/>
      <c r="J1" s="290"/>
      <c r="K1" s="290"/>
      <c r="L1" s="290"/>
      <c r="M1" s="290"/>
      <c r="N1" s="198"/>
      <c r="O1" s="198"/>
    </row>
    <row r="2" spans="1:15" ht="12.75" hidden="1" customHeight="1" outlineLevel="1" x14ac:dyDescent="0.25">
      <c r="A2" s="168" t="s">
        <v>45</v>
      </c>
      <c r="B2" s="45">
        <v>41102</v>
      </c>
      <c r="C2" s="41">
        <v>1340206.1855670102</v>
      </c>
      <c r="D2" s="41">
        <v>0</v>
      </c>
      <c r="E2" s="41">
        <v>0</v>
      </c>
      <c r="F2" s="4">
        <f>SUM(C2:E2)</f>
        <v>1340206.1855670102</v>
      </c>
      <c r="G2" s="288"/>
      <c r="H2" s="194"/>
      <c r="I2" s="215"/>
      <c r="J2" s="215"/>
      <c r="K2" s="215"/>
      <c r="L2" s="215"/>
      <c r="M2" s="215"/>
      <c r="N2" s="198"/>
      <c r="O2" s="198"/>
    </row>
    <row r="3" spans="1:15" ht="12.75" hidden="1" customHeight="1" outlineLevel="1" x14ac:dyDescent="0.25">
      <c r="A3" s="168" t="s">
        <v>46</v>
      </c>
      <c r="B3" s="46" t="s">
        <v>22</v>
      </c>
      <c r="C3" s="41">
        <v>0</v>
      </c>
      <c r="D3" s="41">
        <v>0</v>
      </c>
      <c r="E3" s="41">
        <v>0</v>
      </c>
      <c r="F3" s="4">
        <f t="shared" ref="F3:F21" si="0">SUM(C3:E3)</f>
        <v>0</v>
      </c>
      <c r="G3" s="288"/>
      <c r="H3" s="194"/>
      <c r="I3" s="215"/>
      <c r="J3" s="215"/>
      <c r="K3" s="215"/>
      <c r="L3" s="215"/>
      <c r="M3" s="215"/>
      <c r="N3" s="198"/>
      <c r="O3" s="198"/>
    </row>
    <row r="4" spans="1:15" hidden="1" outlineLevel="1" collapsed="1" x14ac:dyDescent="0.25">
      <c r="A4" s="168" t="s">
        <v>47</v>
      </c>
      <c r="B4" s="46" t="s">
        <v>22</v>
      </c>
      <c r="C4" s="41">
        <v>0</v>
      </c>
      <c r="D4" s="41">
        <v>0</v>
      </c>
      <c r="E4" s="41">
        <v>0</v>
      </c>
      <c r="F4" s="4">
        <f t="shared" si="0"/>
        <v>0</v>
      </c>
      <c r="G4" s="288"/>
      <c r="H4" s="194"/>
      <c r="I4" s="215"/>
      <c r="J4" s="215"/>
      <c r="K4" s="215"/>
      <c r="L4" s="215"/>
      <c r="M4" s="215"/>
      <c r="N4" s="198"/>
      <c r="O4" s="198"/>
    </row>
    <row r="5" spans="1:15" hidden="1" outlineLevel="1" x14ac:dyDescent="0.25">
      <c r="A5" s="168" t="s">
        <v>48</v>
      </c>
      <c r="B5" s="46" t="s">
        <v>22</v>
      </c>
      <c r="C5" s="41">
        <v>0</v>
      </c>
      <c r="D5" s="41">
        <v>0</v>
      </c>
      <c r="E5" s="41">
        <v>0</v>
      </c>
      <c r="F5" s="4">
        <f t="shared" si="0"/>
        <v>0</v>
      </c>
      <c r="G5" s="288"/>
      <c r="H5" s="194"/>
      <c r="I5" s="215"/>
      <c r="J5" s="215"/>
      <c r="K5" s="215"/>
      <c r="L5" s="215"/>
      <c r="M5" s="215"/>
      <c r="N5" s="198"/>
      <c r="O5" s="198"/>
    </row>
    <row r="6" spans="1:15" ht="12.75" hidden="1" customHeight="1" outlineLevel="1" x14ac:dyDescent="0.25">
      <c r="A6" s="168" t="s">
        <v>49</v>
      </c>
      <c r="B6" s="46" t="s">
        <v>22</v>
      </c>
      <c r="C6" s="41">
        <v>0</v>
      </c>
      <c r="D6" s="41">
        <v>0</v>
      </c>
      <c r="E6" s="41">
        <v>0</v>
      </c>
      <c r="F6" s="4">
        <f t="shared" si="0"/>
        <v>0</v>
      </c>
      <c r="G6" s="288"/>
      <c r="H6" s="194"/>
      <c r="I6" s="215"/>
      <c r="J6" s="215"/>
      <c r="K6" s="215"/>
      <c r="L6" s="215"/>
      <c r="M6" s="215"/>
      <c r="N6" s="198"/>
      <c r="O6" s="198"/>
    </row>
    <row r="7" spans="1:15" hidden="1" outlineLevel="1" x14ac:dyDescent="0.25">
      <c r="A7" s="168" t="s">
        <v>50</v>
      </c>
      <c r="B7" s="46" t="s">
        <v>22</v>
      </c>
      <c r="C7" s="41">
        <v>0</v>
      </c>
      <c r="D7" s="41">
        <v>0</v>
      </c>
      <c r="E7" s="41">
        <v>0</v>
      </c>
      <c r="F7" s="4">
        <f t="shared" si="0"/>
        <v>0</v>
      </c>
      <c r="G7" s="288"/>
      <c r="H7" s="194"/>
      <c r="I7" s="215"/>
      <c r="J7" s="215"/>
      <c r="K7" s="215"/>
      <c r="L7" s="215"/>
      <c r="M7" s="215"/>
      <c r="N7" s="198"/>
      <c r="O7" s="198"/>
    </row>
    <row r="8" spans="1:15" hidden="1" outlineLevel="1" x14ac:dyDescent="0.25">
      <c r="A8" s="168" t="s">
        <v>51</v>
      </c>
      <c r="B8" s="46" t="s">
        <v>22</v>
      </c>
      <c r="C8" s="41">
        <v>0</v>
      </c>
      <c r="D8" s="41">
        <v>0</v>
      </c>
      <c r="E8" s="41">
        <v>0</v>
      </c>
      <c r="F8" s="4">
        <f t="shared" si="0"/>
        <v>0</v>
      </c>
      <c r="G8" s="288"/>
      <c r="H8" s="194"/>
      <c r="I8" s="215"/>
      <c r="J8" s="215"/>
      <c r="K8" s="215"/>
      <c r="L8" s="215"/>
      <c r="M8" s="215"/>
      <c r="N8" s="195"/>
      <c r="O8" s="198"/>
    </row>
    <row r="9" spans="1:15" hidden="1" outlineLevel="1" x14ac:dyDescent="0.25">
      <c r="A9" s="168" t="s">
        <v>52</v>
      </c>
      <c r="B9" s="46" t="s">
        <v>22</v>
      </c>
      <c r="C9" s="41">
        <v>0</v>
      </c>
      <c r="D9" s="41">
        <v>0</v>
      </c>
      <c r="E9" s="41">
        <v>0</v>
      </c>
      <c r="F9" s="4">
        <f t="shared" si="0"/>
        <v>0</v>
      </c>
      <c r="G9" s="288"/>
      <c r="H9" s="194"/>
      <c r="I9" s="215"/>
      <c r="J9" s="215"/>
      <c r="K9" s="215"/>
      <c r="L9" s="215"/>
      <c r="M9" s="215"/>
      <c r="N9" s="198"/>
      <c r="O9" s="198"/>
    </row>
    <row r="10" spans="1:15" hidden="1" outlineLevel="1" x14ac:dyDescent="0.25">
      <c r="A10" s="168" t="s">
        <v>53</v>
      </c>
      <c r="B10" s="46" t="s">
        <v>22</v>
      </c>
      <c r="C10" s="41">
        <v>0</v>
      </c>
      <c r="D10" s="41">
        <v>0</v>
      </c>
      <c r="E10" s="41">
        <v>0</v>
      </c>
      <c r="F10" s="4">
        <f t="shared" si="0"/>
        <v>0</v>
      </c>
      <c r="G10" s="288"/>
      <c r="H10" s="194"/>
      <c r="I10" s="215"/>
      <c r="J10" s="215"/>
      <c r="K10" s="215"/>
      <c r="L10" s="215"/>
      <c r="M10" s="215"/>
      <c r="N10" s="198"/>
      <c r="O10" s="198"/>
    </row>
    <row r="11" spans="1:15" hidden="1" outlineLevel="1" x14ac:dyDescent="0.25">
      <c r="A11" s="168" t="s">
        <v>54</v>
      </c>
      <c r="B11" s="46" t="s">
        <v>22</v>
      </c>
      <c r="C11" s="41">
        <v>0</v>
      </c>
      <c r="D11" s="41">
        <v>0</v>
      </c>
      <c r="E11" s="41">
        <v>0</v>
      </c>
      <c r="F11" s="4">
        <f t="shared" si="0"/>
        <v>0</v>
      </c>
      <c r="G11" s="288"/>
      <c r="H11" s="51"/>
      <c r="I11" s="215"/>
      <c r="J11" s="215"/>
      <c r="K11" s="215"/>
      <c r="L11" s="215"/>
      <c r="M11" s="215"/>
      <c r="N11" s="198"/>
      <c r="O11" s="198"/>
    </row>
    <row r="12" spans="1:15" hidden="1" outlineLevel="1" collapsed="1" x14ac:dyDescent="0.25">
      <c r="A12" s="168" t="s">
        <v>55</v>
      </c>
      <c r="B12" s="46" t="s">
        <v>22</v>
      </c>
      <c r="C12" s="41">
        <v>0</v>
      </c>
      <c r="D12" s="41">
        <v>0</v>
      </c>
      <c r="E12" s="41">
        <v>0</v>
      </c>
      <c r="F12" s="4">
        <f t="shared" si="0"/>
        <v>0</v>
      </c>
      <c r="G12" s="288"/>
      <c r="H12" s="51"/>
      <c r="I12" s="215"/>
      <c r="J12" s="215"/>
      <c r="K12" s="215"/>
      <c r="L12" s="215"/>
      <c r="M12" s="215"/>
      <c r="N12" s="198"/>
      <c r="O12" s="198"/>
    </row>
    <row r="13" spans="1:15" hidden="1" outlineLevel="1" x14ac:dyDescent="0.25">
      <c r="A13" s="168" t="s">
        <v>56</v>
      </c>
      <c r="B13" s="46" t="s">
        <v>22</v>
      </c>
      <c r="C13" s="41">
        <v>0</v>
      </c>
      <c r="D13" s="41">
        <v>0</v>
      </c>
      <c r="E13" s="41">
        <v>0</v>
      </c>
      <c r="F13" s="4">
        <f t="shared" si="0"/>
        <v>0</v>
      </c>
      <c r="G13" s="288"/>
      <c r="H13" s="51"/>
      <c r="I13" s="215"/>
      <c r="J13" s="215"/>
      <c r="K13" s="215"/>
      <c r="L13" s="215"/>
      <c r="M13" s="215"/>
      <c r="N13" s="198"/>
      <c r="O13" s="198"/>
    </row>
    <row r="14" spans="1:15" hidden="1" outlineLevel="1" x14ac:dyDescent="0.25">
      <c r="A14" s="168" t="s">
        <v>57</v>
      </c>
      <c r="B14" s="46" t="s">
        <v>22</v>
      </c>
      <c r="C14" s="41">
        <v>0</v>
      </c>
      <c r="D14" s="41">
        <v>0</v>
      </c>
      <c r="E14" s="41">
        <v>0</v>
      </c>
      <c r="F14" s="4">
        <f t="shared" si="0"/>
        <v>0</v>
      </c>
      <c r="G14" s="288"/>
      <c r="H14" s="51"/>
      <c r="I14" s="215"/>
      <c r="J14" s="215"/>
      <c r="K14" s="215"/>
      <c r="L14" s="215"/>
      <c r="M14" s="215"/>
      <c r="N14" s="198"/>
      <c r="O14" s="198"/>
    </row>
    <row r="15" spans="1:15" hidden="1" outlineLevel="1" x14ac:dyDescent="0.25">
      <c r="A15" s="168" t="s">
        <v>58</v>
      </c>
      <c r="B15" s="46" t="s">
        <v>22</v>
      </c>
      <c r="C15" s="41">
        <v>0</v>
      </c>
      <c r="D15" s="41">
        <v>0</v>
      </c>
      <c r="E15" s="41">
        <v>0</v>
      </c>
      <c r="F15" s="4">
        <f t="shared" si="0"/>
        <v>0</v>
      </c>
      <c r="G15" s="288"/>
      <c r="H15" s="51"/>
      <c r="I15" s="215"/>
      <c r="J15" s="215"/>
      <c r="K15" s="215"/>
      <c r="L15" s="215"/>
      <c r="M15" s="215"/>
      <c r="N15" s="198"/>
      <c r="O15" s="198"/>
    </row>
    <row r="16" spans="1:15" hidden="1" outlineLevel="1" x14ac:dyDescent="0.25">
      <c r="A16" s="168" t="s">
        <v>59</v>
      </c>
      <c r="B16" s="46" t="s">
        <v>22</v>
      </c>
      <c r="C16" s="41">
        <v>0</v>
      </c>
      <c r="D16" s="41">
        <v>0</v>
      </c>
      <c r="E16" s="41">
        <v>0</v>
      </c>
      <c r="F16" s="4">
        <f t="shared" si="0"/>
        <v>0</v>
      </c>
      <c r="G16" s="288"/>
      <c r="H16" s="50"/>
      <c r="I16" s="215"/>
      <c r="J16" s="215"/>
      <c r="K16" s="215"/>
      <c r="L16" s="215"/>
      <c r="M16" s="215"/>
      <c r="N16" s="198"/>
      <c r="O16" s="198"/>
    </row>
    <row r="17" spans="1:18" hidden="1" outlineLevel="1" x14ac:dyDescent="0.25">
      <c r="A17" s="168" t="s">
        <v>60</v>
      </c>
      <c r="B17" s="46" t="s">
        <v>22</v>
      </c>
      <c r="C17" s="41">
        <v>0</v>
      </c>
      <c r="D17" s="41">
        <v>0</v>
      </c>
      <c r="E17" s="41">
        <v>0</v>
      </c>
      <c r="F17" s="4">
        <f t="shared" si="0"/>
        <v>0</v>
      </c>
      <c r="G17" s="288"/>
      <c r="H17" s="50"/>
      <c r="I17" s="215"/>
      <c r="J17" s="215"/>
      <c r="K17" s="215"/>
      <c r="L17" s="215"/>
      <c r="M17" s="215"/>
      <c r="N17" s="198"/>
      <c r="O17" s="198"/>
    </row>
    <row r="18" spans="1:18" hidden="1" outlineLevel="1" x14ac:dyDescent="0.25">
      <c r="A18" s="168" t="s">
        <v>61</v>
      </c>
      <c r="B18" s="46" t="s">
        <v>22</v>
      </c>
      <c r="C18" s="41">
        <v>0</v>
      </c>
      <c r="D18" s="41">
        <v>0</v>
      </c>
      <c r="E18" s="41">
        <v>0</v>
      </c>
      <c r="F18" s="4">
        <f t="shared" si="0"/>
        <v>0</v>
      </c>
      <c r="G18" s="288"/>
      <c r="H18" s="50"/>
      <c r="I18" s="215"/>
      <c r="J18" s="215"/>
      <c r="K18" s="215"/>
      <c r="L18" s="215"/>
      <c r="M18" s="215"/>
      <c r="N18" s="198"/>
      <c r="O18" s="198"/>
    </row>
    <row r="19" spans="1:18" hidden="1" outlineLevel="1" x14ac:dyDescent="0.25">
      <c r="A19" s="168" t="s">
        <v>62</v>
      </c>
      <c r="B19" s="46" t="s">
        <v>22</v>
      </c>
      <c r="C19" s="41">
        <v>0</v>
      </c>
      <c r="D19" s="41">
        <v>0</v>
      </c>
      <c r="E19" s="41">
        <v>0</v>
      </c>
      <c r="F19" s="4">
        <f t="shared" si="0"/>
        <v>0</v>
      </c>
      <c r="G19" s="288"/>
      <c r="H19" s="50"/>
      <c r="I19" s="215"/>
      <c r="J19" s="215"/>
      <c r="K19" s="215"/>
      <c r="L19" s="215"/>
      <c r="M19" s="215"/>
      <c r="N19" s="198"/>
      <c r="O19" s="198"/>
    </row>
    <row r="20" spans="1:18" hidden="1" outlineLevel="1" x14ac:dyDescent="0.25">
      <c r="A20" s="168" t="s">
        <v>63</v>
      </c>
      <c r="B20" s="46" t="s">
        <v>22</v>
      </c>
      <c r="C20" s="41">
        <v>0</v>
      </c>
      <c r="D20" s="41">
        <v>0</v>
      </c>
      <c r="E20" s="41">
        <v>0</v>
      </c>
      <c r="F20" s="4">
        <f t="shared" si="0"/>
        <v>0</v>
      </c>
      <c r="G20" s="288"/>
      <c r="H20" s="50"/>
      <c r="I20" s="215"/>
      <c r="J20" s="215"/>
      <c r="K20" s="215"/>
      <c r="L20" s="215"/>
      <c r="M20" s="215"/>
      <c r="N20" s="198"/>
      <c r="O20" s="198"/>
    </row>
    <row r="21" spans="1:18" hidden="1" outlineLevel="1" x14ac:dyDescent="0.25">
      <c r="A21" s="168" t="s">
        <v>64</v>
      </c>
      <c r="B21" s="46" t="s">
        <v>22</v>
      </c>
      <c r="C21" s="41">
        <v>0</v>
      </c>
      <c r="D21" s="41">
        <v>0</v>
      </c>
      <c r="E21" s="41">
        <v>0</v>
      </c>
      <c r="F21" s="4">
        <f t="shared" si="0"/>
        <v>0</v>
      </c>
      <c r="G21" s="288"/>
      <c r="H21" s="50"/>
      <c r="I21" s="215"/>
      <c r="J21" s="215"/>
      <c r="K21" s="215"/>
      <c r="L21" s="215"/>
      <c r="M21" s="215"/>
      <c r="N21" s="198"/>
      <c r="O21" s="198"/>
    </row>
    <row r="22" spans="1:18" ht="13.5" collapsed="1" thickBot="1" x14ac:dyDescent="0.35">
      <c r="B22" s="42" t="s">
        <v>0</v>
      </c>
      <c r="C22" s="169">
        <f>SUM(C2:C21)</f>
        <v>1340206.1855670102</v>
      </c>
      <c r="D22" s="169">
        <f>SUM(D2:D21)</f>
        <v>0</v>
      </c>
      <c r="E22" s="169">
        <f>SUM(E2:E21)</f>
        <v>0</v>
      </c>
      <c r="F22" s="169">
        <f>SUM(F2:F21)</f>
        <v>1340206.1855670102</v>
      </c>
      <c r="G22" s="221"/>
      <c r="H22" s="221"/>
      <c r="I22" s="143"/>
      <c r="J22" s="143"/>
      <c r="K22" s="143"/>
      <c r="L22" s="143"/>
      <c r="M22" s="143"/>
      <c r="N22" s="198"/>
      <c r="O22" s="198"/>
    </row>
    <row r="23" spans="1:18" ht="13.5" thickTop="1" x14ac:dyDescent="0.3">
      <c r="B23" s="42"/>
      <c r="C23" s="220"/>
      <c r="D23" s="220"/>
      <c r="E23" s="220"/>
      <c r="F23" s="220"/>
      <c r="G23" s="221"/>
      <c r="H23" s="221"/>
      <c r="I23" s="143"/>
      <c r="J23" s="143"/>
      <c r="K23" s="143"/>
      <c r="L23" s="143"/>
      <c r="M23" s="143"/>
      <c r="Q23" s="48"/>
    </row>
    <row r="24" spans="1:18" ht="13" hidden="1" outlineLevel="1" x14ac:dyDescent="0.3">
      <c r="A24" s="44" t="s">
        <v>19</v>
      </c>
      <c r="B24" s="46" t="s">
        <v>22</v>
      </c>
      <c r="C24" s="48">
        <v>0</v>
      </c>
      <c r="D24" s="48">
        <v>0</v>
      </c>
      <c r="E24" s="48">
        <v>0</v>
      </c>
      <c r="F24" s="48">
        <f>SUM(C24:E24)</f>
        <v>0</v>
      </c>
      <c r="H24" s="171"/>
      <c r="I24" s="172" t="s">
        <v>14</v>
      </c>
      <c r="J24" s="172" t="s">
        <v>13</v>
      </c>
      <c r="K24" s="173" t="s">
        <v>21</v>
      </c>
      <c r="L24" s="174"/>
      <c r="M24" s="175"/>
      <c r="O24" s="222"/>
      <c r="Q24" s="129"/>
    </row>
    <row r="25" spans="1:18" ht="13" hidden="1" outlineLevel="1" x14ac:dyDescent="0.3">
      <c r="A25" s="44" t="s">
        <v>20</v>
      </c>
      <c r="B25" s="46" t="s">
        <v>22</v>
      </c>
      <c r="C25" s="48">
        <v>0</v>
      </c>
      <c r="D25" s="48">
        <v>0</v>
      </c>
      <c r="E25" s="48">
        <v>0</v>
      </c>
      <c r="F25" s="48">
        <f>SUM(C25:E25)</f>
        <v>0</v>
      </c>
      <c r="H25" s="177" t="s">
        <v>10</v>
      </c>
      <c r="I25" s="178"/>
      <c r="J25" s="178">
        <v>42339</v>
      </c>
      <c r="K25" s="180"/>
      <c r="L25" s="181"/>
      <c r="M25" s="182"/>
      <c r="O25" s="222"/>
      <c r="Q25" s="129"/>
    </row>
    <row r="26" spans="1:18" ht="13.5" hidden="1" outlineLevel="1" thickBot="1" x14ac:dyDescent="0.35">
      <c r="B26" s="42" t="s">
        <v>42</v>
      </c>
      <c r="C26" s="169">
        <f>+SUM(C22:C25)</f>
        <v>1340206.1855670102</v>
      </c>
      <c r="D26" s="169">
        <f>+SUM(D22:D25)</f>
        <v>0</v>
      </c>
      <c r="E26" s="169">
        <f>+SUM(E22:E25)</f>
        <v>0</v>
      </c>
      <c r="F26" s="169">
        <f>+SUM(F22:F25)</f>
        <v>1340206.1855670102</v>
      </c>
      <c r="H26" s="183" t="s">
        <v>17</v>
      </c>
      <c r="I26" s="184"/>
      <c r="J26" s="185">
        <v>44155</v>
      </c>
      <c r="K26" s="186" t="s">
        <v>127</v>
      </c>
      <c r="L26" s="187"/>
      <c r="M26" s="188"/>
      <c r="O26" s="223"/>
      <c r="Q26" s="129"/>
    </row>
    <row r="27" spans="1:18" ht="13.5" hidden="1" outlineLevel="1" thickTop="1" x14ac:dyDescent="0.3">
      <c r="B27" s="42"/>
      <c r="C27" s="220"/>
      <c r="D27" s="220"/>
      <c r="E27" s="220"/>
      <c r="F27" s="220"/>
      <c r="H27" s="251"/>
      <c r="I27" s="249"/>
      <c r="J27" s="249"/>
      <c r="K27" s="250"/>
      <c r="L27" s="198"/>
      <c r="M27" s="251"/>
      <c r="O27" s="223"/>
      <c r="Q27" s="129"/>
    </row>
    <row r="28" spans="1:18" ht="13" hidden="1" outlineLevel="1" x14ac:dyDescent="0.3">
      <c r="B28" s="42"/>
      <c r="C28" s="220"/>
      <c r="D28" s="220"/>
      <c r="E28" s="220"/>
      <c r="F28" s="220"/>
      <c r="H28" s="251"/>
      <c r="I28" s="249"/>
      <c r="J28" s="249"/>
      <c r="K28" s="250"/>
      <c r="L28" s="198"/>
      <c r="M28" s="251"/>
      <c r="O28" s="223"/>
      <c r="Q28" s="129"/>
    </row>
    <row r="29" spans="1:18" ht="13.5" collapsed="1" thickBot="1" x14ac:dyDescent="0.35">
      <c r="B29" s="42"/>
      <c r="C29" s="47"/>
      <c r="D29" s="47"/>
      <c r="E29" s="47"/>
      <c r="F29" s="47"/>
      <c r="I29" s="48"/>
      <c r="J29" s="48"/>
      <c r="K29" s="48"/>
      <c r="L29" s="48"/>
      <c r="M29" s="48"/>
      <c r="N29" s="48"/>
      <c r="O29" s="224"/>
      <c r="P29" s="225"/>
      <c r="Q29" s="48"/>
      <c r="R29" s="48"/>
    </row>
    <row r="30" spans="1:18" ht="13" x14ac:dyDescent="0.3">
      <c r="B30" s="213"/>
      <c r="C30" s="49"/>
      <c r="D30" s="44"/>
      <c r="I30" s="189"/>
      <c r="J30" s="512" t="s">
        <v>2</v>
      </c>
      <c r="K30" s="512"/>
      <c r="L30" s="190" t="s">
        <v>45</v>
      </c>
      <c r="M30" s="191"/>
    </row>
    <row r="31" spans="1:18" ht="37" x14ac:dyDescent="0.3">
      <c r="A31" s="192" t="s">
        <v>44</v>
      </c>
      <c r="B31" s="192" t="s">
        <v>3</v>
      </c>
      <c r="C31" s="192" t="s">
        <v>4</v>
      </c>
      <c r="D31" s="192" t="s">
        <v>5</v>
      </c>
      <c r="E31" s="192" t="s">
        <v>6</v>
      </c>
      <c r="F31" s="192" t="s">
        <v>7</v>
      </c>
      <c r="G31" s="192" t="s">
        <v>71</v>
      </c>
      <c r="H31" s="192" t="s">
        <v>72</v>
      </c>
      <c r="I31" s="165" t="s">
        <v>73</v>
      </c>
      <c r="J31" s="166" t="s">
        <v>74</v>
      </c>
      <c r="K31" s="166" t="s">
        <v>75</v>
      </c>
      <c r="L31" s="166" t="s">
        <v>76</v>
      </c>
      <c r="M31" s="167" t="s">
        <v>66</v>
      </c>
      <c r="N31" s="192" t="s">
        <v>77</v>
      </c>
      <c r="O31" s="192" t="s">
        <v>78</v>
      </c>
    </row>
    <row r="32" spans="1:18" x14ac:dyDescent="0.25">
      <c r="A32" s="168" t="s">
        <v>22</v>
      </c>
      <c r="B32" s="193" t="str">
        <f t="shared" ref="B32:B68" si="1">+IF(MONTH(C32)&lt;4,"Q1",IF(MONTH(C32)&lt;7,"Q2",IF(MONTH(C32)&lt;10,"Q3","Q4")))&amp;"/"&amp;YEAR(C32)</f>
        <v>Q3/2012</v>
      </c>
      <c r="C32" s="194">
        <f>+VLOOKUP(L30,$A$1:$F$21,2,FALSE)</f>
        <v>41102</v>
      </c>
      <c r="D32" s="194">
        <f t="shared" ref="D32:D68" si="2">DATE(YEAR(C32),IF(MONTH(C32)&lt;=3,3,IF(MONTH(C32)&lt;=6,6,IF(MONTH(C32)&lt;=9,9,12))),IF(OR(MONTH(C32)&lt;=3,MONTH(C32)&gt;=10),31,30))</f>
        <v>41182</v>
      </c>
      <c r="E32" s="193">
        <f t="shared" ref="E32:E68" si="3">D32-C32+1</f>
        <v>81</v>
      </c>
      <c r="F32" s="65">
        <v>3.2500000000000001E-2</v>
      </c>
      <c r="G32" s="66">
        <f>+VLOOKUP(L30,$A$1:$F$21,3,FALSE)</f>
        <v>1340206.1855670102</v>
      </c>
      <c r="H32" s="66">
        <f>G32*F32*(E32/(DATE(YEAR(D32),12,31)-DATE(YEAR(D32),1,1)+1))</f>
        <v>9639.5977691397657</v>
      </c>
      <c r="I32" s="87">
        <v>0</v>
      </c>
      <c r="J32" s="53">
        <v>0</v>
      </c>
      <c r="K32" s="195">
        <f t="shared" ref="K32:K46" si="4">+SUM(I32:J32)</f>
        <v>0</v>
      </c>
      <c r="L32" s="53">
        <v>0</v>
      </c>
      <c r="M32" s="196">
        <v>0</v>
      </c>
      <c r="N32" s="48">
        <f t="shared" ref="N32:N68" si="5">+G32+H32+J32</f>
        <v>1349845.78333615</v>
      </c>
      <c r="O32" s="66">
        <f>+N32-M32</f>
        <v>1349845.78333615</v>
      </c>
      <c r="P32" s="48"/>
    </row>
    <row r="33" spans="1:16" x14ac:dyDescent="0.25">
      <c r="A33" s="168" t="s">
        <v>22</v>
      </c>
      <c r="B33" s="193" t="str">
        <f t="shared" si="1"/>
        <v>Q4/2012</v>
      </c>
      <c r="C33" s="194">
        <f t="shared" ref="C33:C68" si="6">D32+1</f>
        <v>41183</v>
      </c>
      <c r="D33" s="194">
        <f t="shared" si="2"/>
        <v>41274</v>
      </c>
      <c r="E33" s="193">
        <f t="shared" si="3"/>
        <v>92</v>
      </c>
      <c r="F33" s="65">
        <v>3.2500000000000001E-2</v>
      </c>
      <c r="G33" s="66">
        <f>O32</f>
        <v>1349845.78333615</v>
      </c>
      <c r="H33" s="66">
        <f t="shared" ref="H33:H69" si="7">G33*F33*(E33/(DATE(YEAR(D33),12,31)-DATE(YEAR(D33),1,1)+1))</f>
        <v>11027.428667145052</v>
      </c>
      <c r="I33" s="87">
        <v>0</v>
      </c>
      <c r="J33" s="53">
        <v>0</v>
      </c>
      <c r="K33" s="195">
        <f t="shared" si="4"/>
        <v>0</v>
      </c>
      <c r="L33" s="53">
        <v>0</v>
      </c>
      <c r="M33" s="196">
        <v>0</v>
      </c>
      <c r="N33" s="48">
        <f t="shared" si="5"/>
        <v>1360873.2120032951</v>
      </c>
      <c r="O33" s="66">
        <f t="shared" ref="O33:O68" si="8">+N33-M33</f>
        <v>1360873.2120032951</v>
      </c>
      <c r="P33" s="48"/>
    </row>
    <row r="34" spans="1:16" x14ac:dyDescent="0.25">
      <c r="A34" s="168" t="s">
        <v>22</v>
      </c>
      <c r="B34" s="193" t="str">
        <f t="shared" si="1"/>
        <v>Q1/2013</v>
      </c>
      <c r="C34" s="194">
        <f t="shared" si="6"/>
        <v>41275</v>
      </c>
      <c r="D34" s="194">
        <f t="shared" si="2"/>
        <v>41364</v>
      </c>
      <c r="E34" s="193">
        <f t="shared" si="3"/>
        <v>90</v>
      </c>
      <c r="F34" s="65">
        <v>3.2500000000000001E-2</v>
      </c>
      <c r="G34" s="66">
        <f>O33</f>
        <v>1360873.2120032951</v>
      </c>
      <c r="H34" s="66">
        <f t="shared" si="7"/>
        <v>10905.627794820926</v>
      </c>
      <c r="I34" s="87">
        <v>0</v>
      </c>
      <c r="J34" s="53">
        <v>0</v>
      </c>
      <c r="K34" s="195">
        <f t="shared" si="4"/>
        <v>0</v>
      </c>
      <c r="L34" s="53">
        <v>0</v>
      </c>
      <c r="M34" s="196">
        <v>0</v>
      </c>
      <c r="N34" s="48">
        <f t="shared" si="5"/>
        <v>1371778.8397981159</v>
      </c>
      <c r="O34" s="66">
        <f t="shared" si="8"/>
        <v>1371778.8397981159</v>
      </c>
      <c r="P34" s="48"/>
    </row>
    <row r="35" spans="1:16" x14ac:dyDescent="0.25">
      <c r="A35" s="168" t="s">
        <v>22</v>
      </c>
      <c r="B35" s="193" t="str">
        <f t="shared" si="1"/>
        <v>Q2/2013</v>
      </c>
      <c r="C35" s="194">
        <f t="shared" si="6"/>
        <v>41365</v>
      </c>
      <c r="D35" s="194">
        <f t="shared" si="2"/>
        <v>41455</v>
      </c>
      <c r="E35" s="193">
        <f t="shared" si="3"/>
        <v>91</v>
      </c>
      <c r="F35" s="65">
        <v>3.2500000000000001E-2</v>
      </c>
      <c r="G35" s="66">
        <f>O34</f>
        <v>1371778.8397981159</v>
      </c>
      <c r="H35" s="66">
        <f t="shared" si="7"/>
        <v>11115.166900555967</v>
      </c>
      <c r="I35" s="87">
        <v>0</v>
      </c>
      <c r="J35" s="53">
        <v>0</v>
      </c>
      <c r="K35" s="195">
        <f t="shared" si="4"/>
        <v>0</v>
      </c>
      <c r="L35" s="53">
        <v>0</v>
      </c>
      <c r="M35" s="196">
        <v>0</v>
      </c>
      <c r="N35" s="48">
        <f t="shared" si="5"/>
        <v>1382894.006698672</v>
      </c>
      <c r="O35" s="66">
        <f t="shared" si="8"/>
        <v>1382894.006698672</v>
      </c>
      <c r="P35" s="48"/>
    </row>
    <row r="36" spans="1:16" x14ac:dyDescent="0.25">
      <c r="A36" s="168" t="s">
        <v>22</v>
      </c>
      <c r="B36" s="193" t="str">
        <f t="shared" si="1"/>
        <v>Q3/2013</v>
      </c>
      <c r="C36" s="194">
        <f t="shared" si="6"/>
        <v>41456</v>
      </c>
      <c r="D36" s="194">
        <f t="shared" si="2"/>
        <v>41547</v>
      </c>
      <c r="E36" s="193">
        <f t="shared" si="3"/>
        <v>92</v>
      </c>
      <c r="F36" s="65">
        <v>3.2500000000000001E-2</v>
      </c>
      <c r="G36" s="66">
        <f>O35</f>
        <v>1382894.006698672</v>
      </c>
      <c r="H36" s="66">
        <f t="shared" si="7"/>
        <v>11328.364602819258</v>
      </c>
      <c r="I36" s="87">
        <v>0</v>
      </c>
      <c r="J36" s="53">
        <v>0</v>
      </c>
      <c r="K36" s="195">
        <f t="shared" si="4"/>
        <v>0</v>
      </c>
      <c r="L36" s="53">
        <v>0</v>
      </c>
      <c r="M36" s="196">
        <v>0</v>
      </c>
      <c r="N36" s="48">
        <f t="shared" si="5"/>
        <v>1394222.3713014913</v>
      </c>
      <c r="O36" s="66">
        <f t="shared" si="8"/>
        <v>1394222.3713014913</v>
      </c>
      <c r="P36" s="48"/>
    </row>
    <row r="37" spans="1:16" x14ac:dyDescent="0.25">
      <c r="A37" s="168" t="s">
        <v>22</v>
      </c>
      <c r="B37" s="193" t="str">
        <f t="shared" si="1"/>
        <v>Q4/2013</v>
      </c>
      <c r="C37" s="194">
        <f t="shared" si="6"/>
        <v>41548</v>
      </c>
      <c r="D37" s="194">
        <f t="shared" si="2"/>
        <v>41639</v>
      </c>
      <c r="E37" s="193">
        <f t="shared" si="3"/>
        <v>92</v>
      </c>
      <c r="F37" s="65">
        <v>3.2500000000000001E-2</v>
      </c>
      <c r="G37" s="66">
        <f t="shared" ref="G37:G68" si="9">O36</f>
        <v>1394222.3713014913</v>
      </c>
      <c r="H37" s="66">
        <f t="shared" si="7"/>
        <v>11421.164082716326</v>
      </c>
      <c r="I37" s="87">
        <v>0</v>
      </c>
      <c r="J37" s="53">
        <v>0</v>
      </c>
      <c r="K37" s="195">
        <f t="shared" si="4"/>
        <v>0</v>
      </c>
      <c r="L37" s="53">
        <v>0</v>
      </c>
      <c r="M37" s="196">
        <v>0</v>
      </c>
      <c r="N37" s="48">
        <f t="shared" si="5"/>
        <v>1405643.5353842075</v>
      </c>
      <c r="O37" s="66">
        <f t="shared" si="8"/>
        <v>1405643.5353842075</v>
      </c>
      <c r="P37" s="48"/>
    </row>
    <row r="38" spans="1:16" x14ac:dyDescent="0.25">
      <c r="A38" s="168" t="s">
        <v>22</v>
      </c>
      <c r="B38" s="193" t="str">
        <f t="shared" si="1"/>
        <v>Q1/2014</v>
      </c>
      <c r="C38" s="194">
        <f t="shared" si="6"/>
        <v>41640</v>
      </c>
      <c r="D38" s="194">
        <f t="shared" si="2"/>
        <v>41729</v>
      </c>
      <c r="E38" s="193">
        <f t="shared" si="3"/>
        <v>90</v>
      </c>
      <c r="F38" s="65">
        <v>3.2500000000000001E-2</v>
      </c>
      <c r="G38" s="66">
        <f t="shared" si="9"/>
        <v>1405643.5353842075</v>
      </c>
      <c r="H38" s="66">
        <f t="shared" si="7"/>
        <v>11264.403673969335</v>
      </c>
      <c r="I38" s="87">
        <v>0</v>
      </c>
      <c r="J38" s="53">
        <v>0</v>
      </c>
      <c r="K38" s="195">
        <f t="shared" si="4"/>
        <v>0</v>
      </c>
      <c r="L38" s="53">
        <v>0</v>
      </c>
      <c r="M38" s="196">
        <f t="shared" ref="M38:M46" si="10">+SUM(K38:L38)</f>
        <v>0</v>
      </c>
      <c r="N38" s="48">
        <f t="shared" si="5"/>
        <v>1416907.9390581769</v>
      </c>
      <c r="O38" s="66">
        <f t="shared" si="8"/>
        <v>1416907.9390581769</v>
      </c>
      <c r="P38" s="48"/>
    </row>
    <row r="39" spans="1:16" x14ac:dyDescent="0.25">
      <c r="A39" s="168" t="s">
        <v>22</v>
      </c>
      <c r="B39" s="193" t="str">
        <f t="shared" si="1"/>
        <v>Q2/2014</v>
      </c>
      <c r="C39" s="194">
        <f t="shared" si="6"/>
        <v>41730</v>
      </c>
      <c r="D39" s="194">
        <f t="shared" si="2"/>
        <v>41820</v>
      </c>
      <c r="E39" s="193">
        <f t="shared" si="3"/>
        <v>91</v>
      </c>
      <c r="F39" s="65">
        <v>3.2500000000000001E-2</v>
      </c>
      <c r="G39" s="66">
        <f t="shared" si="9"/>
        <v>1416907.9390581769</v>
      </c>
      <c r="H39" s="66">
        <f t="shared" si="7"/>
        <v>11480.836245930297</v>
      </c>
      <c r="I39" s="87">
        <v>0</v>
      </c>
      <c r="J39" s="53">
        <v>0</v>
      </c>
      <c r="K39" s="195">
        <f t="shared" si="4"/>
        <v>0</v>
      </c>
      <c r="L39" s="53">
        <v>0</v>
      </c>
      <c r="M39" s="196">
        <f t="shared" si="10"/>
        <v>0</v>
      </c>
      <c r="N39" s="48">
        <f t="shared" si="5"/>
        <v>1428388.7753041072</v>
      </c>
      <c r="O39" s="66">
        <f t="shared" si="8"/>
        <v>1428388.7753041072</v>
      </c>
      <c r="P39" s="48"/>
    </row>
    <row r="40" spans="1:16" x14ac:dyDescent="0.25">
      <c r="A40" s="168" t="s">
        <v>22</v>
      </c>
      <c r="B40" s="193" t="str">
        <f t="shared" si="1"/>
        <v>Q3/2014</v>
      </c>
      <c r="C40" s="194">
        <f t="shared" si="6"/>
        <v>41821</v>
      </c>
      <c r="D40" s="194">
        <f t="shared" si="2"/>
        <v>41912</v>
      </c>
      <c r="E40" s="193">
        <f t="shared" si="3"/>
        <v>92</v>
      </c>
      <c r="F40" s="65">
        <v>3.2500000000000001E-2</v>
      </c>
      <c r="G40" s="66">
        <f t="shared" si="9"/>
        <v>1428388.7753041072</v>
      </c>
      <c r="H40" s="66">
        <f t="shared" si="7"/>
        <v>11701.047775778854</v>
      </c>
      <c r="I40" s="87">
        <v>0</v>
      </c>
      <c r="J40" s="53">
        <v>0</v>
      </c>
      <c r="K40" s="195">
        <f t="shared" si="4"/>
        <v>0</v>
      </c>
      <c r="L40" s="53">
        <v>0</v>
      </c>
      <c r="M40" s="196">
        <f t="shared" si="10"/>
        <v>0</v>
      </c>
      <c r="N40" s="48">
        <f t="shared" si="5"/>
        <v>1440089.8230798861</v>
      </c>
      <c r="O40" s="66">
        <f t="shared" si="8"/>
        <v>1440089.8230798861</v>
      </c>
      <c r="P40" s="48"/>
    </row>
    <row r="41" spans="1:16" x14ac:dyDescent="0.25">
      <c r="A41" s="168" t="s">
        <v>22</v>
      </c>
      <c r="B41" s="193" t="str">
        <f t="shared" si="1"/>
        <v>Q4/2014</v>
      </c>
      <c r="C41" s="194">
        <f t="shared" si="6"/>
        <v>41913</v>
      </c>
      <c r="D41" s="194">
        <f t="shared" si="2"/>
        <v>42004</v>
      </c>
      <c r="E41" s="193">
        <f t="shared" si="3"/>
        <v>92</v>
      </c>
      <c r="F41" s="65">
        <v>3.2500000000000001E-2</v>
      </c>
      <c r="G41" s="66">
        <f t="shared" si="9"/>
        <v>1440089.8230798861</v>
      </c>
      <c r="H41" s="66">
        <f t="shared" si="7"/>
        <v>11796.900194544824</v>
      </c>
      <c r="I41" s="87">
        <v>0</v>
      </c>
      <c r="J41" s="53">
        <v>0</v>
      </c>
      <c r="K41" s="195">
        <f t="shared" si="4"/>
        <v>0</v>
      </c>
      <c r="L41" s="53">
        <v>0</v>
      </c>
      <c r="M41" s="196">
        <f t="shared" si="10"/>
        <v>0</v>
      </c>
      <c r="N41" s="48">
        <f t="shared" si="5"/>
        <v>1451886.723274431</v>
      </c>
      <c r="O41" s="66">
        <f t="shared" si="8"/>
        <v>1451886.723274431</v>
      </c>
      <c r="P41" s="48"/>
    </row>
    <row r="42" spans="1:16" x14ac:dyDescent="0.25">
      <c r="A42" s="168" t="s">
        <v>22</v>
      </c>
      <c r="B42" s="193" t="str">
        <f t="shared" si="1"/>
        <v>Q1/2015</v>
      </c>
      <c r="C42" s="194">
        <f t="shared" si="6"/>
        <v>42005</v>
      </c>
      <c r="D42" s="194">
        <f t="shared" si="2"/>
        <v>42094</v>
      </c>
      <c r="E42" s="193">
        <f t="shared" si="3"/>
        <v>90</v>
      </c>
      <c r="F42" s="65">
        <v>3.2500000000000001E-2</v>
      </c>
      <c r="G42" s="66">
        <f t="shared" si="9"/>
        <v>1451886.723274431</v>
      </c>
      <c r="H42" s="66">
        <f t="shared" si="7"/>
        <v>11634.982645418386</v>
      </c>
      <c r="I42" s="87">
        <v>0</v>
      </c>
      <c r="J42" s="53">
        <v>0</v>
      </c>
      <c r="K42" s="195">
        <f t="shared" si="4"/>
        <v>0</v>
      </c>
      <c r="L42" s="53">
        <v>0</v>
      </c>
      <c r="M42" s="196">
        <f t="shared" si="10"/>
        <v>0</v>
      </c>
      <c r="N42" s="48">
        <f t="shared" si="5"/>
        <v>1463521.7059198495</v>
      </c>
      <c r="O42" s="66">
        <f t="shared" si="8"/>
        <v>1463521.7059198495</v>
      </c>
      <c r="P42" s="48"/>
    </row>
    <row r="43" spans="1:16" x14ac:dyDescent="0.25">
      <c r="A43" s="168" t="s">
        <v>22</v>
      </c>
      <c r="B43" s="193" t="str">
        <f t="shared" si="1"/>
        <v>Q2/2015</v>
      </c>
      <c r="C43" s="194">
        <f t="shared" si="6"/>
        <v>42095</v>
      </c>
      <c r="D43" s="194">
        <f t="shared" si="2"/>
        <v>42185</v>
      </c>
      <c r="E43" s="193">
        <f t="shared" si="3"/>
        <v>91</v>
      </c>
      <c r="F43" s="65">
        <v>3.2500000000000001E-2</v>
      </c>
      <c r="G43" s="66">
        <f t="shared" si="9"/>
        <v>1463521.7059198495</v>
      </c>
      <c r="H43" s="66">
        <f t="shared" si="7"/>
        <v>11858.535466460151</v>
      </c>
      <c r="I43" s="87">
        <v>0</v>
      </c>
      <c r="J43" s="53">
        <v>0</v>
      </c>
      <c r="K43" s="195">
        <f t="shared" si="4"/>
        <v>0</v>
      </c>
      <c r="L43" s="53">
        <v>0</v>
      </c>
      <c r="M43" s="196">
        <f t="shared" si="10"/>
        <v>0</v>
      </c>
      <c r="N43" s="48">
        <f t="shared" si="5"/>
        <v>1475380.2413863095</v>
      </c>
      <c r="O43" s="66">
        <f t="shared" si="8"/>
        <v>1475380.2413863095</v>
      </c>
      <c r="P43" s="48"/>
    </row>
    <row r="44" spans="1:16" x14ac:dyDescent="0.25">
      <c r="A44" s="168" t="s">
        <v>22</v>
      </c>
      <c r="B44" s="193" t="str">
        <f t="shared" si="1"/>
        <v>Q3/2015</v>
      </c>
      <c r="C44" s="194">
        <f t="shared" si="6"/>
        <v>42186</v>
      </c>
      <c r="D44" s="194">
        <f t="shared" si="2"/>
        <v>42277</v>
      </c>
      <c r="E44" s="193">
        <f t="shared" si="3"/>
        <v>92</v>
      </c>
      <c r="F44" s="65">
        <v>3.2500000000000001E-2</v>
      </c>
      <c r="G44" s="66">
        <f t="shared" si="9"/>
        <v>1475380.2413863095</v>
      </c>
      <c r="H44" s="66">
        <f t="shared" si="7"/>
        <v>12085.991566424838</v>
      </c>
      <c r="I44" s="87">
        <v>0</v>
      </c>
      <c r="J44" s="53">
        <v>0</v>
      </c>
      <c r="K44" s="195">
        <f t="shared" si="4"/>
        <v>0</v>
      </c>
      <c r="L44" s="53">
        <v>0</v>
      </c>
      <c r="M44" s="196">
        <f t="shared" si="10"/>
        <v>0</v>
      </c>
      <c r="N44" s="48">
        <f t="shared" si="5"/>
        <v>1487466.2329527342</v>
      </c>
      <c r="O44" s="66">
        <f t="shared" si="8"/>
        <v>1487466.2329527342</v>
      </c>
      <c r="P44" s="48"/>
    </row>
    <row r="45" spans="1:16" x14ac:dyDescent="0.25">
      <c r="A45" s="168" t="s">
        <v>22</v>
      </c>
      <c r="B45" s="193" t="str">
        <f t="shared" si="1"/>
        <v>Q4/2015</v>
      </c>
      <c r="C45" s="194">
        <f t="shared" si="6"/>
        <v>42278</v>
      </c>
      <c r="D45" s="194">
        <f t="shared" si="2"/>
        <v>42369</v>
      </c>
      <c r="E45" s="193">
        <f t="shared" si="3"/>
        <v>92</v>
      </c>
      <c r="F45" s="65">
        <v>3.2500000000000001E-2</v>
      </c>
      <c r="G45" s="66">
        <f t="shared" si="9"/>
        <v>1487466.2329527342</v>
      </c>
      <c r="H45" s="66">
        <f t="shared" si="7"/>
        <v>12184.997360352538</v>
      </c>
      <c r="I45" s="87">
        <v>0</v>
      </c>
      <c r="J45" s="53">
        <v>0</v>
      </c>
      <c r="K45" s="195">
        <f t="shared" si="4"/>
        <v>0</v>
      </c>
      <c r="L45" s="53">
        <v>0</v>
      </c>
      <c r="M45" s="196">
        <f t="shared" si="10"/>
        <v>0</v>
      </c>
      <c r="N45" s="48">
        <f t="shared" si="5"/>
        <v>1499651.2303130866</v>
      </c>
      <c r="O45" s="66">
        <f t="shared" si="8"/>
        <v>1499651.2303130866</v>
      </c>
      <c r="P45" s="48"/>
    </row>
    <row r="46" spans="1:16" x14ac:dyDescent="0.25">
      <c r="A46" s="168" t="s">
        <v>22</v>
      </c>
      <c r="B46" s="193" t="str">
        <f t="shared" si="1"/>
        <v>Q1/2016</v>
      </c>
      <c r="C46" s="194">
        <f t="shared" si="6"/>
        <v>42370</v>
      </c>
      <c r="D46" s="194">
        <f t="shared" si="2"/>
        <v>42460</v>
      </c>
      <c r="E46" s="193">
        <f t="shared" si="3"/>
        <v>91</v>
      </c>
      <c r="F46" s="65">
        <v>3.2500000000000001E-2</v>
      </c>
      <c r="G46" s="66">
        <f t="shared" si="9"/>
        <v>1499651.2303130866</v>
      </c>
      <c r="H46" s="66">
        <f t="shared" si="7"/>
        <v>12118.083370631022</v>
      </c>
      <c r="I46" s="87">
        <v>0</v>
      </c>
      <c r="J46" s="53">
        <v>0</v>
      </c>
      <c r="K46" s="195">
        <f t="shared" si="4"/>
        <v>0</v>
      </c>
      <c r="L46" s="53">
        <v>0</v>
      </c>
      <c r="M46" s="196">
        <f t="shared" si="10"/>
        <v>0</v>
      </c>
      <c r="N46" s="48">
        <f t="shared" si="5"/>
        <v>1511769.3136837177</v>
      </c>
      <c r="O46" s="66">
        <f t="shared" si="8"/>
        <v>1511769.3136837177</v>
      </c>
      <c r="P46" s="48"/>
    </row>
    <row r="47" spans="1:16" x14ac:dyDescent="0.25">
      <c r="A47" s="168" t="s">
        <v>22</v>
      </c>
      <c r="B47" s="193" t="str">
        <f t="shared" si="1"/>
        <v>Q2/2016</v>
      </c>
      <c r="C47" s="194">
        <f t="shared" si="6"/>
        <v>42461</v>
      </c>
      <c r="D47" s="194">
        <f t="shared" si="2"/>
        <v>42551</v>
      </c>
      <c r="E47" s="193">
        <f t="shared" si="3"/>
        <v>91</v>
      </c>
      <c r="F47" s="65">
        <v>3.4599999999999999E-2</v>
      </c>
      <c r="G47" s="66">
        <f t="shared" si="9"/>
        <v>1511769.3136837177</v>
      </c>
      <c r="H47" s="66">
        <f t="shared" si="7"/>
        <v>13005.346614930473</v>
      </c>
      <c r="I47" s="87">
        <v>0</v>
      </c>
      <c r="J47" s="53">
        <v>0</v>
      </c>
      <c r="K47" s="195">
        <f>+SUM(I47:J47)</f>
        <v>0</v>
      </c>
      <c r="L47" s="53">
        <v>0</v>
      </c>
      <c r="M47" s="196">
        <f t="shared" ref="M47:M69" si="11">+SUM(K47:L47)</f>
        <v>0</v>
      </c>
      <c r="N47" s="48">
        <f t="shared" si="5"/>
        <v>1524774.6602986483</v>
      </c>
      <c r="O47" s="66">
        <f t="shared" si="8"/>
        <v>1524774.6602986483</v>
      </c>
      <c r="P47" s="48"/>
    </row>
    <row r="48" spans="1:16" x14ac:dyDescent="0.25">
      <c r="A48" s="168" t="s">
        <v>22</v>
      </c>
      <c r="B48" s="193" t="str">
        <f t="shared" si="1"/>
        <v>Q3/2016</v>
      </c>
      <c r="C48" s="194">
        <f t="shared" si="6"/>
        <v>42552</v>
      </c>
      <c r="D48" s="194">
        <f t="shared" si="2"/>
        <v>42643</v>
      </c>
      <c r="E48" s="193">
        <f t="shared" si="3"/>
        <v>92</v>
      </c>
      <c r="F48" s="65">
        <v>3.5000000000000003E-2</v>
      </c>
      <c r="G48" s="66">
        <f t="shared" si="9"/>
        <v>1524774.6602986483</v>
      </c>
      <c r="H48" s="66">
        <f t="shared" si="7"/>
        <v>13414.684169840568</v>
      </c>
      <c r="I48" s="87">
        <v>0</v>
      </c>
      <c r="J48" s="53">
        <v>0</v>
      </c>
      <c r="K48" s="195">
        <f>+SUM(I48:J48)</f>
        <v>0</v>
      </c>
      <c r="L48" s="53">
        <v>0</v>
      </c>
      <c r="M48" s="196">
        <f t="shared" si="11"/>
        <v>0</v>
      </c>
      <c r="N48" s="48">
        <f t="shared" si="5"/>
        <v>1538189.3444684888</v>
      </c>
      <c r="O48" s="66">
        <f t="shared" si="8"/>
        <v>1538189.3444684888</v>
      </c>
      <c r="P48" s="48"/>
    </row>
    <row r="49" spans="1:16" x14ac:dyDescent="0.25">
      <c r="A49" s="168" t="s">
        <v>22</v>
      </c>
      <c r="B49" s="193" t="str">
        <f t="shared" si="1"/>
        <v>Q4/2016</v>
      </c>
      <c r="C49" s="194">
        <f t="shared" si="6"/>
        <v>42644</v>
      </c>
      <c r="D49" s="194">
        <f t="shared" si="2"/>
        <v>42735</v>
      </c>
      <c r="E49" s="193">
        <f t="shared" si="3"/>
        <v>92</v>
      </c>
      <c r="F49" s="65">
        <v>3.5000000000000003E-2</v>
      </c>
      <c r="G49" s="66">
        <f t="shared" si="9"/>
        <v>1538189.3444684888</v>
      </c>
      <c r="H49" s="66">
        <f t="shared" si="7"/>
        <v>13532.704068821133</v>
      </c>
      <c r="I49" s="87">
        <v>0</v>
      </c>
      <c r="J49" s="53">
        <v>0</v>
      </c>
      <c r="K49" s="195">
        <f t="shared" ref="K49:K67" si="12">+SUM(I49:J49)</f>
        <v>0</v>
      </c>
      <c r="L49" s="53">
        <v>0</v>
      </c>
      <c r="M49" s="196">
        <f t="shared" si="11"/>
        <v>0</v>
      </c>
      <c r="N49" s="48">
        <f t="shared" si="5"/>
        <v>1551722.04853731</v>
      </c>
      <c r="O49" s="66">
        <f t="shared" si="8"/>
        <v>1551722.04853731</v>
      </c>
      <c r="P49" s="48"/>
    </row>
    <row r="50" spans="1:16" x14ac:dyDescent="0.25">
      <c r="A50" s="168" t="s">
        <v>22</v>
      </c>
      <c r="B50" s="193" t="str">
        <f t="shared" si="1"/>
        <v>Q1/2017</v>
      </c>
      <c r="C50" s="194">
        <f t="shared" si="6"/>
        <v>42736</v>
      </c>
      <c r="D50" s="194">
        <f t="shared" si="2"/>
        <v>42825</v>
      </c>
      <c r="E50" s="193">
        <f t="shared" si="3"/>
        <v>90</v>
      </c>
      <c r="F50" s="65">
        <v>3.5000000000000003E-2</v>
      </c>
      <c r="G50" s="66">
        <f t="shared" si="9"/>
        <v>1551722.04853731</v>
      </c>
      <c r="H50" s="66">
        <f t="shared" si="7"/>
        <v>13391.573843541168</v>
      </c>
      <c r="I50" s="87">
        <v>0</v>
      </c>
      <c r="J50" s="53">
        <v>0</v>
      </c>
      <c r="K50" s="195">
        <f t="shared" si="12"/>
        <v>0</v>
      </c>
      <c r="L50" s="53">
        <v>0</v>
      </c>
      <c r="M50" s="196">
        <f t="shared" si="11"/>
        <v>0</v>
      </c>
      <c r="N50" s="48">
        <f t="shared" si="5"/>
        <v>1565113.6223808511</v>
      </c>
      <c r="O50" s="66">
        <f t="shared" si="8"/>
        <v>1565113.6223808511</v>
      </c>
      <c r="P50" s="48"/>
    </row>
    <row r="51" spans="1:16" x14ac:dyDescent="0.25">
      <c r="A51" s="168" t="s">
        <v>22</v>
      </c>
      <c r="B51" s="193" t="str">
        <f t="shared" si="1"/>
        <v>Q2/2017</v>
      </c>
      <c r="C51" s="194">
        <f t="shared" si="6"/>
        <v>42826</v>
      </c>
      <c r="D51" s="194">
        <f t="shared" si="2"/>
        <v>42916</v>
      </c>
      <c r="E51" s="193">
        <f t="shared" si="3"/>
        <v>91</v>
      </c>
      <c r="F51" s="65">
        <v>3.7100000000000001E-2</v>
      </c>
      <c r="G51" s="66">
        <f t="shared" si="9"/>
        <v>1565113.6223808511</v>
      </c>
      <c r="H51" s="66">
        <f t="shared" si="7"/>
        <v>14476.657809643812</v>
      </c>
      <c r="I51" s="87">
        <v>0</v>
      </c>
      <c r="J51" s="53">
        <v>0</v>
      </c>
      <c r="K51" s="195">
        <f t="shared" si="12"/>
        <v>0</v>
      </c>
      <c r="L51" s="53">
        <v>0</v>
      </c>
      <c r="M51" s="196">
        <f t="shared" si="11"/>
        <v>0</v>
      </c>
      <c r="N51" s="48">
        <f t="shared" si="5"/>
        <v>1579590.2801904948</v>
      </c>
      <c r="O51" s="66">
        <f t="shared" si="8"/>
        <v>1579590.2801904948</v>
      </c>
      <c r="P51" s="48"/>
    </row>
    <row r="52" spans="1:16" x14ac:dyDescent="0.25">
      <c r="A52" s="168" t="s">
        <v>22</v>
      </c>
      <c r="B52" s="193" t="str">
        <f t="shared" si="1"/>
        <v>Q3/2017</v>
      </c>
      <c r="C52" s="194">
        <f t="shared" si="6"/>
        <v>42917</v>
      </c>
      <c r="D52" s="194">
        <f t="shared" si="2"/>
        <v>43008</v>
      </c>
      <c r="E52" s="193">
        <f t="shared" si="3"/>
        <v>92</v>
      </c>
      <c r="F52" s="65">
        <v>3.9600000000000003E-2</v>
      </c>
      <c r="G52" s="66">
        <f t="shared" si="9"/>
        <v>1579590.2801904948</v>
      </c>
      <c r="H52" s="66">
        <f t="shared" si="7"/>
        <v>15766.474818602772</v>
      </c>
      <c r="I52" s="87">
        <v>0</v>
      </c>
      <c r="J52" s="53">
        <v>0</v>
      </c>
      <c r="K52" s="195">
        <f t="shared" si="12"/>
        <v>0</v>
      </c>
      <c r="L52" s="53">
        <v>0</v>
      </c>
      <c r="M52" s="196">
        <f t="shared" si="11"/>
        <v>0</v>
      </c>
      <c r="N52" s="48">
        <f t="shared" si="5"/>
        <v>1595356.7550090975</v>
      </c>
      <c r="O52" s="66">
        <f t="shared" si="8"/>
        <v>1595356.7550090975</v>
      </c>
      <c r="P52" s="48"/>
    </row>
    <row r="53" spans="1:16" x14ac:dyDescent="0.25">
      <c r="A53" s="168" t="s">
        <v>22</v>
      </c>
      <c r="B53" s="193" t="str">
        <f t="shared" si="1"/>
        <v>Q4/2017</v>
      </c>
      <c r="C53" s="194">
        <f t="shared" si="6"/>
        <v>43009</v>
      </c>
      <c r="D53" s="194">
        <f t="shared" si="2"/>
        <v>43100</v>
      </c>
      <c r="E53" s="193">
        <f t="shared" si="3"/>
        <v>92</v>
      </c>
      <c r="F53" s="65">
        <v>4.2099999999999999E-2</v>
      </c>
      <c r="G53" s="66">
        <f t="shared" si="9"/>
        <v>1595356.7550090975</v>
      </c>
      <c r="H53" s="66">
        <f t="shared" si="7"/>
        <v>16929.1391328801</v>
      </c>
      <c r="I53" s="87">
        <v>0</v>
      </c>
      <c r="J53" s="53">
        <v>0</v>
      </c>
      <c r="K53" s="195">
        <f t="shared" si="12"/>
        <v>0</v>
      </c>
      <c r="L53" s="53">
        <v>0</v>
      </c>
      <c r="M53" s="196">
        <f t="shared" si="11"/>
        <v>0</v>
      </c>
      <c r="N53" s="48">
        <f t="shared" si="5"/>
        <v>1612285.8941419777</v>
      </c>
      <c r="O53" s="66">
        <f t="shared" si="8"/>
        <v>1612285.8941419777</v>
      </c>
      <c r="P53" s="48"/>
    </row>
    <row r="54" spans="1:16" x14ac:dyDescent="0.25">
      <c r="A54" s="168" t="s">
        <v>22</v>
      </c>
      <c r="B54" s="193" t="str">
        <f t="shared" si="1"/>
        <v>Q1/2018</v>
      </c>
      <c r="C54" s="194">
        <f t="shared" si="6"/>
        <v>43101</v>
      </c>
      <c r="D54" s="194">
        <f t="shared" si="2"/>
        <v>43190</v>
      </c>
      <c r="E54" s="193">
        <f t="shared" si="3"/>
        <v>90</v>
      </c>
      <c r="F54" s="65">
        <v>4.2500000000000003E-2</v>
      </c>
      <c r="G54" s="66">
        <f t="shared" si="9"/>
        <v>1612285.8941419777</v>
      </c>
      <c r="H54" s="66">
        <f t="shared" si="7"/>
        <v>16895.872726282367</v>
      </c>
      <c r="I54" s="87">
        <v>0</v>
      </c>
      <c r="J54" s="53">
        <v>0</v>
      </c>
      <c r="K54" s="195">
        <f t="shared" si="12"/>
        <v>0</v>
      </c>
      <c r="L54" s="53">
        <v>0</v>
      </c>
      <c r="M54" s="196">
        <f t="shared" si="11"/>
        <v>0</v>
      </c>
      <c r="N54" s="48">
        <f t="shared" si="5"/>
        <v>1629181.76686826</v>
      </c>
      <c r="O54" s="66">
        <f t="shared" si="8"/>
        <v>1629181.76686826</v>
      </c>
      <c r="P54" s="48"/>
    </row>
    <row r="55" spans="1:16" x14ac:dyDescent="0.25">
      <c r="A55" s="168" t="s">
        <v>22</v>
      </c>
      <c r="B55" s="193" t="str">
        <f t="shared" si="1"/>
        <v>Q2/2018</v>
      </c>
      <c r="C55" s="194">
        <f t="shared" si="6"/>
        <v>43191</v>
      </c>
      <c r="D55" s="194">
        <f t="shared" si="2"/>
        <v>43281</v>
      </c>
      <c r="E55" s="193">
        <f t="shared" si="3"/>
        <v>91</v>
      </c>
      <c r="F55" s="65">
        <v>4.4699999999999997E-2</v>
      </c>
      <c r="G55" s="66">
        <f t="shared" si="9"/>
        <v>1629181.76686826</v>
      </c>
      <c r="H55" s="66">
        <f t="shared" si="7"/>
        <v>18156.226501616497</v>
      </c>
      <c r="I55" s="87">
        <v>0</v>
      </c>
      <c r="J55" s="53">
        <v>0</v>
      </c>
      <c r="K55" s="195">
        <f t="shared" si="12"/>
        <v>0</v>
      </c>
      <c r="L55" s="53">
        <v>0</v>
      </c>
      <c r="M55" s="196">
        <f t="shared" si="11"/>
        <v>0</v>
      </c>
      <c r="N55" s="48">
        <f t="shared" si="5"/>
        <v>1647337.9933698764</v>
      </c>
      <c r="O55" s="66">
        <f t="shared" si="8"/>
        <v>1647337.9933698764</v>
      </c>
      <c r="P55" s="48"/>
    </row>
    <row r="56" spans="1:16" x14ac:dyDescent="0.25">
      <c r="A56" s="168" t="s">
        <v>22</v>
      </c>
      <c r="B56" s="193" t="str">
        <f t="shared" si="1"/>
        <v>Q3/2018</v>
      </c>
      <c r="C56" s="194">
        <f t="shared" si="6"/>
        <v>43282</v>
      </c>
      <c r="D56" s="194">
        <f t="shared" si="2"/>
        <v>43373</v>
      </c>
      <c r="E56" s="193">
        <f t="shared" si="3"/>
        <v>92</v>
      </c>
      <c r="F56" s="65">
        <v>4.6899999999999997E-2</v>
      </c>
      <c r="G56" s="66">
        <f t="shared" si="9"/>
        <v>1647337.9933698764</v>
      </c>
      <c r="H56" s="66">
        <f t="shared" si="7"/>
        <v>19473.791709020115</v>
      </c>
      <c r="I56" s="87">
        <v>0</v>
      </c>
      <c r="J56" s="53">
        <v>0</v>
      </c>
      <c r="K56" s="195">
        <f t="shared" si="12"/>
        <v>0</v>
      </c>
      <c r="L56" s="53">
        <v>0</v>
      </c>
      <c r="M56" s="196">
        <f t="shared" si="11"/>
        <v>0</v>
      </c>
      <c r="N56" s="48">
        <f t="shared" si="5"/>
        <v>1666811.7850788964</v>
      </c>
      <c r="O56" s="66">
        <f t="shared" si="8"/>
        <v>1666811.7850788964</v>
      </c>
      <c r="P56" s="48"/>
    </row>
    <row r="57" spans="1:16" x14ac:dyDescent="0.25">
      <c r="A57" s="168" t="s">
        <v>22</v>
      </c>
      <c r="B57" s="193" t="str">
        <f t="shared" si="1"/>
        <v>Q4/2018</v>
      </c>
      <c r="C57" s="194">
        <f t="shared" si="6"/>
        <v>43374</v>
      </c>
      <c r="D57" s="194">
        <f t="shared" si="2"/>
        <v>43465</v>
      </c>
      <c r="E57" s="193">
        <f t="shared" si="3"/>
        <v>92</v>
      </c>
      <c r="F57" s="65">
        <v>4.9599999999999998E-2</v>
      </c>
      <c r="G57" s="66">
        <f t="shared" si="9"/>
        <v>1666811.7850788964</v>
      </c>
      <c r="H57" s="66">
        <f t="shared" si="7"/>
        <v>20838.343938827456</v>
      </c>
      <c r="I57" s="87">
        <v>0</v>
      </c>
      <c r="J57" s="53">
        <v>0</v>
      </c>
      <c r="K57" s="195">
        <f t="shared" si="12"/>
        <v>0</v>
      </c>
      <c r="L57" s="53">
        <v>0</v>
      </c>
      <c r="M57" s="196">
        <f t="shared" si="11"/>
        <v>0</v>
      </c>
      <c r="N57" s="48">
        <f t="shared" si="5"/>
        <v>1687650.129017724</v>
      </c>
      <c r="O57" s="66">
        <f t="shared" si="8"/>
        <v>1687650.129017724</v>
      </c>
      <c r="P57" s="48"/>
    </row>
    <row r="58" spans="1:16" x14ac:dyDescent="0.25">
      <c r="A58" s="168" t="s">
        <v>22</v>
      </c>
      <c r="B58" s="193" t="str">
        <f t="shared" si="1"/>
        <v>Q1/2019</v>
      </c>
      <c r="C58" s="194">
        <f t="shared" si="6"/>
        <v>43466</v>
      </c>
      <c r="D58" s="194">
        <f t="shared" si="2"/>
        <v>43555</v>
      </c>
      <c r="E58" s="193">
        <f t="shared" si="3"/>
        <v>90</v>
      </c>
      <c r="F58" s="65">
        <v>5.1799999999999999E-2</v>
      </c>
      <c r="G58" s="66">
        <f t="shared" si="9"/>
        <v>1687650.129017724</v>
      </c>
      <c r="H58" s="66">
        <f t="shared" si="7"/>
        <v>21555.68466159076</v>
      </c>
      <c r="I58" s="87">
        <v>0</v>
      </c>
      <c r="J58" s="53">
        <v>0</v>
      </c>
      <c r="K58" s="195">
        <f t="shared" si="12"/>
        <v>0</v>
      </c>
      <c r="L58" s="53">
        <v>0</v>
      </c>
      <c r="M58" s="196">
        <f t="shared" si="11"/>
        <v>0</v>
      </c>
      <c r="N58" s="48">
        <f t="shared" si="5"/>
        <v>1709205.8136793147</v>
      </c>
      <c r="O58" s="66">
        <f t="shared" si="8"/>
        <v>1709205.8136793147</v>
      </c>
      <c r="P58" s="48"/>
    </row>
    <row r="59" spans="1:16" x14ac:dyDescent="0.25">
      <c r="A59" s="168" t="s">
        <v>22</v>
      </c>
      <c r="B59" s="193" t="str">
        <f t="shared" si="1"/>
        <v>Q2/2019</v>
      </c>
      <c r="C59" s="194">
        <f t="shared" si="6"/>
        <v>43556</v>
      </c>
      <c r="D59" s="194">
        <f t="shared" si="2"/>
        <v>43646</v>
      </c>
      <c r="E59" s="193">
        <f t="shared" si="3"/>
        <v>91</v>
      </c>
      <c r="F59" s="65">
        <v>5.45E-2</v>
      </c>
      <c r="G59" s="66">
        <f t="shared" si="9"/>
        <v>1709205.8136793147</v>
      </c>
      <c r="H59" s="66">
        <f t="shared" si="7"/>
        <v>23224.126665596057</v>
      </c>
      <c r="I59" s="87">
        <v>0</v>
      </c>
      <c r="J59" s="53">
        <v>0</v>
      </c>
      <c r="K59" s="195">
        <f t="shared" si="12"/>
        <v>0</v>
      </c>
      <c r="L59" s="53">
        <v>0</v>
      </c>
      <c r="M59" s="196">
        <f t="shared" si="11"/>
        <v>0</v>
      </c>
      <c r="N59" s="48">
        <f t="shared" si="5"/>
        <v>1732429.9403449108</v>
      </c>
      <c r="O59" s="66">
        <f t="shared" si="8"/>
        <v>1732429.9403449108</v>
      </c>
      <c r="P59" s="48"/>
    </row>
    <row r="60" spans="1:16" x14ac:dyDescent="0.25">
      <c r="A60" s="168" t="s">
        <v>22</v>
      </c>
      <c r="B60" s="193" t="str">
        <f t="shared" si="1"/>
        <v>Q3/2019</v>
      </c>
      <c r="C60" s="194">
        <f t="shared" si="6"/>
        <v>43647</v>
      </c>
      <c r="D60" s="194">
        <f t="shared" si="2"/>
        <v>43738</v>
      </c>
      <c r="E60" s="193">
        <f t="shared" si="3"/>
        <v>92</v>
      </c>
      <c r="F60" s="65">
        <v>5.5E-2</v>
      </c>
      <c r="G60" s="66">
        <f t="shared" si="9"/>
        <v>1732429.9403449108</v>
      </c>
      <c r="H60" s="66">
        <f t="shared" si="7"/>
        <v>24016.69999491849</v>
      </c>
      <c r="I60" s="87">
        <v>0</v>
      </c>
      <c r="J60" s="53">
        <v>0</v>
      </c>
      <c r="K60" s="195">
        <f t="shared" si="12"/>
        <v>0</v>
      </c>
      <c r="L60" s="53">
        <v>0</v>
      </c>
      <c r="M60" s="196">
        <f t="shared" si="11"/>
        <v>0</v>
      </c>
      <c r="N60" s="48">
        <f t="shared" si="5"/>
        <v>1756446.6403398293</v>
      </c>
      <c r="O60" s="66">
        <f t="shared" si="8"/>
        <v>1756446.6403398293</v>
      </c>
      <c r="P60" s="48"/>
    </row>
    <row r="61" spans="1:16" x14ac:dyDescent="0.25">
      <c r="A61" s="168" t="s">
        <v>22</v>
      </c>
      <c r="B61" s="193" t="str">
        <f t="shared" si="1"/>
        <v>Q4/2019</v>
      </c>
      <c r="C61" s="194">
        <f t="shared" si="6"/>
        <v>43739</v>
      </c>
      <c r="D61" s="194">
        <f t="shared" si="2"/>
        <v>43830</v>
      </c>
      <c r="E61" s="193">
        <f t="shared" si="3"/>
        <v>92</v>
      </c>
      <c r="F61" s="65">
        <v>5.4199999999999998E-2</v>
      </c>
      <c r="G61" s="66">
        <f t="shared" si="9"/>
        <v>1756446.6403398293</v>
      </c>
      <c r="H61" s="66">
        <f t="shared" si="7"/>
        <v>23995.467198330203</v>
      </c>
      <c r="I61" s="87">
        <v>0</v>
      </c>
      <c r="J61" s="53">
        <v>0</v>
      </c>
      <c r="K61" s="195">
        <f t="shared" si="12"/>
        <v>0</v>
      </c>
      <c r="L61" s="53">
        <v>0</v>
      </c>
      <c r="M61" s="196">
        <f t="shared" si="11"/>
        <v>0</v>
      </c>
      <c r="N61" s="48">
        <f t="shared" si="5"/>
        <v>1780442.1075381595</v>
      </c>
      <c r="O61" s="66">
        <f t="shared" si="8"/>
        <v>1780442.1075381595</v>
      </c>
      <c r="P61" s="48"/>
    </row>
    <row r="62" spans="1:16" x14ac:dyDescent="0.25">
      <c r="A62" s="168" t="s">
        <v>22</v>
      </c>
      <c r="B62" s="193" t="str">
        <f t="shared" si="1"/>
        <v>Q1/2020</v>
      </c>
      <c r="C62" s="194">
        <f t="shared" si="6"/>
        <v>43831</v>
      </c>
      <c r="D62" s="194">
        <f t="shared" si="2"/>
        <v>43921</v>
      </c>
      <c r="E62" s="193">
        <f t="shared" si="3"/>
        <v>91</v>
      </c>
      <c r="F62" s="65">
        <v>4.9599999999999998E-2</v>
      </c>
      <c r="G62" s="66">
        <f t="shared" si="9"/>
        <v>1780442.1075381595</v>
      </c>
      <c r="H62" s="66">
        <f t="shared" si="7"/>
        <v>21956.840154601738</v>
      </c>
      <c r="I62" s="87">
        <v>0</v>
      </c>
      <c r="J62" s="53">
        <v>0</v>
      </c>
      <c r="K62" s="195">
        <f t="shared" si="12"/>
        <v>0</v>
      </c>
      <c r="L62" s="53">
        <v>0</v>
      </c>
      <c r="M62" s="196">
        <f t="shared" si="11"/>
        <v>0</v>
      </c>
      <c r="N62" s="48">
        <f t="shared" si="5"/>
        <v>1802398.9476927612</v>
      </c>
      <c r="O62" s="66">
        <f t="shared" si="8"/>
        <v>1802398.9476927612</v>
      </c>
      <c r="P62" s="48"/>
    </row>
    <row r="63" spans="1:16" x14ac:dyDescent="0.25">
      <c r="A63" s="168" t="s">
        <v>22</v>
      </c>
      <c r="B63" s="193" t="str">
        <f t="shared" si="1"/>
        <v>Q2/2020</v>
      </c>
      <c r="C63" s="194">
        <f t="shared" si="6"/>
        <v>43922</v>
      </c>
      <c r="D63" s="194">
        <f t="shared" si="2"/>
        <v>44012</v>
      </c>
      <c r="E63" s="193">
        <f t="shared" si="3"/>
        <v>91</v>
      </c>
      <c r="F63" s="65">
        <v>4.7500000000000001E-2</v>
      </c>
      <c r="G63" s="66">
        <f t="shared" si="9"/>
        <v>1802398.9476927612</v>
      </c>
      <c r="H63" s="66">
        <f t="shared" si="7"/>
        <v>21286.528555743062</v>
      </c>
      <c r="I63" s="87">
        <v>0</v>
      </c>
      <c r="J63" s="53">
        <v>0</v>
      </c>
      <c r="K63" s="195">
        <f t="shared" si="12"/>
        <v>0</v>
      </c>
      <c r="L63" s="53">
        <v>0</v>
      </c>
      <c r="M63" s="196">
        <f t="shared" si="11"/>
        <v>0</v>
      </c>
      <c r="N63" s="48">
        <f t="shared" si="5"/>
        <v>1823685.4762485044</v>
      </c>
      <c r="O63" s="66">
        <f t="shared" si="8"/>
        <v>1823685.4762485044</v>
      </c>
      <c r="P63" s="48"/>
    </row>
    <row r="64" spans="1:16" x14ac:dyDescent="0.25">
      <c r="A64" s="168" t="s">
        <v>22</v>
      </c>
      <c r="B64" s="193" t="str">
        <f t="shared" si="1"/>
        <v>Q3/2020</v>
      </c>
      <c r="C64" s="194">
        <f t="shared" si="6"/>
        <v>44013</v>
      </c>
      <c r="D64" s="194">
        <f t="shared" si="2"/>
        <v>44104</v>
      </c>
      <c r="E64" s="193">
        <f t="shared" si="3"/>
        <v>92</v>
      </c>
      <c r="F64" s="65">
        <v>3.4299999999999997E-2</v>
      </c>
      <c r="G64" s="66">
        <f t="shared" si="9"/>
        <v>1823685.4762485044</v>
      </c>
      <c r="H64" s="66">
        <f t="shared" si="7"/>
        <v>15723.557073360054</v>
      </c>
      <c r="I64" s="87">
        <v>0</v>
      </c>
      <c r="J64" s="53">
        <v>0</v>
      </c>
      <c r="K64" s="195">
        <f t="shared" si="12"/>
        <v>0</v>
      </c>
      <c r="L64" s="53">
        <v>0</v>
      </c>
      <c r="M64" s="196">
        <f t="shared" si="11"/>
        <v>0</v>
      </c>
      <c r="N64" s="48">
        <f t="shared" si="5"/>
        <v>1839409.0333218644</v>
      </c>
      <c r="O64" s="66">
        <f t="shared" si="8"/>
        <v>1839409.0333218644</v>
      </c>
      <c r="P64" s="48"/>
    </row>
    <row r="65" spans="1:16" x14ac:dyDescent="0.25">
      <c r="A65" s="168" t="s">
        <v>22</v>
      </c>
      <c r="B65" s="193" t="str">
        <f t="shared" si="1"/>
        <v>Q4/2020</v>
      </c>
      <c r="C65" s="194">
        <f t="shared" si="6"/>
        <v>44105</v>
      </c>
      <c r="D65" s="194">
        <f t="shared" si="2"/>
        <v>44196</v>
      </c>
      <c r="E65" s="193">
        <f t="shared" si="3"/>
        <v>92</v>
      </c>
      <c r="F65" s="65">
        <v>3.2500000000000001E-2</v>
      </c>
      <c r="G65" s="66">
        <f t="shared" si="9"/>
        <v>1839409.0333218644</v>
      </c>
      <c r="H65" s="66">
        <f t="shared" si="7"/>
        <v>15026.866146536544</v>
      </c>
      <c r="I65" s="87">
        <v>0</v>
      </c>
      <c r="J65" s="53">
        <v>0</v>
      </c>
      <c r="K65" s="195">
        <f t="shared" si="12"/>
        <v>0</v>
      </c>
      <c r="L65" s="53">
        <v>0</v>
      </c>
      <c r="M65" s="196">
        <f t="shared" si="11"/>
        <v>0</v>
      </c>
      <c r="N65" s="48">
        <f t="shared" si="5"/>
        <v>1854435.899468401</v>
      </c>
      <c r="O65" s="66">
        <f t="shared" si="8"/>
        <v>1854435.899468401</v>
      </c>
      <c r="P65" s="48"/>
    </row>
    <row r="66" spans="1:16" x14ac:dyDescent="0.25">
      <c r="A66" s="168" t="s">
        <v>22</v>
      </c>
      <c r="B66" s="193" t="str">
        <f t="shared" si="1"/>
        <v>Q1/2021</v>
      </c>
      <c r="C66" s="194">
        <f t="shared" si="6"/>
        <v>44197</v>
      </c>
      <c r="D66" s="194">
        <f t="shared" si="2"/>
        <v>44286</v>
      </c>
      <c r="E66" s="193">
        <f t="shared" si="3"/>
        <v>90</v>
      </c>
      <c r="F66" s="65">
        <v>3.2500000000000001E-2</v>
      </c>
      <c r="G66" s="66">
        <f t="shared" si="9"/>
        <v>1854435.899468401</v>
      </c>
      <c r="H66" s="66">
        <f t="shared" si="7"/>
        <v>14860.890427246773</v>
      </c>
      <c r="I66" s="87">
        <v>0</v>
      </c>
      <c r="J66" s="53">
        <v>0</v>
      </c>
      <c r="K66" s="195">
        <f t="shared" si="12"/>
        <v>0</v>
      </c>
      <c r="L66" s="53">
        <v>0</v>
      </c>
      <c r="M66" s="196">
        <f t="shared" si="11"/>
        <v>0</v>
      </c>
      <c r="N66" s="48">
        <f t="shared" si="5"/>
        <v>1869296.7898956477</v>
      </c>
      <c r="O66" s="66">
        <f t="shared" si="8"/>
        <v>1869296.7898956477</v>
      </c>
      <c r="P66" s="48"/>
    </row>
    <row r="67" spans="1:16" x14ac:dyDescent="0.25">
      <c r="A67" s="168" t="s">
        <v>22</v>
      </c>
      <c r="B67" s="193" t="str">
        <f t="shared" si="1"/>
        <v>Q2/2021</v>
      </c>
      <c r="C67" s="194">
        <f t="shared" si="6"/>
        <v>44287</v>
      </c>
      <c r="D67" s="194">
        <f t="shared" si="2"/>
        <v>44377</v>
      </c>
      <c r="E67" s="193">
        <f t="shared" si="3"/>
        <v>91</v>
      </c>
      <c r="F67" s="65">
        <v>3.2500000000000001E-2</v>
      </c>
      <c r="G67" s="66">
        <f t="shared" si="9"/>
        <v>1869296.7898956477</v>
      </c>
      <c r="H67" s="66">
        <f t="shared" si="7"/>
        <v>15146.425359222954</v>
      </c>
      <c r="I67" s="87">
        <v>0</v>
      </c>
      <c r="J67" s="53">
        <v>0</v>
      </c>
      <c r="K67" s="195">
        <f t="shared" si="12"/>
        <v>0</v>
      </c>
      <c r="L67" s="53">
        <v>0</v>
      </c>
      <c r="M67" s="196">
        <f t="shared" si="11"/>
        <v>0</v>
      </c>
      <c r="N67" s="48">
        <f t="shared" si="5"/>
        <v>1884443.2152548707</v>
      </c>
      <c r="O67" s="66">
        <f t="shared" si="8"/>
        <v>1884443.2152548707</v>
      </c>
      <c r="P67" s="48"/>
    </row>
    <row r="68" spans="1:16" x14ac:dyDescent="0.25">
      <c r="A68" s="168" t="s">
        <v>22</v>
      </c>
      <c r="B68" s="193" t="str">
        <f t="shared" si="1"/>
        <v>Q3/2021</v>
      </c>
      <c r="C68" s="194">
        <f t="shared" si="6"/>
        <v>44378</v>
      </c>
      <c r="D68" s="194">
        <f t="shared" si="2"/>
        <v>44469</v>
      </c>
      <c r="E68" s="193">
        <f t="shared" si="3"/>
        <v>92</v>
      </c>
      <c r="F68" s="65">
        <v>3.2500000000000001E-2</v>
      </c>
      <c r="G68" s="66">
        <f t="shared" si="9"/>
        <v>1884443.2152548707</v>
      </c>
      <c r="H68" s="66">
        <f t="shared" si="7"/>
        <v>15436.945790717984</v>
      </c>
      <c r="I68" s="87">
        <v>0</v>
      </c>
      <c r="J68" s="53">
        <v>0</v>
      </c>
      <c r="K68" s="195">
        <f>+SUM(I68:J68)</f>
        <v>0</v>
      </c>
      <c r="L68" s="53">
        <v>0</v>
      </c>
      <c r="M68" s="196">
        <f t="shared" si="11"/>
        <v>0</v>
      </c>
      <c r="N68" s="48">
        <f t="shared" si="5"/>
        <v>1899880.1610455888</v>
      </c>
      <c r="O68" s="66">
        <f t="shared" si="8"/>
        <v>1899880.1610455888</v>
      </c>
      <c r="P68" s="48"/>
    </row>
    <row r="69" spans="1:16" x14ac:dyDescent="0.25">
      <c r="A69" s="168" t="s">
        <v>22</v>
      </c>
      <c r="B69" s="193" t="str">
        <f t="shared" ref="B69:B76" si="13">+IF(MONTH(C69)&lt;4,"Q1",IF(MONTH(C69)&lt;7,"Q2",IF(MONTH(C69)&lt;10,"Q3","Q4")))&amp;"/"&amp;YEAR(C69)</f>
        <v>Q4/2021</v>
      </c>
      <c r="C69" s="194">
        <f t="shared" ref="C69:C76" si="14">D68+1</f>
        <v>44470</v>
      </c>
      <c r="D69" s="194">
        <f t="shared" ref="D69:D76" si="15">DATE(YEAR(C69),IF(MONTH(C69)&lt;=3,3,IF(MONTH(C69)&lt;=6,6,IF(MONTH(C69)&lt;=9,9,12))),IF(OR(MONTH(C69)&lt;=3,MONTH(C69)&gt;=10),31,30))</f>
        <v>44561</v>
      </c>
      <c r="E69" s="193">
        <f t="shared" ref="E69:E76" si="16">D69-C69+1</f>
        <v>92</v>
      </c>
      <c r="F69" s="65">
        <v>3.2500000000000001E-2</v>
      </c>
      <c r="G69" s="66">
        <f t="shared" ref="G69:G76" si="17">O68</f>
        <v>1899880.1610455888</v>
      </c>
      <c r="H69" s="66">
        <f t="shared" si="7"/>
        <v>15563.401867195373</v>
      </c>
      <c r="I69" s="87">
        <v>0</v>
      </c>
      <c r="J69" s="53">
        <v>0</v>
      </c>
      <c r="K69" s="195">
        <f>+SUM(I69:J69)</f>
        <v>0</v>
      </c>
      <c r="L69" s="53">
        <v>0</v>
      </c>
      <c r="M69" s="196">
        <f t="shared" si="11"/>
        <v>0</v>
      </c>
      <c r="N69" s="48">
        <f t="shared" ref="N69:N76" si="18">+G69+H69+J69</f>
        <v>1915443.5629127841</v>
      </c>
      <c r="O69" s="66">
        <f t="shared" ref="O69:O76" si="19">+N69-M69</f>
        <v>1915443.5629127841</v>
      </c>
      <c r="P69" s="48"/>
    </row>
    <row r="70" spans="1:16" x14ac:dyDescent="0.25">
      <c r="A70" s="168" t="s">
        <v>22</v>
      </c>
      <c r="B70" s="193" t="str">
        <f t="shared" si="13"/>
        <v>Q1/2022</v>
      </c>
      <c r="C70" s="194">
        <f t="shared" si="14"/>
        <v>44562</v>
      </c>
      <c r="D70" s="194">
        <f t="shared" si="15"/>
        <v>44651</v>
      </c>
      <c r="E70" s="193">
        <f t="shared" si="16"/>
        <v>90</v>
      </c>
      <c r="F70" s="65">
        <v>3.2500000000000001E-2</v>
      </c>
      <c r="G70" s="66">
        <f t="shared" si="17"/>
        <v>1915443.5629127841</v>
      </c>
      <c r="H70" s="66">
        <f>G70*F70*(E70/(DATE(YEAR(D70),12,31)-DATE(YEAR(D70),1,1)+1))</f>
        <v>15349.787456218884</v>
      </c>
      <c r="I70" s="87">
        <v>0</v>
      </c>
      <c r="J70" s="53">
        <v>0</v>
      </c>
      <c r="K70" s="195">
        <f>+SUM(I70:J70)</f>
        <v>0</v>
      </c>
      <c r="L70" s="53">
        <v>0</v>
      </c>
      <c r="M70" s="196">
        <f t="shared" ref="M70" si="20">+SUM(K70:L70)</f>
        <v>0</v>
      </c>
      <c r="N70" s="48">
        <f>+G70+H70+J70</f>
        <v>1930793.3503690029</v>
      </c>
      <c r="O70" s="66">
        <f t="shared" si="19"/>
        <v>1930793.3503690029</v>
      </c>
      <c r="P70" s="48"/>
    </row>
    <row r="71" spans="1:16" x14ac:dyDescent="0.25">
      <c r="A71" s="44" t="s">
        <v>45</v>
      </c>
      <c r="B71" s="193" t="str">
        <f t="shared" si="13"/>
        <v>Q2/2022</v>
      </c>
      <c r="C71" s="194">
        <f t="shared" si="14"/>
        <v>44652</v>
      </c>
      <c r="D71" s="194">
        <f t="shared" si="15"/>
        <v>44742</v>
      </c>
      <c r="E71" s="193">
        <f t="shared" si="16"/>
        <v>91</v>
      </c>
      <c r="F71" s="65">
        <v>3.2500000000000001E-2</v>
      </c>
      <c r="G71" s="66">
        <f t="shared" si="17"/>
        <v>1930793.3503690029</v>
      </c>
      <c r="H71" s="66">
        <f>G71*F71*(E71/(DATE(YEAR(D71),12,31)-DATE(YEAR(D71),1,1)+1))</f>
        <v>15644.715982784455</v>
      </c>
      <c r="I71" s="87">
        <f>(SUM($H$32:$H$89)/20)</f>
        <v>30311.594039238855</v>
      </c>
      <c r="J71" s="53">
        <f t="shared" ref="J71:J76" si="21">G71*F71*(E71/(DATE(YEAR(D71),12,31)-DATE(YEAR(D71),1,1)+1))</f>
        <v>15644.715982784455</v>
      </c>
      <c r="K71" s="195">
        <f t="shared" ref="K71:K76" si="22">+SUM(I71:J71)</f>
        <v>45956.31002202331</v>
      </c>
      <c r="L71" s="53">
        <f>+VLOOKUP($L$30,$A$1:$F$21,3,FALSE)/20</f>
        <v>67010.309278350513</v>
      </c>
      <c r="M71" s="196">
        <f t="shared" ref="M71:M76" si="23">+SUM(K71:L71)</f>
        <v>112966.61930037383</v>
      </c>
      <c r="N71" s="48">
        <f>+G71+H71+J71</f>
        <v>1962082.7823345719</v>
      </c>
      <c r="O71" s="66">
        <f t="shared" si="19"/>
        <v>1849116.1630341981</v>
      </c>
    </row>
    <row r="72" spans="1:16" x14ac:dyDescent="0.25">
      <c r="A72" s="44" t="s">
        <v>46</v>
      </c>
      <c r="B72" s="193" t="str">
        <f t="shared" si="13"/>
        <v>Q3/2022</v>
      </c>
      <c r="C72" s="194">
        <f t="shared" si="14"/>
        <v>44743</v>
      </c>
      <c r="D72" s="194">
        <f t="shared" si="15"/>
        <v>44834</v>
      </c>
      <c r="E72" s="193">
        <f t="shared" si="16"/>
        <v>92</v>
      </c>
      <c r="F72" s="65">
        <v>3.5999999999999997E-2</v>
      </c>
      <c r="G72" s="66">
        <f t="shared" si="17"/>
        <v>1849116.1630341981</v>
      </c>
      <c r="H72" s="66"/>
      <c r="I72" s="87">
        <f t="shared" ref="I72:I90" si="24">(SUM($H$32:$H$89)/20)</f>
        <v>30311.594039238855</v>
      </c>
      <c r="J72" s="53">
        <f t="shared" si="21"/>
        <v>16778.829402655516</v>
      </c>
      <c r="K72" s="195">
        <f t="shared" si="22"/>
        <v>47090.423441894367</v>
      </c>
      <c r="L72" s="53">
        <f t="shared" ref="L72:L90" si="25">+VLOOKUP($L$30,$A$1:$F$21,3,FALSE)/20</f>
        <v>67010.309278350513</v>
      </c>
      <c r="M72" s="196">
        <f t="shared" si="23"/>
        <v>114100.73272024488</v>
      </c>
      <c r="N72" s="48">
        <f t="shared" si="18"/>
        <v>1865894.9924368537</v>
      </c>
      <c r="O72" s="66">
        <f t="shared" si="19"/>
        <v>1751794.2597166088</v>
      </c>
    </row>
    <row r="73" spans="1:16" x14ac:dyDescent="0.25">
      <c r="A73" s="44" t="s">
        <v>47</v>
      </c>
      <c r="B73" s="193" t="str">
        <f t="shared" si="13"/>
        <v>Q4/2022</v>
      </c>
      <c r="C73" s="194">
        <f t="shared" si="14"/>
        <v>44835</v>
      </c>
      <c r="D73" s="194">
        <f t="shared" si="15"/>
        <v>44926</v>
      </c>
      <c r="E73" s="193">
        <f t="shared" si="16"/>
        <v>92</v>
      </c>
      <c r="F73" s="65">
        <v>4.9099999999999998E-2</v>
      </c>
      <c r="G73" s="66">
        <f t="shared" si="17"/>
        <v>1751794.2597166088</v>
      </c>
      <c r="H73" s="66"/>
      <c r="I73" s="87">
        <f t="shared" si="24"/>
        <v>30311.594039238855</v>
      </c>
      <c r="J73" s="53">
        <f t="shared" si="21"/>
        <v>21680.013780799629</v>
      </c>
      <c r="K73" s="195">
        <f t="shared" si="22"/>
        <v>51991.60782003848</v>
      </c>
      <c r="L73" s="53">
        <f t="shared" si="25"/>
        <v>67010.309278350513</v>
      </c>
      <c r="M73" s="196">
        <f t="shared" si="23"/>
        <v>119001.91709838899</v>
      </c>
      <c r="N73" s="48">
        <f t="shared" si="18"/>
        <v>1773474.2734974085</v>
      </c>
      <c r="O73" s="66">
        <f t="shared" si="19"/>
        <v>1654472.3563990195</v>
      </c>
    </row>
    <row r="74" spans="1:16" x14ac:dyDescent="0.25">
      <c r="A74" s="44" t="s">
        <v>48</v>
      </c>
      <c r="B74" s="193" t="str">
        <f t="shared" si="13"/>
        <v>Q1/2023</v>
      </c>
      <c r="C74" s="194">
        <f t="shared" si="14"/>
        <v>44927</v>
      </c>
      <c r="D74" s="194">
        <f t="shared" si="15"/>
        <v>45016</v>
      </c>
      <c r="E74" s="193">
        <f t="shared" si="16"/>
        <v>90</v>
      </c>
      <c r="F74" s="65">
        <v>4.9099999999999998E-2</v>
      </c>
      <c r="G74" s="66">
        <f t="shared" si="17"/>
        <v>1654472.3563990195</v>
      </c>
      <c r="H74" s="66"/>
      <c r="I74" s="87">
        <f t="shared" si="24"/>
        <v>30311.594039238855</v>
      </c>
      <c r="J74" s="53">
        <f t="shared" si="21"/>
        <v>20030.447514869222</v>
      </c>
      <c r="K74" s="195">
        <f t="shared" si="22"/>
        <v>50342.041554108073</v>
      </c>
      <c r="L74" s="53">
        <f t="shared" si="25"/>
        <v>67010.309278350513</v>
      </c>
      <c r="M74" s="196">
        <f t="shared" si="23"/>
        <v>117352.35083245859</v>
      </c>
      <c r="N74" s="48">
        <f t="shared" si="18"/>
        <v>1674502.8039138888</v>
      </c>
      <c r="O74" s="66">
        <f t="shared" si="19"/>
        <v>1557150.4530814302</v>
      </c>
    </row>
    <row r="75" spans="1:16" x14ac:dyDescent="0.25">
      <c r="A75" s="44" t="s">
        <v>49</v>
      </c>
      <c r="B75" s="193" t="str">
        <f t="shared" si="13"/>
        <v>Q2/2023</v>
      </c>
      <c r="C75" s="194">
        <f t="shared" si="14"/>
        <v>45017</v>
      </c>
      <c r="D75" s="194">
        <f t="shared" si="15"/>
        <v>45107</v>
      </c>
      <c r="E75" s="193">
        <f t="shared" si="16"/>
        <v>91</v>
      </c>
      <c r="F75" s="65">
        <v>4.9099999999999998E-2</v>
      </c>
      <c r="G75" s="66">
        <f t="shared" si="17"/>
        <v>1557150.4530814302</v>
      </c>
      <c r="H75" s="66"/>
      <c r="I75" s="87">
        <f t="shared" si="24"/>
        <v>30311.594039238855</v>
      </c>
      <c r="J75" s="53">
        <f t="shared" si="21"/>
        <v>19061.654628529148</v>
      </c>
      <c r="K75" s="195">
        <f t="shared" si="22"/>
        <v>49373.248667767999</v>
      </c>
      <c r="L75" s="53">
        <f t="shared" si="25"/>
        <v>67010.309278350513</v>
      </c>
      <c r="M75" s="196">
        <f t="shared" si="23"/>
        <v>116383.55794611851</v>
      </c>
      <c r="N75" s="48">
        <f t="shared" si="18"/>
        <v>1576212.1077099594</v>
      </c>
      <c r="O75" s="66">
        <f t="shared" si="19"/>
        <v>1459828.5497638409</v>
      </c>
    </row>
    <row r="76" spans="1:16" x14ac:dyDescent="0.25">
      <c r="A76" s="44" t="s">
        <v>50</v>
      </c>
      <c r="B76" s="193" t="str">
        <f t="shared" si="13"/>
        <v>Q3/2023</v>
      </c>
      <c r="C76" s="194">
        <f t="shared" si="14"/>
        <v>45108</v>
      </c>
      <c r="D76" s="194">
        <f t="shared" si="15"/>
        <v>45199</v>
      </c>
      <c r="E76" s="193">
        <f t="shared" si="16"/>
        <v>92</v>
      </c>
      <c r="F76" s="65">
        <v>4.9099999999999998E-2</v>
      </c>
      <c r="G76" s="66">
        <f t="shared" si="17"/>
        <v>1459828.5497638409</v>
      </c>
      <c r="H76" s="66"/>
      <c r="I76" s="87">
        <f t="shared" si="24"/>
        <v>30311.594039238855</v>
      </c>
      <c r="J76" s="53">
        <f t="shared" si="21"/>
        <v>18066.678150666361</v>
      </c>
      <c r="K76" s="195">
        <f t="shared" si="22"/>
        <v>48378.272189905212</v>
      </c>
      <c r="L76" s="53">
        <f t="shared" si="25"/>
        <v>67010.309278350513</v>
      </c>
      <c r="M76" s="196">
        <f t="shared" si="23"/>
        <v>115388.58146825572</v>
      </c>
      <c r="N76" s="48">
        <f t="shared" si="18"/>
        <v>1477895.2279145073</v>
      </c>
      <c r="O76" s="66">
        <f t="shared" si="19"/>
        <v>1362506.6464462515</v>
      </c>
    </row>
    <row r="77" spans="1:16" x14ac:dyDescent="0.25">
      <c r="A77" s="44" t="s">
        <v>51</v>
      </c>
      <c r="B77" s="193" t="str">
        <f t="shared" ref="B77:B86" si="26">+IF(MONTH(C77)&lt;4,"Q1",IF(MONTH(C77)&lt;7,"Q2",IF(MONTH(C77)&lt;10,"Q3","Q4")))&amp;"/"&amp;YEAR(C77)</f>
        <v>Q4/2023</v>
      </c>
      <c r="C77" s="194">
        <f t="shared" ref="C77:C86" si="27">D76+1</f>
        <v>45200</v>
      </c>
      <c r="D77" s="194">
        <f t="shared" ref="D77:D86" si="28">DATE(YEAR(C77),IF(MONTH(C77)&lt;=3,3,IF(MONTH(C77)&lt;=6,6,IF(MONTH(C77)&lt;=9,9,12))),IF(OR(MONTH(C77)&lt;=3,MONTH(C77)&gt;=10),31,30))</f>
        <v>45291</v>
      </c>
      <c r="E77" s="193">
        <f t="shared" ref="E77:E86" si="29">D77-C77+1</f>
        <v>92</v>
      </c>
      <c r="F77" s="65">
        <v>4.9099999999999998E-2</v>
      </c>
      <c r="G77" s="66">
        <f t="shared" ref="G77:G86" si="30">O76</f>
        <v>1362506.6464462515</v>
      </c>
      <c r="H77" s="66"/>
      <c r="I77" s="87">
        <f t="shared" si="24"/>
        <v>30311.594039238855</v>
      </c>
      <c r="J77" s="53">
        <f t="shared" ref="J77:J86" si="31">G77*F77*(E77/(DATE(YEAR(D77),12,31)-DATE(YEAR(D77),1,1)+1))</f>
        <v>16862.23294062194</v>
      </c>
      <c r="K77" s="195">
        <f t="shared" ref="K77:K86" si="32">+SUM(I77:J77)</f>
        <v>47173.826979860794</v>
      </c>
      <c r="L77" s="53">
        <f t="shared" si="25"/>
        <v>67010.309278350513</v>
      </c>
      <c r="M77" s="196">
        <f t="shared" ref="M77:M86" si="33">+SUM(K77:L77)</f>
        <v>114184.13625821131</v>
      </c>
      <c r="N77" s="48">
        <f t="shared" ref="N77:N86" si="34">+G77+H77+J77</f>
        <v>1379368.8793868735</v>
      </c>
      <c r="O77" s="66">
        <f t="shared" ref="O77:O86" si="35">+N77-M77</f>
        <v>1265184.7431286622</v>
      </c>
    </row>
    <row r="78" spans="1:16" x14ac:dyDescent="0.25">
      <c r="A78" s="44" t="s">
        <v>52</v>
      </c>
      <c r="B78" s="193" t="str">
        <f t="shared" si="26"/>
        <v>Q1/2024</v>
      </c>
      <c r="C78" s="194">
        <f t="shared" si="27"/>
        <v>45292</v>
      </c>
      <c r="D78" s="194">
        <f t="shared" si="28"/>
        <v>45382</v>
      </c>
      <c r="E78" s="193">
        <f t="shared" si="29"/>
        <v>91</v>
      </c>
      <c r="F78" s="65">
        <v>4.9099999999999998E-2</v>
      </c>
      <c r="G78" s="66">
        <f t="shared" si="30"/>
        <v>1265184.7431286622</v>
      </c>
      <c r="H78" s="66"/>
      <c r="I78" s="87">
        <f t="shared" si="24"/>
        <v>30311.594039238855</v>
      </c>
      <c r="J78" s="53">
        <f t="shared" si="31"/>
        <v>15445.27855402507</v>
      </c>
      <c r="K78" s="195">
        <f t="shared" si="32"/>
        <v>45756.872593263921</v>
      </c>
      <c r="L78" s="53">
        <f t="shared" si="25"/>
        <v>67010.309278350513</v>
      </c>
      <c r="M78" s="196">
        <f t="shared" si="33"/>
        <v>112767.18187161443</v>
      </c>
      <c r="N78" s="48">
        <f t="shared" si="34"/>
        <v>1280630.0216826873</v>
      </c>
      <c r="O78" s="66">
        <f t="shared" si="35"/>
        <v>1167862.8398110729</v>
      </c>
    </row>
    <row r="79" spans="1:16" x14ac:dyDescent="0.25">
      <c r="A79" s="44" t="s">
        <v>53</v>
      </c>
      <c r="B79" s="193" t="str">
        <f t="shared" si="26"/>
        <v>Q2/2024</v>
      </c>
      <c r="C79" s="194">
        <f t="shared" si="27"/>
        <v>45383</v>
      </c>
      <c r="D79" s="194">
        <f t="shared" si="28"/>
        <v>45473</v>
      </c>
      <c r="E79" s="193">
        <f t="shared" si="29"/>
        <v>91</v>
      </c>
      <c r="F79" s="65">
        <v>4.9099999999999998E-2</v>
      </c>
      <c r="G79" s="66">
        <f t="shared" si="30"/>
        <v>1167862.8398110729</v>
      </c>
      <c r="H79" s="66"/>
      <c r="I79" s="87">
        <f t="shared" si="24"/>
        <v>30311.594039238855</v>
      </c>
      <c r="J79" s="53">
        <f t="shared" si="31"/>
        <v>14257.18020371545</v>
      </c>
      <c r="K79" s="195">
        <f t="shared" si="32"/>
        <v>44568.774242954307</v>
      </c>
      <c r="L79" s="53">
        <f t="shared" si="25"/>
        <v>67010.309278350513</v>
      </c>
      <c r="M79" s="196">
        <f t="shared" si="33"/>
        <v>111579.08352130483</v>
      </c>
      <c r="N79" s="48">
        <f t="shared" si="34"/>
        <v>1182120.0200147883</v>
      </c>
      <c r="O79" s="66">
        <f t="shared" si="35"/>
        <v>1070540.9364934834</v>
      </c>
    </row>
    <row r="80" spans="1:16" x14ac:dyDescent="0.25">
      <c r="A80" s="44" t="s">
        <v>54</v>
      </c>
      <c r="B80" s="193" t="str">
        <f t="shared" si="26"/>
        <v>Q3/2024</v>
      </c>
      <c r="C80" s="194">
        <f t="shared" si="27"/>
        <v>45474</v>
      </c>
      <c r="D80" s="194">
        <f t="shared" si="28"/>
        <v>45565</v>
      </c>
      <c r="E80" s="193">
        <f t="shared" si="29"/>
        <v>92</v>
      </c>
      <c r="F80" s="65">
        <v>4.9099999999999998E-2</v>
      </c>
      <c r="G80" s="66">
        <f t="shared" si="30"/>
        <v>1070540.9364934834</v>
      </c>
      <c r="H80" s="66"/>
      <c r="I80" s="87">
        <f t="shared" si="24"/>
        <v>30311.594039238855</v>
      </c>
      <c r="J80" s="53">
        <f t="shared" si="31"/>
        <v>13212.698137509189</v>
      </c>
      <c r="K80" s="195">
        <f t="shared" si="32"/>
        <v>43524.292176748044</v>
      </c>
      <c r="L80" s="53">
        <f t="shared" si="25"/>
        <v>67010.309278350513</v>
      </c>
      <c r="M80" s="196">
        <f t="shared" si="33"/>
        <v>110534.60145509856</v>
      </c>
      <c r="N80" s="48">
        <f t="shared" si="34"/>
        <v>1083753.6346309925</v>
      </c>
      <c r="O80" s="66">
        <f t="shared" si="35"/>
        <v>973219.03317589394</v>
      </c>
    </row>
    <row r="81" spans="1:15" x14ac:dyDescent="0.25">
      <c r="A81" s="44" t="s">
        <v>55</v>
      </c>
      <c r="B81" s="193" t="str">
        <f t="shared" si="26"/>
        <v>Q4/2024</v>
      </c>
      <c r="C81" s="194">
        <f t="shared" si="27"/>
        <v>45566</v>
      </c>
      <c r="D81" s="194">
        <f t="shared" si="28"/>
        <v>45657</v>
      </c>
      <c r="E81" s="193">
        <f t="shared" si="29"/>
        <v>92</v>
      </c>
      <c r="F81" s="65">
        <v>4.9099999999999998E-2</v>
      </c>
      <c r="G81" s="66">
        <f t="shared" si="30"/>
        <v>973219.03317589394</v>
      </c>
      <c r="H81" s="66"/>
      <c r="I81" s="87">
        <f t="shared" si="24"/>
        <v>30311.594039238855</v>
      </c>
      <c r="J81" s="53">
        <f t="shared" si="31"/>
        <v>12011.543761371988</v>
      </c>
      <c r="K81" s="195">
        <f t="shared" si="32"/>
        <v>42323.137800610843</v>
      </c>
      <c r="L81" s="53">
        <f t="shared" si="25"/>
        <v>67010.309278350513</v>
      </c>
      <c r="M81" s="196">
        <f t="shared" si="33"/>
        <v>109333.44707896136</v>
      </c>
      <c r="N81" s="48">
        <f t="shared" si="34"/>
        <v>985230.57693726593</v>
      </c>
      <c r="O81" s="66">
        <f t="shared" si="35"/>
        <v>875897.12985830451</v>
      </c>
    </row>
    <row r="82" spans="1:15" x14ac:dyDescent="0.25">
      <c r="A82" s="44" t="s">
        <v>56</v>
      </c>
      <c r="B82" s="193" t="str">
        <f t="shared" si="26"/>
        <v>Q1/2025</v>
      </c>
      <c r="C82" s="194">
        <f t="shared" si="27"/>
        <v>45658</v>
      </c>
      <c r="D82" s="194">
        <f t="shared" si="28"/>
        <v>45747</v>
      </c>
      <c r="E82" s="193">
        <f t="shared" si="29"/>
        <v>90</v>
      </c>
      <c r="F82" s="65">
        <v>4.9099999999999998E-2</v>
      </c>
      <c r="G82" s="66">
        <f t="shared" si="30"/>
        <v>875897.12985830451</v>
      </c>
      <c r="H82" s="66"/>
      <c r="I82" s="87">
        <f t="shared" si="24"/>
        <v>30311.594039238855</v>
      </c>
      <c r="J82" s="53">
        <f t="shared" si="31"/>
        <v>10604.354566695472</v>
      </c>
      <c r="K82" s="195">
        <f t="shared" si="32"/>
        <v>40915.948605934325</v>
      </c>
      <c r="L82" s="53">
        <f t="shared" si="25"/>
        <v>67010.309278350513</v>
      </c>
      <c r="M82" s="196">
        <f t="shared" si="33"/>
        <v>107926.25788428483</v>
      </c>
      <c r="N82" s="48">
        <f t="shared" si="34"/>
        <v>886501.48442500003</v>
      </c>
      <c r="O82" s="66">
        <f t="shared" si="35"/>
        <v>778575.2265407152</v>
      </c>
    </row>
    <row r="83" spans="1:15" x14ac:dyDescent="0.25">
      <c r="A83" s="44" t="s">
        <v>57</v>
      </c>
      <c r="B83" s="193" t="str">
        <f t="shared" si="26"/>
        <v>Q2/2025</v>
      </c>
      <c r="C83" s="194">
        <f t="shared" si="27"/>
        <v>45748</v>
      </c>
      <c r="D83" s="194">
        <f t="shared" si="28"/>
        <v>45838</v>
      </c>
      <c r="E83" s="193">
        <f t="shared" si="29"/>
        <v>91</v>
      </c>
      <c r="F83" s="65">
        <v>4.9099999999999998E-2</v>
      </c>
      <c r="G83" s="66">
        <f t="shared" si="30"/>
        <v>778575.2265407152</v>
      </c>
      <c r="H83" s="66"/>
      <c r="I83" s="87">
        <f t="shared" si="24"/>
        <v>30311.594039238855</v>
      </c>
      <c r="J83" s="53">
        <f t="shared" si="31"/>
        <v>9530.8273142645739</v>
      </c>
      <c r="K83" s="195">
        <f t="shared" si="32"/>
        <v>39842.421353503429</v>
      </c>
      <c r="L83" s="53">
        <f t="shared" si="25"/>
        <v>67010.309278350513</v>
      </c>
      <c r="M83" s="196">
        <f t="shared" si="33"/>
        <v>106852.73063185395</v>
      </c>
      <c r="N83" s="48">
        <f t="shared" si="34"/>
        <v>788106.05385497981</v>
      </c>
      <c r="O83" s="66">
        <f t="shared" si="35"/>
        <v>681253.32322312589</v>
      </c>
    </row>
    <row r="84" spans="1:15" x14ac:dyDescent="0.25">
      <c r="A84" s="44" t="s">
        <v>58</v>
      </c>
      <c r="B84" s="193" t="str">
        <f t="shared" si="26"/>
        <v>Q3/2025</v>
      </c>
      <c r="C84" s="194">
        <f t="shared" si="27"/>
        <v>45839</v>
      </c>
      <c r="D84" s="194">
        <f t="shared" si="28"/>
        <v>45930</v>
      </c>
      <c r="E84" s="193">
        <f t="shared" si="29"/>
        <v>92</v>
      </c>
      <c r="F84" s="65">
        <v>4.9099999999999998E-2</v>
      </c>
      <c r="G84" s="66">
        <f t="shared" si="30"/>
        <v>681253.32322312589</v>
      </c>
      <c r="H84" s="66"/>
      <c r="I84" s="87">
        <f t="shared" si="24"/>
        <v>30311.594039238855</v>
      </c>
      <c r="J84" s="53">
        <f t="shared" si="31"/>
        <v>8431.1164703109716</v>
      </c>
      <c r="K84" s="195">
        <f t="shared" si="32"/>
        <v>38742.710509549826</v>
      </c>
      <c r="L84" s="53">
        <f t="shared" si="25"/>
        <v>67010.309278350513</v>
      </c>
      <c r="M84" s="196">
        <f t="shared" si="33"/>
        <v>105753.01978790034</v>
      </c>
      <c r="N84" s="48">
        <f t="shared" si="34"/>
        <v>689684.43969343684</v>
      </c>
      <c r="O84" s="66">
        <f t="shared" si="35"/>
        <v>583931.41990553646</v>
      </c>
    </row>
    <row r="85" spans="1:15" x14ac:dyDescent="0.25">
      <c r="A85" s="44" t="s">
        <v>59</v>
      </c>
      <c r="B85" s="193" t="str">
        <f t="shared" si="26"/>
        <v>Q4/2025</v>
      </c>
      <c r="C85" s="194">
        <f t="shared" si="27"/>
        <v>45931</v>
      </c>
      <c r="D85" s="194">
        <f t="shared" si="28"/>
        <v>46022</v>
      </c>
      <c r="E85" s="193">
        <f t="shared" si="29"/>
        <v>92</v>
      </c>
      <c r="F85" s="65">
        <v>4.9099999999999998E-2</v>
      </c>
      <c r="G85" s="66">
        <f t="shared" si="30"/>
        <v>583931.41990553646</v>
      </c>
      <c r="H85" s="66"/>
      <c r="I85" s="87">
        <f t="shared" si="24"/>
        <v>30311.594039238855</v>
      </c>
      <c r="J85" s="53">
        <f t="shared" si="31"/>
        <v>7226.6712602665466</v>
      </c>
      <c r="K85" s="195">
        <f t="shared" si="32"/>
        <v>37538.265299505401</v>
      </c>
      <c r="L85" s="53">
        <f t="shared" si="25"/>
        <v>67010.309278350513</v>
      </c>
      <c r="M85" s="196">
        <f t="shared" si="33"/>
        <v>104548.57457785591</v>
      </c>
      <c r="N85" s="48">
        <f t="shared" si="34"/>
        <v>591158.09116580302</v>
      </c>
      <c r="O85" s="66">
        <f t="shared" si="35"/>
        <v>486609.51658794715</v>
      </c>
    </row>
    <row r="86" spans="1:15" x14ac:dyDescent="0.25">
      <c r="A86" s="44" t="s">
        <v>60</v>
      </c>
      <c r="B86" s="193" t="str">
        <f t="shared" si="26"/>
        <v>Q1/2026</v>
      </c>
      <c r="C86" s="194">
        <f t="shared" si="27"/>
        <v>46023</v>
      </c>
      <c r="D86" s="194">
        <f t="shared" si="28"/>
        <v>46112</v>
      </c>
      <c r="E86" s="193">
        <f t="shared" si="29"/>
        <v>90</v>
      </c>
      <c r="F86" s="65">
        <v>4.9099999999999998E-2</v>
      </c>
      <c r="G86" s="66">
        <f t="shared" si="30"/>
        <v>486609.51658794715</v>
      </c>
      <c r="H86" s="66"/>
      <c r="I86" s="87">
        <f t="shared" si="24"/>
        <v>30311.594039238855</v>
      </c>
      <c r="J86" s="53">
        <f t="shared" si="31"/>
        <v>5891.3080926085977</v>
      </c>
      <c r="K86" s="195">
        <f t="shared" si="32"/>
        <v>36202.902131847455</v>
      </c>
      <c r="L86" s="53">
        <f t="shared" si="25"/>
        <v>67010.309278350513</v>
      </c>
      <c r="M86" s="196">
        <f t="shared" si="33"/>
        <v>103213.21141019797</v>
      </c>
      <c r="N86" s="48">
        <f t="shared" si="34"/>
        <v>492500.82468055573</v>
      </c>
      <c r="O86" s="66">
        <f t="shared" si="35"/>
        <v>389287.61327035778</v>
      </c>
    </row>
    <row r="87" spans="1:15" x14ac:dyDescent="0.25">
      <c r="A87" s="44" t="s">
        <v>61</v>
      </c>
      <c r="B87" s="193" t="str">
        <f>+IF(MONTH(C87)&lt;4,"Q1",IF(MONTH(C87)&lt;7,"Q2",IF(MONTH(C87)&lt;10,"Q3","Q4")))&amp;"/"&amp;YEAR(C87)</f>
        <v>Q2/2026</v>
      </c>
      <c r="C87" s="194">
        <f>D86+1</f>
        <v>46113</v>
      </c>
      <c r="D87" s="194">
        <f>DATE(YEAR(C87),IF(MONTH(C87)&lt;=3,3,IF(MONTH(C87)&lt;=6,6,IF(MONTH(C87)&lt;=9,9,12))),IF(OR(MONTH(C87)&lt;=3,MONTH(C87)&gt;=10),31,30))</f>
        <v>46203</v>
      </c>
      <c r="E87" s="193">
        <f>D87-C87+1</f>
        <v>91</v>
      </c>
      <c r="F87" s="65">
        <v>4.9099999999999998E-2</v>
      </c>
      <c r="G87" s="66">
        <f>O86</f>
        <v>389287.61327035778</v>
      </c>
      <c r="H87" s="66"/>
      <c r="I87" s="87">
        <f t="shared" si="24"/>
        <v>30311.594039238855</v>
      </c>
      <c r="J87" s="53">
        <f>G87*F87*(E87/(DATE(YEAR(D87),12,31)-DATE(YEAR(D87),1,1)+1))</f>
        <v>4765.4136571322888</v>
      </c>
      <c r="K87" s="195">
        <f>+SUM(I87:J87)</f>
        <v>35077.007696371147</v>
      </c>
      <c r="L87" s="53">
        <f t="shared" si="25"/>
        <v>67010.309278350513</v>
      </c>
      <c r="M87" s="196">
        <f>+SUM(K87:L87)</f>
        <v>102087.31697472166</v>
      </c>
      <c r="N87" s="48">
        <f>+G87+H87+J87</f>
        <v>394053.02692749008</v>
      </c>
      <c r="O87" s="66">
        <f>+N87-M87</f>
        <v>291965.7099527684</v>
      </c>
    </row>
    <row r="88" spans="1:15" x14ac:dyDescent="0.25">
      <c r="A88" s="44" t="s">
        <v>62</v>
      </c>
      <c r="B88" s="193" t="str">
        <f>+IF(MONTH(C88)&lt;4,"Q1",IF(MONTH(C88)&lt;7,"Q2",IF(MONTH(C88)&lt;10,"Q3","Q4")))&amp;"/"&amp;YEAR(C88)</f>
        <v>Q3/2026</v>
      </c>
      <c r="C88" s="194">
        <f>D87+1</f>
        <v>46204</v>
      </c>
      <c r="D88" s="194">
        <f>DATE(YEAR(C88),IF(MONTH(C88)&lt;=3,3,IF(MONTH(C88)&lt;=6,6,IF(MONTH(C88)&lt;=9,9,12))),IF(OR(MONTH(C88)&lt;=3,MONTH(C88)&gt;=10),31,30))</f>
        <v>46295</v>
      </c>
      <c r="E88" s="193">
        <f>D88-C88+1</f>
        <v>92</v>
      </c>
      <c r="F88" s="65">
        <v>4.9099999999999998E-2</v>
      </c>
      <c r="G88" s="66">
        <f>O87</f>
        <v>291965.7099527684</v>
      </c>
      <c r="H88" s="66"/>
      <c r="I88" s="87">
        <f t="shared" si="24"/>
        <v>30311.594039238855</v>
      </c>
      <c r="J88" s="53">
        <f>G88*F88*(E88/(DATE(YEAR(D88),12,31)-DATE(YEAR(D88),1,1)+1))</f>
        <v>3613.3356301332756</v>
      </c>
      <c r="K88" s="195">
        <f>+SUM(I88:J88)</f>
        <v>33924.929669372134</v>
      </c>
      <c r="L88" s="53">
        <f t="shared" si="25"/>
        <v>67010.309278350513</v>
      </c>
      <c r="M88" s="196">
        <f>+SUM(K88:L88)</f>
        <v>100935.23894772265</v>
      </c>
      <c r="N88" s="48">
        <f>+G88+H88+J88</f>
        <v>295579.04558290169</v>
      </c>
      <c r="O88" s="66">
        <f>+N88-M88</f>
        <v>194643.80663517903</v>
      </c>
    </row>
    <row r="89" spans="1:15" x14ac:dyDescent="0.25">
      <c r="A89" s="44" t="s">
        <v>63</v>
      </c>
      <c r="B89" s="193" t="str">
        <f>+IF(MONTH(C89)&lt;4,"Q1",IF(MONTH(C89)&lt;7,"Q2",IF(MONTH(C89)&lt;10,"Q3","Q4")))&amp;"/"&amp;YEAR(C89)</f>
        <v>Q4/2026</v>
      </c>
      <c r="C89" s="194">
        <f>D88+1</f>
        <v>46296</v>
      </c>
      <c r="D89" s="194">
        <f>DATE(YEAR(C89),IF(MONTH(C89)&lt;=3,3,IF(MONTH(C89)&lt;=6,6,IF(MONTH(C89)&lt;=9,9,12))),IF(OR(MONTH(C89)&lt;=3,MONTH(C89)&gt;=10),31,30))</f>
        <v>46387</v>
      </c>
      <c r="E89" s="193">
        <f>D89-C89+1</f>
        <v>92</v>
      </c>
      <c r="F89" s="65">
        <v>4.9099999999999998E-2</v>
      </c>
      <c r="G89" s="66">
        <f>O88</f>
        <v>194643.80663517903</v>
      </c>
      <c r="H89" s="66"/>
      <c r="I89" s="87">
        <f t="shared" si="24"/>
        <v>30311.594039238855</v>
      </c>
      <c r="J89" s="53">
        <f>G89*F89*(E89/(DATE(YEAR(D89),12,31)-DATE(YEAR(D89),1,1)+1))</f>
        <v>2408.8904200888514</v>
      </c>
      <c r="K89" s="195">
        <f>+SUM(I89:J89)</f>
        <v>32720.484459327705</v>
      </c>
      <c r="L89" s="53">
        <f t="shared" si="25"/>
        <v>67010.309278350513</v>
      </c>
      <c r="M89" s="196">
        <f>+SUM(K89:L89)</f>
        <v>99730.793737678221</v>
      </c>
      <c r="N89" s="48">
        <f>+G89+H89+J89</f>
        <v>197052.6970552679</v>
      </c>
      <c r="O89" s="66">
        <f>+N89-M89</f>
        <v>97321.903317589677</v>
      </c>
    </row>
    <row r="90" spans="1:15" x14ac:dyDescent="0.25">
      <c r="A90" s="44" t="s">
        <v>64</v>
      </c>
      <c r="B90" s="193" t="str">
        <f>+IF(MONTH(C90)&lt;4,"Q1",IF(MONTH(C90)&lt;7,"Q2",IF(MONTH(C90)&lt;10,"Q3","Q4")))&amp;"/"&amp;YEAR(C90)</f>
        <v>Q1/2027</v>
      </c>
      <c r="C90" s="194">
        <f>D89+1</f>
        <v>46388</v>
      </c>
      <c r="D90" s="194">
        <f>DATE(YEAR(C90),IF(MONTH(C90)&lt;=3,3,IF(MONTH(C90)&lt;=6,6,IF(MONTH(C90)&lt;=9,9,12))),IF(OR(MONTH(C90)&lt;=3,MONTH(C90)&gt;=10),31,30))</f>
        <v>46477</v>
      </c>
      <c r="E90" s="193">
        <f>D90-C90+1</f>
        <v>90</v>
      </c>
      <c r="F90" s="65">
        <v>4.9099999999999998E-2</v>
      </c>
      <c r="G90" s="66">
        <f>O89</f>
        <v>97321.903317589677</v>
      </c>
      <c r="H90" s="66"/>
      <c r="I90" s="87">
        <f t="shared" si="24"/>
        <v>30311.594039238855</v>
      </c>
      <c r="J90" s="53">
        <f>G90*F90*(E90/(DATE(YEAR(D90),12,31)-DATE(YEAR(D90),1,1)+1))</f>
        <v>1178.2616185217225</v>
      </c>
      <c r="K90" s="195">
        <f>+SUM(I90:J90)</f>
        <v>31489.855657760578</v>
      </c>
      <c r="L90" s="53">
        <f t="shared" si="25"/>
        <v>67010.309278350513</v>
      </c>
      <c r="M90" s="196">
        <f>+SUM(K90:L90)</f>
        <v>98500.16493611109</v>
      </c>
      <c r="N90" s="48">
        <f>+G90+H90+J90</f>
        <v>98500.164936111396</v>
      </c>
      <c r="O90" s="66">
        <f>+N90-M90</f>
        <v>3.0559021979570389E-10</v>
      </c>
    </row>
    <row r="91" spans="1:15" ht="22.5" customHeight="1" thickBot="1" x14ac:dyDescent="0.35">
      <c r="A91" s="170"/>
      <c r="B91" s="200"/>
      <c r="C91" s="201"/>
      <c r="D91" s="201"/>
      <c r="E91" s="202"/>
      <c r="F91" s="200"/>
      <c r="G91" s="203">
        <f>+SUM(G32:G89)</f>
        <v>82570690.863558918</v>
      </c>
      <c r="H91" s="203">
        <f>+SUM(H32:H76)</f>
        <v>606231.88078477711</v>
      </c>
      <c r="I91" s="204">
        <f>+SUM(I32:I90)</f>
        <v>606231.88078477723</v>
      </c>
      <c r="J91" s="204">
        <f>+SUM(J32:J89)</f>
        <v>235523.1904690486</v>
      </c>
      <c r="K91" s="204">
        <f>+SUM(K32:K89)</f>
        <v>811443.4772145868</v>
      </c>
      <c r="L91" s="204">
        <f>+SUM(L32:L90)</f>
        <v>1340206.1855670107</v>
      </c>
      <c r="M91" s="204">
        <f>+SUM(M32:M89)</f>
        <v>2084639.3535032463</v>
      </c>
      <c r="N91" s="203">
        <f>+SUM(N32:N76)</f>
        <v>73166707.138774693</v>
      </c>
      <c r="O91" s="203">
        <f>+SUM(O32:O89)</f>
        <v>81327806.581309497</v>
      </c>
    </row>
    <row r="92" spans="1:15" ht="13.5" thickTop="1" thickBot="1" x14ac:dyDescent="0.3">
      <c r="H92" s="195"/>
      <c r="I92" s="206"/>
      <c r="J92" s="207"/>
      <c r="K92" s="207"/>
      <c r="L92" s="207"/>
      <c r="M92" s="208"/>
    </row>
  </sheetData>
  <mergeCells count="1">
    <mergeCell ref="J30:K30"/>
  </mergeCells>
  <pageMargins left="0.25" right="0.25" top="0.75" bottom="0.75" header="0.3" footer="0.3"/>
  <pageSetup scale="52" fitToHeight="0" orientation="landscape" r:id="rId1"/>
  <headerFooter alignWithMargins="0">
    <oddHeader>&amp;RTO2024 Draft Annual Update
Attachment 4
WP- Schedule 22 NUCs
Page &amp;P of &amp;N</oddHeader>
    <oddFooter>&amp;R&amp;A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32A08-76A9-40E6-94A0-E789A53E2127}">
  <sheetPr>
    <pageSetUpPr fitToPage="1"/>
  </sheetPr>
  <dimension ref="A1:Q59"/>
  <sheetViews>
    <sheetView topLeftCell="D22" zoomScaleNormal="100" zoomScaleSheetLayoutView="70" workbookViewId="0">
      <selection activeCell="G58" sqref="G58"/>
    </sheetView>
  </sheetViews>
  <sheetFormatPr defaultColWidth="9.1796875" defaultRowHeight="12.5" outlineLevelRow="1" x14ac:dyDescent="0.25"/>
  <cols>
    <col min="1" max="1" width="10.26953125" style="3" customWidth="1"/>
    <col min="2" max="2" width="13.54296875" style="3" customWidth="1"/>
    <col min="3" max="3" width="16.54296875" style="3" bestFit="1" customWidth="1"/>
    <col min="4" max="4" width="13.54296875" style="3" customWidth="1"/>
    <col min="5" max="5" width="11.7265625" style="3" bestFit="1" customWidth="1"/>
    <col min="6" max="6" width="16.54296875" style="3" bestFit="1" customWidth="1"/>
    <col min="7" max="7" width="19.54296875" style="3" bestFit="1" customWidth="1"/>
    <col min="8" max="9" width="16.1796875" style="3" customWidth="1"/>
    <col min="10" max="10" width="17.26953125" style="3" bestFit="1" customWidth="1"/>
    <col min="11" max="11" width="16.1796875" style="3" customWidth="1"/>
    <col min="12" max="12" width="18.1796875" style="3" bestFit="1" customWidth="1"/>
    <col min="13" max="13" width="18.26953125" style="3" bestFit="1" customWidth="1"/>
    <col min="14" max="14" width="19.54296875" style="3" bestFit="1" customWidth="1"/>
    <col min="15" max="15" width="19.453125" style="3" bestFit="1" customWidth="1"/>
    <col min="16" max="16" width="14.26953125" style="3" bestFit="1" customWidth="1"/>
    <col min="17" max="16384" width="9.1796875" style="3"/>
  </cols>
  <sheetData>
    <row r="1" spans="1:15" ht="26" x14ac:dyDescent="0.3">
      <c r="A1" s="70" t="s">
        <v>9</v>
      </c>
      <c r="B1" s="71" t="s">
        <v>79</v>
      </c>
      <c r="C1" s="70" t="s">
        <v>2</v>
      </c>
      <c r="D1" s="70" t="s">
        <v>1</v>
      </c>
      <c r="E1" s="71" t="s">
        <v>65</v>
      </c>
      <c r="F1" s="71" t="s">
        <v>41</v>
      </c>
      <c r="H1"/>
      <c r="I1"/>
      <c r="J1"/>
      <c r="K1"/>
      <c r="L1"/>
      <c r="M1"/>
      <c r="N1"/>
      <c r="O1"/>
    </row>
    <row r="2" spans="1:15" ht="12.75" customHeight="1" x14ac:dyDescent="0.25">
      <c r="A2" s="69" t="s">
        <v>45</v>
      </c>
      <c r="B2" s="459"/>
      <c r="C2" s="1">
        <v>2717000</v>
      </c>
      <c r="D2" s="1">
        <v>0</v>
      </c>
      <c r="E2" s="1">
        <v>0</v>
      </c>
      <c r="F2" s="4">
        <f>SUM(C2:E2)</f>
        <v>2717000</v>
      </c>
      <c r="H2"/>
      <c r="I2"/>
      <c r="J2"/>
      <c r="K2"/>
      <c r="L2"/>
      <c r="M2"/>
      <c r="N2"/>
      <c r="O2"/>
    </row>
    <row r="3" spans="1:15" ht="12.75" customHeight="1" outlineLevel="1" x14ac:dyDescent="0.25">
      <c r="A3" s="69" t="s">
        <v>46</v>
      </c>
      <c r="B3" s="11"/>
      <c r="C3" s="1">
        <v>0</v>
      </c>
      <c r="D3" s="1">
        <v>0</v>
      </c>
      <c r="E3" s="1">
        <v>0</v>
      </c>
      <c r="F3" s="4">
        <f t="shared" ref="F3:F25" si="0">SUM(C3:E3)</f>
        <v>0</v>
      </c>
      <c r="H3"/>
      <c r="I3"/>
      <c r="J3"/>
      <c r="K3"/>
      <c r="L3"/>
      <c r="M3"/>
      <c r="N3"/>
      <c r="O3"/>
    </row>
    <row r="4" spans="1:15" outlineLevel="1" x14ac:dyDescent="0.25">
      <c r="A4" s="69" t="s">
        <v>47</v>
      </c>
      <c r="B4" s="11"/>
      <c r="C4" s="1">
        <v>0</v>
      </c>
      <c r="D4" s="1">
        <v>0</v>
      </c>
      <c r="E4" s="1">
        <v>0</v>
      </c>
      <c r="F4" s="4">
        <f t="shared" si="0"/>
        <v>0</v>
      </c>
      <c r="H4"/>
      <c r="I4"/>
      <c r="J4"/>
      <c r="K4"/>
      <c r="L4"/>
      <c r="M4"/>
      <c r="N4"/>
      <c r="O4"/>
    </row>
    <row r="5" spans="1:15" outlineLevel="1" x14ac:dyDescent="0.25">
      <c r="A5" s="69" t="s">
        <v>48</v>
      </c>
      <c r="B5" s="11"/>
      <c r="C5" s="1">
        <v>0</v>
      </c>
      <c r="D5" s="1">
        <v>0</v>
      </c>
      <c r="E5" s="1">
        <v>0</v>
      </c>
      <c r="F5" s="4">
        <f t="shared" si="0"/>
        <v>0</v>
      </c>
      <c r="H5"/>
      <c r="I5"/>
      <c r="J5"/>
      <c r="K5"/>
      <c r="L5"/>
      <c r="M5"/>
      <c r="N5"/>
      <c r="O5"/>
    </row>
    <row r="6" spans="1:15" ht="12.75" customHeight="1" outlineLevel="1" x14ac:dyDescent="0.25">
      <c r="A6" s="69" t="s">
        <v>49</v>
      </c>
      <c r="B6" s="11"/>
      <c r="C6" s="1">
        <v>0</v>
      </c>
      <c r="D6" s="1">
        <v>0</v>
      </c>
      <c r="E6" s="1">
        <v>0</v>
      </c>
      <c r="F6" s="4">
        <f t="shared" si="0"/>
        <v>0</v>
      </c>
      <c r="H6"/>
      <c r="I6"/>
      <c r="J6"/>
      <c r="K6"/>
      <c r="L6"/>
      <c r="M6"/>
      <c r="N6"/>
      <c r="O6"/>
    </row>
    <row r="7" spans="1:15" outlineLevel="1" x14ac:dyDescent="0.25">
      <c r="A7" s="69" t="s">
        <v>50</v>
      </c>
      <c r="B7" s="11"/>
      <c r="C7" s="1">
        <v>0</v>
      </c>
      <c r="D7" s="1">
        <v>0</v>
      </c>
      <c r="E7" s="1">
        <v>0</v>
      </c>
      <c r="F7" s="4">
        <f t="shared" si="0"/>
        <v>0</v>
      </c>
      <c r="H7"/>
      <c r="I7"/>
      <c r="J7"/>
      <c r="K7"/>
      <c r="L7"/>
      <c r="M7"/>
      <c r="N7"/>
      <c r="O7"/>
    </row>
    <row r="8" spans="1:15" outlineLevel="1" x14ac:dyDescent="0.25">
      <c r="A8" s="69" t="s">
        <v>51</v>
      </c>
      <c r="B8" s="11"/>
      <c r="C8" s="1">
        <v>0</v>
      </c>
      <c r="D8" s="1">
        <v>0</v>
      </c>
      <c r="E8" s="1">
        <v>0</v>
      </c>
      <c r="F8" s="4">
        <f t="shared" si="0"/>
        <v>0</v>
      </c>
      <c r="H8"/>
      <c r="I8"/>
      <c r="J8"/>
      <c r="K8"/>
      <c r="L8"/>
      <c r="M8"/>
      <c r="N8"/>
      <c r="O8"/>
    </row>
    <row r="9" spans="1:15" outlineLevel="1" x14ac:dyDescent="0.25">
      <c r="A9" s="69" t="s">
        <v>52</v>
      </c>
      <c r="B9" s="11"/>
      <c r="C9" s="1">
        <v>0</v>
      </c>
      <c r="D9" s="1">
        <v>0</v>
      </c>
      <c r="E9" s="1">
        <v>0</v>
      </c>
      <c r="F9" s="4">
        <f t="shared" si="0"/>
        <v>0</v>
      </c>
      <c r="H9"/>
      <c r="I9"/>
      <c r="J9"/>
      <c r="K9"/>
      <c r="L9"/>
      <c r="M9"/>
      <c r="N9"/>
      <c r="O9"/>
    </row>
    <row r="10" spans="1:15" outlineLevel="1" x14ac:dyDescent="0.25">
      <c r="A10" s="69" t="s">
        <v>53</v>
      </c>
      <c r="B10" s="11"/>
      <c r="C10" s="1">
        <v>0</v>
      </c>
      <c r="D10" s="1">
        <v>0</v>
      </c>
      <c r="E10" s="1">
        <v>0</v>
      </c>
      <c r="F10" s="4">
        <f t="shared" si="0"/>
        <v>0</v>
      </c>
      <c r="H10"/>
      <c r="I10"/>
      <c r="J10"/>
      <c r="K10"/>
      <c r="L10"/>
      <c r="M10"/>
      <c r="N10"/>
      <c r="O10"/>
    </row>
    <row r="11" spans="1:15" outlineLevel="1" x14ac:dyDescent="0.25">
      <c r="A11" s="69" t="s">
        <v>54</v>
      </c>
      <c r="B11" s="11"/>
      <c r="C11" s="1">
        <v>0</v>
      </c>
      <c r="D11" s="1">
        <v>0</v>
      </c>
      <c r="E11" s="1">
        <v>0</v>
      </c>
      <c r="F11" s="4">
        <f t="shared" si="0"/>
        <v>0</v>
      </c>
      <c r="H11"/>
      <c r="I11"/>
      <c r="J11"/>
      <c r="K11"/>
      <c r="L11"/>
      <c r="M11"/>
      <c r="N11"/>
      <c r="O11"/>
    </row>
    <row r="12" spans="1:15" outlineLevel="1" x14ac:dyDescent="0.25">
      <c r="A12" s="69" t="s">
        <v>55</v>
      </c>
      <c r="B12" s="11"/>
      <c r="C12" s="1">
        <v>0</v>
      </c>
      <c r="D12" s="1">
        <v>0</v>
      </c>
      <c r="E12" s="1">
        <v>0</v>
      </c>
      <c r="F12" s="4">
        <f t="shared" si="0"/>
        <v>0</v>
      </c>
      <c r="H12"/>
      <c r="I12"/>
      <c r="J12"/>
      <c r="K12"/>
      <c r="L12"/>
      <c r="M12"/>
      <c r="N12"/>
      <c r="O12"/>
    </row>
    <row r="13" spans="1:15" outlineLevel="1" x14ac:dyDescent="0.25">
      <c r="A13" s="69" t="s">
        <v>56</v>
      </c>
      <c r="B13" s="11"/>
      <c r="C13" s="1">
        <v>0</v>
      </c>
      <c r="D13" s="1">
        <v>0</v>
      </c>
      <c r="E13" s="1">
        <v>0</v>
      </c>
      <c r="F13" s="4">
        <f t="shared" si="0"/>
        <v>0</v>
      </c>
      <c r="H13"/>
      <c r="I13"/>
      <c r="J13"/>
      <c r="K13"/>
      <c r="L13"/>
      <c r="M13"/>
      <c r="N13"/>
      <c r="O13"/>
    </row>
    <row r="14" spans="1:15" outlineLevel="1" x14ac:dyDescent="0.25">
      <c r="A14" s="69" t="s">
        <v>57</v>
      </c>
      <c r="B14" s="11"/>
      <c r="C14" s="1">
        <v>0</v>
      </c>
      <c r="D14" s="1">
        <v>0</v>
      </c>
      <c r="E14" s="1">
        <v>0</v>
      </c>
      <c r="F14" s="4">
        <f t="shared" si="0"/>
        <v>0</v>
      </c>
      <c r="H14"/>
      <c r="I14"/>
      <c r="J14"/>
      <c r="K14"/>
      <c r="L14"/>
      <c r="M14"/>
      <c r="N14"/>
      <c r="O14"/>
    </row>
    <row r="15" spans="1:15" outlineLevel="1" x14ac:dyDescent="0.25">
      <c r="A15" s="69" t="s">
        <v>58</v>
      </c>
      <c r="B15" s="11"/>
      <c r="C15" s="1">
        <v>0</v>
      </c>
      <c r="D15" s="1">
        <v>0</v>
      </c>
      <c r="E15" s="1">
        <v>0</v>
      </c>
      <c r="F15" s="4">
        <f t="shared" si="0"/>
        <v>0</v>
      </c>
      <c r="H15"/>
      <c r="I15"/>
      <c r="J15"/>
      <c r="K15"/>
      <c r="L15"/>
      <c r="M15"/>
      <c r="N15"/>
      <c r="O15"/>
    </row>
    <row r="16" spans="1:15" outlineLevel="1" x14ac:dyDescent="0.25">
      <c r="A16" s="69" t="s">
        <v>59</v>
      </c>
      <c r="B16" s="11"/>
      <c r="C16" s="1">
        <v>0</v>
      </c>
      <c r="D16" s="1">
        <v>0</v>
      </c>
      <c r="E16" s="1">
        <v>0</v>
      </c>
      <c r="F16" s="4">
        <f t="shared" si="0"/>
        <v>0</v>
      </c>
      <c r="H16"/>
      <c r="I16"/>
      <c r="J16"/>
      <c r="K16"/>
      <c r="L16"/>
      <c r="M16"/>
      <c r="N16"/>
      <c r="O16"/>
    </row>
    <row r="17" spans="1:15" outlineLevel="1" x14ac:dyDescent="0.25">
      <c r="A17" s="69" t="s">
        <v>60</v>
      </c>
      <c r="B17" s="11"/>
      <c r="C17" s="1">
        <v>0</v>
      </c>
      <c r="D17" s="1">
        <v>0</v>
      </c>
      <c r="E17" s="1">
        <v>0</v>
      </c>
      <c r="F17" s="4">
        <f t="shared" si="0"/>
        <v>0</v>
      </c>
      <c r="H17" s="9"/>
    </row>
    <row r="18" spans="1:15" outlineLevel="1" x14ac:dyDescent="0.25">
      <c r="A18" s="69" t="s">
        <v>61</v>
      </c>
      <c r="B18" s="11"/>
      <c r="C18" s="1">
        <v>0</v>
      </c>
      <c r="D18" s="1">
        <v>0</v>
      </c>
      <c r="E18" s="1">
        <v>0</v>
      </c>
      <c r="F18" s="4">
        <f t="shared" si="0"/>
        <v>0</v>
      </c>
      <c r="H18" s="9"/>
    </row>
    <row r="19" spans="1:15" outlineLevel="1" x14ac:dyDescent="0.25">
      <c r="A19" s="69" t="s">
        <v>62</v>
      </c>
      <c r="B19" s="11"/>
      <c r="C19" s="1">
        <v>0</v>
      </c>
      <c r="D19" s="1">
        <v>0</v>
      </c>
      <c r="E19" s="1">
        <v>0</v>
      </c>
      <c r="F19" s="4">
        <f t="shared" si="0"/>
        <v>0</v>
      </c>
    </row>
    <row r="20" spans="1:15" outlineLevel="1" x14ac:dyDescent="0.25">
      <c r="A20" s="69" t="s">
        <v>63</v>
      </c>
      <c r="B20" s="11"/>
      <c r="C20" s="1">
        <v>0</v>
      </c>
      <c r="D20" s="1">
        <v>0</v>
      </c>
      <c r="E20" s="1">
        <v>0</v>
      </c>
      <c r="F20" s="4">
        <f t="shared" si="0"/>
        <v>0</v>
      </c>
    </row>
    <row r="21" spans="1:15" outlineLevel="1" x14ac:dyDescent="0.25">
      <c r="A21" s="69" t="s">
        <v>64</v>
      </c>
      <c r="B21" s="11"/>
      <c r="C21" s="1">
        <v>0</v>
      </c>
      <c r="D21" s="1">
        <v>0</v>
      </c>
      <c r="E21" s="1">
        <v>0</v>
      </c>
      <c r="F21" s="4">
        <f t="shared" si="0"/>
        <v>0</v>
      </c>
    </row>
    <row r="22" spans="1:15" outlineLevel="1" x14ac:dyDescent="0.25">
      <c r="A22" s="72" t="s">
        <v>67</v>
      </c>
      <c r="B22" s="11"/>
      <c r="C22" s="1">
        <v>0</v>
      </c>
      <c r="D22" s="1">
        <v>0</v>
      </c>
      <c r="E22" s="1">
        <v>0</v>
      </c>
      <c r="F22" s="4">
        <f t="shared" si="0"/>
        <v>0</v>
      </c>
    </row>
    <row r="23" spans="1:15" outlineLevel="1" x14ac:dyDescent="0.25">
      <c r="A23" s="72" t="s">
        <v>68</v>
      </c>
      <c r="B23" s="11"/>
      <c r="C23" s="1">
        <v>0</v>
      </c>
      <c r="D23" s="1">
        <v>0</v>
      </c>
      <c r="E23" s="1">
        <v>0</v>
      </c>
      <c r="F23" s="4">
        <f t="shared" si="0"/>
        <v>0</v>
      </c>
    </row>
    <row r="24" spans="1:15" outlineLevel="1" x14ac:dyDescent="0.25">
      <c r="A24" s="72" t="s">
        <v>69</v>
      </c>
      <c r="B24" s="11"/>
      <c r="C24" s="1">
        <v>0</v>
      </c>
      <c r="D24" s="1">
        <v>0</v>
      </c>
      <c r="E24" s="1">
        <v>0</v>
      </c>
      <c r="F24" s="4">
        <f t="shared" si="0"/>
        <v>0</v>
      </c>
    </row>
    <row r="25" spans="1:15" ht="13" outlineLevel="1" thickBot="1" x14ac:dyDescent="0.3">
      <c r="A25" s="72" t="s">
        <v>70</v>
      </c>
      <c r="B25" s="11"/>
      <c r="C25" s="1">
        <v>0</v>
      </c>
      <c r="D25" s="1">
        <v>0</v>
      </c>
      <c r="E25" s="1">
        <v>0</v>
      </c>
      <c r="F25" s="4">
        <f t="shared" si="0"/>
        <v>0</v>
      </c>
    </row>
    <row r="26" spans="1:15" ht="13" x14ac:dyDescent="0.3">
      <c r="B26" s="31" t="s">
        <v>0</v>
      </c>
      <c r="C26" s="95">
        <f>SUM(C2:C25)</f>
        <v>2717000</v>
      </c>
      <c r="D26" s="95">
        <f>SUM(D2:D25)</f>
        <v>0</v>
      </c>
      <c r="E26" s="95">
        <f>SUM(E2:E25)</f>
        <v>0</v>
      </c>
      <c r="F26" s="95">
        <f>SUM(F2:F25)</f>
        <v>2717000</v>
      </c>
      <c r="H26" s="122"/>
      <c r="I26" s="118" t="s">
        <v>14</v>
      </c>
      <c r="J26" s="118" t="s">
        <v>13</v>
      </c>
      <c r="K26" s="119" t="s">
        <v>21</v>
      </c>
      <c r="L26" s="120"/>
      <c r="M26" s="121"/>
    </row>
    <row r="27" spans="1:15" ht="13" x14ac:dyDescent="0.3">
      <c r="A27" s="10" t="s">
        <v>19</v>
      </c>
      <c r="B27" s="11" t="s">
        <v>22</v>
      </c>
      <c r="C27" s="5">
        <v>0</v>
      </c>
      <c r="D27" s="5">
        <v>0</v>
      </c>
      <c r="E27" s="5">
        <v>0</v>
      </c>
      <c r="F27" s="5">
        <f>SUM(C27:E27)</f>
        <v>0</v>
      </c>
      <c r="H27" s="116" t="s">
        <v>10</v>
      </c>
      <c r="I27" s="73">
        <v>44531</v>
      </c>
      <c r="J27" s="74">
        <v>44088</v>
      </c>
      <c r="K27" s="75"/>
      <c r="L27" s="76"/>
      <c r="M27" s="77"/>
    </row>
    <row r="28" spans="1:15" ht="13.5" thickBot="1" x14ac:dyDescent="0.35">
      <c r="A28" s="10" t="s">
        <v>20</v>
      </c>
      <c r="B28" s="11" t="s">
        <v>22</v>
      </c>
      <c r="C28" s="5">
        <v>0</v>
      </c>
      <c r="D28" s="5">
        <v>0</v>
      </c>
      <c r="E28" s="5">
        <v>0</v>
      </c>
      <c r="F28" s="5">
        <f>SUM(C28:E28)</f>
        <v>0</v>
      </c>
      <c r="H28" s="117" t="s">
        <v>17</v>
      </c>
      <c r="I28" s="78">
        <v>44196</v>
      </c>
      <c r="J28" s="79"/>
      <c r="K28" s="458">
        <v>13005996</v>
      </c>
      <c r="L28" s="81"/>
      <c r="M28" s="82"/>
    </row>
    <row r="29" spans="1:15" ht="13.5" thickBot="1" x14ac:dyDescent="0.35">
      <c r="B29" s="31" t="s">
        <v>42</v>
      </c>
      <c r="C29" s="61">
        <f>+SUM(C26:C28)</f>
        <v>2717000</v>
      </c>
      <c r="D29" s="61">
        <f>+SUM(D26:D28)</f>
        <v>0</v>
      </c>
      <c r="E29" s="61">
        <f>+SUM(E26:E28)</f>
        <v>0</v>
      </c>
      <c r="F29" s="61">
        <f>+SUM(F26:F28)</f>
        <v>2717000</v>
      </c>
    </row>
    <row r="30" spans="1:15" ht="14" thickTop="1" thickBot="1" x14ac:dyDescent="0.35">
      <c r="B30" s="31"/>
      <c r="C30" s="8"/>
      <c r="D30" s="8"/>
      <c r="E30" s="8"/>
      <c r="F30" s="8"/>
    </row>
    <row r="31" spans="1:15" ht="13" x14ac:dyDescent="0.3">
      <c r="B31" s="30"/>
      <c r="C31" s="2"/>
      <c r="D31" s="10"/>
      <c r="I31" s="107"/>
      <c r="J31" s="97"/>
      <c r="K31" s="97"/>
      <c r="L31" s="97"/>
      <c r="M31" s="86"/>
    </row>
    <row r="32" spans="1:15" ht="37" x14ac:dyDescent="0.3">
      <c r="A32" s="68" t="s">
        <v>44</v>
      </c>
      <c r="B32" s="68" t="s">
        <v>3</v>
      </c>
      <c r="C32" s="68" t="s">
        <v>4</v>
      </c>
      <c r="D32" s="68" t="s">
        <v>5</v>
      </c>
      <c r="E32" s="68" t="s">
        <v>6</v>
      </c>
      <c r="F32" s="68" t="s">
        <v>7</v>
      </c>
      <c r="G32" s="68" t="s">
        <v>71</v>
      </c>
      <c r="H32" s="68" t="s">
        <v>72</v>
      </c>
      <c r="I32" s="83" t="s">
        <v>73</v>
      </c>
      <c r="J32" s="84" t="s">
        <v>74</v>
      </c>
      <c r="K32" s="84" t="s">
        <v>75</v>
      </c>
      <c r="L32" s="84" t="s">
        <v>76</v>
      </c>
      <c r="M32" s="85" t="s">
        <v>66</v>
      </c>
      <c r="N32" s="68" t="s">
        <v>77</v>
      </c>
      <c r="O32" s="68" t="s">
        <v>78</v>
      </c>
    </row>
    <row r="33" spans="1:17" ht="13" x14ac:dyDescent="0.3">
      <c r="A33" s="517" t="s">
        <v>2</v>
      </c>
      <c r="B33" s="517"/>
      <c r="C33" s="453">
        <f>J27</f>
        <v>44088</v>
      </c>
      <c r="D33" s="453">
        <f t="shared" ref="D33:D38" si="1">DATE(YEAR(C33),IF(MONTH(C33)&lt;=3,3,IF(MONTH(C33)&lt;=6,6,IF(MONTH(C33)&lt;=9,9,12))),IF(OR(MONTH(C33)&lt;=3,MONTH(C33)&gt;=10),31,30))</f>
        <v>44104</v>
      </c>
      <c r="E33" s="454">
        <f t="shared" ref="E33:E38" si="2">D33-C33+1</f>
        <v>17</v>
      </c>
      <c r="F33" s="444">
        <v>3.4299999999999997E-2</v>
      </c>
      <c r="G33" s="130">
        <f>$C$26</f>
        <v>2717000</v>
      </c>
      <c r="H33" s="130">
        <f>G33*F33*(E33/(DATE(YEAR(D33),12,31)-DATE(YEAR(D33),1,1)+1))</f>
        <v>4328.6412568306014</v>
      </c>
      <c r="I33" s="445">
        <v>0</v>
      </c>
      <c r="J33" s="227">
        <v>0</v>
      </c>
      <c r="K33" s="455">
        <f>+SUM(I33:J33)</f>
        <v>0</v>
      </c>
      <c r="L33" s="227">
        <v>0</v>
      </c>
      <c r="M33" s="456">
        <f>+SUM(K33:L33)</f>
        <v>0</v>
      </c>
      <c r="N33" s="457">
        <f t="shared" ref="N33:N38" si="3">+G33+H33+J33</f>
        <v>2721328.6412568307</v>
      </c>
      <c r="O33" s="130">
        <f t="shared" ref="O33:O38" si="4">G33+H33-L33-I33</f>
        <v>2721328.6412568307</v>
      </c>
      <c r="P33" s="316"/>
      <c r="Q33" s="316"/>
    </row>
    <row r="34" spans="1:17" ht="13" x14ac:dyDescent="0.3">
      <c r="A34" s="518"/>
      <c r="B34" s="518"/>
      <c r="C34" s="453">
        <f>D33+1</f>
        <v>44105</v>
      </c>
      <c r="D34" s="453">
        <f t="shared" si="1"/>
        <v>44196</v>
      </c>
      <c r="E34" s="454">
        <f t="shared" si="2"/>
        <v>92</v>
      </c>
      <c r="F34" s="444">
        <v>3.2500000000000001E-2</v>
      </c>
      <c r="G34" s="130">
        <f t="shared" ref="G34:G39" si="5">O33</f>
        <v>2721328.6412568307</v>
      </c>
      <c r="H34" s="130">
        <f>G34*F34*(E34/(DATE(YEAR(D34),12,31)-DATE(YEAR(D34),1,1)+1))</f>
        <v>22231.61922775389</v>
      </c>
      <c r="I34" s="445">
        <v>0</v>
      </c>
      <c r="J34" s="227">
        <v>0</v>
      </c>
      <c r="K34" s="455">
        <f>+SUM(I34:J34)</f>
        <v>0</v>
      </c>
      <c r="L34" s="227">
        <v>0</v>
      </c>
      <c r="M34" s="456">
        <f>+SUM(K34:L34)</f>
        <v>0</v>
      </c>
      <c r="N34" s="457">
        <f t="shared" si="3"/>
        <v>2743560.2604845846</v>
      </c>
      <c r="O34" s="130">
        <f t="shared" si="4"/>
        <v>2743560.2604845846</v>
      </c>
      <c r="P34" s="316"/>
      <c r="Q34" s="316"/>
    </row>
    <row r="35" spans="1:17" ht="13" x14ac:dyDescent="0.3">
      <c r="A35" s="518"/>
      <c r="B35" s="518"/>
      <c r="C35" s="453">
        <f>D34+1</f>
        <v>44197</v>
      </c>
      <c r="D35" s="453">
        <f>DATE(YEAR(C35),IF(MONTH(C35)&lt;=3,3,IF(MONTH(C35)&lt;=6,6,IF(MONTH(C35)&lt;=9,9,12))),IF(OR(MONTH(C35)&lt;=3,MONTH(C35)&gt;=10),31,30))</f>
        <v>44286</v>
      </c>
      <c r="E35" s="454">
        <f t="shared" si="2"/>
        <v>90</v>
      </c>
      <c r="F35" s="444">
        <v>3.2500000000000001E-2</v>
      </c>
      <c r="G35" s="130">
        <f t="shared" si="5"/>
        <v>2743560.2604845846</v>
      </c>
      <c r="H35" s="130">
        <f>G35*F35*(E35/(DATE(YEAR(D35),12,31)-DATE(YEAR(D35),1,1)+1))</f>
        <v>21986.065101143588</v>
      </c>
      <c r="I35" s="445">
        <v>0</v>
      </c>
      <c r="J35" s="227">
        <v>0</v>
      </c>
      <c r="K35" s="455">
        <f>+SUM(I35:J35)</f>
        <v>0</v>
      </c>
      <c r="L35" s="227">
        <v>0</v>
      </c>
      <c r="M35" s="456">
        <f>+SUM(K35:L35)</f>
        <v>0</v>
      </c>
      <c r="N35" s="457">
        <f t="shared" si="3"/>
        <v>2765546.325585728</v>
      </c>
      <c r="O35" s="130">
        <f t="shared" si="4"/>
        <v>2765546.325585728</v>
      </c>
      <c r="P35" s="316"/>
      <c r="Q35" s="316"/>
    </row>
    <row r="36" spans="1:17" ht="13" x14ac:dyDescent="0.3">
      <c r="A36" s="518"/>
      <c r="B36" s="518"/>
      <c r="C36" s="453">
        <f>D35+1</f>
        <v>44287</v>
      </c>
      <c r="D36" s="453">
        <f>DATE(YEAR(C36),IF(MONTH(C36)&lt;=3,3,IF(MONTH(C36)&lt;=6,6,IF(MONTH(C36)&lt;=9,9,12))),IF(OR(MONTH(C36)&lt;=3,MONTH(C36)&gt;=10),31,30))</f>
        <v>44377</v>
      </c>
      <c r="E36" s="454">
        <f>D36-C36+1</f>
        <v>91</v>
      </c>
      <c r="F36" s="444">
        <v>3.2500000000000001E-2</v>
      </c>
      <c r="G36" s="130">
        <f t="shared" si="5"/>
        <v>2765546.325585728</v>
      </c>
      <c r="H36" s="130">
        <f>G36*F36*(E36/(DATE(YEAR(D36),12,31)-DATE(YEAR(D36),1,1)+1))</f>
        <v>22408.502076492579</v>
      </c>
      <c r="I36" s="445">
        <v>0</v>
      </c>
      <c r="J36" s="227">
        <v>0</v>
      </c>
      <c r="K36" s="455">
        <f>+SUM(I36:J36)</f>
        <v>0</v>
      </c>
      <c r="L36" s="227">
        <v>0</v>
      </c>
      <c r="M36" s="456">
        <f>+SUM(K36:L36)</f>
        <v>0</v>
      </c>
      <c r="N36" s="457">
        <f>+G36+H36+J36</f>
        <v>2787954.8276622207</v>
      </c>
      <c r="O36" s="130">
        <f>G36+H36-L36-I36</f>
        <v>2787954.8276622207</v>
      </c>
      <c r="P36" s="316"/>
      <c r="Q36" s="316"/>
    </row>
    <row r="37" spans="1:17" ht="13" x14ac:dyDescent="0.3">
      <c r="A37" s="266" t="s">
        <v>45</v>
      </c>
      <c r="B37" s="63" t="str">
        <f t="shared" ref="B37:B56" si="6">+IF(MONTH(C37)&lt;4,"Q1",IF(MONTH(C37)&lt;7,"Q2",IF(MONTH(C37)&lt;10,"Q3","Q4")))&amp;"/"&amp;YEAR(C37)</f>
        <v>Q3/2021</v>
      </c>
      <c r="C37" s="64">
        <f>D36+1</f>
        <v>44378</v>
      </c>
      <c r="D37" s="64">
        <f>DATE(YEAR(C37),IF(MONTH(C37)&lt;=3,3,IF(MONTH(C37)&lt;=6,6,IF(MONTH(C37)&lt;=9,9,12))),IF(OR(MONTH(C37)&lt;=3,MONTH(C37)&gt;=10),31,30))</f>
        <v>44469</v>
      </c>
      <c r="E37" s="63">
        <f t="shared" si="2"/>
        <v>92</v>
      </c>
      <c r="F37" s="65">
        <v>3.2500000000000001E-2</v>
      </c>
      <c r="G37" s="66">
        <f t="shared" si="5"/>
        <v>2787954.8276622207</v>
      </c>
      <c r="H37" s="130">
        <f>G37*F37*(E37/(DATE(YEAR(D37),12,31)-DATE(YEAR(D37),1,1)+1))</f>
        <v>22838.314889616548</v>
      </c>
      <c r="I37" s="87">
        <f>(SUM($H$33:$H$56)/20)</f>
        <v>4689.6571275918604</v>
      </c>
      <c r="J37" s="227">
        <f>G37*F37*(E37/(DATE(YEAR(D37),12,31)-DATE(YEAR(D37),1,1)+1))</f>
        <v>22838.314889616548</v>
      </c>
      <c r="K37" s="98">
        <f>+SUM(I37:J37)</f>
        <v>27527.972017208409</v>
      </c>
      <c r="L37" s="67">
        <f>$C$26/20</f>
        <v>135850</v>
      </c>
      <c r="M37" s="99">
        <f>+SUM(K37:L37)</f>
        <v>163377.97201720841</v>
      </c>
      <c r="N37" s="5">
        <f t="shared" si="3"/>
        <v>2833631.4574414534</v>
      </c>
      <c r="O37" s="66">
        <f t="shared" si="4"/>
        <v>2670253.4854242452</v>
      </c>
      <c r="P37" s="5"/>
      <c r="Q37" s="5"/>
    </row>
    <row r="38" spans="1:17" ht="13" x14ac:dyDescent="0.3">
      <c r="A38" s="69" t="s">
        <v>46</v>
      </c>
      <c r="B38" s="63" t="str">
        <f t="shared" si="6"/>
        <v>Q4/2021</v>
      </c>
      <c r="C38" s="64">
        <f>D37+1</f>
        <v>44470</v>
      </c>
      <c r="D38" s="64">
        <f t="shared" si="1"/>
        <v>44561</v>
      </c>
      <c r="E38" s="63">
        <f t="shared" si="2"/>
        <v>92</v>
      </c>
      <c r="F38" s="65">
        <v>3.2500000000000001E-2</v>
      </c>
      <c r="G38" s="66">
        <f t="shared" si="5"/>
        <v>2670253.4854242452</v>
      </c>
      <c r="H38" s="66">
        <v>0</v>
      </c>
      <c r="I38" s="87">
        <f t="shared" ref="I38:I56" si="7">(SUM($H$33:$H$56)/20)</f>
        <v>4689.6571275918604</v>
      </c>
      <c r="J38" s="227">
        <f t="shared" ref="J38:J56" si="8">G38*F38*(E38/(DATE(YEAR(D38),12,31)-DATE(YEAR(D38),1,1)+1))</f>
        <v>21874.131291557518</v>
      </c>
      <c r="K38" s="98">
        <f t="shared" ref="K38:K56" si="9">+SUM(I38:J38)</f>
        <v>26563.788419149379</v>
      </c>
      <c r="L38" s="67">
        <f t="shared" ref="L38:L56" si="10">$C$26/20</f>
        <v>135850</v>
      </c>
      <c r="M38" s="99">
        <f t="shared" ref="M38:M56" si="11">+SUM(K38:L38)</f>
        <v>162413.78841914938</v>
      </c>
      <c r="N38" s="5">
        <f t="shared" si="3"/>
        <v>2692127.6167158028</v>
      </c>
      <c r="O38" s="66">
        <f t="shared" si="4"/>
        <v>2529713.8282966535</v>
      </c>
      <c r="P38" s="5"/>
      <c r="Q38" s="5"/>
    </row>
    <row r="39" spans="1:17" ht="13" x14ac:dyDescent="0.3">
      <c r="A39" s="10" t="s">
        <v>47</v>
      </c>
      <c r="B39" s="63" t="str">
        <f t="shared" si="6"/>
        <v>Q1/2022</v>
      </c>
      <c r="C39" s="64">
        <f t="shared" ref="C39:C56" si="12">D38+1</f>
        <v>44562</v>
      </c>
      <c r="D39" s="64">
        <f t="shared" ref="D39:D56" si="13">DATE(YEAR(C39),IF(MONTH(C39)&lt;=3,3,IF(MONTH(C39)&lt;=6,6,IF(MONTH(C39)&lt;=9,9,12))),IF(OR(MONTH(C39)&lt;=3,MONTH(C39)&gt;=10),31,30))</f>
        <v>44651</v>
      </c>
      <c r="E39" s="63">
        <f t="shared" ref="E39:E56" si="14">D39-C39+1</f>
        <v>90</v>
      </c>
      <c r="F39" s="65">
        <v>3.2500000000000001E-2</v>
      </c>
      <c r="G39" s="66">
        <f t="shared" si="5"/>
        <v>2529713.8282966535</v>
      </c>
      <c r="H39" s="66">
        <v>0</v>
      </c>
      <c r="I39" s="87">
        <f t="shared" si="7"/>
        <v>4689.6571275918604</v>
      </c>
      <c r="J39" s="227">
        <f t="shared" si="8"/>
        <v>20272.364240459483</v>
      </c>
      <c r="K39" s="98">
        <f t="shared" si="9"/>
        <v>24962.021368051344</v>
      </c>
      <c r="L39" s="67">
        <f t="shared" si="10"/>
        <v>135850</v>
      </c>
      <c r="M39" s="99">
        <f t="shared" si="11"/>
        <v>160812.02136805136</v>
      </c>
      <c r="N39" s="5">
        <f t="shared" ref="N39:N56" si="15">+G39+H39+J39</f>
        <v>2549986.1925371131</v>
      </c>
      <c r="O39" s="66">
        <f t="shared" ref="O39:O56" si="16">G39+H39-L39-I39</f>
        <v>2389174.1711690617</v>
      </c>
      <c r="P39" s="5"/>
      <c r="Q39" s="5"/>
    </row>
    <row r="40" spans="1:17" ht="13" x14ac:dyDescent="0.3">
      <c r="A40" s="10" t="s">
        <v>48</v>
      </c>
      <c r="B40" s="63" t="str">
        <f t="shared" si="6"/>
        <v>Q2/2022</v>
      </c>
      <c r="C40" s="64">
        <f t="shared" si="12"/>
        <v>44652</v>
      </c>
      <c r="D40" s="64">
        <f t="shared" si="13"/>
        <v>44742</v>
      </c>
      <c r="E40" s="63">
        <f t="shared" si="14"/>
        <v>91</v>
      </c>
      <c r="F40" s="65">
        <v>3.2500000000000001E-2</v>
      </c>
      <c r="G40" s="66">
        <f t="shared" ref="G40:G56" si="17">O39</f>
        <v>2389174.1711690617</v>
      </c>
      <c r="H40" s="66">
        <v>0</v>
      </c>
      <c r="I40" s="87">
        <f t="shared" si="7"/>
        <v>4689.6571275918604</v>
      </c>
      <c r="J40" s="227">
        <f t="shared" si="8"/>
        <v>19358.85646913014</v>
      </c>
      <c r="K40" s="98">
        <f t="shared" si="9"/>
        <v>24048.513596722001</v>
      </c>
      <c r="L40" s="67">
        <f t="shared" si="10"/>
        <v>135850</v>
      </c>
      <c r="M40" s="99">
        <f t="shared" si="11"/>
        <v>159898.51359672201</v>
      </c>
      <c r="N40" s="5">
        <f t="shared" si="15"/>
        <v>2408533.0276381918</v>
      </c>
      <c r="O40" s="66">
        <f t="shared" si="16"/>
        <v>2248634.5140414699</v>
      </c>
      <c r="P40" s="5"/>
      <c r="Q40" s="5"/>
    </row>
    <row r="41" spans="1:17" ht="13" x14ac:dyDescent="0.3">
      <c r="A41" s="10" t="s">
        <v>49</v>
      </c>
      <c r="B41" s="63" t="str">
        <f t="shared" si="6"/>
        <v>Q3/2022</v>
      </c>
      <c r="C41" s="64">
        <f t="shared" si="12"/>
        <v>44743</v>
      </c>
      <c r="D41" s="64">
        <f t="shared" si="13"/>
        <v>44834</v>
      </c>
      <c r="E41" s="63">
        <f t="shared" si="14"/>
        <v>92</v>
      </c>
      <c r="F41" s="65">
        <v>3.5999999999999997E-2</v>
      </c>
      <c r="G41" s="66">
        <f t="shared" si="17"/>
        <v>2248634.5140414699</v>
      </c>
      <c r="H41" s="66">
        <v>0</v>
      </c>
      <c r="I41" s="87">
        <f t="shared" si="7"/>
        <v>4689.6571275918604</v>
      </c>
      <c r="J41" s="227">
        <f t="shared" si="8"/>
        <v>20404.047973987257</v>
      </c>
      <c r="K41" s="98">
        <f t="shared" si="9"/>
        <v>25093.705101579118</v>
      </c>
      <c r="L41" s="67">
        <f t="shared" si="10"/>
        <v>135850</v>
      </c>
      <c r="M41" s="99">
        <f t="shared" si="11"/>
        <v>160943.70510157911</v>
      </c>
      <c r="N41" s="5">
        <f t="shared" si="15"/>
        <v>2269038.5620154571</v>
      </c>
      <c r="O41" s="66">
        <f t="shared" si="16"/>
        <v>2108094.8569138781</v>
      </c>
      <c r="P41" s="5"/>
      <c r="Q41" s="5"/>
    </row>
    <row r="42" spans="1:17" ht="13" x14ac:dyDescent="0.3">
      <c r="A42" s="10" t="s">
        <v>50</v>
      </c>
      <c r="B42" s="63" t="str">
        <f t="shared" si="6"/>
        <v>Q4/2022</v>
      </c>
      <c r="C42" s="64">
        <f t="shared" si="12"/>
        <v>44835</v>
      </c>
      <c r="D42" s="64">
        <f t="shared" si="13"/>
        <v>44926</v>
      </c>
      <c r="E42" s="63">
        <f t="shared" si="14"/>
        <v>92</v>
      </c>
      <c r="F42" s="65">
        <v>4.9099999999999998E-2</v>
      </c>
      <c r="G42" s="66">
        <f t="shared" si="17"/>
        <v>2108094.8569138781</v>
      </c>
      <c r="H42" s="66">
        <v>0</v>
      </c>
      <c r="I42" s="87">
        <f t="shared" si="7"/>
        <v>4689.6571275918604</v>
      </c>
      <c r="J42" s="227">
        <f t="shared" si="8"/>
        <v>26089.550925072246</v>
      </c>
      <c r="K42" s="98">
        <f t="shared" si="9"/>
        <v>30779.208052664108</v>
      </c>
      <c r="L42" s="67">
        <f t="shared" si="10"/>
        <v>135850</v>
      </c>
      <c r="M42" s="99">
        <f t="shared" si="11"/>
        <v>166629.20805266412</v>
      </c>
      <c r="N42" s="5">
        <f t="shared" si="15"/>
        <v>2134184.4078389504</v>
      </c>
      <c r="O42" s="66">
        <f t="shared" si="16"/>
        <v>1967555.1997862863</v>
      </c>
      <c r="P42" s="5"/>
      <c r="Q42" s="5"/>
    </row>
    <row r="43" spans="1:17" ht="13" x14ac:dyDescent="0.3">
      <c r="A43" s="10" t="s">
        <v>51</v>
      </c>
      <c r="B43" s="63" t="str">
        <f t="shared" si="6"/>
        <v>Q1/2023</v>
      </c>
      <c r="C43" s="64">
        <f t="shared" si="12"/>
        <v>44927</v>
      </c>
      <c r="D43" s="64">
        <f t="shared" si="13"/>
        <v>45016</v>
      </c>
      <c r="E43" s="63">
        <f t="shared" si="14"/>
        <v>90</v>
      </c>
      <c r="F43" s="65">
        <v>4.9099999999999998E-2</v>
      </c>
      <c r="G43" s="66">
        <f t="shared" si="17"/>
        <v>1967555.1997862863</v>
      </c>
      <c r="H43" s="66">
        <v>0</v>
      </c>
      <c r="I43" s="87">
        <f t="shared" si="7"/>
        <v>4689.6571275918604</v>
      </c>
      <c r="J43" s="227">
        <f t="shared" si="8"/>
        <v>23820.894322892051</v>
      </c>
      <c r="K43" s="98">
        <f t="shared" si="9"/>
        <v>28510.551450483912</v>
      </c>
      <c r="L43" s="67">
        <f t="shared" si="10"/>
        <v>135850</v>
      </c>
      <c r="M43" s="99">
        <f t="shared" si="11"/>
        <v>164360.55145048391</v>
      </c>
      <c r="N43" s="5">
        <f t="shared" si="15"/>
        <v>1991376.0941091783</v>
      </c>
      <c r="O43" s="66">
        <f t="shared" si="16"/>
        <v>1827015.5426586946</v>
      </c>
      <c r="P43" s="5"/>
      <c r="Q43" s="5"/>
    </row>
    <row r="44" spans="1:17" ht="13" x14ac:dyDescent="0.3">
      <c r="A44" s="10" t="s">
        <v>52</v>
      </c>
      <c r="B44" s="63" t="str">
        <f t="shared" si="6"/>
        <v>Q2/2023</v>
      </c>
      <c r="C44" s="64">
        <f t="shared" si="12"/>
        <v>45017</v>
      </c>
      <c r="D44" s="64">
        <f t="shared" si="13"/>
        <v>45107</v>
      </c>
      <c r="E44" s="63">
        <f t="shared" si="14"/>
        <v>91</v>
      </c>
      <c r="F44" s="65">
        <v>4.9099999999999998E-2</v>
      </c>
      <c r="G44" s="66">
        <f t="shared" si="17"/>
        <v>1827015.5426586946</v>
      </c>
      <c r="H44" s="66">
        <v>0</v>
      </c>
      <c r="I44" s="87">
        <f t="shared" si="7"/>
        <v>4689.6571275918604</v>
      </c>
      <c r="J44" s="227">
        <f t="shared" si="8"/>
        <v>22365.173003159758</v>
      </c>
      <c r="K44" s="98">
        <f t="shared" si="9"/>
        <v>27054.830130751619</v>
      </c>
      <c r="L44" s="67">
        <f t="shared" si="10"/>
        <v>135850</v>
      </c>
      <c r="M44" s="99">
        <f t="shared" si="11"/>
        <v>162904.83013075162</v>
      </c>
      <c r="N44" s="5">
        <f t="shared" si="15"/>
        <v>1849380.7156618543</v>
      </c>
      <c r="O44" s="66">
        <f t="shared" si="16"/>
        <v>1686475.8855311028</v>
      </c>
      <c r="P44" s="5"/>
      <c r="Q44" s="5"/>
    </row>
    <row r="45" spans="1:17" ht="13" x14ac:dyDescent="0.3">
      <c r="A45" s="10" t="s">
        <v>53</v>
      </c>
      <c r="B45" s="63" t="str">
        <f t="shared" si="6"/>
        <v>Q3/2023</v>
      </c>
      <c r="C45" s="64">
        <f t="shared" si="12"/>
        <v>45108</v>
      </c>
      <c r="D45" s="64">
        <f t="shared" si="13"/>
        <v>45199</v>
      </c>
      <c r="E45" s="63">
        <f t="shared" si="14"/>
        <v>92</v>
      </c>
      <c r="F45" s="65">
        <v>4.9099999999999998E-2</v>
      </c>
      <c r="G45" s="66">
        <f t="shared" si="17"/>
        <v>1686475.8855311028</v>
      </c>
      <c r="H45" s="66">
        <v>0</v>
      </c>
      <c r="I45" s="87">
        <f t="shared" si="7"/>
        <v>4689.6571275918604</v>
      </c>
      <c r="J45" s="227">
        <f t="shared" si="8"/>
        <v>20871.640740057803</v>
      </c>
      <c r="K45" s="98">
        <f t="shared" si="9"/>
        <v>25561.297867649664</v>
      </c>
      <c r="L45" s="67">
        <f t="shared" si="10"/>
        <v>135850</v>
      </c>
      <c r="M45" s="99">
        <f t="shared" si="11"/>
        <v>161411.29786764967</v>
      </c>
      <c r="N45" s="5">
        <f t="shared" si="15"/>
        <v>1707347.5262711607</v>
      </c>
      <c r="O45" s="66">
        <f t="shared" si="16"/>
        <v>1545936.228403511</v>
      </c>
      <c r="P45" s="5"/>
      <c r="Q45" s="5"/>
    </row>
    <row r="46" spans="1:17" ht="13" x14ac:dyDescent="0.3">
      <c r="A46" s="10" t="s">
        <v>54</v>
      </c>
      <c r="B46" s="63" t="str">
        <f t="shared" si="6"/>
        <v>Q4/2023</v>
      </c>
      <c r="C46" s="64">
        <f t="shared" si="12"/>
        <v>45200</v>
      </c>
      <c r="D46" s="64">
        <f t="shared" si="13"/>
        <v>45291</v>
      </c>
      <c r="E46" s="63">
        <f t="shared" si="14"/>
        <v>92</v>
      </c>
      <c r="F46" s="65">
        <v>4.9099999999999998E-2</v>
      </c>
      <c r="G46" s="66">
        <f t="shared" si="17"/>
        <v>1545936.228403511</v>
      </c>
      <c r="H46" s="66">
        <v>0</v>
      </c>
      <c r="I46" s="87">
        <f t="shared" si="7"/>
        <v>4689.6571275918604</v>
      </c>
      <c r="J46" s="227">
        <f t="shared" si="8"/>
        <v>19132.337345052983</v>
      </c>
      <c r="K46" s="98">
        <f t="shared" si="9"/>
        <v>23821.994472644845</v>
      </c>
      <c r="L46" s="67">
        <f t="shared" si="10"/>
        <v>135850</v>
      </c>
      <c r="M46" s="99">
        <f t="shared" si="11"/>
        <v>159671.99447264484</v>
      </c>
      <c r="N46" s="5">
        <f t="shared" si="15"/>
        <v>1565068.565748564</v>
      </c>
      <c r="O46" s="66">
        <f t="shared" si="16"/>
        <v>1405396.5712759192</v>
      </c>
      <c r="P46" s="5"/>
      <c r="Q46" s="5"/>
    </row>
    <row r="47" spans="1:17" ht="13" x14ac:dyDescent="0.3">
      <c r="A47" s="10" t="s">
        <v>55</v>
      </c>
      <c r="B47" s="63" t="str">
        <f t="shared" si="6"/>
        <v>Q1/2024</v>
      </c>
      <c r="C47" s="64">
        <f t="shared" si="12"/>
        <v>45292</v>
      </c>
      <c r="D47" s="64">
        <f t="shared" si="13"/>
        <v>45382</v>
      </c>
      <c r="E47" s="63">
        <f t="shared" si="14"/>
        <v>91</v>
      </c>
      <c r="F47" s="65">
        <v>4.9099999999999998E-2</v>
      </c>
      <c r="G47" s="66">
        <f t="shared" si="17"/>
        <v>1405396.5712759192</v>
      </c>
      <c r="H47" s="66">
        <v>0</v>
      </c>
      <c r="I47" s="87">
        <f t="shared" si="7"/>
        <v>4689.6571275918604</v>
      </c>
      <c r="J47" s="227">
        <f t="shared" si="8"/>
        <v>17156.973825458837</v>
      </c>
      <c r="K47" s="98">
        <f t="shared" si="9"/>
        <v>21846.630953050699</v>
      </c>
      <c r="L47" s="67">
        <f t="shared" si="10"/>
        <v>135850</v>
      </c>
      <c r="M47" s="99">
        <f t="shared" si="11"/>
        <v>157696.63095305068</v>
      </c>
      <c r="N47" s="5">
        <f t="shared" si="15"/>
        <v>1422553.5451013781</v>
      </c>
      <c r="O47" s="66">
        <f t="shared" si="16"/>
        <v>1264856.9141483274</v>
      </c>
      <c r="P47" s="5"/>
      <c r="Q47" s="5"/>
    </row>
    <row r="48" spans="1:17" ht="13" x14ac:dyDescent="0.3">
      <c r="A48" s="10" t="s">
        <v>56</v>
      </c>
      <c r="B48" s="63" t="str">
        <f t="shared" si="6"/>
        <v>Q2/2024</v>
      </c>
      <c r="C48" s="64">
        <f t="shared" si="12"/>
        <v>45383</v>
      </c>
      <c r="D48" s="64">
        <f t="shared" si="13"/>
        <v>45473</v>
      </c>
      <c r="E48" s="63">
        <f t="shared" si="14"/>
        <v>91</v>
      </c>
      <c r="F48" s="65">
        <v>4.9099999999999998E-2</v>
      </c>
      <c r="G48" s="66">
        <f t="shared" si="17"/>
        <v>1264856.9141483274</v>
      </c>
      <c r="H48" s="66">
        <v>0</v>
      </c>
      <c r="I48" s="87">
        <f t="shared" si="7"/>
        <v>4689.6571275918604</v>
      </c>
      <c r="J48" s="227">
        <f t="shared" si="8"/>
        <v>15441.276442912955</v>
      </c>
      <c r="K48" s="98">
        <f t="shared" si="9"/>
        <v>20130.933570504814</v>
      </c>
      <c r="L48" s="67">
        <f t="shared" si="10"/>
        <v>135850</v>
      </c>
      <c r="M48" s="99">
        <f t="shared" si="11"/>
        <v>155980.93357050483</v>
      </c>
      <c r="N48" s="5">
        <f t="shared" si="15"/>
        <v>1280298.1905912403</v>
      </c>
      <c r="O48" s="66">
        <f t="shared" si="16"/>
        <v>1124317.2570207356</v>
      </c>
      <c r="P48" s="5"/>
      <c r="Q48" s="5"/>
    </row>
    <row r="49" spans="1:17" ht="13" x14ac:dyDescent="0.3">
      <c r="A49" s="10" t="s">
        <v>57</v>
      </c>
      <c r="B49" s="63" t="str">
        <f t="shared" si="6"/>
        <v>Q3/2024</v>
      </c>
      <c r="C49" s="64">
        <f t="shared" si="12"/>
        <v>45474</v>
      </c>
      <c r="D49" s="64">
        <f t="shared" si="13"/>
        <v>45565</v>
      </c>
      <c r="E49" s="63">
        <f t="shared" si="14"/>
        <v>92</v>
      </c>
      <c r="F49" s="65">
        <v>4.9099999999999998E-2</v>
      </c>
      <c r="G49" s="66">
        <f t="shared" si="17"/>
        <v>1124317.2570207356</v>
      </c>
      <c r="H49" s="66">
        <v>0</v>
      </c>
      <c r="I49" s="87">
        <f t="shared" si="7"/>
        <v>4689.6571275918604</v>
      </c>
      <c r="J49" s="227">
        <f t="shared" si="8"/>
        <v>13876.409599491986</v>
      </c>
      <c r="K49" s="98">
        <f t="shared" si="9"/>
        <v>18566.066727083846</v>
      </c>
      <c r="L49" s="67">
        <f t="shared" si="10"/>
        <v>135850</v>
      </c>
      <c r="M49" s="99">
        <f t="shared" si="11"/>
        <v>154416.06672708385</v>
      </c>
      <c r="N49" s="5">
        <f t="shared" si="15"/>
        <v>1138193.6666202277</v>
      </c>
      <c r="O49" s="66">
        <f t="shared" si="16"/>
        <v>983777.59989314375</v>
      </c>
      <c r="P49" s="5"/>
      <c r="Q49" s="5"/>
    </row>
    <row r="50" spans="1:17" ht="13" x14ac:dyDescent="0.3">
      <c r="A50" s="10" t="s">
        <v>58</v>
      </c>
      <c r="B50" s="63" t="str">
        <f t="shared" si="6"/>
        <v>Q4/2024</v>
      </c>
      <c r="C50" s="64">
        <f t="shared" si="12"/>
        <v>45566</v>
      </c>
      <c r="D50" s="64">
        <f t="shared" si="13"/>
        <v>45657</v>
      </c>
      <c r="E50" s="63">
        <f t="shared" si="14"/>
        <v>92</v>
      </c>
      <c r="F50" s="65">
        <v>4.9099999999999998E-2</v>
      </c>
      <c r="G50" s="66">
        <f t="shared" si="17"/>
        <v>983777.59989314375</v>
      </c>
      <c r="H50" s="66">
        <v>0</v>
      </c>
      <c r="I50" s="87">
        <f t="shared" si="7"/>
        <v>4689.6571275918604</v>
      </c>
      <c r="J50" s="227">
        <f t="shared" si="8"/>
        <v>12141.858399555489</v>
      </c>
      <c r="K50" s="98">
        <f t="shared" si="9"/>
        <v>16831.515527147349</v>
      </c>
      <c r="L50" s="67">
        <f t="shared" si="10"/>
        <v>135850</v>
      </c>
      <c r="M50" s="99">
        <f t="shared" si="11"/>
        <v>152681.51552714733</v>
      </c>
      <c r="N50" s="5">
        <f t="shared" si="15"/>
        <v>995919.45829269919</v>
      </c>
      <c r="O50" s="66">
        <f t="shared" si="16"/>
        <v>843237.94276555185</v>
      </c>
      <c r="P50" s="5"/>
      <c r="Q50" s="5"/>
    </row>
    <row r="51" spans="1:17" ht="13" x14ac:dyDescent="0.3">
      <c r="A51" s="10" t="s">
        <v>59</v>
      </c>
      <c r="B51" s="63" t="str">
        <f t="shared" si="6"/>
        <v>Q1/2025</v>
      </c>
      <c r="C51" s="64">
        <f t="shared" si="12"/>
        <v>45658</v>
      </c>
      <c r="D51" s="64">
        <f t="shared" si="13"/>
        <v>45747</v>
      </c>
      <c r="E51" s="63">
        <f t="shared" si="14"/>
        <v>90</v>
      </c>
      <c r="F51" s="65">
        <v>4.9099999999999998E-2</v>
      </c>
      <c r="G51" s="66">
        <f t="shared" si="17"/>
        <v>843237.94276555185</v>
      </c>
      <c r="H51" s="66">
        <v>0</v>
      </c>
      <c r="I51" s="87">
        <f t="shared" si="7"/>
        <v>4689.6571275918604</v>
      </c>
      <c r="J51" s="227">
        <f t="shared" si="8"/>
        <v>10208.954709810885</v>
      </c>
      <c r="K51" s="98">
        <f t="shared" si="9"/>
        <v>14898.611837402746</v>
      </c>
      <c r="L51" s="67">
        <f t="shared" si="10"/>
        <v>135850</v>
      </c>
      <c r="M51" s="99">
        <f t="shared" si="11"/>
        <v>150748.61183740274</v>
      </c>
      <c r="N51" s="5">
        <f t="shared" si="15"/>
        <v>853446.89747536276</v>
      </c>
      <c r="O51" s="66">
        <f t="shared" si="16"/>
        <v>702698.28563795995</v>
      </c>
      <c r="P51" s="5"/>
      <c r="Q51" s="5"/>
    </row>
    <row r="52" spans="1:17" ht="13" x14ac:dyDescent="0.3">
      <c r="A52" s="10" t="s">
        <v>60</v>
      </c>
      <c r="B52" s="63" t="str">
        <f t="shared" si="6"/>
        <v>Q2/2025</v>
      </c>
      <c r="C52" s="64">
        <f t="shared" si="12"/>
        <v>45748</v>
      </c>
      <c r="D52" s="64">
        <f t="shared" si="13"/>
        <v>45838</v>
      </c>
      <c r="E52" s="63">
        <f t="shared" si="14"/>
        <v>91</v>
      </c>
      <c r="F52" s="65">
        <v>4.9099999999999998E-2</v>
      </c>
      <c r="G52" s="66">
        <f t="shared" si="17"/>
        <v>702698.28563795995</v>
      </c>
      <c r="H52" s="66">
        <v>0</v>
      </c>
      <c r="I52" s="87">
        <f t="shared" si="7"/>
        <v>4689.6571275918604</v>
      </c>
      <c r="J52" s="227">
        <f t="shared" si="8"/>
        <v>8601.9896165999144</v>
      </c>
      <c r="K52" s="98">
        <f t="shared" si="9"/>
        <v>13291.646744191774</v>
      </c>
      <c r="L52" s="67">
        <f t="shared" si="10"/>
        <v>135850</v>
      </c>
      <c r="M52" s="99">
        <f t="shared" si="11"/>
        <v>149141.64674419176</v>
      </c>
      <c r="N52" s="5">
        <f t="shared" si="15"/>
        <v>711300.27525455982</v>
      </c>
      <c r="O52" s="66">
        <f t="shared" si="16"/>
        <v>562158.62851036806</v>
      </c>
      <c r="P52" s="5"/>
      <c r="Q52" s="5"/>
    </row>
    <row r="53" spans="1:17" ht="13" x14ac:dyDescent="0.3">
      <c r="A53" s="10" t="s">
        <v>61</v>
      </c>
      <c r="B53" s="63" t="str">
        <f t="shared" si="6"/>
        <v>Q3/2025</v>
      </c>
      <c r="C53" s="64">
        <f t="shared" si="12"/>
        <v>45839</v>
      </c>
      <c r="D53" s="64">
        <f t="shared" si="13"/>
        <v>45930</v>
      </c>
      <c r="E53" s="63">
        <f t="shared" si="14"/>
        <v>92</v>
      </c>
      <c r="F53" s="65">
        <v>4.9099999999999998E-2</v>
      </c>
      <c r="G53" s="66">
        <f t="shared" si="17"/>
        <v>562158.62851036806</v>
      </c>
      <c r="H53" s="66">
        <v>0</v>
      </c>
      <c r="I53" s="87">
        <f t="shared" si="7"/>
        <v>4689.6571275918604</v>
      </c>
      <c r="J53" s="227">
        <f t="shared" si="8"/>
        <v>6957.2135800192736</v>
      </c>
      <c r="K53" s="98">
        <f t="shared" si="9"/>
        <v>11646.870707611135</v>
      </c>
      <c r="L53" s="67">
        <f t="shared" si="10"/>
        <v>135850</v>
      </c>
      <c r="M53" s="99">
        <f t="shared" si="11"/>
        <v>147496.87070761115</v>
      </c>
      <c r="N53" s="5">
        <f t="shared" si="15"/>
        <v>569115.84209038736</v>
      </c>
      <c r="O53" s="66">
        <f t="shared" si="16"/>
        <v>421618.97138277622</v>
      </c>
      <c r="P53" s="5"/>
      <c r="Q53" s="5"/>
    </row>
    <row r="54" spans="1:17" ht="13" x14ac:dyDescent="0.3">
      <c r="A54" s="10" t="s">
        <v>62</v>
      </c>
      <c r="B54" s="63" t="str">
        <f t="shared" si="6"/>
        <v>Q4/2025</v>
      </c>
      <c r="C54" s="64">
        <f t="shared" si="12"/>
        <v>45931</v>
      </c>
      <c r="D54" s="64">
        <f t="shared" si="13"/>
        <v>46022</v>
      </c>
      <c r="E54" s="63">
        <f t="shared" si="14"/>
        <v>92</v>
      </c>
      <c r="F54" s="65">
        <v>4.9099999999999998E-2</v>
      </c>
      <c r="G54" s="66">
        <f t="shared" si="17"/>
        <v>421618.97138277622</v>
      </c>
      <c r="H54" s="66">
        <v>0</v>
      </c>
      <c r="I54" s="87">
        <f t="shared" si="7"/>
        <v>4689.6571275918604</v>
      </c>
      <c r="J54" s="227">
        <f t="shared" si="8"/>
        <v>5217.9101850144571</v>
      </c>
      <c r="K54" s="98">
        <f t="shared" si="9"/>
        <v>9907.5673126063175</v>
      </c>
      <c r="L54" s="67">
        <f t="shared" si="10"/>
        <v>135850</v>
      </c>
      <c r="M54" s="99">
        <f t="shared" si="11"/>
        <v>145757.56731260632</v>
      </c>
      <c r="N54" s="5">
        <f t="shared" si="15"/>
        <v>426836.8815677907</v>
      </c>
      <c r="O54" s="66">
        <f t="shared" si="16"/>
        <v>281079.31425518438</v>
      </c>
      <c r="P54" s="5"/>
      <c r="Q54" s="5"/>
    </row>
    <row r="55" spans="1:17" ht="13" x14ac:dyDescent="0.3">
      <c r="A55" s="10" t="s">
        <v>63</v>
      </c>
      <c r="B55" s="63" t="str">
        <f t="shared" si="6"/>
        <v>Q1/2026</v>
      </c>
      <c r="C55" s="64">
        <f t="shared" si="12"/>
        <v>46023</v>
      </c>
      <c r="D55" s="64">
        <f t="shared" si="13"/>
        <v>46112</v>
      </c>
      <c r="E55" s="63">
        <f t="shared" si="14"/>
        <v>90</v>
      </c>
      <c r="F55" s="65">
        <v>4.9099999999999998E-2</v>
      </c>
      <c r="G55" s="66">
        <f t="shared" si="17"/>
        <v>281079.31425518438</v>
      </c>
      <c r="H55" s="66">
        <v>0</v>
      </c>
      <c r="I55" s="87">
        <f t="shared" si="7"/>
        <v>4689.6571275918604</v>
      </c>
      <c r="J55" s="227">
        <f t="shared" si="8"/>
        <v>3402.9849032703005</v>
      </c>
      <c r="K55" s="98">
        <f t="shared" si="9"/>
        <v>8092.6420308621609</v>
      </c>
      <c r="L55" s="67">
        <f t="shared" si="10"/>
        <v>135850</v>
      </c>
      <c r="M55" s="99">
        <f t="shared" si="11"/>
        <v>143942.64203086216</v>
      </c>
      <c r="N55" s="5">
        <f t="shared" si="15"/>
        <v>284482.2991584547</v>
      </c>
      <c r="O55" s="66">
        <f t="shared" si="16"/>
        <v>140539.65712759251</v>
      </c>
      <c r="P55" s="5"/>
      <c r="Q55" s="5"/>
    </row>
    <row r="56" spans="1:17" ht="13" x14ac:dyDescent="0.3">
      <c r="A56" s="10" t="s">
        <v>64</v>
      </c>
      <c r="B56" s="63" t="str">
        <f t="shared" si="6"/>
        <v>Q2/2026</v>
      </c>
      <c r="C56" s="64">
        <f t="shared" si="12"/>
        <v>46113</v>
      </c>
      <c r="D56" s="64">
        <f t="shared" si="13"/>
        <v>46203</v>
      </c>
      <c r="E56" s="63">
        <f t="shared" si="14"/>
        <v>91</v>
      </c>
      <c r="F56" s="65">
        <v>4.9099999999999998E-2</v>
      </c>
      <c r="G56" s="66">
        <f t="shared" si="17"/>
        <v>140539.65712759251</v>
      </c>
      <c r="H56" s="66">
        <v>0</v>
      </c>
      <c r="I56" s="87">
        <f t="shared" si="7"/>
        <v>4689.6571275918604</v>
      </c>
      <c r="J56" s="227">
        <f t="shared" si="8"/>
        <v>1720.3979233199893</v>
      </c>
      <c r="K56" s="98">
        <f t="shared" si="9"/>
        <v>6410.0550509118493</v>
      </c>
      <c r="L56" s="67">
        <f t="shared" si="10"/>
        <v>135850</v>
      </c>
      <c r="M56" s="99">
        <f t="shared" si="11"/>
        <v>142260.05505091185</v>
      </c>
      <c r="N56" s="5">
        <f t="shared" si="15"/>
        <v>142260.05505091249</v>
      </c>
      <c r="O56" s="66">
        <f t="shared" si="16"/>
        <v>6.4846972236409783E-10</v>
      </c>
      <c r="P56" s="5"/>
      <c r="Q56" s="5"/>
    </row>
    <row r="57" spans="1:17" x14ac:dyDescent="0.25">
      <c r="A57" s="10"/>
      <c r="B57" s="63"/>
      <c r="C57" s="64"/>
      <c r="D57" s="64"/>
      <c r="E57" s="63"/>
      <c r="F57" s="65"/>
      <c r="G57" s="66"/>
      <c r="H57" s="66"/>
      <c r="I57" s="87"/>
      <c r="J57" s="67"/>
      <c r="K57" s="98"/>
      <c r="L57" s="67"/>
      <c r="M57" s="99"/>
      <c r="N57" s="5"/>
      <c r="O57" s="66"/>
      <c r="P57" s="5"/>
      <c r="Q57" s="5"/>
    </row>
    <row r="58" spans="1:17" ht="18.5" customHeight="1" thickBot="1" x14ac:dyDescent="0.35">
      <c r="A58" s="111"/>
      <c r="B58" s="112"/>
      <c r="C58" s="115"/>
      <c r="D58" s="115"/>
      <c r="E58" s="114"/>
      <c r="F58" s="112"/>
      <c r="G58" s="104">
        <f t="shared" ref="G58:O58" si="18">+SUM(G33:G57)</f>
        <v>40437924.909231819</v>
      </c>
      <c r="H58" s="104">
        <f t="shared" si="18"/>
        <v>93793.142551837213</v>
      </c>
      <c r="I58" s="105">
        <f t="shared" si="18"/>
        <v>93793.142551837169</v>
      </c>
      <c r="J58" s="105">
        <f t="shared" si="18"/>
        <v>311753.28038643993</v>
      </c>
      <c r="K58" s="105">
        <f t="shared" si="18"/>
        <v>405546.42293827707</v>
      </c>
      <c r="L58" s="105">
        <f t="shared" si="18"/>
        <v>2717000</v>
      </c>
      <c r="M58" s="105">
        <f t="shared" si="18"/>
        <v>3122546.422938277</v>
      </c>
      <c r="N58" s="104">
        <f t="shared" si="18"/>
        <v>40843471.332170106</v>
      </c>
      <c r="O58" s="104">
        <f t="shared" si="18"/>
        <v>37720924.909231827</v>
      </c>
    </row>
    <row r="59" spans="1:17" ht="13" thickTop="1" x14ac:dyDescent="0.25">
      <c r="B59" s="91"/>
      <c r="C59" s="91"/>
      <c r="D59" s="91"/>
      <c r="E59" s="91"/>
      <c r="F59" s="91"/>
      <c r="G59" s="91"/>
      <c r="H59" s="91"/>
      <c r="I59" s="90"/>
      <c r="J59" s="91"/>
      <c r="K59" s="91"/>
      <c r="L59" s="91"/>
      <c r="M59" s="100"/>
      <c r="O59" s="91"/>
    </row>
  </sheetData>
  <mergeCells count="1">
    <mergeCell ref="A33:B36"/>
  </mergeCells>
  <pageMargins left="0.7" right="0.7" top="0.75" bottom="0.75" header="0.3" footer="0.3"/>
  <pageSetup scale="50" fitToHeight="0" orientation="landscape" r:id="rId1"/>
  <headerFooter>
    <oddHeader>&amp;RTO2024 Draft Annual Update
Attachment 4
WP- Schedule 22 NUCs
Page &amp;P of &amp;N</oddHeader>
    <oddFooter>&amp;R&amp;A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963B2-B2FB-4E3F-834B-FB857E5431F8}">
  <sheetPr>
    <pageSetUpPr fitToPage="1"/>
  </sheetPr>
  <dimension ref="A1:R54"/>
  <sheetViews>
    <sheetView topLeftCell="E19" workbookViewId="0">
      <selection activeCell="A83" sqref="A83:XFD83"/>
    </sheetView>
  </sheetViews>
  <sheetFormatPr defaultColWidth="9.1796875" defaultRowHeight="12.5" outlineLevelRow="1" x14ac:dyDescent="0.25"/>
  <cols>
    <col min="1" max="1" width="10.26953125" style="327" customWidth="1"/>
    <col min="2" max="2" width="13.54296875" style="327" customWidth="1"/>
    <col min="3" max="3" width="16.26953125" style="327" bestFit="1" customWidth="1"/>
    <col min="4" max="4" width="13.54296875" style="327" customWidth="1"/>
    <col min="5" max="5" width="12.453125" style="327" customWidth="1"/>
    <col min="6" max="6" width="18.7265625" style="327" bestFit="1" customWidth="1"/>
    <col min="7" max="7" width="17" style="327" bestFit="1" customWidth="1"/>
    <col min="8" max="9" width="16.1796875" style="327" customWidth="1"/>
    <col min="10" max="10" width="17.26953125" style="327" bestFit="1" customWidth="1"/>
    <col min="11" max="11" width="16.1796875" style="327" customWidth="1"/>
    <col min="12" max="12" width="17.81640625" style="327" customWidth="1"/>
    <col min="13" max="13" width="16.1796875" style="327" customWidth="1"/>
    <col min="14" max="14" width="17" style="327" bestFit="1" customWidth="1"/>
    <col min="15" max="15" width="17.26953125" style="327" customWidth="1"/>
    <col min="16" max="18" width="16.1796875" style="327" customWidth="1"/>
    <col min="19" max="19" width="16" style="327" customWidth="1"/>
    <col min="20" max="16384" width="9.1796875" style="327"/>
  </cols>
  <sheetData>
    <row r="1" spans="1:6" ht="26" x14ac:dyDescent="0.3">
      <c r="A1" s="163" t="s">
        <v>9</v>
      </c>
      <c r="B1" s="164" t="s">
        <v>79</v>
      </c>
      <c r="C1" s="163" t="s">
        <v>2</v>
      </c>
      <c r="D1" s="163" t="s">
        <v>1</v>
      </c>
      <c r="E1" s="164" t="s">
        <v>65</v>
      </c>
      <c r="F1" s="164" t="s">
        <v>41</v>
      </c>
    </row>
    <row r="2" spans="1:6" ht="12.75" customHeight="1" outlineLevel="1" x14ac:dyDescent="0.25">
      <c r="A2" s="328" t="s">
        <v>45</v>
      </c>
      <c r="B2" s="357">
        <v>40869</v>
      </c>
      <c r="C2" s="41">
        <v>91000</v>
      </c>
      <c r="D2" s="41">
        <v>0</v>
      </c>
      <c r="E2" s="41">
        <v>0</v>
      </c>
      <c r="F2" s="313">
        <f>SUM(C2:E2)</f>
        <v>91000</v>
      </c>
    </row>
    <row r="3" spans="1:6" ht="12.75" customHeight="1" outlineLevel="1" x14ac:dyDescent="0.25">
      <c r="A3" s="328" t="s">
        <v>46</v>
      </c>
      <c r="B3" s="357">
        <v>40897</v>
      </c>
      <c r="C3" s="41">
        <v>214000</v>
      </c>
      <c r="D3" s="41">
        <v>0</v>
      </c>
      <c r="E3" s="41">
        <v>0</v>
      </c>
      <c r="F3" s="313">
        <f t="shared" ref="F3:F21" si="0">SUM(C3:E3)</f>
        <v>214000</v>
      </c>
    </row>
    <row r="4" spans="1:6" outlineLevel="1" collapsed="1" x14ac:dyDescent="0.25">
      <c r="A4" s="328" t="s">
        <v>47</v>
      </c>
      <c r="B4" s="357">
        <v>41002</v>
      </c>
      <c r="C4" s="41">
        <v>265000</v>
      </c>
      <c r="D4" s="41">
        <v>0</v>
      </c>
      <c r="E4" s="41">
        <v>0</v>
      </c>
      <c r="F4" s="313">
        <f t="shared" si="0"/>
        <v>265000</v>
      </c>
    </row>
    <row r="5" spans="1:6" outlineLevel="1" x14ac:dyDescent="0.25">
      <c r="A5" s="328" t="s">
        <v>48</v>
      </c>
      <c r="B5" s="357">
        <v>41086</v>
      </c>
      <c r="C5" s="41">
        <v>297000</v>
      </c>
      <c r="D5" s="41">
        <v>0</v>
      </c>
      <c r="E5" s="41">
        <v>0</v>
      </c>
      <c r="F5" s="313">
        <f t="shared" si="0"/>
        <v>297000</v>
      </c>
    </row>
    <row r="6" spans="1:6" ht="12.75" customHeight="1" outlineLevel="1" x14ac:dyDescent="0.25">
      <c r="A6" s="328" t="s">
        <v>49</v>
      </c>
      <c r="B6" s="357">
        <v>41166</v>
      </c>
      <c r="C6" s="41">
        <v>741985</v>
      </c>
      <c r="D6" s="41">
        <v>0</v>
      </c>
      <c r="E6" s="41">
        <v>0</v>
      </c>
      <c r="F6" s="313">
        <f t="shared" si="0"/>
        <v>741985</v>
      </c>
    </row>
    <row r="7" spans="1:6" outlineLevel="1" x14ac:dyDescent="0.25">
      <c r="A7" s="328" t="s">
        <v>50</v>
      </c>
      <c r="B7" s="357">
        <v>41288</v>
      </c>
      <c r="C7" s="41">
        <v>781673</v>
      </c>
      <c r="D7" s="41">
        <v>0</v>
      </c>
      <c r="E7" s="41">
        <v>0</v>
      </c>
      <c r="F7" s="313">
        <f t="shared" si="0"/>
        <v>781673</v>
      </c>
    </row>
    <row r="8" spans="1:6" outlineLevel="1" x14ac:dyDescent="0.25">
      <c r="A8" s="328" t="s">
        <v>51</v>
      </c>
      <c r="B8" s="357">
        <v>41387</v>
      </c>
      <c r="C8" s="41">
        <v>819534</v>
      </c>
      <c r="D8" s="41">
        <v>0</v>
      </c>
      <c r="E8" s="41">
        <v>0</v>
      </c>
      <c r="F8" s="313">
        <f t="shared" si="0"/>
        <v>819534</v>
      </c>
    </row>
    <row r="9" spans="1:6" outlineLevel="1" x14ac:dyDescent="0.25">
      <c r="A9" s="328" t="s">
        <v>52</v>
      </c>
      <c r="B9" s="357">
        <v>41506</v>
      </c>
      <c r="C9" s="41">
        <v>788835</v>
      </c>
      <c r="D9" s="41">
        <v>0</v>
      </c>
      <c r="E9" s="41">
        <v>0</v>
      </c>
      <c r="F9" s="313">
        <f t="shared" si="0"/>
        <v>788835</v>
      </c>
    </row>
    <row r="10" spans="1:6" outlineLevel="1" x14ac:dyDescent="0.25">
      <c r="A10" s="328" t="s">
        <v>53</v>
      </c>
      <c r="B10" s="357">
        <v>41540</v>
      </c>
      <c r="C10" s="41">
        <v>983920</v>
      </c>
      <c r="D10" s="41">
        <v>0</v>
      </c>
      <c r="E10" s="41">
        <v>0</v>
      </c>
      <c r="F10" s="313">
        <f t="shared" si="0"/>
        <v>983920</v>
      </c>
    </row>
    <row r="11" spans="1:6" outlineLevel="1" x14ac:dyDescent="0.25">
      <c r="A11" s="328" t="s">
        <v>54</v>
      </c>
      <c r="B11" s="357">
        <v>41652</v>
      </c>
      <c r="C11" s="41">
        <v>2233611</v>
      </c>
      <c r="D11" s="41">
        <v>0</v>
      </c>
      <c r="E11" s="41">
        <v>0</v>
      </c>
      <c r="F11" s="313">
        <f t="shared" si="0"/>
        <v>2233611</v>
      </c>
    </row>
    <row r="12" spans="1:6" outlineLevel="1" collapsed="1" x14ac:dyDescent="0.25">
      <c r="A12" s="328" t="s">
        <v>55</v>
      </c>
      <c r="B12" s="357">
        <v>41724</v>
      </c>
      <c r="C12" s="41">
        <v>3766542</v>
      </c>
      <c r="D12" s="41">
        <v>0</v>
      </c>
      <c r="E12" s="41">
        <v>0</v>
      </c>
      <c r="F12" s="313">
        <f t="shared" si="0"/>
        <v>3766542</v>
      </c>
    </row>
    <row r="13" spans="1:6" outlineLevel="1" x14ac:dyDescent="0.25">
      <c r="A13" s="328" t="s">
        <v>56</v>
      </c>
      <c r="B13" s="357">
        <v>41800</v>
      </c>
      <c r="C13" s="41">
        <v>8973966</v>
      </c>
      <c r="D13" s="41">
        <v>0</v>
      </c>
      <c r="E13" s="41">
        <v>0</v>
      </c>
      <c r="F13" s="313">
        <f t="shared" si="0"/>
        <v>8973966</v>
      </c>
    </row>
    <row r="14" spans="1:6" outlineLevel="1" x14ac:dyDescent="0.25">
      <c r="A14" s="328" t="s">
        <v>57</v>
      </c>
      <c r="B14" s="357">
        <v>41912</v>
      </c>
      <c r="C14" s="41">
        <v>18500660</v>
      </c>
      <c r="D14" s="41">
        <v>0</v>
      </c>
      <c r="E14" s="41">
        <v>0</v>
      </c>
      <c r="F14" s="313">
        <f t="shared" si="0"/>
        <v>18500660</v>
      </c>
    </row>
    <row r="15" spans="1:6" outlineLevel="1" x14ac:dyDescent="0.25">
      <c r="A15" s="328" t="s">
        <v>58</v>
      </c>
      <c r="B15" s="357">
        <v>41992</v>
      </c>
      <c r="C15" s="41">
        <v>9211791</v>
      </c>
      <c r="D15" s="41">
        <v>0</v>
      </c>
      <c r="E15" s="41">
        <v>0</v>
      </c>
      <c r="F15" s="313">
        <f t="shared" si="0"/>
        <v>9211791</v>
      </c>
    </row>
    <row r="16" spans="1:6" outlineLevel="1" x14ac:dyDescent="0.25">
      <c r="A16" s="328" t="s">
        <v>59</v>
      </c>
      <c r="B16" s="357">
        <v>42093</v>
      </c>
      <c r="C16" s="41">
        <v>11141790</v>
      </c>
      <c r="D16" s="41">
        <v>0</v>
      </c>
      <c r="E16" s="41">
        <v>0</v>
      </c>
      <c r="F16" s="313">
        <f t="shared" si="0"/>
        <v>11141790</v>
      </c>
    </row>
    <row r="17" spans="1:18" outlineLevel="1" x14ac:dyDescent="0.25">
      <c r="A17" s="328" t="s">
        <v>60</v>
      </c>
      <c r="B17" s="357">
        <v>42233</v>
      </c>
      <c r="C17" s="41">
        <v>4526487</v>
      </c>
      <c r="D17" s="41">
        <v>0</v>
      </c>
      <c r="E17" s="41">
        <v>0</v>
      </c>
      <c r="F17" s="313">
        <f t="shared" si="0"/>
        <v>4526487</v>
      </c>
    </row>
    <row r="18" spans="1:18" outlineLevel="1" x14ac:dyDescent="0.25">
      <c r="A18" s="328" t="s">
        <v>61</v>
      </c>
      <c r="B18" s="357">
        <v>42341</v>
      </c>
      <c r="C18" s="41">
        <v>-10794</v>
      </c>
      <c r="D18" s="41">
        <v>0</v>
      </c>
      <c r="E18" s="41">
        <v>0</v>
      </c>
      <c r="F18" s="313">
        <f t="shared" si="0"/>
        <v>-10794</v>
      </c>
    </row>
    <row r="19" spans="1:18" outlineLevel="1" x14ac:dyDescent="0.25">
      <c r="A19" s="328" t="s">
        <v>62</v>
      </c>
      <c r="B19" s="336" t="s">
        <v>22</v>
      </c>
      <c r="C19" s="41">
        <v>0</v>
      </c>
      <c r="D19" s="41">
        <v>0</v>
      </c>
      <c r="E19" s="41">
        <v>0</v>
      </c>
      <c r="F19" s="313">
        <f t="shared" si="0"/>
        <v>0</v>
      </c>
    </row>
    <row r="20" spans="1:18" outlineLevel="1" x14ac:dyDescent="0.25">
      <c r="A20" s="328" t="s">
        <v>63</v>
      </c>
      <c r="B20" s="336" t="s">
        <v>22</v>
      </c>
      <c r="C20" s="41">
        <v>0</v>
      </c>
      <c r="D20" s="41">
        <v>0</v>
      </c>
      <c r="E20" s="41">
        <v>0</v>
      </c>
      <c r="F20" s="313">
        <f t="shared" si="0"/>
        <v>0</v>
      </c>
    </row>
    <row r="21" spans="1:18" x14ac:dyDescent="0.25">
      <c r="A21" s="328" t="s">
        <v>64</v>
      </c>
      <c r="B21" s="336" t="s">
        <v>22</v>
      </c>
      <c r="C21" s="41">
        <v>0</v>
      </c>
      <c r="D21" s="41">
        <v>0</v>
      </c>
      <c r="E21" s="41">
        <v>0</v>
      </c>
      <c r="F21" s="313">
        <f t="shared" si="0"/>
        <v>0</v>
      </c>
    </row>
    <row r="22" spans="1:18" ht="13.5" thickBot="1" x14ac:dyDescent="0.35">
      <c r="B22" s="333" t="s">
        <v>0</v>
      </c>
      <c r="C22" s="334">
        <f>SUM(C2:C21)</f>
        <v>63327000</v>
      </c>
      <c r="D22" s="334">
        <f>SUM(D2:D21)</f>
        <v>0</v>
      </c>
      <c r="E22" s="334">
        <f>SUM(E2:E21)</f>
        <v>0</v>
      </c>
      <c r="F22" s="334">
        <f>SUM(F2:F21)</f>
        <v>63327000</v>
      </c>
    </row>
    <row r="23" spans="1:18" ht="13.5" thickTop="1" x14ac:dyDescent="0.3">
      <c r="A23" s="335" t="s">
        <v>19</v>
      </c>
      <c r="B23" s="336" t="s">
        <v>22</v>
      </c>
      <c r="C23" s="331">
        <v>0</v>
      </c>
      <c r="D23" s="331">
        <v>0</v>
      </c>
      <c r="E23" s="331">
        <v>0</v>
      </c>
      <c r="F23" s="331">
        <f>SUM(C23:E23)</f>
        <v>0</v>
      </c>
      <c r="H23" s="337"/>
      <c r="I23" s="172" t="s">
        <v>14</v>
      </c>
      <c r="J23" s="172" t="s">
        <v>13</v>
      </c>
      <c r="K23" s="173" t="s">
        <v>21</v>
      </c>
      <c r="L23" s="338"/>
      <c r="M23" s="339"/>
      <c r="Q23" s="340"/>
    </row>
    <row r="24" spans="1:18" ht="13" x14ac:dyDescent="0.3">
      <c r="A24" s="335" t="s">
        <v>20</v>
      </c>
      <c r="B24" s="336" t="s">
        <v>22</v>
      </c>
      <c r="C24" s="331">
        <v>0</v>
      </c>
      <c r="D24" s="331">
        <v>0</v>
      </c>
      <c r="E24" s="331">
        <v>0</v>
      </c>
      <c r="F24" s="331">
        <f>SUM(C24:E24)</f>
        <v>0</v>
      </c>
      <c r="H24" s="177" t="s">
        <v>10</v>
      </c>
      <c r="I24" s="341">
        <v>42301</v>
      </c>
      <c r="J24" s="342">
        <f>I24</f>
        <v>42301</v>
      </c>
      <c r="K24" s="343"/>
      <c r="L24" s="344"/>
      <c r="M24" s="345"/>
    </row>
    <row r="25" spans="1:18" ht="13.5" thickBot="1" x14ac:dyDescent="0.35">
      <c r="B25" s="333" t="s">
        <v>42</v>
      </c>
      <c r="C25" s="334">
        <f>+SUM(C22:C24)</f>
        <v>63327000</v>
      </c>
      <c r="D25" s="334">
        <f>+SUM(D22:D24)</f>
        <v>0</v>
      </c>
      <c r="E25" s="334">
        <f>+SUM(E22:E24)</f>
        <v>0</v>
      </c>
      <c r="F25" s="334">
        <f>+SUM(F22:F24)</f>
        <v>63327000</v>
      </c>
      <c r="H25" s="183" t="s">
        <v>17</v>
      </c>
      <c r="I25" s="346">
        <v>42602</v>
      </c>
      <c r="J25" s="347">
        <v>42605</v>
      </c>
      <c r="K25" s="348"/>
      <c r="L25" s="349"/>
      <c r="M25" s="350"/>
    </row>
    <row r="26" spans="1:18" ht="14" thickTop="1" thickBot="1" x14ac:dyDescent="0.35">
      <c r="B26" s="333"/>
      <c r="C26" s="351"/>
      <c r="D26" s="351"/>
      <c r="E26" s="351"/>
      <c r="F26" s="351"/>
      <c r="I26" s="331"/>
      <c r="J26" s="331"/>
      <c r="K26" s="331"/>
      <c r="L26" s="331"/>
      <c r="M26" s="331"/>
      <c r="N26" s="331"/>
      <c r="O26" s="331"/>
      <c r="P26" s="331"/>
      <c r="Q26" s="331"/>
      <c r="R26" s="331"/>
    </row>
    <row r="27" spans="1:18" ht="13" x14ac:dyDescent="0.3">
      <c r="B27" s="352"/>
      <c r="C27" s="353"/>
      <c r="D27" s="335"/>
      <c r="I27" s="354"/>
      <c r="J27" s="512" t="s">
        <v>2</v>
      </c>
      <c r="K27" s="512"/>
      <c r="L27" s="190" t="s">
        <v>45</v>
      </c>
      <c r="M27" s="355"/>
    </row>
    <row r="28" spans="1:18" ht="37" x14ac:dyDescent="0.3">
      <c r="A28" s="192" t="s">
        <v>44</v>
      </c>
      <c r="B28" s="192" t="s">
        <v>3</v>
      </c>
      <c r="C28" s="192" t="s">
        <v>4</v>
      </c>
      <c r="D28" s="192" t="s">
        <v>5</v>
      </c>
      <c r="E28" s="192" t="s">
        <v>6</v>
      </c>
      <c r="F28" s="192" t="s">
        <v>7</v>
      </c>
      <c r="G28" s="192" t="s">
        <v>71</v>
      </c>
      <c r="H28" s="192" t="s">
        <v>72</v>
      </c>
      <c r="I28" s="165" t="s">
        <v>73</v>
      </c>
      <c r="J28" s="166" t="s">
        <v>74</v>
      </c>
      <c r="K28" s="166" t="s">
        <v>75</v>
      </c>
      <c r="L28" s="166" t="s">
        <v>76</v>
      </c>
      <c r="M28" s="167" t="s">
        <v>66</v>
      </c>
      <c r="N28" s="192" t="s">
        <v>77</v>
      </c>
      <c r="O28" s="192" t="s">
        <v>78</v>
      </c>
    </row>
    <row r="29" spans="1:18" s="440" customFormat="1" x14ac:dyDescent="0.25">
      <c r="A29" s="441" t="s">
        <v>22</v>
      </c>
      <c r="B29" s="435" t="str">
        <f t="shared" ref="B29:B51" si="1">+IF(MONTH(C29)&lt;4,"Q1",IF(MONTH(C29)&lt;7,"Q2",IF(MONTH(C29)&lt;10,"Q3","Q4")))&amp;"/"&amp;YEAR(C29)</f>
        <v>Q4/2015</v>
      </c>
      <c r="C29" s="436">
        <f>+J24</f>
        <v>42301</v>
      </c>
      <c r="D29" s="436">
        <f t="shared" ref="D29:D51" si="2">DATE(YEAR(C29),IF(MONTH(C29)&lt;=3,3,IF(MONTH(C29)&lt;=6,6,IF(MONTH(C29)&lt;=9,9,12))),IF(OR(MONTH(C29)&lt;=3,MONTH(C29)&gt;=10),31,30))</f>
        <v>42369</v>
      </c>
      <c r="E29" s="435">
        <f t="shared" ref="E29:E51" si="3">D29-C29+1</f>
        <v>69</v>
      </c>
      <c r="F29" s="65">
        <v>3.2500000000000001E-2</v>
      </c>
      <c r="G29" s="66">
        <f>+C25</f>
        <v>63327000</v>
      </c>
      <c r="H29" s="66">
        <f>G29*F29*(E29/(DATE(YEAR(D29),12,31)-DATE(YEAR(D29),1,1)+1))</f>
        <v>389070.67808219179</v>
      </c>
      <c r="I29" s="87">
        <v>0</v>
      </c>
      <c r="J29" s="437">
        <v>0</v>
      </c>
      <c r="K29" s="438">
        <f t="shared" ref="K29:K48" si="4">+SUM(I29:J29)</f>
        <v>0</v>
      </c>
      <c r="L29" s="437">
        <v>0</v>
      </c>
      <c r="M29" s="439">
        <v>0</v>
      </c>
      <c r="N29" s="438">
        <f t="shared" ref="N29:N51" si="5">+G29+H29+J29</f>
        <v>63716070.67808219</v>
      </c>
      <c r="O29" s="66">
        <f>+N29-M29</f>
        <v>63716070.67808219</v>
      </c>
    </row>
    <row r="30" spans="1:18" s="440" customFormat="1" x14ac:dyDescent="0.25">
      <c r="A30" s="441" t="s">
        <v>22</v>
      </c>
      <c r="B30" s="435" t="str">
        <f t="shared" si="1"/>
        <v>Q1/2016</v>
      </c>
      <c r="C30" s="436">
        <f t="shared" ref="C30:C51" si="6">D29+1</f>
        <v>42370</v>
      </c>
      <c r="D30" s="436">
        <f t="shared" si="2"/>
        <v>42460</v>
      </c>
      <c r="E30" s="435">
        <f t="shared" si="3"/>
        <v>91</v>
      </c>
      <c r="F30" s="65">
        <v>3.2500000000000001E-2</v>
      </c>
      <c r="G30" s="66">
        <f>O29</f>
        <v>63716070.67808219</v>
      </c>
      <c r="H30" s="66">
        <f>G30*F30*(E30/(DATE(YEAR(D30),12,31)-DATE(YEAR(D30),1,1)+1))</f>
        <v>514864.15035636089</v>
      </c>
      <c r="I30" s="87">
        <v>0</v>
      </c>
      <c r="J30" s="437">
        <v>0</v>
      </c>
      <c r="K30" s="438">
        <f t="shared" si="4"/>
        <v>0</v>
      </c>
      <c r="L30" s="437">
        <v>0</v>
      </c>
      <c r="M30" s="439">
        <v>0</v>
      </c>
      <c r="N30" s="438">
        <f t="shared" si="5"/>
        <v>64230934.82843855</v>
      </c>
      <c r="O30" s="66">
        <f t="shared" ref="O30:O51" si="7">+N30-M30</f>
        <v>64230934.82843855</v>
      </c>
    </row>
    <row r="31" spans="1:18" s="440" customFormat="1" x14ac:dyDescent="0.25">
      <c r="A31" s="441" t="s">
        <v>22</v>
      </c>
      <c r="B31" s="435" t="str">
        <f t="shared" si="1"/>
        <v>Q2/2016</v>
      </c>
      <c r="C31" s="436">
        <f t="shared" si="6"/>
        <v>42461</v>
      </c>
      <c r="D31" s="436">
        <f t="shared" si="2"/>
        <v>42551</v>
      </c>
      <c r="E31" s="435">
        <f t="shared" si="3"/>
        <v>91</v>
      </c>
      <c r="F31" s="65">
        <v>3.4599999999999999E-2</v>
      </c>
      <c r="G31" s="66">
        <f>O30</f>
        <v>64230934.82843855</v>
      </c>
      <c r="H31" s="66">
        <f>G31*F31*(E31/(DATE(YEAR(D31),12,31)-DATE(YEAR(D31),1,1)+1))</f>
        <v>552561.53388202621</v>
      </c>
      <c r="I31" s="87">
        <v>0</v>
      </c>
      <c r="J31" s="437">
        <v>0</v>
      </c>
      <c r="K31" s="438">
        <f t="shared" si="4"/>
        <v>0</v>
      </c>
      <c r="L31" s="437">
        <v>0</v>
      </c>
      <c r="M31" s="439">
        <v>0</v>
      </c>
      <c r="N31" s="438">
        <f t="shared" si="5"/>
        <v>64783496.36232058</v>
      </c>
      <c r="O31" s="66">
        <f t="shared" si="7"/>
        <v>64783496.36232058</v>
      </c>
    </row>
    <row r="32" spans="1:18" s="440" customFormat="1" x14ac:dyDescent="0.25">
      <c r="A32" s="434" t="s">
        <v>45</v>
      </c>
      <c r="B32" s="435" t="str">
        <f t="shared" si="1"/>
        <v>Q3/2016</v>
      </c>
      <c r="C32" s="436">
        <f t="shared" si="6"/>
        <v>42552</v>
      </c>
      <c r="D32" s="436">
        <f t="shared" si="2"/>
        <v>42643</v>
      </c>
      <c r="E32" s="435">
        <f t="shared" si="3"/>
        <v>92</v>
      </c>
      <c r="F32" s="65">
        <v>3.5000000000000003E-2</v>
      </c>
      <c r="G32" s="66">
        <f>O31</f>
        <v>64783496.36232058</v>
      </c>
      <c r="H32" s="66">
        <f>G32*F32*(E32/(DATE(YEAR(D32),12,31)-DATE(YEAR(D32),1,1)+1))</f>
        <v>569953.1647176838</v>
      </c>
      <c r="I32" s="87">
        <f t="shared" ref="I32:I51" si="8">(SUM($H$29:$H$52)/20)</f>
        <v>101322.47635191314</v>
      </c>
      <c r="J32" s="437">
        <v>0</v>
      </c>
      <c r="K32" s="438">
        <f t="shared" si="4"/>
        <v>101322.47635191314</v>
      </c>
      <c r="L32" s="437">
        <f>+$C$25/20</f>
        <v>3166350</v>
      </c>
      <c r="M32" s="439">
        <f>+SUM(K32:L32)</f>
        <v>3267672.4763519131</v>
      </c>
      <c r="N32" s="438">
        <f t="shared" si="5"/>
        <v>65353449.527038261</v>
      </c>
      <c r="O32" s="66">
        <f t="shared" si="7"/>
        <v>62085777.050686345</v>
      </c>
    </row>
    <row r="33" spans="1:15" x14ac:dyDescent="0.25">
      <c r="A33" s="335" t="s">
        <v>46</v>
      </c>
      <c r="B33" s="356" t="str">
        <f t="shared" si="1"/>
        <v>Q4/2016</v>
      </c>
      <c r="C33" s="357">
        <f t="shared" si="6"/>
        <v>42644</v>
      </c>
      <c r="D33" s="357">
        <f t="shared" si="2"/>
        <v>42735</v>
      </c>
      <c r="E33" s="356">
        <f t="shared" si="3"/>
        <v>92</v>
      </c>
      <c r="F33" s="65">
        <v>3.5000000000000003E-2</v>
      </c>
      <c r="G33" s="66">
        <f>O32</f>
        <v>62085777.050686345</v>
      </c>
      <c r="H33" s="66">
        <v>0</v>
      </c>
      <c r="I33" s="87">
        <f t="shared" si="8"/>
        <v>101322.47635191314</v>
      </c>
      <c r="J33" s="358">
        <f t="shared" ref="J33:J48" si="9">G33*F33*(E33/(DATE(YEAR(D33),12,31)-DATE(YEAR(D33),1,1)+1))</f>
        <v>546219.13142953569</v>
      </c>
      <c r="K33" s="331">
        <f t="shared" si="4"/>
        <v>647541.60778144887</v>
      </c>
      <c r="L33" s="358">
        <f t="shared" ref="L33:L51" si="10">+$C$25/20</f>
        <v>3166350</v>
      </c>
      <c r="M33" s="359">
        <f>+SUM(K33:L33)</f>
        <v>3813891.6077814489</v>
      </c>
      <c r="N33" s="331">
        <f t="shared" si="5"/>
        <v>62631996.182115883</v>
      </c>
      <c r="O33" s="66">
        <f t="shared" si="7"/>
        <v>58818104.574334435</v>
      </c>
    </row>
    <row r="34" spans="1:15" x14ac:dyDescent="0.25">
      <c r="A34" s="335" t="s">
        <v>47</v>
      </c>
      <c r="B34" s="356" t="str">
        <f t="shared" si="1"/>
        <v>Q1/2017</v>
      </c>
      <c r="C34" s="357">
        <f t="shared" si="6"/>
        <v>42736</v>
      </c>
      <c r="D34" s="357">
        <f t="shared" si="2"/>
        <v>42825</v>
      </c>
      <c r="E34" s="356">
        <f t="shared" si="3"/>
        <v>90</v>
      </c>
      <c r="F34" s="65">
        <v>3.5000000000000003E-2</v>
      </c>
      <c r="G34" s="66">
        <f t="shared" ref="G34:G51" si="11">O33</f>
        <v>58818104.574334435</v>
      </c>
      <c r="H34" s="66">
        <v>0</v>
      </c>
      <c r="I34" s="87">
        <f t="shared" si="8"/>
        <v>101322.47635191314</v>
      </c>
      <c r="J34" s="358">
        <f t="shared" si="9"/>
        <v>507608.29975110543</v>
      </c>
      <c r="K34" s="331">
        <f t="shared" si="4"/>
        <v>608930.77610301855</v>
      </c>
      <c r="L34" s="358">
        <f t="shared" si="10"/>
        <v>3166350</v>
      </c>
      <c r="M34" s="359">
        <f>+SUM(K34:L34)</f>
        <v>3775280.7761030188</v>
      </c>
      <c r="N34" s="331">
        <f t="shared" si="5"/>
        <v>59325712.874085538</v>
      </c>
      <c r="O34" s="66">
        <f t="shared" si="7"/>
        <v>55550432.097982518</v>
      </c>
    </row>
    <row r="35" spans="1:15" x14ac:dyDescent="0.25">
      <c r="A35" s="335" t="s">
        <v>48</v>
      </c>
      <c r="B35" s="356" t="str">
        <f t="shared" si="1"/>
        <v>Q2/2017</v>
      </c>
      <c r="C35" s="357">
        <f t="shared" si="6"/>
        <v>42826</v>
      </c>
      <c r="D35" s="357">
        <f t="shared" si="2"/>
        <v>42916</v>
      </c>
      <c r="E35" s="356">
        <f t="shared" si="3"/>
        <v>91</v>
      </c>
      <c r="F35" s="65">
        <v>3.7100000000000001E-2</v>
      </c>
      <c r="G35" s="66">
        <f t="shared" si="11"/>
        <v>55550432.097982518</v>
      </c>
      <c r="H35" s="66">
        <v>0</v>
      </c>
      <c r="I35" s="87">
        <f t="shared" si="8"/>
        <v>101322.47635191314</v>
      </c>
      <c r="J35" s="358">
        <f t="shared" si="9"/>
        <v>513818.66796164052</v>
      </c>
      <c r="K35" s="331">
        <f t="shared" si="4"/>
        <v>615141.1443135537</v>
      </c>
      <c r="L35" s="358">
        <f t="shared" si="10"/>
        <v>3166350</v>
      </c>
      <c r="M35" s="359">
        <f t="shared" ref="M35:M48" si="12">+SUM(K35:L35)</f>
        <v>3781491.1443135538</v>
      </c>
      <c r="N35" s="331">
        <f t="shared" si="5"/>
        <v>56064250.765944161</v>
      </c>
      <c r="O35" s="66">
        <f t="shared" si="7"/>
        <v>52282759.621630609</v>
      </c>
    </row>
    <row r="36" spans="1:15" x14ac:dyDescent="0.25">
      <c r="A36" s="335" t="s">
        <v>49</v>
      </c>
      <c r="B36" s="356" t="str">
        <f t="shared" si="1"/>
        <v>Q3/2017</v>
      </c>
      <c r="C36" s="357">
        <f t="shared" si="6"/>
        <v>42917</v>
      </c>
      <c r="D36" s="357">
        <f t="shared" si="2"/>
        <v>43008</v>
      </c>
      <c r="E36" s="356">
        <f t="shared" si="3"/>
        <v>92</v>
      </c>
      <c r="F36" s="65">
        <v>3.9600000000000003E-2</v>
      </c>
      <c r="G36" s="66">
        <f t="shared" si="11"/>
        <v>52282759.621630609</v>
      </c>
      <c r="H36" s="66">
        <v>0</v>
      </c>
      <c r="I36" s="87">
        <f t="shared" si="8"/>
        <v>101322.47635191314</v>
      </c>
      <c r="J36" s="358">
        <f t="shared" si="9"/>
        <v>521853.56124253332</v>
      </c>
      <c r="K36" s="331">
        <f t="shared" si="4"/>
        <v>623176.03759444645</v>
      </c>
      <c r="L36" s="358">
        <f t="shared" si="10"/>
        <v>3166350</v>
      </c>
      <c r="M36" s="359">
        <f t="shared" si="12"/>
        <v>3789526.0375944464</v>
      </c>
      <c r="N36" s="331">
        <f t="shared" si="5"/>
        <v>52804613.182873145</v>
      </c>
      <c r="O36" s="66">
        <f t="shared" si="7"/>
        <v>49015087.1452787</v>
      </c>
    </row>
    <row r="37" spans="1:15" x14ac:dyDescent="0.25">
      <c r="A37" s="335" t="s">
        <v>50</v>
      </c>
      <c r="B37" s="356" t="str">
        <f t="shared" si="1"/>
        <v>Q4/2017</v>
      </c>
      <c r="C37" s="357">
        <f t="shared" si="6"/>
        <v>43009</v>
      </c>
      <c r="D37" s="357">
        <f t="shared" si="2"/>
        <v>43100</v>
      </c>
      <c r="E37" s="356">
        <f t="shared" si="3"/>
        <v>92</v>
      </c>
      <c r="F37" s="65">
        <v>4.2099999999999999E-2</v>
      </c>
      <c r="G37" s="66">
        <f t="shared" si="11"/>
        <v>49015087.1452787</v>
      </c>
      <c r="H37" s="66">
        <v>0</v>
      </c>
      <c r="I37" s="87">
        <f t="shared" si="8"/>
        <v>101322.47635191314</v>
      </c>
      <c r="J37" s="358">
        <f t="shared" si="9"/>
        <v>520123.93296189996</v>
      </c>
      <c r="K37" s="331">
        <f t="shared" si="4"/>
        <v>621446.40931381308</v>
      </c>
      <c r="L37" s="358">
        <f t="shared" si="10"/>
        <v>3166350</v>
      </c>
      <c r="M37" s="359">
        <f t="shared" si="12"/>
        <v>3787796.4093138129</v>
      </c>
      <c r="N37" s="331">
        <f t="shared" si="5"/>
        <v>49535211.078240603</v>
      </c>
      <c r="O37" s="66">
        <f t="shared" si="7"/>
        <v>45747414.66892679</v>
      </c>
    </row>
    <row r="38" spans="1:15" x14ac:dyDescent="0.25">
      <c r="A38" s="335" t="s">
        <v>51</v>
      </c>
      <c r="B38" s="356" t="str">
        <f t="shared" si="1"/>
        <v>Q1/2018</v>
      </c>
      <c r="C38" s="357">
        <f t="shared" si="6"/>
        <v>43101</v>
      </c>
      <c r="D38" s="357">
        <f t="shared" si="2"/>
        <v>43190</v>
      </c>
      <c r="E38" s="356">
        <f t="shared" si="3"/>
        <v>90</v>
      </c>
      <c r="F38" s="65">
        <v>4.2500000000000003E-2</v>
      </c>
      <c r="G38" s="66">
        <f t="shared" si="11"/>
        <v>45747414.66892679</v>
      </c>
      <c r="H38" s="66">
        <v>0</v>
      </c>
      <c r="I38" s="87">
        <f t="shared" si="8"/>
        <v>101322.47635191314</v>
      </c>
      <c r="J38" s="358">
        <f t="shared" si="9"/>
        <v>479407.83865382185</v>
      </c>
      <c r="K38" s="331">
        <f t="shared" si="4"/>
        <v>580730.31500573503</v>
      </c>
      <c r="L38" s="358">
        <f t="shared" si="10"/>
        <v>3166350</v>
      </c>
      <c r="M38" s="359">
        <f t="shared" si="12"/>
        <v>3747080.315005735</v>
      </c>
      <c r="N38" s="331">
        <f t="shared" si="5"/>
        <v>46226822.507580616</v>
      </c>
      <c r="O38" s="66">
        <f t="shared" si="7"/>
        <v>42479742.192574881</v>
      </c>
    </row>
    <row r="39" spans="1:15" x14ac:dyDescent="0.25">
      <c r="A39" s="335" t="s">
        <v>52</v>
      </c>
      <c r="B39" s="356" t="str">
        <f t="shared" si="1"/>
        <v>Q2/2018</v>
      </c>
      <c r="C39" s="357">
        <f t="shared" si="6"/>
        <v>43191</v>
      </c>
      <c r="D39" s="357">
        <f t="shared" si="2"/>
        <v>43281</v>
      </c>
      <c r="E39" s="356">
        <f t="shared" si="3"/>
        <v>91</v>
      </c>
      <c r="F39" s="65">
        <v>4.4699999999999997E-2</v>
      </c>
      <c r="G39" s="66">
        <f t="shared" si="11"/>
        <v>42479742.192574881</v>
      </c>
      <c r="H39" s="66">
        <v>0</v>
      </c>
      <c r="I39" s="87">
        <f t="shared" si="8"/>
        <v>101322.47635191314</v>
      </c>
      <c r="J39" s="358">
        <f t="shared" si="9"/>
        <v>473410.54059379949</v>
      </c>
      <c r="K39" s="331">
        <f t="shared" si="4"/>
        <v>574733.01694571262</v>
      </c>
      <c r="L39" s="358">
        <f t="shared" si="10"/>
        <v>3166350</v>
      </c>
      <c r="M39" s="359">
        <f t="shared" si="12"/>
        <v>3741083.0169457127</v>
      </c>
      <c r="N39" s="331">
        <f t="shared" si="5"/>
        <v>42953152.733168684</v>
      </c>
      <c r="O39" s="66">
        <f t="shared" si="7"/>
        <v>39212069.716222972</v>
      </c>
    </row>
    <row r="40" spans="1:15" x14ac:dyDescent="0.25">
      <c r="A40" s="335" t="s">
        <v>53</v>
      </c>
      <c r="B40" s="356" t="str">
        <f t="shared" si="1"/>
        <v>Q3/2018</v>
      </c>
      <c r="C40" s="357">
        <f t="shared" si="6"/>
        <v>43282</v>
      </c>
      <c r="D40" s="357">
        <f t="shared" si="2"/>
        <v>43373</v>
      </c>
      <c r="E40" s="356">
        <f t="shared" si="3"/>
        <v>92</v>
      </c>
      <c r="F40" s="65">
        <v>4.6899999999999997E-2</v>
      </c>
      <c r="G40" s="66">
        <f t="shared" si="11"/>
        <v>39212069.716222972</v>
      </c>
      <c r="H40" s="66">
        <v>0</v>
      </c>
      <c r="I40" s="87">
        <f t="shared" si="8"/>
        <v>101322.47635191314</v>
      </c>
      <c r="J40" s="358">
        <f t="shared" si="9"/>
        <v>463540.37920975039</v>
      </c>
      <c r="K40" s="331">
        <f t="shared" si="4"/>
        <v>564862.85556166351</v>
      </c>
      <c r="L40" s="358">
        <f t="shared" si="10"/>
        <v>3166350</v>
      </c>
      <c r="M40" s="359">
        <f t="shared" si="12"/>
        <v>3731212.8555616634</v>
      </c>
      <c r="N40" s="331">
        <f t="shared" si="5"/>
        <v>39675610.095432721</v>
      </c>
      <c r="O40" s="66">
        <f t="shared" si="7"/>
        <v>35944397.239871055</v>
      </c>
    </row>
    <row r="41" spans="1:15" x14ac:dyDescent="0.25">
      <c r="A41" s="335" t="s">
        <v>54</v>
      </c>
      <c r="B41" s="356" t="str">
        <f t="shared" si="1"/>
        <v>Q4/2018</v>
      </c>
      <c r="C41" s="357">
        <f t="shared" si="6"/>
        <v>43374</v>
      </c>
      <c r="D41" s="357">
        <f t="shared" si="2"/>
        <v>43465</v>
      </c>
      <c r="E41" s="356">
        <f t="shared" si="3"/>
        <v>92</v>
      </c>
      <c r="F41" s="65">
        <v>4.9599999999999998E-2</v>
      </c>
      <c r="G41" s="66">
        <f t="shared" si="11"/>
        <v>35944397.239871055</v>
      </c>
      <c r="H41" s="66">
        <v>0</v>
      </c>
      <c r="I41" s="87">
        <f t="shared" si="8"/>
        <v>101322.47635191314</v>
      </c>
      <c r="J41" s="358">
        <f t="shared" si="9"/>
        <v>449373.89995884825</v>
      </c>
      <c r="K41" s="331">
        <f t="shared" si="4"/>
        <v>550696.37631076144</v>
      </c>
      <c r="L41" s="358">
        <f t="shared" si="10"/>
        <v>3166350</v>
      </c>
      <c r="M41" s="359">
        <f t="shared" si="12"/>
        <v>3717046.3763107616</v>
      </c>
      <c r="N41" s="331">
        <f t="shared" si="5"/>
        <v>36393771.139829904</v>
      </c>
      <c r="O41" s="66">
        <f t="shared" si="7"/>
        <v>32676724.763519142</v>
      </c>
    </row>
    <row r="42" spans="1:15" x14ac:dyDescent="0.25">
      <c r="A42" s="335" t="s">
        <v>55</v>
      </c>
      <c r="B42" s="356" t="str">
        <f t="shared" si="1"/>
        <v>Q1/2019</v>
      </c>
      <c r="C42" s="357">
        <f t="shared" si="6"/>
        <v>43466</v>
      </c>
      <c r="D42" s="357">
        <f t="shared" si="2"/>
        <v>43555</v>
      </c>
      <c r="E42" s="356">
        <f t="shared" si="3"/>
        <v>90</v>
      </c>
      <c r="F42" s="65">
        <v>5.1799999999999999E-2</v>
      </c>
      <c r="G42" s="66">
        <f t="shared" si="11"/>
        <v>32676724.763519142</v>
      </c>
      <c r="H42" s="66">
        <v>0</v>
      </c>
      <c r="I42" s="87">
        <f t="shared" si="8"/>
        <v>101322.47635191314</v>
      </c>
      <c r="J42" s="358">
        <f t="shared" si="9"/>
        <v>417366.82423979789</v>
      </c>
      <c r="K42" s="331">
        <f t="shared" si="4"/>
        <v>518689.30059171101</v>
      </c>
      <c r="L42" s="358">
        <f t="shared" si="10"/>
        <v>3166350</v>
      </c>
      <c r="M42" s="359">
        <f t="shared" si="12"/>
        <v>3685039.300591711</v>
      </c>
      <c r="N42" s="331">
        <f t="shared" si="5"/>
        <v>33094091.58775894</v>
      </c>
      <c r="O42" s="66">
        <f t="shared" si="7"/>
        <v>29409052.287167229</v>
      </c>
    </row>
    <row r="43" spans="1:15" x14ac:dyDescent="0.25">
      <c r="A43" s="335" t="s">
        <v>56</v>
      </c>
      <c r="B43" s="356" t="str">
        <f t="shared" si="1"/>
        <v>Q2/2019</v>
      </c>
      <c r="C43" s="357">
        <f t="shared" si="6"/>
        <v>43556</v>
      </c>
      <c r="D43" s="357">
        <f t="shared" si="2"/>
        <v>43646</v>
      </c>
      <c r="E43" s="356">
        <f t="shared" si="3"/>
        <v>91</v>
      </c>
      <c r="F43" s="65">
        <v>5.45E-2</v>
      </c>
      <c r="G43" s="66">
        <f t="shared" si="11"/>
        <v>29409052.287167229</v>
      </c>
      <c r="H43" s="66">
        <v>0</v>
      </c>
      <c r="I43" s="87">
        <f t="shared" si="8"/>
        <v>101322.47635191314</v>
      </c>
      <c r="J43" s="358">
        <f t="shared" si="9"/>
        <v>399600.53374850925</v>
      </c>
      <c r="K43" s="331">
        <f t="shared" si="4"/>
        <v>500923.01010042237</v>
      </c>
      <c r="L43" s="358">
        <f t="shared" si="10"/>
        <v>3166350</v>
      </c>
      <c r="M43" s="359">
        <f t="shared" si="12"/>
        <v>3667273.0101004224</v>
      </c>
      <c r="N43" s="331">
        <f t="shared" si="5"/>
        <v>29808652.820915736</v>
      </c>
      <c r="O43" s="66">
        <f t="shared" si="7"/>
        <v>26141379.810815312</v>
      </c>
    </row>
    <row r="44" spans="1:15" x14ac:dyDescent="0.25">
      <c r="A44" s="335" t="s">
        <v>57</v>
      </c>
      <c r="B44" s="356" t="str">
        <f t="shared" si="1"/>
        <v>Q3/2019</v>
      </c>
      <c r="C44" s="357">
        <f t="shared" si="6"/>
        <v>43647</v>
      </c>
      <c r="D44" s="357">
        <f t="shared" si="2"/>
        <v>43738</v>
      </c>
      <c r="E44" s="356">
        <f t="shared" si="3"/>
        <v>92</v>
      </c>
      <c r="F44" s="65">
        <v>5.5E-2</v>
      </c>
      <c r="G44" s="66">
        <f t="shared" si="11"/>
        <v>26141379.810815312</v>
      </c>
      <c r="H44" s="66">
        <v>0</v>
      </c>
      <c r="I44" s="87">
        <f t="shared" si="8"/>
        <v>101322.47635191314</v>
      </c>
      <c r="J44" s="358">
        <f t="shared" si="9"/>
        <v>362398.30641842599</v>
      </c>
      <c r="K44" s="331">
        <f t="shared" si="4"/>
        <v>463720.78277033911</v>
      </c>
      <c r="L44" s="358">
        <f t="shared" si="10"/>
        <v>3166350</v>
      </c>
      <c r="M44" s="359">
        <f t="shared" si="12"/>
        <v>3630070.7827703389</v>
      </c>
      <c r="N44" s="331">
        <f t="shared" si="5"/>
        <v>26503778.117233738</v>
      </c>
      <c r="O44" s="66">
        <f t="shared" si="7"/>
        <v>22873707.334463399</v>
      </c>
    </row>
    <row r="45" spans="1:15" x14ac:dyDescent="0.25">
      <c r="A45" s="335" t="s">
        <v>58</v>
      </c>
      <c r="B45" s="356" t="str">
        <f t="shared" si="1"/>
        <v>Q4/2019</v>
      </c>
      <c r="C45" s="357">
        <f>D44+1</f>
        <v>43739</v>
      </c>
      <c r="D45" s="357">
        <f t="shared" si="2"/>
        <v>43830</v>
      </c>
      <c r="E45" s="356">
        <f t="shared" si="3"/>
        <v>92</v>
      </c>
      <c r="F45" s="65">
        <v>5.4199999999999998E-2</v>
      </c>
      <c r="G45" s="66">
        <f>O44</f>
        <v>22873707.334463399</v>
      </c>
      <c r="H45" s="66">
        <v>0</v>
      </c>
      <c r="I45" s="87">
        <f t="shared" si="8"/>
        <v>101322.47635191314</v>
      </c>
      <c r="J45" s="358">
        <f t="shared" si="9"/>
        <v>312486.17603443371</v>
      </c>
      <c r="K45" s="331">
        <f t="shared" si="4"/>
        <v>413808.65238634683</v>
      </c>
      <c r="L45" s="358">
        <f t="shared" si="10"/>
        <v>3166350</v>
      </c>
      <c r="M45" s="359">
        <f t="shared" si="12"/>
        <v>3580158.6523863468</v>
      </c>
      <c r="N45" s="331">
        <f t="shared" si="5"/>
        <v>23186193.510497831</v>
      </c>
      <c r="O45" s="66">
        <f t="shared" si="7"/>
        <v>19606034.858111486</v>
      </c>
    </row>
    <row r="46" spans="1:15" x14ac:dyDescent="0.25">
      <c r="A46" s="335" t="s">
        <v>59</v>
      </c>
      <c r="B46" s="356" t="str">
        <f t="shared" si="1"/>
        <v>Q1/2020</v>
      </c>
      <c r="C46" s="357">
        <f t="shared" si="6"/>
        <v>43831</v>
      </c>
      <c r="D46" s="357">
        <f t="shared" si="2"/>
        <v>43921</v>
      </c>
      <c r="E46" s="356">
        <f t="shared" si="3"/>
        <v>91</v>
      </c>
      <c r="F46" s="65">
        <v>4.9599999999999998E-2</v>
      </c>
      <c r="G46" s="66">
        <f t="shared" si="11"/>
        <v>19606034.858111486</v>
      </c>
      <c r="H46" s="66">
        <v>0</v>
      </c>
      <c r="I46" s="87">
        <f t="shared" si="8"/>
        <v>101322.47635191314</v>
      </c>
      <c r="J46" s="358">
        <f t="shared" si="9"/>
        <v>241786.33588954099</v>
      </c>
      <c r="K46" s="331">
        <f t="shared" si="4"/>
        <v>343108.81224145414</v>
      </c>
      <c r="L46" s="358">
        <f t="shared" si="10"/>
        <v>3166350</v>
      </c>
      <c r="M46" s="359">
        <f t="shared" si="12"/>
        <v>3509458.8122414541</v>
      </c>
      <c r="N46" s="331">
        <f t="shared" si="5"/>
        <v>19847821.194001026</v>
      </c>
      <c r="O46" s="66">
        <f t="shared" si="7"/>
        <v>16338362.381759573</v>
      </c>
    </row>
    <row r="47" spans="1:15" x14ac:dyDescent="0.25">
      <c r="A47" s="335" t="s">
        <v>60</v>
      </c>
      <c r="B47" s="356" t="str">
        <f t="shared" si="1"/>
        <v>Q2/2020</v>
      </c>
      <c r="C47" s="357">
        <f t="shared" si="6"/>
        <v>43922</v>
      </c>
      <c r="D47" s="357">
        <f t="shared" si="2"/>
        <v>44012</v>
      </c>
      <c r="E47" s="356">
        <f t="shared" si="3"/>
        <v>91</v>
      </c>
      <c r="F47" s="65">
        <v>4.7503500000000004E-2</v>
      </c>
      <c r="G47" s="66">
        <f t="shared" si="11"/>
        <v>16338362.381759573</v>
      </c>
      <c r="H47" s="66">
        <v>0</v>
      </c>
      <c r="I47" s="87">
        <f t="shared" si="8"/>
        <v>101322.47635191314</v>
      </c>
      <c r="J47" s="358">
        <f t="shared" si="9"/>
        <v>192972.06328845452</v>
      </c>
      <c r="K47" s="331">
        <f t="shared" si="4"/>
        <v>294294.53964036767</v>
      </c>
      <c r="L47" s="358">
        <f t="shared" si="10"/>
        <v>3166350</v>
      </c>
      <c r="M47" s="359">
        <f t="shared" si="12"/>
        <v>3460644.5396403675</v>
      </c>
      <c r="N47" s="331">
        <f t="shared" si="5"/>
        <v>16531334.445048027</v>
      </c>
      <c r="O47" s="66">
        <f t="shared" si="7"/>
        <v>13070689.90540766</v>
      </c>
    </row>
    <row r="48" spans="1:15" x14ac:dyDescent="0.25">
      <c r="A48" s="335" t="s">
        <v>61</v>
      </c>
      <c r="B48" s="356" t="str">
        <f t="shared" si="1"/>
        <v>Q3/2020</v>
      </c>
      <c r="C48" s="357">
        <f t="shared" si="6"/>
        <v>44013</v>
      </c>
      <c r="D48" s="357">
        <f t="shared" si="2"/>
        <v>44104</v>
      </c>
      <c r="E48" s="356">
        <f t="shared" si="3"/>
        <v>92</v>
      </c>
      <c r="F48" s="65">
        <v>3.4299999999999997E-2</v>
      </c>
      <c r="G48" s="66">
        <f t="shared" si="11"/>
        <v>13070689.90540766</v>
      </c>
      <c r="H48" s="66">
        <v>0</v>
      </c>
      <c r="I48" s="87">
        <f t="shared" si="8"/>
        <v>101322.47635191314</v>
      </c>
      <c r="J48" s="358">
        <f t="shared" si="9"/>
        <v>112693.63132651478</v>
      </c>
      <c r="K48" s="331">
        <f t="shared" si="4"/>
        <v>214016.10767842791</v>
      </c>
      <c r="L48" s="358">
        <f t="shared" si="10"/>
        <v>3166350</v>
      </c>
      <c r="M48" s="359">
        <f t="shared" si="12"/>
        <v>3380366.1076784278</v>
      </c>
      <c r="N48" s="331">
        <f t="shared" si="5"/>
        <v>13183383.536734175</v>
      </c>
      <c r="O48" s="66">
        <f t="shared" si="7"/>
        <v>9803017.4290557466</v>
      </c>
    </row>
    <row r="49" spans="1:15" x14ac:dyDescent="0.25">
      <c r="A49" s="335" t="s">
        <v>62</v>
      </c>
      <c r="B49" s="356" t="str">
        <f t="shared" si="1"/>
        <v>Q4/2020</v>
      </c>
      <c r="C49" s="357">
        <f t="shared" si="6"/>
        <v>44105</v>
      </c>
      <c r="D49" s="357">
        <f t="shared" si="2"/>
        <v>44196</v>
      </c>
      <c r="E49" s="356">
        <f t="shared" si="3"/>
        <v>92</v>
      </c>
      <c r="F49" s="65">
        <v>3.2500000000000001E-2</v>
      </c>
      <c r="G49" s="66">
        <f t="shared" si="11"/>
        <v>9803017.4290557466</v>
      </c>
      <c r="H49" s="66">
        <v>0</v>
      </c>
      <c r="I49" s="87">
        <f t="shared" si="8"/>
        <v>101322.47635191314</v>
      </c>
      <c r="J49" s="358">
        <f>G49*F49*(E49/(DATE(YEAR(D49),12,31)-DATE(YEAR(D49),1,1)+1))</f>
        <v>80084.759871247763</v>
      </c>
      <c r="K49" s="331">
        <f>+SUM(I49:J49)</f>
        <v>181407.2362231609</v>
      </c>
      <c r="L49" s="358">
        <f t="shared" si="10"/>
        <v>3166350</v>
      </c>
      <c r="M49" s="359">
        <f>+SUM(K49:L49)</f>
        <v>3347757.2362231608</v>
      </c>
      <c r="N49" s="331">
        <f t="shared" si="5"/>
        <v>9883102.1889269948</v>
      </c>
      <c r="O49" s="66">
        <f t="shared" si="7"/>
        <v>6535344.9527038336</v>
      </c>
    </row>
    <row r="50" spans="1:15" x14ac:dyDescent="0.25">
      <c r="A50" s="335" t="s">
        <v>63</v>
      </c>
      <c r="B50" s="356" t="str">
        <f t="shared" si="1"/>
        <v>Q1/2021</v>
      </c>
      <c r="C50" s="357">
        <f t="shared" si="6"/>
        <v>44197</v>
      </c>
      <c r="D50" s="357">
        <f t="shared" si="2"/>
        <v>44286</v>
      </c>
      <c r="E50" s="356">
        <f t="shared" si="3"/>
        <v>90</v>
      </c>
      <c r="F50" s="65">
        <v>3.2500000000000001E-2</v>
      </c>
      <c r="G50" s="66">
        <f t="shared" si="11"/>
        <v>6535344.9527038336</v>
      </c>
      <c r="H50" s="66">
        <v>0</v>
      </c>
      <c r="I50" s="87">
        <f t="shared" si="8"/>
        <v>101322.47635191314</v>
      </c>
      <c r="J50" s="358">
        <f>G50*F50*(E50/(DATE(YEAR(D50),12,31)-DATE(YEAR(D50),1,1)+1))</f>
        <v>52372.284894955381</v>
      </c>
      <c r="K50" s="331">
        <f>+SUM(I50:J50)</f>
        <v>153694.76124686853</v>
      </c>
      <c r="L50" s="358">
        <f t="shared" si="10"/>
        <v>3166350</v>
      </c>
      <c r="M50" s="359">
        <f>+SUM(K50:L50)</f>
        <v>3320044.7612468684</v>
      </c>
      <c r="N50" s="331">
        <f t="shared" si="5"/>
        <v>6587717.2375987889</v>
      </c>
      <c r="O50" s="66">
        <f t="shared" si="7"/>
        <v>3267672.4763519205</v>
      </c>
    </row>
    <row r="51" spans="1:15" x14ac:dyDescent="0.25">
      <c r="A51" s="335" t="s">
        <v>64</v>
      </c>
      <c r="B51" s="356" t="str">
        <f t="shared" si="1"/>
        <v>Q2/2021</v>
      </c>
      <c r="C51" s="357">
        <f t="shared" si="6"/>
        <v>44287</v>
      </c>
      <c r="D51" s="357">
        <f t="shared" si="2"/>
        <v>44377</v>
      </c>
      <c r="E51" s="356">
        <f t="shared" si="3"/>
        <v>91</v>
      </c>
      <c r="F51" s="65">
        <v>3.2500000000000001E-2</v>
      </c>
      <c r="G51" s="66">
        <f t="shared" si="11"/>
        <v>3267672.4763519205</v>
      </c>
      <c r="H51" s="66">
        <v>0</v>
      </c>
      <c r="I51" s="87">
        <f t="shared" si="8"/>
        <v>101322.47635191314</v>
      </c>
      <c r="J51" s="358">
        <f>G51*F51*(E51/(DATE(YEAR(D51),12,31)-DATE(YEAR(D51),1,1)+1))</f>
        <v>26477.099585783028</v>
      </c>
      <c r="K51" s="331">
        <f>+SUM(I51:J51)</f>
        <v>127799.57593769617</v>
      </c>
      <c r="L51" s="358">
        <f t="shared" si="10"/>
        <v>3166350</v>
      </c>
      <c r="M51" s="359">
        <f>+SUM(K51:L51)</f>
        <v>3294149.5759376963</v>
      </c>
      <c r="N51" s="331">
        <f t="shared" si="5"/>
        <v>3294149.5759377037</v>
      </c>
      <c r="O51" s="66">
        <f t="shared" si="7"/>
        <v>7.4505805969238281E-9</v>
      </c>
    </row>
    <row r="52" spans="1:15" x14ac:dyDescent="0.25">
      <c r="B52" s="335"/>
      <c r="C52" s="336"/>
      <c r="D52" s="336"/>
      <c r="E52" s="335"/>
      <c r="F52" s="335"/>
      <c r="G52" s="358"/>
      <c r="H52" s="361"/>
      <c r="I52" s="362"/>
      <c r="J52" s="358"/>
      <c r="L52" s="54"/>
      <c r="M52" s="363"/>
      <c r="O52" s="358"/>
    </row>
    <row r="53" spans="1:15" ht="23.5" customHeight="1" thickBot="1" x14ac:dyDescent="0.35">
      <c r="A53" s="364"/>
      <c r="B53" s="365"/>
      <c r="C53" s="366"/>
      <c r="D53" s="366"/>
      <c r="E53" s="365"/>
      <c r="F53" s="365"/>
      <c r="G53" s="367">
        <f t="shared" ref="G53:O53" si="13">+SUM(G29:G52)</f>
        <v>876915272.37570488</v>
      </c>
      <c r="H53" s="367">
        <f t="shared" si="13"/>
        <v>2026449.5270382627</v>
      </c>
      <c r="I53" s="368">
        <f t="shared" si="13"/>
        <v>2026449.5270382622</v>
      </c>
      <c r="J53" s="367">
        <f t="shared" si="13"/>
        <v>6673594.2670605993</v>
      </c>
      <c r="K53" s="367">
        <f t="shared" si="13"/>
        <v>8700043.7940988615</v>
      </c>
      <c r="L53" s="367">
        <f t="shared" si="13"/>
        <v>63327000</v>
      </c>
      <c r="M53" s="369">
        <f t="shared" si="13"/>
        <v>72027043.794098869</v>
      </c>
      <c r="N53" s="367">
        <f t="shared" si="13"/>
        <v>885615316.16980374</v>
      </c>
      <c r="O53" s="367">
        <f t="shared" si="13"/>
        <v>813588272.37570488</v>
      </c>
    </row>
    <row r="54" spans="1:15" ht="13.5" thickTop="1" thickBot="1" x14ac:dyDescent="0.3">
      <c r="H54" s="331"/>
      <c r="I54" s="370"/>
      <c r="J54" s="371"/>
      <c r="K54" s="371"/>
      <c r="L54" s="371"/>
      <c r="M54" s="372"/>
    </row>
  </sheetData>
  <mergeCells count="1">
    <mergeCell ref="J27:K27"/>
  </mergeCells>
  <pageMargins left="0.25" right="0.25" top="0.75" bottom="0.75" header="0.3" footer="0.3"/>
  <pageSetup scale="56" fitToHeight="0" orientation="landscape" r:id="rId1"/>
  <headerFooter alignWithMargins="0">
    <oddHeader>&amp;RTO2024 Draft Annual Update
Attachment 4
WP- Schedule 22 NUCs
Page &amp;P of &amp;N</oddHeader>
    <oddFooter>&amp;R&amp;A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A4B10C-9F3B-417A-9E2E-7F79E3169CAC}">
  <sheetPr>
    <pageSetUpPr fitToPage="1"/>
  </sheetPr>
  <dimension ref="A1:R51"/>
  <sheetViews>
    <sheetView topLeftCell="A19" zoomScaleNormal="100" workbookViewId="0"/>
  </sheetViews>
  <sheetFormatPr defaultColWidth="9.1796875" defaultRowHeight="12.5" outlineLevelRow="1" x14ac:dyDescent="0.25"/>
  <cols>
    <col min="1" max="1" width="10.26953125" style="327" customWidth="1"/>
    <col min="2" max="2" width="13.54296875" style="327" customWidth="1"/>
    <col min="3" max="3" width="15.453125" style="327" bestFit="1" customWidth="1"/>
    <col min="4" max="4" width="13.54296875" style="327" customWidth="1"/>
    <col min="5" max="5" width="12.453125" style="327" customWidth="1"/>
    <col min="6" max="6" width="15.453125" style="327" bestFit="1" customWidth="1"/>
    <col min="7" max="9" width="16.1796875" style="327" customWidth="1"/>
    <col min="10" max="10" width="17.26953125" style="327" bestFit="1" customWidth="1"/>
    <col min="11" max="11" width="16.1796875" style="327" customWidth="1"/>
    <col min="12" max="12" width="17.81640625" style="327" customWidth="1"/>
    <col min="13" max="14" width="16.1796875" style="327" customWidth="1"/>
    <col min="15" max="15" width="17.26953125" style="327" customWidth="1"/>
    <col min="16" max="18" width="16.1796875" style="327" customWidth="1"/>
    <col min="19" max="19" width="16" style="327" customWidth="1"/>
    <col min="20" max="16384" width="9.1796875" style="327"/>
  </cols>
  <sheetData>
    <row r="1" spans="1:6" ht="26" x14ac:dyDescent="0.3">
      <c r="A1" s="163" t="s">
        <v>9</v>
      </c>
      <c r="B1" s="164" t="s">
        <v>79</v>
      </c>
      <c r="C1" s="163" t="s">
        <v>2</v>
      </c>
      <c r="D1" s="163" t="s">
        <v>1</v>
      </c>
      <c r="E1" s="164" t="s">
        <v>65</v>
      </c>
      <c r="F1" s="164" t="s">
        <v>41</v>
      </c>
    </row>
    <row r="2" spans="1:6" ht="12.75" customHeight="1" outlineLevel="1" x14ac:dyDescent="0.25">
      <c r="A2" s="328" t="s">
        <v>45</v>
      </c>
      <c r="B2" s="460">
        <v>42063</v>
      </c>
      <c r="C2" s="461">
        <v>10601</v>
      </c>
      <c r="D2" s="41">
        <v>0</v>
      </c>
      <c r="E2" s="41">
        <v>0</v>
      </c>
      <c r="F2" s="313">
        <f>SUM(C2:E2)</f>
        <v>10601</v>
      </c>
    </row>
    <row r="3" spans="1:6" ht="12.75" customHeight="1" outlineLevel="1" x14ac:dyDescent="0.25">
      <c r="A3" s="328" t="s">
        <v>46</v>
      </c>
      <c r="B3" s="460">
        <v>42058</v>
      </c>
      <c r="C3" s="461">
        <v>131296</v>
      </c>
      <c r="D3" s="41">
        <v>0</v>
      </c>
      <c r="E3" s="41">
        <v>0</v>
      </c>
      <c r="F3" s="313">
        <f t="shared" ref="F3:F21" si="0">SUM(C3:E3)</f>
        <v>131296</v>
      </c>
    </row>
    <row r="4" spans="1:6" outlineLevel="1" collapsed="1" x14ac:dyDescent="0.25">
      <c r="A4" s="328" t="s">
        <v>47</v>
      </c>
      <c r="B4" s="460">
        <v>42089</v>
      </c>
      <c r="C4" s="461">
        <v>60168</v>
      </c>
      <c r="D4" s="41">
        <v>0</v>
      </c>
      <c r="E4" s="41">
        <v>0</v>
      </c>
      <c r="F4" s="313">
        <f t="shared" si="0"/>
        <v>60168</v>
      </c>
    </row>
    <row r="5" spans="1:6" outlineLevel="1" x14ac:dyDescent="0.25">
      <c r="A5" s="328" t="s">
        <v>48</v>
      </c>
      <c r="B5" s="460">
        <v>42160</v>
      </c>
      <c r="C5" s="461">
        <v>71049</v>
      </c>
      <c r="D5" s="41">
        <v>0</v>
      </c>
      <c r="E5" s="41">
        <v>0</v>
      </c>
      <c r="F5" s="313">
        <f t="shared" si="0"/>
        <v>71049</v>
      </c>
    </row>
    <row r="6" spans="1:6" ht="12.75" customHeight="1" outlineLevel="1" x14ac:dyDescent="0.25">
      <c r="A6" s="328" t="s">
        <v>49</v>
      </c>
      <c r="B6" s="460">
        <v>42167</v>
      </c>
      <c r="C6" s="461">
        <v>81291</v>
      </c>
      <c r="D6" s="41">
        <v>0</v>
      </c>
      <c r="E6" s="41">
        <v>0</v>
      </c>
      <c r="F6" s="313">
        <f t="shared" si="0"/>
        <v>81291</v>
      </c>
    </row>
    <row r="7" spans="1:6" outlineLevel="1" x14ac:dyDescent="0.25">
      <c r="A7" s="328" t="s">
        <v>50</v>
      </c>
      <c r="B7" s="460">
        <v>42230</v>
      </c>
      <c r="C7" s="461">
        <v>92852</v>
      </c>
      <c r="D7" s="41">
        <v>0</v>
      </c>
      <c r="E7" s="41">
        <v>0</v>
      </c>
      <c r="F7" s="313">
        <f t="shared" si="0"/>
        <v>92852</v>
      </c>
    </row>
    <row r="8" spans="1:6" outlineLevel="1" x14ac:dyDescent="0.25">
      <c r="A8" s="328" t="s">
        <v>51</v>
      </c>
      <c r="B8" s="460">
        <v>42202</v>
      </c>
      <c r="C8" s="461">
        <v>111655</v>
      </c>
      <c r="D8" s="41">
        <v>0</v>
      </c>
      <c r="E8" s="41">
        <v>0</v>
      </c>
      <c r="F8" s="313">
        <f t="shared" si="0"/>
        <v>111655</v>
      </c>
    </row>
    <row r="9" spans="1:6" outlineLevel="1" x14ac:dyDescent="0.25">
      <c r="A9" s="328" t="s">
        <v>52</v>
      </c>
      <c r="B9" s="460">
        <v>42247</v>
      </c>
      <c r="C9" s="461">
        <v>144862</v>
      </c>
      <c r="D9" s="41">
        <v>0</v>
      </c>
      <c r="E9" s="41">
        <v>0</v>
      </c>
      <c r="F9" s="313">
        <f t="shared" si="0"/>
        <v>144862</v>
      </c>
    </row>
    <row r="10" spans="1:6" outlineLevel="1" x14ac:dyDescent="0.25">
      <c r="A10" s="328" t="s">
        <v>53</v>
      </c>
      <c r="B10" s="460">
        <v>42321</v>
      </c>
      <c r="C10" s="461">
        <v>290405</v>
      </c>
      <c r="D10" s="41">
        <v>0</v>
      </c>
      <c r="E10" s="41">
        <v>0</v>
      </c>
      <c r="F10" s="313">
        <f t="shared" si="0"/>
        <v>290405</v>
      </c>
    </row>
    <row r="11" spans="1:6" outlineLevel="1" x14ac:dyDescent="0.25">
      <c r="A11" s="328" t="s">
        <v>54</v>
      </c>
      <c r="B11" s="46">
        <v>42293</v>
      </c>
      <c r="C11" s="461">
        <f>431779</f>
        <v>431779</v>
      </c>
      <c r="D11" s="41">
        <v>0</v>
      </c>
      <c r="E11" s="41">
        <v>0</v>
      </c>
      <c r="F11" s="313">
        <f t="shared" si="0"/>
        <v>431779</v>
      </c>
    </row>
    <row r="12" spans="1:6" outlineLevel="1" collapsed="1" x14ac:dyDescent="0.25">
      <c r="A12" s="328" t="s">
        <v>55</v>
      </c>
      <c r="B12" s="46">
        <v>42352</v>
      </c>
      <c r="C12" s="41">
        <f>381662-90344.82</f>
        <v>291317.18</v>
      </c>
      <c r="D12" s="41">
        <v>0</v>
      </c>
      <c r="E12" s="41">
        <v>0</v>
      </c>
      <c r="F12" s="313">
        <f t="shared" si="0"/>
        <v>291317.18</v>
      </c>
    </row>
    <row r="13" spans="1:6" outlineLevel="1" x14ac:dyDescent="0.25">
      <c r="A13" s="328" t="s">
        <v>56</v>
      </c>
      <c r="B13" s="336" t="s">
        <v>22</v>
      </c>
      <c r="C13" s="41">
        <v>0</v>
      </c>
      <c r="D13" s="41">
        <v>0</v>
      </c>
      <c r="E13" s="41">
        <v>0</v>
      </c>
      <c r="F13" s="313">
        <f t="shared" si="0"/>
        <v>0</v>
      </c>
    </row>
    <row r="14" spans="1:6" outlineLevel="1" x14ac:dyDescent="0.25">
      <c r="A14" s="328" t="s">
        <v>57</v>
      </c>
      <c r="B14" s="336" t="s">
        <v>22</v>
      </c>
      <c r="C14" s="41">
        <v>0</v>
      </c>
      <c r="D14" s="41">
        <v>0</v>
      </c>
      <c r="E14" s="41">
        <v>0</v>
      </c>
      <c r="F14" s="313">
        <f t="shared" si="0"/>
        <v>0</v>
      </c>
    </row>
    <row r="15" spans="1:6" outlineLevel="1" x14ac:dyDescent="0.25">
      <c r="A15" s="328" t="s">
        <v>58</v>
      </c>
      <c r="B15" s="336" t="s">
        <v>22</v>
      </c>
      <c r="C15" s="41">
        <v>0</v>
      </c>
      <c r="D15" s="41">
        <v>0</v>
      </c>
      <c r="E15" s="41">
        <v>0</v>
      </c>
      <c r="F15" s="313">
        <f t="shared" si="0"/>
        <v>0</v>
      </c>
    </row>
    <row r="16" spans="1:6" outlineLevel="1" x14ac:dyDescent="0.25">
      <c r="A16" s="328" t="s">
        <v>59</v>
      </c>
      <c r="B16" s="336" t="s">
        <v>22</v>
      </c>
      <c r="C16" s="41">
        <v>0</v>
      </c>
      <c r="D16" s="41">
        <v>0</v>
      </c>
      <c r="E16" s="41">
        <v>0</v>
      </c>
      <c r="F16" s="313">
        <f t="shared" si="0"/>
        <v>0</v>
      </c>
    </row>
    <row r="17" spans="1:18" outlineLevel="1" x14ac:dyDescent="0.25">
      <c r="A17" s="328" t="s">
        <v>60</v>
      </c>
      <c r="B17" s="336" t="s">
        <v>22</v>
      </c>
      <c r="C17" s="41">
        <v>0</v>
      </c>
      <c r="D17" s="41">
        <v>0</v>
      </c>
      <c r="E17" s="41">
        <v>0</v>
      </c>
      <c r="F17" s="313">
        <f t="shared" si="0"/>
        <v>0</v>
      </c>
    </row>
    <row r="18" spans="1:18" outlineLevel="1" x14ac:dyDescent="0.25">
      <c r="A18" s="328" t="s">
        <v>61</v>
      </c>
      <c r="B18" s="336" t="s">
        <v>22</v>
      </c>
      <c r="C18" s="41">
        <v>0</v>
      </c>
      <c r="D18" s="41">
        <v>0</v>
      </c>
      <c r="E18" s="41">
        <v>0</v>
      </c>
      <c r="F18" s="313">
        <f t="shared" si="0"/>
        <v>0</v>
      </c>
    </row>
    <row r="19" spans="1:18" outlineLevel="1" x14ac:dyDescent="0.25">
      <c r="A19" s="328" t="s">
        <v>62</v>
      </c>
      <c r="B19" s="336" t="s">
        <v>22</v>
      </c>
      <c r="C19" s="41">
        <v>0</v>
      </c>
      <c r="D19" s="41">
        <v>0</v>
      </c>
      <c r="E19" s="41">
        <v>0</v>
      </c>
      <c r="F19" s="313">
        <f t="shared" si="0"/>
        <v>0</v>
      </c>
    </row>
    <row r="20" spans="1:18" outlineLevel="1" x14ac:dyDescent="0.25">
      <c r="A20" s="328" t="s">
        <v>63</v>
      </c>
      <c r="B20" s="336" t="s">
        <v>22</v>
      </c>
      <c r="C20" s="41">
        <v>0</v>
      </c>
      <c r="D20" s="41">
        <v>0</v>
      </c>
      <c r="E20" s="41">
        <v>0</v>
      </c>
      <c r="F20" s="313">
        <f t="shared" si="0"/>
        <v>0</v>
      </c>
    </row>
    <row r="21" spans="1:18" outlineLevel="1" x14ac:dyDescent="0.25">
      <c r="A21" s="328" t="s">
        <v>64</v>
      </c>
      <c r="B21" s="336" t="s">
        <v>22</v>
      </c>
      <c r="C21" s="41">
        <v>0</v>
      </c>
      <c r="D21" s="41">
        <v>0</v>
      </c>
      <c r="E21" s="41">
        <v>0</v>
      </c>
      <c r="F21" s="313">
        <f t="shared" si="0"/>
        <v>0</v>
      </c>
    </row>
    <row r="22" spans="1:18" ht="13.5" thickBot="1" x14ac:dyDescent="0.35">
      <c r="B22" s="333" t="s">
        <v>0</v>
      </c>
      <c r="C22" s="334">
        <f>SUM(C2:C21)</f>
        <v>1717275.18</v>
      </c>
      <c r="D22" s="334">
        <f>SUM(D2:D21)</f>
        <v>0</v>
      </c>
      <c r="E22" s="334">
        <f>SUM(E2:E21)</f>
        <v>0</v>
      </c>
      <c r="F22" s="334">
        <f>SUM(F2:F21)</f>
        <v>1717275.18</v>
      </c>
    </row>
    <row r="23" spans="1:18" ht="13.5" thickTop="1" x14ac:dyDescent="0.3">
      <c r="A23" s="335" t="s">
        <v>19</v>
      </c>
      <c r="B23" s="336" t="s">
        <v>22</v>
      </c>
      <c r="C23" s="331">
        <v>0</v>
      </c>
      <c r="D23" s="331">
        <v>0</v>
      </c>
      <c r="E23" s="331">
        <v>0</v>
      </c>
      <c r="F23" s="331">
        <f>SUM(C23:E23)</f>
        <v>0</v>
      </c>
      <c r="H23" s="337"/>
      <c r="I23" s="172" t="s">
        <v>14</v>
      </c>
      <c r="J23" s="172" t="s">
        <v>13</v>
      </c>
      <c r="K23" s="173" t="s">
        <v>21</v>
      </c>
      <c r="L23" s="338"/>
      <c r="M23" s="339"/>
      <c r="Q23" s="340"/>
    </row>
    <row r="24" spans="1:18" ht="13" x14ac:dyDescent="0.3">
      <c r="A24" s="335" t="s">
        <v>20</v>
      </c>
      <c r="B24" s="336" t="s">
        <v>22</v>
      </c>
      <c r="C24" s="331">
        <v>0</v>
      </c>
      <c r="D24" s="331">
        <v>0</v>
      </c>
      <c r="E24" s="331">
        <v>0</v>
      </c>
      <c r="F24" s="331">
        <f>SUM(C24:E24)</f>
        <v>0</v>
      </c>
      <c r="H24" s="177" t="s">
        <v>10</v>
      </c>
      <c r="I24" s="341">
        <v>42651</v>
      </c>
      <c r="J24" s="342">
        <f>I24</f>
        <v>42651</v>
      </c>
      <c r="K24" s="343"/>
      <c r="L24" s="344"/>
      <c r="M24" s="345"/>
    </row>
    <row r="25" spans="1:18" ht="13.5" thickBot="1" x14ac:dyDescent="0.35">
      <c r="B25" s="333" t="s">
        <v>42</v>
      </c>
      <c r="C25" s="334">
        <f>+SUM(C22:C24)</f>
        <v>1717275.18</v>
      </c>
      <c r="D25" s="334">
        <f>+SUM(D22:D24)</f>
        <v>0</v>
      </c>
      <c r="E25" s="334">
        <f>+SUM(E22:E24)</f>
        <v>0</v>
      </c>
      <c r="F25" s="334">
        <f>+SUM(F22:F24)</f>
        <v>1717275.18</v>
      </c>
      <c r="H25" s="183" t="s">
        <v>17</v>
      </c>
      <c r="I25" s="346">
        <v>42705</v>
      </c>
      <c r="J25" s="347">
        <v>42726</v>
      </c>
      <c r="K25" s="348"/>
      <c r="L25" s="349"/>
      <c r="M25" s="350"/>
    </row>
    <row r="26" spans="1:18" ht="14" thickTop="1" thickBot="1" x14ac:dyDescent="0.35">
      <c r="B26" s="333"/>
      <c r="C26" s="351"/>
      <c r="D26" s="351"/>
      <c r="E26" s="351"/>
      <c r="F26" s="351"/>
      <c r="I26" s="331"/>
      <c r="J26" s="331"/>
      <c r="K26" s="331"/>
      <c r="L26" s="331"/>
      <c r="M26" s="331"/>
      <c r="N26" s="331"/>
      <c r="O26" s="331"/>
      <c r="P26" s="331"/>
      <c r="Q26" s="331"/>
      <c r="R26" s="331"/>
    </row>
    <row r="27" spans="1:18" ht="13" x14ac:dyDescent="0.3">
      <c r="B27" s="352"/>
      <c r="C27" s="353"/>
      <c r="D27" s="335"/>
      <c r="I27" s="354"/>
      <c r="J27" s="512" t="s">
        <v>2</v>
      </c>
      <c r="K27" s="512"/>
      <c r="L27" s="190" t="s">
        <v>45</v>
      </c>
      <c r="M27" s="355"/>
    </row>
    <row r="28" spans="1:18" ht="37" x14ac:dyDescent="0.3">
      <c r="A28" s="192" t="s">
        <v>44</v>
      </c>
      <c r="B28" s="192" t="s">
        <v>3</v>
      </c>
      <c r="C28" s="192" t="s">
        <v>4</v>
      </c>
      <c r="D28" s="192" t="s">
        <v>5</v>
      </c>
      <c r="E28" s="192" t="s">
        <v>6</v>
      </c>
      <c r="F28" s="192" t="s">
        <v>7</v>
      </c>
      <c r="G28" s="192" t="s">
        <v>71</v>
      </c>
      <c r="H28" s="192" t="s">
        <v>72</v>
      </c>
      <c r="I28" s="165" t="s">
        <v>73</v>
      </c>
      <c r="J28" s="166" t="s">
        <v>74</v>
      </c>
      <c r="K28" s="166" t="s">
        <v>75</v>
      </c>
      <c r="L28" s="166" t="s">
        <v>76</v>
      </c>
      <c r="M28" s="167" t="s">
        <v>66</v>
      </c>
      <c r="N28" s="192" t="s">
        <v>77</v>
      </c>
      <c r="O28" s="192" t="s">
        <v>78</v>
      </c>
    </row>
    <row r="29" spans="1:18" s="440" customFormat="1" x14ac:dyDescent="0.25">
      <c r="A29" s="449" t="s">
        <v>45</v>
      </c>
      <c r="B29" s="435" t="str">
        <f t="shared" ref="B29:B48" si="1">+IF(MONTH(C29)&lt;4,"Q1",IF(MONTH(C29)&lt;7,"Q2",IF(MONTH(C29)&lt;10,"Q3","Q4")))&amp;"/"&amp;YEAR(C29)</f>
        <v>Q4/2016</v>
      </c>
      <c r="C29" s="436">
        <f>+J24</f>
        <v>42651</v>
      </c>
      <c r="D29" s="436">
        <f t="shared" ref="D29:D48" si="2">DATE(YEAR(C29),IF(MONTH(C29)&lt;=3,3,IF(MONTH(C29)&lt;=6,6,IF(MONTH(C29)&lt;=9,9,12))),IF(OR(MONTH(C29)&lt;=3,MONTH(C29)&gt;=10),31,30))</f>
        <v>42735</v>
      </c>
      <c r="E29" s="435">
        <f t="shared" ref="E29:E48" si="3">D29-C29+1</f>
        <v>85</v>
      </c>
      <c r="F29" s="65">
        <v>3.5000000000000003E-2</v>
      </c>
      <c r="G29" s="66">
        <f>+$C$25</f>
        <v>1717275.18</v>
      </c>
      <c r="H29" s="66">
        <f>G29*F29*(E29/(DATE(YEAR(D29),12,31)-DATE(YEAR(D29),1,1)+1))</f>
        <v>13958.725848360657</v>
      </c>
      <c r="I29" s="87">
        <v>0</v>
      </c>
      <c r="J29" s="437">
        <v>0</v>
      </c>
      <c r="K29" s="438">
        <f t="shared" ref="K29:K48" si="4">+SUM(I29:J29)</f>
        <v>0</v>
      </c>
      <c r="L29" s="437">
        <v>0</v>
      </c>
      <c r="M29" s="439">
        <f>+SUM(K29:L29)</f>
        <v>0</v>
      </c>
      <c r="N29" s="438">
        <f t="shared" ref="N29:N48" si="5">+G29+H29+J29</f>
        <v>1731233.9058483606</v>
      </c>
      <c r="O29" s="66">
        <f>+N29-M29</f>
        <v>1731233.9058483606</v>
      </c>
    </row>
    <row r="30" spans="1:18" x14ac:dyDescent="0.25">
      <c r="A30" s="328" t="s">
        <v>46</v>
      </c>
      <c r="B30" s="356" t="str">
        <f t="shared" si="1"/>
        <v>Q1/2017</v>
      </c>
      <c r="C30" s="357">
        <f t="shared" ref="C30:C48" si="6">D29+1</f>
        <v>42736</v>
      </c>
      <c r="D30" s="357">
        <f t="shared" si="2"/>
        <v>42825</v>
      </c>
      <c r="E30" s="356">
        <f t="shared" si="3"/>
        <v>90</v>
      </c>
      <c r="F30" s="65">
        <v>3.5000000000000003E-2</v>
      </c>
      <c r="G30" s="66">
        <f>O29</f>
        <v>1731233.9058483606</v>
      </c>
      <c r="H30" s="66">
        <v>0</v>
      </c>
      <c r="I30" s="87">
        <v>0</v>
      </c>
      <c r="J30" s="358">
        <f t="shared" ref="J30:J48" si="7">G30*F30*(E30/(DATE(YEAR(D30),12,31)-DATE(YEAR(D30),1,1)+1))</f>
        <v>14940.785762800921</v>
      </c>
      <c r="K30" s="331">
        <f t="shared" si="4"/>
        <v>14940.785762800921</v>
      </c>
      <c r="L30" s="358">
        <v>0</v>
      </c>
      <c r="M30" s="359">
        <v>0</v>
      </c>
      <c r="N30" s="331">
        <f t="shared" si="5"/>
        <v>1746174.6916111615</v>
      </c>
      <c r="O30" s="66">
        <f t="shared" ref="O30:O48" si="8">+N30-M30</f>
        <v>1746174.6916111615</v>
      </c>
    </row>
    <row r="31" spans="1:18" x14ac:dyDescent="0.25">
      <c r="A31" s="335" t="s">
        <v>47</v>
      </c>
      <c r="B31" s="356" t="str">
        <f t="shared" si="1"/>
        <v>Q2/2017</v>
      </c>
      <c r="C31" s="357">
        <f t="shared" si="6"/>
        <v>42826</v>
      </c>
      <c r="D31" s="357">
        <f t="shared" si="2"/>
        <v>42916</v>
      </c>
      <c r="E31" s="356">
        <f t="shared" si="3"/>
        <v>91</v>
      </c>
      <c r="F31" s="65">
        <v>3.7100000000000001E-2</v>
      </c>
      <c r="G31" s="66">
        <f>O30</f>
        <v>1746174.6916111615</v>
      </c>
      <c r="H31" s="66">
        <v>0</v>
      </c>
      <c r="I31" s="87">
        <f>(SUM($H$29:$H$49)/20)*3</f>
        <v>2093.8088772540987</v>
      </c>
      <c r="J31" s="358">
        <f t="shared" si="7"/>
        <v>16151.398291365596</v>
      </c>
      <c r="K31" s="331">
        <f>+SUM(I30:J31)</f>
        <v>33185.992931420617</v>
      </c>
      <c r="L31" s="358">
        <f>+$G$29/20*3</f>
        <v>257591.27699999997</v>
      </c>
      <c r="M31" s="359">
        <f>+SUM(K31:L31)</f>
        <v>290777.26993142057</v>
      </c>
      <c r="N31" s="331">
        <f t="shared" si="5"/>
        <v>1762326.0899025272</v>
      </c>
      <c r="O31" s="66">
        <f t="shared" si="8"/>
        <v>1471548.8199711065</v>
      </c>
    </row>
    <row r="32" spans="1:18" x14ac:dyDescent="0.25">
      <c r="A32" s="335" t="s">
        <v>48</v>
      </c>
      <c r="B32" s="356" t="str">
        <f t="shared" si="1"/>
        <v>Q3/2017</v>
      </c>
      <c r="C32" s="357">
        <f t="shared" si="6"/>
        <v>42917</v>
      </c>
      <c r="D32" s="357">
        <f t="shared" si="2"/>
        <v>43008</v>
      </c>
      <c r="E32" s="356">
        <f t="shared" si="3"/>
        <v>92</v>
      </c>
      <c r="F32" s="65">
        <v>3.9600000000000003E-2</v>
      </c>
      <c r="G32" s="66">
        <f>O31</f>
        <v>1471548.8199711065</v>
      </c>
      <c r="H32" s="66">
        <v>0</v>
      </c>
      <c r="I32" s="87">
        <f t="shared" ref="I32:I48" si="9">(SUM($H$29:$H$49)/20)</f>
        <v>697.93629241803285</v>
      </c>
      <c r="J32" s="358">
        <f t="shared" si="7"/>
        <v>14688.073043612976</v>
      </c>
      <c r="K32" s="331">
        <f t="shared" si="4"/>
        <v>15386.009336031009</v>
      </c>
      <c r="L32" s="358">
        <f t="shared" ref="L32:L48" si="10">+$G$29/20</f>
        <v>85863.758999999991</v>
      </c>
      <c r="M32" s="359">
        <f t="shared" ref="M32:M48" si="11">+SUM(K32:L32)</f>
        <v>101249.768336031</v>
      </c>
      <c r="N32" s="331">
        <f t="shared" si="5"/>
        <v>1486236.8930147195</v>
      </c>
      <c r="O32" s="66">
        <f t="shared" si="8"/>
        <v>1384987.1246786886</v>
      </c>
    </row>
    <row r="33" spans="1:15" x14ac:dyDescent="0.25">
      <c r="A33" s="335" t="s">
        <v>49</v>
      </c>
      <c r="B33" s="356" t="str">
        <f t="shared" si="1"/>
        <v>Q4/2017</v>
      </c>
      <c r="C33" s="357">
        <f t="shared" si="6"/>
        <v>43009</v>
      </c>
      <c r="D33" s="357">
        <f t="shared" si="2"/>
        <v>43100</v>
      </c>
      <c r="E33" s="356">
        <f t="shared" si="3"/>
        <v>92</v>
      </c>
      <c r="F33" s="65">
        <v>4.2099999999999999E-2</v>
      </c>
      <c r="G33" s="66">
        <f>O32</f>
        <v>1384987.1246786886</v>
      </c>
      <c r="H33" s="66">
        <v>0</v>
      </c>
      <c r="I33" s="87">
        <f t="shared" si="9"/>
        <v>697.93629241803285</v>
      </c>
      <c r="J33" s="358">
        <f t="shared" si="7"/>
        <v>14696.800359741088</v>
      </c>
      <c r="K33" s="331">
        <f t="shared" si="4"/>
        <v>15394.736652159121</v>
      </c>
      <c r="L33" s="358">
        <f t="shared" si="10"/>
        <v>85863.758999999991</v>
      </c>
      <c r="M33" s="359">
        <f t="shared" si="11"/>
        <v>101258.49565215911</v>
      </c>
      <c r="N33" s="331">
        <f t="shared" si="5"/>
        <v>1399683.9250384297</v>
      </c>
      <c r="O33" s="66">
        <f t="shared" si="8"/>
        <v>1298425.4293862705</v>
      </c>
    </row>
    <row r="34" spans="1:15" x14ac:dyDescent="0.25">
      <c r="A34" s="335" t="s">
        <v>50</v>
      </c>
      <c r="B34" s="356" t="str">
        <f t="shared" si="1"/>
        <v>Q1/2018</v>
      </c>
      <c r="C34" s="357">
        <f t="shared" si="6"/>
        <v>43101</v>
      </c>
      <c r="D34" s="357">
        <f t="shared" si="2"/>
        <v>43190</v>
      </c>
      <c r="E34" s="356">
        <f t="shared" si="3"/>
        <v>90</v>
      </c>
      <c r="F34" s="65">
        <v>4.2500000000000003E-2</v>
      </c>
      <c r="G34" s="66">
        <f t="shared" ref="G34:G48" si="12">O33</f>
        <v>1298425.4293862705</v>
      </c>
      <c r="H34" s="66">
        <v>0</v>
      </c>
      <c r="I34" s="87">
        <f t="shared" si="9"/>
        <v>697.93629241803285</v>
      </c>
      <c r="J34" s="358">
        <f t="shared" si="7"/>
        <v>13606.78703397941</v>
      </c>
      <c r="K34" s="331">
        <f t="shared" si="4"/>
        <v>14304.723326397443</v>
      </c>
      <c r="L34" s="358">
        <f t="shared" si="10"/>
        <v>85863.758999999991</v>
      </c>
      <c r="M34" s="359">
        <f t="shared" si="11"/>
        <v>100168.48232639744</v>
      </c>
      <c r="N34" s="331">
        <f t="shared" si="5"/>
        <v>1312032.2164202498</v>
      </c>
      <c r="O34" s="66">
        <f t="shared" si="8"/>
        <v>1211863.7340938523</v>
      </c>
    </row>
    <row r="35" spans="1:15" x14ac:dyDescent="0.25">
      <c r="A35" s="335" t="s">
        <v>51</v>
      </c>
      <c r="B35" s="356" t="str">
        <f t="shared" si="1"/>
        <v>Q2/2018</v>
      </c>
      <c r="C35" s="357">
        <f t="shared" si="6"/>
        <v>43191</v>
      </c>
      <c r="D35" s="357">
        <f t="shared" si="2"/>
        <v>43281</v>
      </c>
      <c r="E35" s="356">
        <f t="shared" si="3"/>
        <v>91</v>
      </c>
      <c r="F35" s="65">
        <v>4.4699999999999997E-2</v>
      </c>
      <c r="G35" s="66">
        <f t="shared" si="12"/>
        <v>1211863.7340938523</v>
      </c>
      <c r="H35" s="66">
        <v>0</v>
      </c>
      <c r="I35" s="87">
        <f t="shared" si="9"/>
        <v>697.93629241803285</v>
      </c>
      <c r="J35" s="358">
        <f t="shared" si="7"/>
        <v>13505.474277187845</v>
      </c>
      <c r="K35" s="331">
        <f t="shared" si="4"/>
        <v>14203.410569605878</v>
      </c>
      <c r="L35" s="358">
        <f t="shared" si="10"/>
        <v>85863.758999999991</v>
      </c>
      <c r="M35" s="359">
        <f t="shared" si="11"/>
        <v>100067.16956960587</v>
      </c>
      <c r="N35" s="331">
        <f t="shared" si="5"/>
        <v>1225369.2083710402</v>
      </c>
      <c r="O35" s="66">
        <f t="shared" si="8"/>
        <v>1125302.0388014342</v>
      </c>
    </row>
    <row r="36" spans="1:15" x14ac:dyDescent="0.25">
      <c r="A36" s="335" t="s">
        <v>52</v>
      </c>
      <c r="B36" s="356" t="str">
        <f t="shared" si="1"/>
        <v>Q3/2018</v>
      </c>
      <c r="C36" s="357">
        <f t="shared" si="6"/>
        <v>43282</v>
      </c>
      <c r="D36" s="357">
        <f t="shared" si="2"/>
        <v>43373</v>
      </c>
      <c r="E36" s="356">
        <f t="shared" si="3"/>
        <v>92</v>
      </c>
      <c r="F36" s="65">
        <v>4.6899999999999997E-2</v>
      </c>
      <c r="G36" s="66">
        <f t="shared" si="12"/>
        <v>1125302.0388014342</v>
      </c>
      <c r="H36" s="66">
        <v>0</v>
      </c>
      <c r="I36" s="87">
        <f t="shared" si="9"/>
        <v>697.93629241803285</v>
      </c>
      <c r="J36" s="358">
        <f t="shared" si="7"/>
        <v>13302.611608275147</v>
      </c>
      <c r="K36" s="331">
        <f t="shared" si="4"/>
        <v>14000.54790069318</v>
      </c>
      <c r="L36" s="358">
        <f t="shared" si="10"/>
        <v>85863.758999999991</v>
      </c>
      <c r="M36" s="359">
        <f t="shared" si="11"/>
        <v>99864.306900693176</v>
      </c>
      <c r="N36" s="331">
        <f t="shared" si="5"/>
        <v>1138604.6504097094</v>
      </c>
      <c r="O36" s="66">
        <f t="shared" si="8"/>
        <v>1038740.3435090162</v>
      </c>
    </row>
    <row r="37" spans="1:15" x14ac:dyDescent="0.25">
      <c r="A37" s="335" t="s">
        <v>53</v>
      </c>
      <c r="B37" s="356" t="str">
        <f t="shared" si="1"/>
        <v>Q4/2018</v>
      </c>
      <c r="C37" s="357">
        <f t="shared" si="6"/>
        <v>43374</v>
      </c>
      <c r="D37" s="357">
        <f t="shared" si="2"/>
        <v>43465</v>
      </c>
      <c r="E37" s="356">
        <f t="shared" si="3"/>
        <v>92</v>
      </c>
      <c r="F37" s="65">
        <v>4.9599999999999998E-2</v>
      </c>
      <c r="G37" s="66">
        <f t="shared" si="12"/>
        <v>1038740.3435090162</v>
      </c>
      <c r="H37" s="66">
        <v>0</v>
      </c>
      <c r="I37" s="87">
        <f t="shared" si="9"/>
        <v>697.93629241803285</v>
      </c>
      <c r="J37" s="358">
        <f t="shared" si="7"/>
        <v>12986.246398631078</v>
      </c>
      <c r="K37" s="331">
        <f t="shared" si="4"/>
        <v>13684.182691049111</v>
      </c>
      <c r="L37" s="358">
        <f t="shared" si="10"/>
        <v>85863.758999999991</v>
      </c>
      <c r="M37" s="359">
        <f t="shared" si="11"/>
        <v>99547.941691049098</v>
      </c>
      <c r="N37" s="331">
        <f t="shared" si="5"/>
        <v>1051726.5899076473</v>
      </c>
      <c r="O37" s="66">
        <f t="shared" si="8"/>
        <v>952178.6482165982</v>
      </c>
    </row>
    <row r="38" spans="1:15" x14ac:dyDescent="0.25">
      <c r="A38" s="335" t="s">
        <v>54</v>
      </c>
      <c r="B38" s="356" t="str">
        <f t="shared" si="1"/>
        <v>Q1/2019</v>
      </c>
      <c r="C38" s="357">
        <f t="shared" si="6"/>
        <v>43466</v>
      </c>
      <c r="D38" s="357">
        <f t="shared" si="2"/>
        <v>43555</v>
      </c>
      <c r="E38" s="356">
        <f t="shared" si="3"/>
        <v>90</v>
      </c>
      <c r="F38" s="65">
        <v>5.1799999999999999E-2</v>
      </c>
      <c r="G38" s="66">
        <f t="shared" si="12"/>
        <v>952178.6482165982</v>
      </c>
      <c r="H38" s="66">
        <v>0</v>
      </c>
      <c r="I38" s="87">
        <f t="shared" si="9"/>
        <v>697.93629241803285</v>
      </c>
      <c r="J38" s="358">
        <f t="shared" si="7"/>
        <v>12161.799610919947</v>
      </c>
      <c r="K38" s="331">
        <f t="shared" si="4"/>
        <v>12859.73590333798</v>
      </c>
      <c r="L38" s="358">
        <f t="shared" si="10"/>
        <v>85863.758999999991</v>
      </c>
      <c r="M38" s="359">
        <f t="shared" si="11"/>
        <v>98723.494903337967</v>
      </c>
      <c r="N38" s="331">
        <f t="shared" si="5"/>
        <v>964340.4478275181</v>
      </c>
      <c r="O38" s="66">
        <f t="shared" si="8"/>
        <v>865616.95292418008</v>
      </c>
    </row>
    <row r="39" spans="1:15" x14ac:dyDescent="0.25">
      <c r="A39" s="335" t="s">
        <v>55</v>
      </c>
      <c r="B39" s="356" t="str">
        <f t="shared" si="1"/>
        <v>Q2/2019</v>
      </c>
      <c r="C39" s="357">
        <f t="shared" si="6"/>
        <v>43556</v>
      </c>
      <c r="D39" s="357">
        <f t="shared" si="2"/>
        <v>43646</v>
      </c>
      <c r="E39" s="356">
        <f t="shared" si="3"/>
        <v>91</v>
      </c>
      <c r="F39" s="65">
        <v>5.45E-2</v>
      </c>
      <c r="G39" s="66">
        <f t="shared" si="12"/>
        <v>865616.95292418008</v>
      </c>
      <c r="H39" s="66">
        <v>0</v>
      </c>
      <c r="I39" s="87">
        <f t="shared" si="9"/>
        <v>697.93629241803285</v>
      </c>
      <c r="J39" s="358">
        <f t="shared" si="7"/>
        <v>11761.718569938277</v>
      </c>
      <c r="K39" s="331">
        <f t="shared" si="4"/>
        <v>12459.65486235631</v>
      </c>
      <c r="L39" s="358">
        <f t="shared" si="10"/>
        <v>85863.758999999991</v>
      </c>
      <c r="M39" s="359">
        <f t="shared" si="11"/>
        <v>98323.413862356305</v>
      </c>
      <c r="N39" s="331">
        <f t="shared" si="5"/>
        <v>877378.6714941184</v>
      </c>
      <c r="O39" s="66">
        <f t="shared" si="8"/>
        <v>779055.25763176207</v>
      </c>
    </row>
    <row r="40" spans="1:15" x14ac:dyDescent="0.25">
      <c r="A40" s="335" t="s">
        <v>56</v>
      </c>
      <c r="B40" s="356" t="str">
        <f t="shared" si="1"/>
        <v>Q3/2019</v>
      </c>
      <c r="C40" s="357">
        <f t="shared" si="6"/>
        <v>43647</v>
      </c>
      <c r="D40" s="357">
        <f t="shared" si="2"/>
        <v>43738</v>
      </c>
      <c r="E40" s="356">
        <f t="shared" si="3"/>
        <v>92</v>
      </c>
      <c r="F40" s="65">
        <v>5.5E-2</v>
      </c>
      <c r="G40" s="66">
        <f t="shared" si="12"/>
        <v>779055.25763176207</v>
      </c>
      <c r="H40" s="66">
        <v>0</v>
      </c>
      <c r="I40" s="87">
        <f t="shared" si="9"/>
        <v>697.93629241803285</v>
      </c>
      <c r="J40" s="358">
        <f t="shared" si="7"/>
        <v>10800.05370853895</v>
      </c>
      <c r="K40" s="331">
        <f t="shared" si="4"/>
        <v>11497.990000956983</v>
      </c>
      <c r="L40" s="358">
        <f t="shared" si="10"/>
        <v>85863.758999999991</v>
      </c>
      <c r="M40" s="359">
        <f t="shared" si="11"/>
        <v>97361.749000956974</v>
      </c>
      <c r="N40" s="331">
        <f t="shared" si="5"/>
        <v>789855.31134030106</v>
      </c>
      <c r="O40" s="66">
        <f t="shared" si="8"/>
        <v>692493.56233934406</v>
      </c>
    </row>
    <row r="41" spans="1:15" x14ac:dyDescent="0.25">
      <c r="A41" s="335" t="s">
        <v>57</v>
      </c>
      <c r="B41" s="356" t="str">
        <f t="shared" si="1"/>
        <v>Q4/2019</v>
      </c>
      <c r="C41" s="357">
        <f t="shared" si="6"/>
        <v>43739</v>
      </c>
      <c r="D41" s="357">
        <f t="shared" si="2"/>
        <v>43830</v>
      </c>
      <c r="E41" s="356">
        <f t="shared" si="3"/>
        <v>92</v>
      </c>
      <c r="F41" s="65">
        <v>5.4199999999999998E-2</v>
      </c>
      <c r="G41" s="66">
        <f t="shared" si="12"/>
        <v>692493.56233934406</v>
      </c>
      <c r="H41" s="66">
        <v>0</v>
      </c>
      <c r="I41" s="87">
        <f t="shared" si="9"/>
        <v>697.93629241803285</v>
      </c>
      <c r="J41" s="358">
        <f t="shared" si="7"/>
        <v>9460.4106828737131</v>
      </c>
      <c r="K41" s="331">
        <f t="shared" si="4"/>
        <v>10158.346975291746</v>
      </c>
      <c r="L41" s="358">
        <f t="shared" si="10"/>
        <v>85863.758999999991</v>
      </c>
      <c r="M41" s="359">
        <f t="shared" si="11"/>
        <v>96022.105975291735</v>
      </c>
      <c r="N41" s="331">
        <f t="shared" si="5"/>
        <v>701953.97302221775</v>
      </c>
      <c r="O41" s="66">
        <f t="shared" si="8"/>
        <v>605931.86704692605</v>
      </c>
    </row>
    <row r="42" spans="1:15" x14ac:dyDescent="0.25">
      <c r="A42" s="335" t="s">
        <v>58</v>
      </c>
      <c r="B42" s="356" t="str">
        <f t="shared" si="1"/>
        <v>Q1/2020</v>
      </c>
      <c r="C42" s="357">
        <f t="shared" si="6"/>
        <v>43831</v>
      </c>
      <c r="D42" s="357">
        <f t="shared" si="2"/>
        <v>43921</v>
      </c>
      <c r="E42" s="356">
        <f t="shared" si="3"/>
        <v>91</v>
      </c>
      <c r="F42" s="65">
        <v>4.9599999999999998E-2</v>
      </c>
      <c r="G42" s="66">
        <f t="shared" si="12"/>
        <v>605931.86704692605</v>
      </c>
      <c r="H42" s="66">
        <v>0</v>
      </c>
      <c r="I42" s="87">
        <f t="shared" si="9"/>
        <v>697.93629241803285</v>
      </c>
      <c r="J42" s="358">
        <f t="shared" si="7"/>
        <v>7472.4974729590313</v>
      </c>
      <c r="K42" s="331">
        <f t="shared" si="4"/>
        <v>8170.4337653770644</v>
      </c>
      <c r="L42" s="358">
        <f t="shared" si="10"/>
        <v>85863.758999999991</v>
      </c>
      <c r="M42" s="359">
        <f t="shared" si="11"/>
        <v>94034.192765377054</v>
      </c>
      <c r="N42" s="331">
        <f t="shared" si="5"/>
        <v>613404.36451988504</v>
      </c>
      <c r="O42" s="66">
        <f t="shared" si="8"/>
        <v>519370.17175450799</v>
      </c>
    </row>
    <row r="43" spans="1:15" x14ac:dyDescent="0.25">
      <c r="A43" s="335" t="s">
        <v>59</v>
      </c>
      <c r="B43" s="356" t="str">
        <f t="shared" si="1"/>
        <v>Q2/2020</v>
      </c>
      <c r="C43" s="357">
        <f t="shared" si="6"/>
        <v>43922</v>
      </c>
      <c r="D43" s="357">
        <f t="shared" si="2"/>
        <v>44012</v>
      </c>
      <c r="E43" s="356">
        <f t="shared" si="3"/>
        <v>91</v>
      </c>
      <c r="F43" s="65">
        <v>4.7503500000000004E-2</v>
      </c>
      <c r="G43" s="66">
        <f t="shared" si="12"/>
        <v>519370.17175450799</v>
      </c>
      <c r="H43" s="66">
        <v>0</v>
      </c>
      <c r="I43" s="87">
        <f t="shared" si="9"/>
        <v>697.93629241803285</v>
      </c>
      <c r="J43" s="358">
        <f t="shared" si="7"/>
        <v>6134.2704557611059</v>
      </c>
      <c r="K43" s="331">
        <f t="shared" si="4"/>
        <v>6832.2067481791391</v>
      </c>
      <c r="L43" s="358">
        <f t="shared" si="10"/>
        <v>85863.758999999991</v>
      </c>
      <c r="M43" s="359">
        <f t="shared" si="11"/>
        <v>92695.965748179136</v>
      </c>
      <c r="N43" s="331">
        <f t="shared" si="5"/>
        <v>525504.44221026904</v>
      </c>
      <c r="O43" s="66">
        <f t="shared" si="8"/>
        <v>432808.47646208992</v>
      </c>
    </row>
    <row r="44" spans="1:15" x14ac:dyDescent="0.25">
      <c r="A44" s="335" t="s">
        <v>60</v>
      </c>
      <c r="B44" s="356" t="str">
        <f t="shared" si="1"/>
        <v>Q3/2020</v>
      </c>
      <c r="C44" s="357">
        <f t="shared" si="6"/>
        <v>44013</v>
      </c>
      <c r="D44" s="357">
        <f t="shared" si="2"/>
        <v>44104</v>
      </c>
      <c r="E44" s="356">
        <f t="shared" si="3"/>
        <v>92</v>
      </c>
      <c r="F44" s="65">
        <v>3.4299999999999997E-2</v>
      </c>
      <c r="G44" s="66">
        <f t="shared" si="12"/>
        <v>432808.47646208992</v>
      </c>
      <c r="H44" s="66">
        <v>0</v>
      </c>
      <c r="I44" s="87">
        <f t="shared" si="9"/>
        <v>697.93629241803285</v>
      </c>
      <c r="J44" s="358">
        <f t="shared" si="7"/>
        <v>3731.6131921414503</v>
      </c>
      <c r="K44" s="331">
        <f t="shared" si="4"/>
        <v>4429.5494845594831</v>
      </c>
      <c r="L44" s="358">
        <f t="shared" si="10"/>
        <v>85863.758999999991</v>
      </c>
      <c r="M44" s="359">
        <f t="shared" si="11"/>
        <v>90293.308484559471</v>
      </c>
      <c r="N44" s="331">
        <f t="shared" si="5"/>
        <v>436540.08965423139</v>
      </c>
      <c r="O44" s="66">
        <f t="shared" si="8"/>
        <v>346246.78116967191</v>
      </c>
    </row>
    <row r="45" spans="1:15" x14ac:dyDescent="0.25">
      <c r="A45" s="335" t="s">
        <v>61</v>
      </c>
      <c r="B45" s="356" t="str">
        <f t="shared" si="1"/>
        <v>Q4/2020</v>
      </c>
      <c r="C45" s="357">
        <f>D44+1</f>
        <v>44105</v>
      </c>
      <c r="D45" s="357">
        <f t="shared" si="2"/>
        <v>44196</v>
      </c>
      <c r="E45" s="356">
        <f t="shared" si="3"/>
        <v>92</v>
      </c>
      <c r="F45" s="65">
        <v>3.2500000000000001E-2</v>
      </c>
      <c r="G45" s="66">
        <f>O44</f>
        <v>346246.78116967191</v>
      </c>
      <c r="H45" s="66">
        <v>0</v>
      </c>
      <c r="I45" s="87">
        <f t="shared" si="9"/>
        <v>697.93629241803285</v>
      </c>
      <c r="J45" s="358">
        <f t="shared" si="7"/>
        <v>2828.6280756757351</v>
      </c>
      <c r="K45" s="331">
        <f t="shared" si="4"/>
        <v>3526.5643680937678</v>
      </c>
      <c r="L45" s="358">
        <f t="shared" si="10"/>
        <v>85863.758999999991</v>
      </c>
      <c r="M45" s="359">
        <f t="shared" si="11"/>
        <v>89390.323368093756</v>
      </c>
      <c r="N45" s="331">
        <f t="shared" si="5"/>
        <v>349075.40924534766</v>
      </c>
      <c r="O45" s="66">
        <f t="shared" si="8"/>
        <v>259685.08587725391</v>
      </c>
    </row>
    <row r="46" spans="1:15" s="440" customFormat="1" x14ac:dyDescent="0.25">
      <c r="A46" s="434" t="s">
        <v>62</v>
      </c>
      <c r="B46" s="435" t="str">
        <f t="shared" si="1"/>
        <v>Q1/2021</v>
      </c>
      <c r="C46" s="436">
        <f t="shared" si="6"/>
        <v>44197</v>
      </c>
      <c r="D46" s="436">
        <f t="shared" si="2"/>
        <v>44286</v>
      </c>
      <c r="E46" s="435">
        <f t="shared" si="3"/>
        <v>90</v>
      </c>
      <c r="F46" s="65">
        <v>3.2500000000000001E-2</v>
      </c>
      <c r="G46" s="66">
        <f t="shared" si="12"/>
        <v>259685.08587725391</v>
      </c>
      <c r="H46" s="66">
        <v>0</v>
      </c>
      <c r="I46" s="87">
        <f t="shared" si="9"/>
        <v>697.93629241803285</v>
      </c>
      <c r="J46" s="437">
        <f t="shared" si="7"/>
        <v>2081.0380169615551</v>
      </c>
      <c r="K46" s="438">
        <f t="shared" si="4"/>
        <v>2778.9743093795878</v>
      </c>
      <c r="L46" s="437">
        <f t="shared" si="10"/>
        <v>85863.758999999991</v>
      </c>
      <c r="M46" s="439">
        <f t="shared" si="11"/>
        <v>88642.733309379575</v>
      </c>
      <c r="N46" s="438">
        <f t="shared" si="5"/>
        <v>261766.12389421547</v>
      </c>
      <c r="O46" s="66">
        <f t="shared" si="8"/>
        <v>173123.3905848359</v>
      </c>
    </row>
    <row r="47" spans="1:15" x14ac:dyDescent="0.25">
      <c r="A47" s="335" t="s">
        <v>63</v>
      </c>
      <c r="B47" s="356" t="str">
        <f t="shared" si="1"/>
        <v>Q2/2021</v>
      </c>
      <c r="C47" s="357">
        <f t="shared" si="6"/>
        <v>44287</v>
      </c>
      <c r="D47" s="357">
        <f t="shared" si="2"/>
        <v>44377</v>
      </c>
      <c r="E47" s="356">
        <f t="shared" si="3"/>
        <v>91</v>
      </c>
      <c r="F47" s="65">
        <v>3.2500000000000001E-2</v>
      </c>
      <c r="G47" s="66">
        <f t="shared" si="12"/>
        <v>173123.3905848359</v>
      </c>
      <c r="H47" s="66">
        <v>0</v>
      </c>
      <c r="I47" s="87">
        <f t="shared" si="9"/>
        <v>697.93629241803285</v>
      </c>
      <c r="J47" s="358">
        <f t="shared" si="7"/>
        <v>1402.7737743963075</v>
      </c>
      <c r="K47" s="331">
        <f t="shared" si="4"/>
        <v>2100.7100668143403</v>
      </c>
      <c r="L47" s="358">
        <f t="shared" si="10"/>
        <v>85863.758999999991</v>
      </c>
      <c r="M47" s="359">
        <f t="shared" si="11"/>
        <v>87964.46906681433</v>
      </c>
      <c r="N47" s="331">
        <f t="shared" si="5"/>
        <v>174526.16435923221</v>
      </c>
      <c r="O47" s="66">
        <f t="shared" si="8"/>
        <v>86561.695292417877</v>
      </c>
    </row>
    <row r="48" spans="1:15" x14ac:dyDescent="0.25">
      <c r="A48" s="335" t="s">
        <v>64</v>
      </c>
      <c r="B48" s="356" t="str">
        <f t="shared" si="1"/>
        <v>Q3/2021</v>
      </c>
      <c r="C48" s="357">
        <f t="shared" si="6"/>
        <v>44378</v>
      </c>
      <c r="D48" s="357">
        <f t="shared" si="2"/>
        <v>44469</v>
      </c>
      <c r="E48" s="356">
        <f t="shared" si="3"/>
        <v>92</v>
      </c>
      <c r="F48" s="65">
        <v>3.5999999999999997E-2</v>
      </c>
      <c r="G48" s="66">
        <f t="shared" si="12"/>
        <v>86561.695292417877</v>
      </c>
      <c r="H48" s="66">
        <v>0</v>
      </c>
      <c r="I48" s="87">
        <f t="shared" si="9"/>
        <v>697.93629241803285</v>
      </c>
      <c r="J48" s="358">
        <f t="shared" si="7"/>
        <v>785.45845153010407</v>
      </c>
      <c r="K48" s="331">
        <f t="shared" si="4"/>
        <v>1483.3947439481369</v>
      </c>
      <c r="L48" s="358">
        <f t="shared" si="10"/>
        <v>85863.758999999991</v>
      </c>
      <c r="M48" s="359">
        <f t="shared" si="11"/>
        <v>87347.153743948133</v>
      </c>
      <c r="N48" s="331">
        <f t="shared" si="5"/>
        <v>87347.153743947987</v>
      </c>
      <c r="O48" s="66">
        <f t="shared" si="8"/>
        <v>-1.4551915228366852E-10</v>
      </c>
    </row>
    <row r="49" spans="1:15" x14ac:dyDescent="0.25">
      <c r="B49" s="335"/>
      <c r="C49" s="336"/>
      <c r="D49" s="336"/>
      <c r="E49" s="335"/>
      <c r="F49" s="335"/>
      <c r="G49" s="358"/>
      <c r="H49" s="361"/>
      <c r="I49" s="362"/>
      <c r="J49" s="358"/>
      <c r="L49" s="54"/>
      <c r="M49" s="363"/>
      <c r="O49" s="358"/>
    </row>
    <row r="50" spans="1:15" ht="18.5" customHeight="1" thickBot="1" x14ac:dyDescent="0.35">
      <c r="A50" s="364"/>
      <c r="B50" s="365"/>
      <c r="C50" s="366"/>
      <c r="D50" s="366"/>
      <c r="E50" s="365"/>
      <c r="F50" s="365"/>
      <c r="G50" s="367">
        <f t="shared" ref="G50:O50" si="13">+SUM(G29:G49)</f>
        <v>18438623.15719948</v>
      </c>
      <c r="H50" s="367">
        <f t="shared" si="13"/>
        <v>13958.725848360657</v>
      </c>
      <c r="I50" s="368">
        <f t="shared" si="13"/>
        <v>13958.725848360662</v>
      </c>
      <c r="J50" s="367">
        <f t="shared" si="13"/>
        <v>182498.43878729027</v>
      </c>
      <c r="K50" s="367">
        <f t="shared" si="13"/>
        <v>211397.95039845182</v>
      </c>
      <c r="L50" s="367">
        <f t="shared" si="13"/>
        <v>1717275.1800000002</v>
      </c>
      <c r="M50" s="369">
        <f t="shared" si="13"/>
        <v>1913732.3446356505</v>
      </c>
      <c r="N50" s="367">
        <f t="shared" si="13"/>
        <v>18635080.321835127</v>
      </c>
      <c r="O50" s="367">
        <f t="shared" si="13"/>
        <v>16721347.977199478</v>
      </c>
    </row>
    <row r="51" spans="1:15" ht="13.5" thickTop="1" thickBot="1" x14ac:dyDescent="0.3">
      <c r="H51" s="331"/>
      <c r="I51" s="370"/>
      <c r="J51" s="371"/>
      <c r="K51" s="371"/>
      <c r="L51" s="371"/>
      <c r="M51" s="372"/>
    </row>
  </sheetData>
  <mergeCells count="1">
    <mergeCell ref="J27:K27"/>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DE46B-4BF6-42AC-AA36-79111146540B}">
  <sheetPr>
    <pageSetUpPr fitToPage="1"/>
  </sheetPr>
  <dimension ref="A1:R49"/>
  <sheetViews>
    <sheetView tabSelected="1" zoomScaleNormal="100" zoomScalePageLayoutView="90" workbookViewId="0"/>
  </sheetViews>
  <sheetFormatPr defaultColWidth="9.1796875" defaultRowHeight="12.5" outlineLevelRow="1" x14ac:dyDescent="0.25"/>
  <cols>
    <col min="1" max="1" width="10.26953125" style="43" customWidth="1"/>
    <col min="2" max="2" width="13.54296875" style="43" customWidth="1"/>
    <col min="3" max="3" width="18.81640625" style="43" bestFit="1" customWidth="1"/>
    <col min="4" max="4" width="13.54296875" style="43" customWidth="1"/>
    <col min="5" max="5" width="12.453125" style="43" customWidth="1"/>
    <col min="6" max="6" width="18.81640625" style="43" bestFit="1" customWidth="1"/>
    <col min="7" max="7" width="19.1796875" style="43" bestFit="1" customWidth="1"/>
    <col min="8" max="8" width="18.54296875" style="43" bestFit="1" customWidth="1"/>
    <col min="9" max="9" width="16.1796875" style="43" bestFit="1" customWidth="1"/>
    <col min="10" max="10" width="17.1796875" style="43" bestFit="1" customWidth="1"/>
    <col min="11" max="11" width="19.54296875" style="43" bestFit="1" customWidth="1"/>
    <col min="12" max="12" width="18.54296875" style="43" bestFit="1" customWidth="1"/>
    <col min="13" max="13" width="18.81640625" style="43" bestFit="1" customWidth="1"/>
    <col min="14" max="14" width="19.1796875" style="43" bestFit="1" customWidth="1"/>
    <col min="15" max="15" width="19.453125" style="43" bestFit="1" customWidth="1"/>
    <col min="16" max="18" width="16.1796875" style="43" customWidth="1"/>
    <col min="19" max="19" width="16" style="43" customWidth="1"/>
    <col min="20" max="16384" width="9.1796875" style="43"/>
  </cols>
  <sheetData>
    <row r="1" spans="1:17" ht="26" x14ac:dyDescent="0.3">
      <c r="A1" s="163" t="s">
        <v>9</v>
      </c>
      <c r="B1" s="164" t="s">
        <v>79</v>
      </c>
      <c r="C1" s="163" t="s">
        <v>2</v>
      </c>
      <c r="D1" s="163" t="s">
        <v>1</v>
      </c>
      <c r="E1" s="164" t="s">
        <v>65</v>
      </c>
      <c r="F1" s="164" t="s">
        <v>41</v>
      </c>
      <c r="G1"/>
      <c r="H1"/>
      <c r="I1"/>
      <c r="J1"/>
      <c r="K1"/>
      <c r="L1"/>
      <c r="M1"/>
    </row>
    <row r="2" spans="1:17" ht="12.75" customHeight="1" outlineLevel="1" x14ac:dyDescent="0.25">
      <c r="A2" s="168" t="s">
        <v>45</v>
      </c>
      <c r="B2" s="283">
        <v>42352</v>
      </c>
      <c r="C2" s="282">
        <v>90344.82</v>
      </c>
      <c r="D2" s="41">
        <v>0</v>
      </c>
      <c r="E2" s="41">
        <v>0</v>
      </c>
      <c r="F2" s="4">
        <f>SUM(C2:E2)</f>
        <v>90344.82</v>
      </c>
      <c r="G2"/>
      <c r="H2"/>
      <c r="I2"/>
      <c r="J2"/>
      <c r="K2"/>
      <c r="L2"/>
      <c r="M2"/>
    </row>
    <row r="3" spans="1:17" ht="12.75" customHeight="1" outlineLevel="1" x14ac:dyDescent="0.25">
      <c r="A3" s="168" t="s">
        <v>46</v>
      </c>
      <c r="B3" s="281">
        <v>42352</v>
      </c>
      <c r="C3" s="282">
        <v>437577</v>
      </c>
      <c r="D3" s="41">
        <v>0</v>
      </c>
      <c r="E3" s="41">
        <v>0</v>
      </c>
      <c r="F3" s="4">
        <f t="shared" ref="F3:F13" si="0">SUM(C3:E3)</f>
        <v>437577</v>
      </c>
      <c r="G3"/>
      <c r="H3"/>
      <c r="I3"/>
      <c r="J3"/>
      <c r="K3"/>
      <c r="L3"/>
      <c r="M3"/>
    </row>
    <row r="4" spans="1:17" outlineLevel="1" collapsed="1" x14ac:dyDescent="0.25">
      <c r="A4" s="168" t="s">
        <v>47</v>
      </c>
      <c r="B4" s="281">
        <v>42391</v>
      </c>
      <c r="C4" s="282">
        <v>194652</v>
      </c>
      <c r="D4" s="41">
        <v>0</v>
      </c>
      <c r="E4" s="41">
        <v>0</v>
      </c>
      <c r="F4" s="4">
        <f t="shared" si="0"/>
        <v>194652</v>
      </c>
      <c r="G4"/>
      <c r="H4"/>
      <c r="I4"/>
      <c r="J4"/>
      <c r="K4"/>
      <c r="L4"/>
      <c r="M4"/>
    </row>
    <row r="5" spans="1:17" outlineLevel="1" x14ac:dyDescent="0.25">
      <c r="A5" s="168" t="s">
        <v>48</v>
      </c>
      <c r="B5" s="281">
        <v>42419</v>
      </c>
      <c r="C5" s="282">
        <v>202263</v>
      </c>
      <c r="D5" s="41">
        <v>0</v>
      </c>
      <c r="E5" s="41">
        <v>0</v>
      </c>
      <c r="F5" s="4">
        <f t="shared" si="0"/>
        <v>202263</v>
      </c>
      <c r="G5"/>
      <c r="H5"/>
      <c r="I5"/>
      <c r="J5"/>
      <c r="K5"/>
      <c r="L5"/>
      <c r="M5"/>
    </row>
    <row r="6" spans="1:17" ht="12.75" customHeight="1" outlineLevel="1" x14ac:dyDescent="0.25">
      <c r="A6" s="168" t="s">
        <v>49</v>
      </c>
      <c r="B6" s="281">
        <v>42447</v>
      </c>
      <c r="C6" s="282">
        <v>240996</v>
      </c>
      <c r="D6" s="41">
        <v>0</v>
      </c>
      <c r="E6" s="41">
        <v>0</v>
      </c>
      <c r="F6" s="4">
        <f t="shared" si="0"/>
        <v>240996</v>
      </c>
      <c r="G6"/>
      <c r="H6"/>
      <c r="I6"/>
      <c r="J6"/>
      <c r="K6"/>
      <c r="L6"/>
      <c r="M6"/>
    </row>
    <row r="7" spans="1:17" outlineLevel="1" x14ac:dyDescent="0.25">
      <c r="A7" s="168" t="s">
        <v>50</v>
      </c>
      <c r="B7" s="281">
        <v>42482</v>
      </c>
      <c r="C7" s="282">
        <v>329776</v>
      </c>
      <c r="D7" s="41">
        <v>0</v>
      </c>
      <c r="E7" s="41">
        <v>0</v>
      </c>
      <c r="F7" s="4">
        <f t="shared" si="0"/>
        <v>329776</v>
      </c>
      <c r="G7"/>
      <c r="H7"/>
      <c r="I7"/>
      <c r="J7"/>
      <c r="K7"/>
      <c r="L7"/>
      <c r="M7"/>
    </row>
    <row r="8" spans="1:17" outlineLevel="1" x14ac:dyDescent="0.25">
      <c r="A8" s="168" t="s">
        <v>51</v>
      </c>
      <c r="B8" s="281">
        <v>42510</v>
      </c>
      <c r="C8" s="282">
        <v>315282</v>
      </c>
      <c r="D8" s="41">
        <v>0</v>
      </c>
      <c r="E8" s="41">
        <v>0</v>
      </c>
      <c r="F8" s="4">
        <f t="shared" si="0"/>
        <v>315282</v>
      </c>
      <c r="G8"/>
      <c r="H8"/>
      <c r="I8"/>
      <c r="J8"/>
      <c r="K8"/>
      <c r="L8"/>
      <c r="M8"/>
    </row>
    <row r="9" spans="1:17" outlineLevel="1" x14ac:dyDescent="0.25">
      <c r="A9" s="168" t="s">
        <v>52</v>
      </c>
      <c r="B9" s="281">
        <v>42538</v>
      </c>
      <c r="C9" s="282">
        <v>284055</v>
      </c>
      <c r="D9" s="41">
        <v>0</v>
      </c>
      <c r="E9" s="41">
        <v>0</v>
      </c>
      <c r="F9" s="4">
        <f t="shared" si="0"/>
        <v>284055</v>
      </c>
      <c r="G9"/>
      <c r="H9"/>
      <c r="I9"/>
      <c r="J9"/>
      <c r="K9"/>
      <c r="L9"/>
      <c r="M9"/>
    </row>
    <row r="10" spans="1:17" outlineLevel="1" x14ac:dyDescent="0.25">
      <c r="A10" s="168" t="s">
        <v>53</v>
      </c>
      <c r="B10" s="281">
        <v>42573</v>
      </c>
      <c r="C10" s="282">
        <v>243757</v>
      </c>
      <c r="D10" s="41">
        <v>0</v>
      </c>
      <c r="E10" s="41">
        <v>0</v>
      </c>
      <c r="F10" s="4">
        <f t="shared" si="0"/>
        <v>243757</v>
      </c>
      <c r="G10"/>
      <c r="H10"/>
      <c r="I10"/>
      <c r="J10"/>
      <c r="K10"/>
      <c r="L10"/>
      <c r="M10"/>
    </row>
    <row r="11" spans="1:17" outlineLevel="1" x14ac:dyDescent="0.25">
      <c r="A11" s="168" t="s">
        <v>54</v>
      </c>
      <c r="B11" s="283">
        <v>42608</v>
      </c>
      <c r="C11" s="282">
        <v>130887</v>
      </c>
      <c r="D11" s="41">
        <v>0</v>
      </c>
      <c r="E11" s="41">
        <v>0</v>
      </c>
      <c r="F11" s="4">
        <f t="shared" si="0"/>
        <v>130887</v>
      </c>
      <c r="G11"/>
      <c r="H11"/>
      <c r="I11"/>
      <c r="J11"/>
      <c r="K11"/>
      <c r="L11"/>
      <c r="M11"/>
    </row>
    <row r="12" spans="1:17" outlineLevel="1" collapsed="1" x14ac:dyDescent="0.25">
      <c r="A12" s="168" t="s">
        <v>55</v>
      </c>
      <c r="B12" s="283">
        <v>42654</v>
      </c>
      <c r="C12" s="41">
        <v>17522</v>
      </c>
      <c r="D12" s="41">
        <v>0</v>
      </c>
      <c r="E12" s="41">
        <v>0</v>
      </c>
      <c r="F12" s="4">
        <f t="shared" si="0"/>
        <v>17522</v>
      </c>
      <c r="G12"/>
      <c r="H12"/>
      <c r="I12"/>
      <c r="J12"/>
      <c r="K12"/>
      <c r="L12"/>
      <c r="M12"/>
    </row>
    <row r="13" spans="1:17" outlineLevel="1" x14ac:dyDescent="0.25">
      <c r="A13" s="168" t="s">
        <v>56</v>
      </c>
      <c r="B13" s="283">
        <v>42800</v>
      </c>
      <c r="C13" s="41">
        <v>591274</v>
      </c>
      <c r="D13" s="41">
        <v>0</v>
      </c>
      <c r="E13" s="41">
        <v>0</v>
      </c>
      <c r="F13" s="4">
        <f t="shared" si="0"/>
        <v>591274</v>
      </c>
      <c r="G13"/>
      <c r="H13"/>
      <c r="I13"/>
      <c r="J13"/>
      <c r="K13"/>
      <c r="L13"/>
      <c r="M13"/>
    </row>
    <row r="14" spans="1:17" ht="13.5" thickBot="1" x14ac:dyDescent="0.35">
      <c r="B14" s="42" t="s">
        <v>0</v>
      </c>
      <c r="C14" s="169">
        <f>SUM(C2:C13)</f>
        <v>3078385.8200000003</v>
      </c>
      <c r="D14" s="169">
        <f>SUM(D2:D13)</f>
        <v>0</v>
      </c>
      <c r="E14" s="169">
        <f>SUM(E2:E13)</f>
        <v>0</v>
      </c>
      <c r="F14" s="169">
        <f>SUM(F2:F13)</f>
        <v>3078385.8200000003</v>
      </c>
      <c r="G14"/>
      <c r="H14"/>
      <c r="I14"/>
      <c r="J14"/>
      <c r="K14"/>
      <c r="L14"/>
      <c r="M14"/>
    </row>
    <row r="15" spans="1:17" ht="13.5" thickTop="1" x14ac:dyDescent="0.3">
      <c r="A15" s="44" t="s">
        <v>19</v>
      </c>
      <c r="B15" s="46" t="s">
        <v>22</v>
      </c>
      <c r="C15" s="48">
        <v>0</v>
      </c>
      <c r="D15" s="48">
        <v>0</v>
      </c>
      <c r="E15" s="48">
        <v>0</v>
      </c>
      <c r="F15" s="48">
        <f>SUM(C15:E15)</f>
        <v>0</v>
      </c>
      <c r="H15" s="171"/>
      <c r="I15" s="172" t="s">
        <v>14</v>
      </c>
      <c r="J15" s="172" t="s">
        <v>13</v>
      </c>
      <c r="K15" s="173" t="s">
        <v>21</v>
      </c>
      <c r="L15" s="174"/>
      <c r="M15" s="175"/>
      <c r="Q15" s="176"/>
    </row>
    <row r="16" spans="1:17" ht="13" x14ac:dyDescent="0.3">
      <c r="A16" s="44" t="s">
        <v>20</v>
      </c>
      <c r="B16" s="46" t="s">
        <v>22</v>
      </c>
      <c r="C16" s="48">
        <v>0</v>
      </c>
      <c r="D16" s="48">
        <v>0</v>
      </c>
      <c r="E16" s="48">
        <v>0</v>
      </c>
      <c r="F16" s="48">
        <f>SUM(C16:E16)</f>
        <v>0</v>
      </c>
      <c r="H16" s="177" t="s">
        <v>10</v>
      </c>
      <c r="I16" s="178"/>
      <c r="J16" s="179">
        <v>44075</v>
      </c>
      <c r="K16" s="180"/>
      <c r="L16" s="181"/>
      <c r="M16" s="182"/>
    </row>
    <row r="17" spans="1:18" ht="13.5" thickBot="1" x14ac:dyDescent="0.35">
      <c r="B17" s="42" t="s">
        <v>42</v>
      </c>
      <c r="C17" s="169">
        <f>+SUM(C14:C16)</f>
        <v>3078385.8200000003</v>
      </c>
      <c r="D17" s="169">
        <f>+SUM(D14:D16)</f>
        <v>0</v>
      </c>
      <c r="E17" s="169">
        <f>+SUM(E14:E16)</f>
        <v>0</v>
      </c>
      <c r="F17" s="169">
        <f>+SUM(F14:F16)</f>
        <v>3078385.8200000003</v>
      </c>
      <c r="H17" s="183" t="s">
        <v>17</v>
      </c>
      <c r="I17" s="184"/>
      <c r="J17" s="185">
        <v>44186</v>
      </c>
      <c r="K17" s="186"/>
      <c r="L17" s="187"/>
      <c r="M17" s="188"/>
    </row>
    <row r="18" spans="1:18" ht="14" thickTop="1" thickBot="1" x14ac:dyDescent="0.35">
      <c r="B18" s="42"/>
      <c r="C18" s="47"/>
      <c r="D18" s="47"/>
      <c r="E18" s="47"/>
      <c r="F18" s="47"/>
      <c r="I18" s="48"/>
      <c r="J18" s="48"/>
      <c r="K18" s="48"/>
      <c r="L18" s="48"/>
      <c r="M18" s="48"/>
      <c r="N18" s="48"/>
      <c r="O18" s="48"/>
      <c r="P18" s="48"/>
      <c r="Q18" s="48"/>
      <c r="R18" s="48"/>
    </row>
    <row r="19" spans="1:18" ht="13" x14ac:dyDescent="0.3">
      <c r="B19" s="213"/>
      <c r="C19" s="49"/>
      <c r="D19" s="44"/>
      <c r="I19" s="189"/>
      <c r="J19" s="512" t="s">
        <v>2</v>
      </c>
      <c r="K19" s="512"/>
      <c r="L19" s="190" t="s">
        <v>45</v>
      </c>
      <c r="M19" s="191"/>
    </row>
    <row r="20" spans="1:18" ht="37" x14ac:dyDescent="0.3">
      <c r="A20" s="192" t="s">
        <v>44</v>
      </c>
      <c r="B20" s="192" t="s">
        <v>3</v>
      </c>
      <c r="C20" s="192" t="s">
        <v>4</v>
      </c>
      <c r="D20" s="192" t="s">
        <v>5</v>
      </c>
      <c r="E20" s="192" t="s">
        <v>6</v>
      </c>
      <c r="F20" s="192" t="s">
        <v>7</v>
      </c>
      <c r="G20" s="192" t="s">
        <v>71</v>
      </c>
      <c r="H20" s="192" t="s">
        <v>72</v>
      </c>
      <c r="I20" s="165" t="s">
        <v>73</v>
      </c>
      <c r="J20" s="166" t="s">
        <v>74</v>
      </c>
      <c r="K20" s="166" t="s">
        <v>75</v>
      </c>
      <c r="L20" s="166" t="s">
        <v>76</v>
      </c>
      <c r="M20" s="167" t="s">
        <v>66</v>
      </c>
      <c r="N20" s="192" t="s">
        <v>77</v>
      </c>
      <c r="O20" s="192" t="s">
        <v>78</v>
      </c>
    </row>
    <row r="21" spans="1:18" x14ac:dyDescent="0.25">
      <c r="A21" s="44" t="s">
        <v>22</v>
      </c>
      <c r="B21" s="193" t="str">
        <f t="shared" ref="B21:B40" si="1">+IF(MONTH(C21)&lt;4,"Q1",IF(MONTH(C21)&lt;7,"Q2",IF(MONTH(C21)&lt;10,"Q3","Q4")))&amp;"/"&amp;YEAR(C21)</f>
        <v>Q3/2020</v>
      </c>
      <c r="C21" s="194">
        <f>+J16</f>
        <v>44075</v>
      </c>
      <c r="D21" s="194">
        <f t="shared" ref="D21:D40" si="2">DATE(YEAR(C21),IF(MONTH(C21)&lt;=3,3,IF(MONTH(C21)&lt;=6,6,IF(MONTH(C21)&lt;=9,9,12))),IF(OR(MONTH(C21)&lt;=3,MONTH(C21)&gt;=10),31,30))</f>
        <v>44104</v>
      </c>
      <c r="E21" s="193">
        <f t="shared" ref="E21:E40" si="3">D21-C21+1</f>
        <v>30</v>
      </c>
      <c r="F21" s="65">
        <v>3.4299999999999997E-2</v>
      </c>
      <c r="G21" s="66">
        <f>+$C$17</f>
        <v>3078385.8200000003</v>
      </c>
      <c r="H21" s="66">
        <f>G21*F21*(E21/(DATE(YEAR(D21),12,31)-DATE(YEAR(D21),1,1)+1))</f>
        <v>8654.8060349180323</v>
      </c>
      <c r="I21" s="87">
        <v>0</v>
      </c>
      <c r="J21" s="53">
        <v>0</v>
      </c>
      <c r="K21" s="195">
        <f t="shared" ref="K21:K40" si="4">+SUM(I21:J21)</f>
        <v>0</v>
      </c>
      <c r="L21" s="53">
        <v>0</v>
      </c>
      <c r="M21" s="196">
        <f>+SUM(K21:L21)</f>
        <v>0</v>
      </c>
      <c r="N21" s="48">
        <f t="shared" ref="N21:N40" si="5">+G21+H21+J21</f>
        <v>3087040.6260349182</v>
      </c>
      <c r="O21" s="66">
        <f>+N21-M21</f>
        <v>3087040.6260349182</v>
      </c>
    </row>
    <row r="22" spans="1:18" x14ac:dyDescent="0.25">
      <c r="A22" s="44" t="s">
        <v>22</v>
      </c>
      <c r="B22" s="193" t="str">
        <f t="shared" si="1"/>
        <v>Q4/2020</v>
      </c>
      <c r="C22" s="194">
        <f t="shared" ref="C22:C40" si="6">D21+1</f>
        <v>44105</v>
      </c>
      <c r="D22" s="194">
        <f t="shared" si="2"/>
        <v>44196</v>
      </c>
      <c r="E22" s="193">
        <f t="shared" si="3"/>
        <v>92</v>
      </c>
      <c r="F22" s="65">
        <v>3.2500000000000001E-2</v>
      </c>
      <c r="G22" s="66">
        <f>O21</f>
        <v>3087040.6260349182</v>
      </c>
      <c r="H22" s="66">
        <f t="shared" ref="H22:H27" si="7">G22*F22*(E22/(DATE(YEAR(D22),12,31)-DATE(YEAR(D22),1,1)+1))</f>
        <v>25219.266316514771</v>
      </c>
      <c r="I22" s="87">
        <v>0</v>
      </c>
      <c r="J22" s="53">
        <v>0</v>
      </c>
      <c r="K22" s="195">
        <f t="shared" ref="K22:K27" si="8">+SUM(I22:J22)</f>
        <v>0</v>
      </c>
      <c r="L22" s="53">
        <v>0</v>
      </c>
      <c r="M22" s="196">
        <f t="shared" ref="M22:M27" si="9">+SUM(K22:L22)</f>
        <v>0</v>
      </c>
      <c r="N22" s="48">
        <f t="shared" si="5"/>
        <v>3112259.8923514332</v>
      </c>
      <c r="O22" s="66">
        <f t="shared" ref="O22:O40" si="10">+N22-M22</f>
        <v>3112259.8923514332</v>
      </c>
    </row>
    <row r="23" spans="1:18" x14ac:dyDescent="0.25">
      <c r="A23" s="44" t="s">
        <v>22</v>
      </c>
      <c r="B23" s="193" t="str">
        <f t="shared" si="1"/>
        <v>Q1/2021</v>
      </c>
      <c r="C23" s="194">
        <f t="shared" si="6"/>
        <v>44197</v>
      </c>
      <c r="D23" s="194">
        <f t="shared" si="2"/>
        <v>44286</v>
      </c>
      <c r="E23" s="193">
        <f t="shared" si="3"/>
        <v>90</v>
      </c>
      <c r="F23" s="65">
        <v>3.2500000000000001E-2</v>
      </c>
      <c r="G23" s="66">
        <f>O22</f>
        <v>3112259.8923514332</v>
      </c>
      <c r="H23" s="66">
        <f t="shared" si="7"/>
        <v>24940.712835966962</v>
      </c>
      <c r="I23" s="87">
        <v>0</v>
      </c>
      <c r="J23" s="53">
        <v>0</v>
      </c>
      <c r="K23" s="195">
        <f t="shared" si="8"/>
        <v>0</v>
      </c>
      <c r="L23" s="53">
        <v>0</v>
      </c>
      <c r="M23" s="196">
        <f t="shared" si="9"/>
        <v>0</v>
      </c>
      <c r="N23" s="48">
        <f t="shared" si="5"/>
        <v>3137200.6051874002</v>
      </c>
      <c r="O23" s="66">
        <f t="shared" si="10"/>
        <v>3137200.6051874002</v>
      </c>
    </row>
    <row r="24" spans="1:18" x14ac:dyDescent="0.25">
      <c r="A24" s="44" t="s">
        <v>22</v>
      </c>
      <c r="B24" s="193" t="str">
        <f t="shared" si="1"/>
        <v>Q2/2021</v>
      </c>
      <c r="C24" s="194">
        <f t="shared" si="6"/>
        <v>44287</v>
      </c>
      <c r="D24" s="194">
        <f t="shared" si="2"/>
        <v>44377</v>
      </c>
      <c r="E24" s="193">
        <f t="shared" si="3"/>
        <v>91</v>
      </c>
      <c r="F24" s="65">
        <v>3.2500000000000001E-2</v>
      </c>
      <c r="G24" s="66">
        <f>O23</f>
        <v>3137200.6051874002</v>
      </c>
      <c r="H24" s="66">
        <f t="shared" si="7"/>
        <v>25419.91997216914</v>
      </c>
      <c r="I24" s="87">
        <v>0</v>
      </c>
      <c r="J24" s="53">
        <v>0</v>
      </c>
      <c r="K24" s="195">
        <f t="shared" si="8"/>
        <v>0</v>
      </c>
      <c r="L24" s="53">
        <v>0</v>
      </c>
      <c r="M24" s="196">
        <f t="shared" si="9"/>
        <v>0</v>
      </c>
      <c r="N24" s="48">
        <f t="shared" si="5"/>
        <v>3162620.5251595695</v>
      </c>
      <c r="O24" s="66">
        <f t="shared" si="10"/>
        <v>3162620.5251595695</v>
      </c>
    </row>
    <row r="25" spans="1:18" x14ac:dyDescent="0.25">
      <c r="A25" s="44" t="s">
        <v>22</v>
      </c>
      <c r="B25" s="193" t="str">
        <f t="shared" si="1"/>
        <v>Q3/2021</v>
      </c>
      <c r="C25" s="194">
        <f t="shared" si="6"/>
        <v>44378</v>
      </c>
      <c r="D25" s="194">
        <f t="shared" si="2"/>
        <v>44469</v>
      </c>
      <c r="E25" s="193">
        <f t="shared" si="3"/>
        <v>92</v>
      </c>
      <c r="F25" s="65">
        <v>3.2500000000000001E-2</v>
      </c>
      <c r="G25" s="66">
        <f>O24</f>
        <v>3162620.5251595695</v>
      </c>
      <c r="H25" s="66">
        <f t="shared" si="7"/>
        <v>25907.494165005792</v>
      </c>
      <c r="I25" s="87">
        <v>0</v>
      </c>
      <c r="J25" s="53">
        <v>0</v>
      </c>
      <c r="K25" s="195">
        <f t="shared" si="8"/>
        <v>0</v>
      </c>
      <c r="L25" s="53">
        <v>0</v>
      </c>
      <c r="M25" s="196">
        <f t="shared" si="9"/>
        <v>0</v>
      </c>
      <c r="N25" s="48">
        <f t="shared" si="5"/>
        <v>3188528.0193245751</v>
      </c>
      <c r="O25" s="66">
        <f t="shared" si="10"/>
        <v>3188528.0193245751</v>
      </c>
    </row>
    <row r="26" spans="1:18" x14ac:dyDescent="0.25">
      <c r="A26" s="44" t="s">
        <v>22</v>
      </c>
      <c r="B26" s="193" t="str">
        <f t="shared" si="1"/>
        <v>Q4/2021</v>
      </c>
      <c r="C26" s="194">
        <f t="shared" si="6"/>
        <v>44470</v>
      </c>
      <c r="D26" s="194">
        <f t="shared" si="2"/>
        <v>44561</v>
      </c>
      <c r="E26" s="193">
        <f t="shared" si="3"/>
        <v>92</v>
      </c>
      <c r="F26" s="65">
        <v>3.2500000000000001E-2</v>
      </c>
      <c r="G26" s="66">
        <f t="shared" ref="G26:G40" si="11">O25</f>
        <v>3188528.0193245751</v>
      </c>
      <c r="H26" s="66">
        <f t="shared" si="7"/>
        <v>26119.72267885063</v>
      </c>
      <c r="I26" s="87">
        <v>0</v>
      </c>
      <c r="J26" s="53">
        <v>0</v>
      </c>
      <c r="K26" s="195">
        <f t="shared" si="8"/>
        <v>0</v>
      </c>
      <c r="L26" s="53">
        <v>0</v>
      </c>
      <c r="M26" s="196">
        <f t="shared" si="9"/>
        <v>0</v>
      </c>
      <c r="N26" s="48">
        <f t="shared" si="5"/>
        <v>3214647.7420034255</v>
      </c>
      <c r="O26" s="66">
        <f t="shared" si="10"/>
        <v>3214647.7420034255</v>
      </c>
    </row>
    <row r="27" spans="1:18" x14ac:dyDescent="0.25">
      <c r="A27" s="44" t="s">
        <v>22</v>
      </c>
      <c r="B27" s="193" t="str">
        <f t="shared" si="1"/>
        <v>Q1/2022</v>
      </c>
      <c r="C27" s="194">
        <f t="shared" si="6"/>
        <v>44562</v>
      </c>
      <c r="D27" s="194">
        <f t="shared" si="2"/>
        <v>44651</v>
      </c>
      <c r="E27" s="193">
        <f t="shared" si="3"/>
        <v>90</v>
      </c>
      <c r="F27" s="65">
        <v>3.2500000000000001E-2</v>
      </c>
      <c r="G27" s="66">
        <f t="shared" si="11"/>
        <v>3214647.7420034255</v>
      </c>
      <c r="H27" s="66">
        <f t="shared" si="7"/>
        <v>25761.218206465805</v>
      </c>
      <c r="I27" s="87">
        <v>0</v>
      </c>
      <c r="J27" s="53">
        <v>0</v>
      </c>
      <c r="K27" s="195">
        <f t="shared" si="8"/>
        <v>0</v>
      </c>
      <c r="L27" s="53">
        <v>0</v>
      </c>
      <c r="M27" s="196">
        <f t="shared" si="9"/>
        <v>0</v>
      </c>
      <c r="N27" s="48">
        <f t="shared" si="5"/>
        <v>3240408.9602098912</v>
      </c>
      <c r="O27" s="66">
        <f t="shared" si="10"/>
        <v>3240408.9602098912</v>
      </c>
    </row>
    <row r="28" spans="1:18" x14ac:dyDescent="0.25">
      <c r="A28" s="462" t="s">
        <v>45</v>
      </c>
      <c r="B28" s="193" t="str">
        <f t="shared" si="1"/>
        <v>Q2/2022</v>
      </c>
      <c r="C28" s="194">
        <f t="shared" si="6"/>
        <v>44652</v>
      </c>
      <c r="D28" s="194">
        <f t="shared" si="2"/>
        <v>44742</v>
      </c>
      <c r="E28" s="193">
        <f t="shared" si="3"/>
        <v>91</v>
      </c>
      <c r="F28" s="65">
        <v>3.2500000000000001E-2</v>
      </c>
      <c r="G28" s="66">
        <f t="shared" si="11"/>
        <v>3240408.9602098912</v>
      </c>
      <c r="H28" s="66">
        <v>0</v>
      </c>
      <c r="I28" s="87">
        <f t="shared" ref="I28:I47" si="12">(SUM($H$21:$H$47)/20)</f>
        <v>8101.1570104945567</v>
      </c>
      <c r="J28" s="53">
        <f>G28*F28*(E28/(DATE(YEAR(D28),12,31)-DATE(YEAR(D28),1,1)+1))</f>
        <v>26256.190410467818</v>
      </c>
      <c r="K28" s="195">
        <f t="shared" si="4"/>
        <v>34357.347420962375</v>
      </c>
      <c r="L28" s="53">
        <f t="shared" ref="L28:L47" si="13">+$G$21/20</f>
        <v>153919.29100000003</v>
      </c>
      <c r="M28" s="196">
        <f t="shared" ref="M28:M40" si="14">+SUM(K28:L28)</f>
        <v>188276.63842096241</v>
      </c>
      <c r="N28" s="48">
        <f t="shared" si="5"/>
        <v>3266665.150620359</v>
      </c>
      <c r="O28" s="66">
        <f t="shared" si="10"/>
        <v>3078388.5121993967</v>
      </c>
    </row>
    <row r="29" spans="1:18" x14ac:dyDescent="0.25">
      <c r="A29" s="168" t="s">
        <v>46</v>
      </c>
      <c r="B29" s="193" t="str">
        <f t="shared" si="1"/>
        <v>Q3/2022</v>
      </c>
      <c r="C29" s="194">
        <f t="shared" si="6"/>
        <v>44743</v>
      </c>
      <c r="D29" s="194">
        <f t="shared" si="2"/>
        <v>44834</v>
      </c>
      <c r="E29" s="193">
        <f t="shared" si="3"/>
        <v>92</v>
      </c>
      <c r="F29" s="65">
        <v>3.5999999999999997E-2</v>
      </c>
      <c r="G29" s="66">
        <f t="shared" si="11"/>
        <v>3078388.5121993967</v>
      </c>
      <c r="H29" s="66">
        <v>0</v>
      </c>
      <c r="I29" s="87">
        <f t="shared" si="12"/>
        <v>8101.1570104945567</v>
      </c>
      <c r="J29" s="53">
        <f t="shared" ref="J29:J40" si="15">G29*F29*(E29/(DATE(YEAR(D29),12,31)-DATE(YEAR(D29),1,1)+1))</f>
        <v>27933.213020286032</v>
      </c>
      <c r="K29" s="195">
        <f t="shared" si="4"/>
        <v>36034.370030780585</v>
      </c>
      <c r="L29" s="53">
        <f t="shared" si="13"/>
        <v>153919.29100000003</v>
      </c>
      <c r="M29" s="196">
        <f t="shared" si="14"/>
        <v>189953.66103078061</v>
      </c>
      <c r="N29" s="48">
        <f t="shared" si="5"/>
        <v>3106321.7252196828</v>
      </c>
      <c r="O29" s="66">
        <f t="shared" si="10"/>
        <v>2916368.0641889023</v>
      </c>
    </row>
    <row r="30" spans="1:18" x14ac:dyDescent="0.25">
      <c r="A30" s="44" t="s">
        <v>47</v>
      </c>
      <c r="B30" s="193" t="str">
        <f t="shared" si="1"/>
        <v>Q4/2022</v>
      </c>
      <c r="C30" s="194">
        <f t="shared" si="6"/>
        <v>44835</v>
      </c>
      <c r="D30" s="194">
        <f t="shared" si="2"/>
        <v>44926</v>
      </c>
      <c r="E30" s="193">
        <f t="shared" si="3"/>
        <v>92</v>
      </c>
      <c r="F30" s="65">
        <v>4.9099999999999998E-2</v>
      </c>
      <c r="G30" s="66">
        <f t="shared" si="11"/>
        <v>2916368.0641889023</v>
      </c>
      <c r="H30" s="66">
        <v>0</v>
      </c>
      <c r="I30" s="87">
        <f t="shared" si="12"/>
        <v>8101.1570104945567</v>
      </c>
      <c r="J30" s="53">
        <f t="shared" si="15"/>
        <v>36092.651560422215</v>
      </c>
      <c r="K30" s="195">
        <f t="shared" si="4"/>
        <v>44193.808570916772</v>
      </c>
      <c r="L30" s="53">
        <f t="shared" si="13"/>
        <v>153919.29100000003</v>
      </c>
      <c r="M30" s="196">
        <f t="shared" si="14"/>
        <v>198113.09957091679</v>
      </c>
      <c r="N30" s="48">
        <f t="shared" si="5"/>
        <v>2952460.7157493243</v>
      </c>
      <c r="O30" s="66">
        <f t="shared" si="10"/>
        <v>2754347.6161784073</v>
      </c>
    </row>
    <row r="31" spans="1:18" x14ac:dyDescent="0.25">
      <c r="A31" s="44" t="s">
        <v>48</v>
      </c>
      <c r="B31" s="193" t="str">
        <f t="shared" si="1"/>
        <v>Q1/2023</v>
      </c>
      <c r="C31" s="194">
        <f t="shared" si="6"/>
        <v>44927</v>
      </c>
      <c r="D31" s="194">
        <f t="shared" si="2"/>
        <v>45016</v>
      </c>
      <c r="E31" s="193">
        <f t="shared" si="3"/>
        <v>90</v>
      </c>
      <c r="F31" s="65">
        <v>4.9099999999999998E-2</v>
      </c>
      <c r="G31" s="66">
        <f t="shared" si="11"/>
        <v>2754347.6161784073</v>
      </c>
      <c r="H31" s="66">
        <v>0</v>
      </c>
      <c r="I31" s="87">
        <f t="shared" si="12"/>
        <v>8101.1570104945567</v>
      </c>
      <c r="J31" s="53">
        <f t="shared" si="15"/>
        <v>33346.471550390088</v>
      </c>
      <c r="K31" s="195">
        <f t="shared" si="4"/>
        <v>41447.628560884645</v>
      </c>
      <c r="L31" s="53">
        <f t="shared" si="13"/>
        <v>153919.29100000003</v>
      </c>
      <c r="M31" s="196">
        <f t="shared" si="14"/>
        <v>195366.91956088468</v>
      </c>
      <c r="N31" s="48">
        <f t="shared" si="5"/>
        <v>2787694.0877287975</v>
      </c>
      <c r="O31" s="66">
        <f t="shared" si="10"/>
        <v>2592327.1681679129</v>
      </c>
    </row>
    <row r="32" spans="1:18" x14ac:dyDescent="0.25">
      <c r="A32" s="44" t="s">
        <v>49</v>
      </c>
      <c r="B32" s="193" t="str">
        <f t="shared" si="1"/>
        <v>Q2/2023</v>
      </c>
      <c r="C32" s="194">
        <f t="shared" si="6"/>
        <v>45017</v>
      </c>
      <c r="D32" s="194">
        <f t="shared" si="2"/>
        <v>45107</v>
      </c>
      <c r="E32" s="193">
        <f t="shared" si="3"/>
        <v>91</v>
      </c>
      <c r="F32" s="65">
        <v>4.9099999999999998E-2</v>
      </c>
      <c r="G32" s="66">
        <f t="shared" si="11"/>
        <v>2592327.1681679129</v>
      </c>
      <c r="H32" s="66">
        <v>0</v>
      </c>
      <c r="I32" s="87">
        <f t="shared" si="12"/>
        <v>8101.1570104945567</v>
      </c>
      <c r="J32" s="53">
        <f t="shared" si="15"/>
        <v>31733.635671482331</v>
      </c>
      <c r="K32" s="195">
        <f t="shared" si="4"/>
        <v>39834.792681976891</v>
      </c>
      <c r="L32" s="53">
        <f t="shared" si="13"/>
        <v>153919.29100000003</v>
      </c>
      <c r="M32" s="196">
        <f t="shared" si="14"/>
        <v>193754.08368197692</v>
      </c>
      <c r="N32" s="48">
        <f t="shared" si="5"/>
        <v>2624060.8038393953</v>
      </c>
      <c r="O32" s="66">
        <f t="shared" si="10"/>
        <v>2430306.7201574184</v>
      </c>
    </row>
    <row r="33" spans="1:15" x14ac:dyDescent="0.25">
      <c r="A33" s="44" t="s">
        <v>50</v>
      </c>
      <c r="B33" s="193" t="str">
        <f t="shared" si="1"/>
        <v>Q3/2023</v>
      </c>
      <c r="C33" s="194">
        <f t="shared" si="6"/>
        <v>45108</v>
      </c>
      <c r="D33" s="194">
        <f t="shared" si="2"/>
        <v>45199</v>
      </c>
      <c r="E33" s="193">
        <f t="shared" si="3"/>
        <v>92</v>
      </c>
      <c r="F33" s="65">
        <v>4.9099999999999998E-2</v>
      </c>
      <c r="G33" s="66">
        <f t="shared" si="11"/>
        <v>2430306.7201574184</v>
      </c>
      <c r="H33" s="66">
        <v>0</v>
      </c>
      <c r="I33" s="87">
        <f t="shared" si="12"/>
        <v>8101.1570104945567</v>
      </c>
      <c r="J33" s="53">
        <f t="shared" si="15"/>
        <v>30077.209633685179</v>
      </c>
      <c r="K33" s="195">
        <f t="shared" si="4"/>
        <v>38178.36664417974</v>
      </c>
      <c r="L33" s="53">
        <f t="shared" si="13"/>
        <v>153919.29100000003</v>
      </c>
      <c r="M33" s="196">
        <f t="shared" si="14"/>
        <v>192097.65764417977</v>
      </c>
      <c r="N33" s="48">
        <f t="shared" si="5"/>
        <v>2460383.9297911036</v>
      </c>
      <c r="O33" s="66">
        <f t="shared" si="10"/>
        <v>2268286.2721469239</v>
      </c>
    </row>
    <row r="34" spans="1:15" x14ac:dyDescent="0.25">
      <c r="A34" s="44" t="s">
        <v>51</v>
      </c>
      <c r="B34" s="193" t="str">
        <f t="shared" si="1"/>
        <v>Q4/2023</v>
      </c>
      <c r="C34" s="194">
        <f t="shared" si="6"/>
        <v>45200</v>
      </c>
      <c r="D34" s="194">
        <f t="shared" si="2"/>
        <v>45291</v>
      </c>
      <c r="E34" s="193">
        <f t="shared" si="3"/>
        <v>92</v>
      </c>
      <c r="F34" s="65">
        <v>4.9099999999999998E-2</v>
      </c>
      <c r="G34" s="66">
        <f t="shared" si="11"/>
        <v>2268286.2721469239</v>
      </c>
      <c r="H34" s="66">
        <v>0</v>
      </c>
      <c r="I34" s="87">
        <f t="shared" si="12"/>
        <v>8101.1570104945567</v>
      </c>
      <c r="J34" s="53">
        <f t="shared" si="15"/>
        <v>28072.062324772836</v>
      </c>
      <c r="K34" s="195">
        <f t="shared" si="4"/>
        <v>36173.219335267393</v>
      </c>
      <c r="L34" s="53">
        <f t="shared" si="13"/>
        <v>153919.29100000003</v>
      </c>
      <c r="M34" s="196">
        <f t="shared" si="14"/>
        <v>190092.51033526741</v>
      </c>
      <c r="N34" s="48">
        <f t="shared" si="5"/>
        <v>2296358.334471697</v>
      </c>
      <c r="O34" s="66">
        <f t="shared" si="10"/>
        <v>2106265.8241364295</v>
      </c>
    </row>
    <row r="35" spans="1:15" x14ac:dyDescent="0.25">
      <c r="A35" s="44" t="s">
        <v>52</v>
      </c>
      <c r="B35" s="193" t="str">
        <f t="shared" si="1"/>
        <v>Q1/2024</v>
      </c>
      <c r="C35" s="194">
        <f t="shared" si="6"/>
        <v>45292</v>
      </c>
      <c r="D35" s="194">
        <f t="shared" si="2"/>
        <v>45382</v>
      </c>
      <c r="E35" s="193">
        <f t="shared" si="3"/>
        <v>91</v>
      </c>
      <c r="F35" s="65">
        <v>4.9099999999999998E-2</v>
      </c>
      <c r="G35" s="66">
        <f t="shared" si="11"/>
        <v>2106265.8241364295</v>
      </c>
      <c r="H35" s="66">
        <v>0</v>
      </c>
      <c r="I35" s="87">
        <f t="shared" si="12"/>
        <v>8101.1570104945567</v>
      </c>
      <c r="J35" s="53">
        <f t="shared" si="15"/>
        <v>25713.132045967159</v>
      </c>
      <c r="K35" s="195">
        <f t="shared" si="4"/>
        <v>33814.289056461712</v>
      </c>
      <c r="L35" s="53">
        <f t="shared" si="13"/>
        <v>153919.29100000003</v>
      </c>
      <c r="M35" s="196">
        <f t="shared" si="14"/>
        <v>187733.58005646174</v>
      </c>
      <c r="N35" s="48">
        <f t="shared" si="5"/>
        <v>2131978.9561823965</v>
      </c>
      <c r="O35" s="66">
        <f t="shared" si="10"/>
        <v>1944245.3761259348</v>
      </c>
    </row>
    <row r="36" spans="1:15" x14ac:dyDescent="0.25">
      <c r="A36" s="44" t="s">
        <v>53</v>
      </c>
      <c r="B36" s="193" t="str">
        <f t="shared" si="1"/>
        <v>Q2/2024</v>
      </c>
      <c r="C36" s="194">
        <f t="shared" si="6"/>
        <v>45383</v>
      </c>
      <c r="D36" s="194">
        <f t="shared" si="2"/>
        <v>45473</v>
      </c>
      <c r="E36" s="193">
        <f t="shared" si="3"/>
        <v>91</v>
      </c>
      <c r="F36" s="65">
        <v>4.9099999999999998E-2</v>
      </c>
      <c r="G36" s="66">
        <f t="shared" si="11"/>
        <v>1944245.3761259348</v>
      </c>
      <c r="H36" s="66">
        <v>0</v>
      </c>
      <c r="I36" s="87">
        <f t="shared" si="12"/>
        <v>8101.1570104945567</v>
      </c>
      <c r="J36" s="53">
        <f t="shared" si="15"/>
        <v>23735.19881166199</v>
      </c>
      <c r="K36" s="195">
        <f t="shared" si="4"/>
        <v>31836.355822156547</v>
      </c>
      <c r="L36" s="53">
        <f t="shared" si="13"/>
        <v>153919.29100000003</v>
      </c>
      <c r="M36" s="196">
        <f t="shared" si="14"/>
        <v>185755.64682215656</v>
      </c>
      <c r="N36" s="48">
        <f t="shared" si="5"/>
        <v>1967980.5749375967</v>
      </c>
      <c r="O36" s="66">
        <f t="shared" si="10"/>
        <v>1782224.9281154401</v>
      </c>
    </row>
    <row r="37" spans="1:15" x14ac:dyDescent="0.25">
      <c r="A37" s="44" t="s">
        <v>54</v>
      </c>
      <c r="B37" s="193" t="str">
        <f t="shared" si="1"/>
        <v>Q3/2024</v>
      </c>
      <c r="C37" s="194">
        <f>D36+1</f>
        <v>45474</v>
      </c>
      <c r="D37" s="194">
        <f t="shared" si="2"/>
        <v>45565</v>
      </c>
      <c r="E37" s="193">
        <f t="shared" si="3"/>
        <v>92</v>
      </c>
      <c r="F37" s="65">
        <v>4.9099999999999998E-2</v>
      </c>
      <c r="G37" s="66">
        <f>O36</f>
        <v>1782224.9281154401</v>
      </c>
      <c r="H37" s="66">
        <v>0</v>
      </c>
      <c r="I37" s="87">
        <f t="shared" si="12"/>
        <v>8101.1570104945567</v>
      </c>
      <c r="J37" s="53">
        <f t="shared" si="15"/>
        <v>21996.356407877229</v>
      </c>
      <c r="K37" s="195">
        <f t="shared" si="4"/>
        <v>30097.513418371786</v>
      </c>
      <c r="L37" s="53">
        <f t="shared" si="13"/>
        <v>153919.29100000003</v>
      </c>
      <c r="M37" s="196">
        <f t="shared" si="14"/>
        <v>184016.80441837182</v>
      </c>
      <c r="N37" s="48">
        <f t="shared" si="5"/>
        <v>1804221.2845233174</v>
      </c>
      <c r="O37" s="66">
        <f t="shared" si="10"/>
        <v>1620204.4801049456</v>
      </c>
    </row>
    <row r="38" spans="1:15" x14ac:dyDescent="0.25">
      <c r="A38" s="44" t="s">
        <v>55</v>
      </c>
      <c r="B38" s="193" t="str">
        <f t="shared" si="1"/>
        <v>Q4/2024</v>
      </c>
      <c r="C38" s="194">
        <f t="shared" si="6"/>
        <v>45566</v>
      </c>
      <c r="D38" s="194">
        <f t="shared" si="2"/>
        <v>45657</v>
      </c>
      <c r="E38" s="193">
        <f t="shared" si="3"/>
        <v>92</v>
      </c>
      <c r="F38" s="65">
        <v>4.9099999999999998E-2</v>
      </c>
      <c r="G38" s="66">
        <f t="shared" si="11"/>
        <v>1620204.4801049456</v>
      </c>
      <c r="H38" s="66">
        <v>0</v>
      </c>
      <c r="I38" s="87">
        <f t="shared" si="12"/>
        <v>8101.1570104945567</v>
      </c>
      <c r="J38" s="53">
        <f t="shared" si="15"/>
        <v>19996.687643524754</v>
      </c>
      <c r="K38" s="195">
        <f t="shared" si="4"/>
        <v>28097.844654019311</v>
      </c>
      <c r="L38" s="53">
        <f t="shared" si="13"/>
        <v>153919.29100000003</v>
      </c>
      <c r="M38" s="196">
        <f t="shared" si="14"/>
        <v>182017.13565401934</v>
      </c>
      <c r="N38" s="48">
        <f t="shared" si="5"/>
        <v>1640201.1677484703</v>
      </c>
      <c r="O38" s="66">
        <f t="shared" si="10"/>
        <v>1458184.0320944509</v>
      </c>
    </row>
    <row r="39" spans="1:15" x14ac:dyDescent="0.25">
      <c r="A39" s="44" t="s">
        <v>56</v>
      </c>
      <c r="B39" s="193" t="str">
        <f t="shared" si="1"/>
        <v>Q1/2025</v>
      </c>
      <c r="C39" s="194">
        <f t="shared" si="6"/>
        <v>45658</v>
      </c>
      <c r="D39" s="194">
        <f t="shared" si="2"/>
        <v>45747</v>
      </c>
      <c r="E39" s="193">
        <f t="shared" si="3"/>
        <v>90</v>
      </c>
      <c r="F39" s="65">
        <v>4.9099999999999998E-2</v>
      </c>
      <c r="G39" s="66">
        <f t="shared" si="11"/>
        <v>1458184.0320944509</v>
      </c>
      <c r="H39" s="66">
        <v>0</v>
      </c>
      <c r="I39" s="87">
        <f t="shared" si="12"/>
        <v>8101.1570104945567</v>
      </c>
      <c r="J39" s="53">
        <f t="shared" si="15"/>
        <v>17654.014350206515</v>
      </c>
      <c r="K39" s="195">
        <f t="shared" si="4"/>
        <v>25755.171360701072</v>
      </c>
      <c r="L39" s="53">
        <f t="shared" si="13"/>
        <v>153919.29100000003</v>
      </c>
      <c r="M39" s="196">
        <f t="shared" si="14"/>
        <v>179674.46236070109</v>
      </c>
      <c r="N39" s="48">
        <f t="shared" si="5"/>
        <v>1475838.0464446575</v>
      </c>
      <c r="O39" s="66">
        <f t="shared" si="10"/>
        <v>1296163.5840839564</v>
      </c>
    </row>
    <row r="40" spans="1:15" x14ac:dyDescent="0.25">
      <c r="A40" s="44" t="s">
        <v>57</v>
      </c>
      <c r="B40" s="193" t="str">
        <f t="shared" si="1"/>
        <v>Q2/2025</v>
      </c>
      <c r="C40" s="194">
        <f t="shared" si="6"/>
        <v>45748</v>
      </c>
      <c r="D40" s="194">
        <f t="shared" si="2"/>
        <v>45838</v>
      </c>
      <c r="E40" s="193">
        <f t="shared" si="3"/>
        <v>91</v>
      </c>
      <c r="F40" s="65">
        <v>4.9099999999999998E-2</v>
      </c>
      <c r="G40" s="66">
        <f t="shared" si="11"/>
        <v>1296163.5840839564</v>
      </c>
      <c r="H40" s="66">
        <v>0</v>
      </c>
      <c r="I40" s="87">
        <f t="shared" si="12"/>
        <v>8101.1570104945567</v>
      </c>
      <c r="J40" s="53">
        <f t="shared" si="15"/>
        <v>15866.817835741165</v>
      </c>
      <c r="K40" s="195">
        <f t="shared" si="4"/>
        <v>23967.974846235724</v>
      </c>
      <c r="L40" s="53">
        <f t="shared" si="13"/>
        <v>153919.29100000003</v>
      </c>
      <c r="M40" s="196">
        <f t="shared" si="14"/>
        <v>177887.26584623574</v>
      </c>
      <c r="N40" s="48">
        <f t="shared" si="5"/>
        <v>1312030.4019196976</v>
      </c>
      <c r="O40" s="66">
        <f t="shared" si="10"/>
        <v>1134143.136073462</v>
      </c>
    </row>
    <row r="41" spans="1:15" x14ac:dyDescent="0.25">
      <c r="A41" s="44" t="s">
        <v>58</v>
      </c>
      <c r="B41" s="193" t="str">
        <f t="shared" ref="B41:B47" si="16">+IF(MONTH(C41)&lt;4,"Q1",IF(MONTH(C41)&lt;7,"Q2",IF(MONTH(C41)&lt;10,"Q3","Q4")))&amp;"/"&amp;YEAR(C41)</f>
        <v>Q3/2025</v>
      </c>
      <c r="C41" s="194">
        <f t="shared" ref="C41:C47" si="17">D40+1</f>
        <v>45839</v>
      </c>
      <c r="D41" s="194">
        <f t="shared" ref="D41:D47" si="18">DATE(YEAR(C41),IF(MONTH(C41)&lt;=3,3,IF(MONTH(C41)&lt;=6,6,IF(MONTH(C41)&lt;=9,9,12))),IF(OR(MONTH(C41)&lt;=3,MONTH(C41)&gt;=10),31,30))</f>
        <v>45930</v>
      </c>
      <c r="E41" s="193">
        <f t="shared" ref="E41:E47" si="19">D41-C41+1</f>
        <v>92</v>
      </c>
      <c r="F41" s="65">
        <v>4.9099999999999998E-2</v>
      </c>
      <c r="G41" s="66">
        <f t="shared" ref="G41:G47" si="20">O40</f>
        <v>1134143.136073462</v>
      </c>
      <c r="H41" s="66">
        <v>0</v>
      </c>
      <c r="I41" s="87">
        <f t="shared" si="12"/>
        <v>8101.1570104945567</v>
      </c>
      <c r="J41" s="53">
        <f t="shared" ref="J41:J47" si="21">G41*F41*(E41/(DATE(YEAR(D41),12,31)-DATE(YEAR(D41),1,1)+1))</f>
        <v>14036.031162386418</v>
      </c>
      <c r="K41" s="195">
        <f t="shared" ref="K41:K47" si="22">+SUM(I41:J41)</f>
        <v>22137.188172880975</v>
      </c>
      <c r="L41" s="53">
        <f t="shared" si="13"/>
        <v>153919.29100000003</v>
      </c>
      <c r="M41" s="196">
        <f t="shared" ref="M41:M47" si="23">+SUM(K41:L41)</f>
        <v>176056.47917288099</v>
      </c>
      <c r="N41" s="48">
        <f t="shared" ref="N41:N47" si="24">+G41+H41+J41</f>
        <v>1148179.1672358485</v>
      </c>
      <c r="O41" s="66">
        <f t="shared" ref="O41:O46" si="25">+N41-M41</f>
        <v>972122.6880629675</v>
      </c>
    </row>
    <row r="42" spans="1:15" x14ac:dyDescent="0.25">
      <c r="A42" s="44" t="s">
        <v>59</v>
      </c>
      <c r="B42" s="193" t="str">
        <f t="shared" si="16"/>
        <v>Q4/2025</v>
      </c>
      <c r="C42" s="194">
        <f t="shared" si="17"/>
        <v>45931</v>
      </c>
      <c r="D42" s="194">
        <f t="shared" si="18"/>
        <v>46022</v>
      </c>
      <c r="E42" s="193">
        <f t="shared" si="19"/>
        <v>92</v>
      </c>
      <c r="F42" s="65">
        <v>4.9099999999999998E-2</v>
      </c>
      <c r="G42" s="66">
        <f t="shared" si="20"/>
        <v>972122.6880629675</v>
      </c>
      <c r="H42" s="66">
        <v>0</v>
      </c>
      <c r="I42" s="87">
        <f t="shared" si="12"/>
        <v>8101.1570104945567</v>
      </c>
      <c r="J42" s="53">
        <f t="shared" si="21"/>
        <v>12030.883853474073</v>
      </c>
      <c r="K42" s="195">
        <f t="shared" si="22"/>
        <v>20132.040863968628</v>
      </c>
      <c r="L42" s="53">
        <f t="shared" si="13"/>
        <v>153919.29100000003</v>
      </c>
      <c r="M42" s="196">
        <f t="shared" si="23"/>
        <v>174051.33186396866</v>
      </c>
      <c r="N42" s="48">
        <f t="shared" si="24"/>
        <v>984153.57191644155</v>
      </c>
      <c r="O42" s="66">
        <f t="shared" si="25"/>
        <v>810102.24005247292</v>
      </c>
    </row>
    <row r="43" spans="1:15" x14ac:dyDescent="0.25">
      <c r="A43" s="44" t="s">
        <v>60</v>
      </c>
      <c r="B43" s="193" t="str">
        <f t="shared" si="16"/>
        <v>Q1/2026</v>
      </c>
      <c r="C43" s="194">
        <f t="shared" si="17"/>
        <v>46023</v>
      </c>
      <c r="D43" s="194">
        <f t="shared" si="18"/>
        <v>46112</v>
      </c>
      <c r="E43" s="193">
        <f t="shared" si="19"/>
        <v>90</v>
      </c>
      <c r="F43" s="65">
        <v>4.9099999999999998E-2</v>
      </c>
      <c r="G43" s="66">
        <f t="shared" si="20"/>
        <v>810102.24005247292</v>
      </c>
      <c r="H43" s="66">
        <v>0</v>
      </c>
      <c r="I43" s="87">
        <f t="shared" si="12"/>
        <v>8101.1570104945567</v>
      </c>
      <c r="J43" s="53">
        <f t="shared" si="21"/>
        <v>9807.7857501147319</v>
      </c>
      <c r="K43" s="195">
        <f t="shared" si="22"/>
        <v>17908.942760609287</v>
      </c>
      <c r="L43" s="53">
        <f t="shared" si="13"/>
        <v>153919.29100000003</v>
      </c>
      <c r="M43" s="196">
        <f t="shared" si="23"/>
        <v>171828.23376060932</v>
      </c>
      <c r="N43" s="48">
        <f t="shared" si="24"/>
        <v>819910.02580258762</v>
      </c>
      <c r="O43" s="66">
        <f t="shared" si="25"/>
        <v>648081.79204197833</v>
      </c>
    </row>
    <row r="44" spans="1:15" x14ac:dyDescent="0.25">
      <c r="A44" s="44" t="s">
        <v>61</v>
      </c>
      <c r="B44" s="193" t="str">
        <f t="shared" si="16"/>
        <v>Q2/2026</v>
      </c>
      <c r="C44" s="194">
        <f t="shared" si="17"/>
        <v>46113</v>
      </c>
      <c r="D44" s="194">
        <f t="shared" si="18"/>
        <v>46203</v>
      </c>
      <c r="E44" s="193">
        <f t="shared" si="19"/>
        <v>91</v>
      </c>
      <c r="F44" s="65">
        <v>4.9099999999999998E-2</v>
      </c>
      <c r="G44" s="66">
        <f t="shared" si="20"/>
        <v>648081.79204197833</v>
      </c>
      <c r="H44" s="66">
        <v>0</v>
      </c>
      <c r="I44" s="87">
        <f t="shared" si="12"/>
        <v>8101.1570104945567</v>
      </c>
      <c r="J44" s="53">
        <f t="shared" si="21"/>
        <v>7933.4089178705835</v>
      </c>
      <c r="K44" s="195">
        <f t="shared" si="22"/>
        <v>16034.56592836514</v>
      </c>
      <c r="L44" s="53">
        <f t="shared" si="13"/>
        <v>153919.29100000003</v>
      </c>
      <c r="M44" s="196">
        <f t="shared" si="23"/>
        <v>169953.85692836516</v>
      </c>
      <c r="N44" s="48">
        <f t="shared" si="24"/>
        <v>656015.20095984894</v>
      </c>
      <c r="O44" s="66">
        <f t="shared" si="25"/>
        <v>486061.34403148375</v>
      </c>
    </row>
    <row r="45" spans="1:15" x14ac:dyDescent="0.25">
      <c r="A45" s="44" t="s">
        <v>62</v>
      </c>
      <c r="B45" s="193" t="str">
        <f t="shared" si="16"/>
        <v>Q3/2026</v>
      </c>
      <c r="C45" s="194">
        <f t="shared" si="17"/>
        <v>46204</v>
      </c>
      <c r="D45" s="194">
        <f t="shared" si="18"/>
        <v>46295</v>
      </c>
      <c r="E45" s="193">
        <f t="shared" si="19"/>
        <v>92</v>
      </c>
      <c r="F45" s="65">
        <v>4.9099999999999998E-2</v>
      </c>
      <c r="G45" s="66">
        <f t="shared" si="20"/>
        <v>486061.34403148375</v>
      </c>
      <c r="H45" s="66">
        <v>0</v>
      </c>
      <c r="I45" s="87">
        <f t="shared" si="12"/>
        <v>8101.1570104945567</v>
      </c>
      <c r="J45" s="53">
        <f t="shared" si="21"/>
        <v>6015.4419267370367</v>
      </c>
      <c r="K45" s="195">
        <f t="shared" si="22"/>
        <v>14116.598937231593</v>
      </c>
      <c r="L45" s="53">
        <f t="shared" si="13"/>
        <v>153919.29100000003</v>
      </c>
      <c r="M45" s="196">
        <f t="shared" si="23"/>
        <v>168035.88993723161</v>
      </c>
      <c r="N45" s="48">
        <f t="shared" si="24"/>
        <v>492076.78595822077</v>
      </c>
      <c r="O45" s="66">
        <f t="shared" si="25"/>
        <v>324040.89602098917</v>
      </c>
    </row>
    <row r="46" spans="1:15" x14ac:dyDescent="0.25">
      <c r="A46" s="44" t="s">
        <v>63</v>
      </c>
      <c r="B46" s="193" t="str">
        <f t="shared" si="16"/>
        <v>Q4/2026</v>
      </c>
      <c r="C46" s="194">
        <f t="shared" si="17"/>
        <v>46296</v>
      </c>
      <c r="D46" s="194">
        <f t="shared" si="18"/>
        <v>46387</v>
      </c>
      <c r="E46" s="193">
        <f t="shared" si="19"/>
        <v>92</v>
      </c>
      <c r="F46" s="65">
        <v>4.9099999999999998E-2</v>
      </c>
      <c r="G46" s="66">
        <f t="shared" si="20"/>
        <v>324040.89602098917</v>
      </c>
      <c r="H46" s="66">
        <v>0</v>
      </c>
      <c r="I46" s="87">
        <f t="shared" si="12"/>
        <v>8101.1570104945567</v>
      </c>
      <c r="J46" s="53">
        <f t="shared" si="21"/>
        <v>4010.2946178246912</v>
      </c>
      <c r="K46" s="195">
        <f t="shared" si="22"/>
        <v>12111.451628319248</v>
      </c>
      <c r="L46" s="53">
        <f t="shared" si="13"/>
        <v>153919.29100000003</v>
      </c>
      <c r="M46" s="196">
        <f t="shared" si="23"/>
        <v>166030.74262831928</v>
      </c>
      <c r="N46" s="48">
        <f t="shared" si="24"/>
        <v>328051.19063881383</v>
      </c>
      <c r="O46" s="66">
        <f t="shared" si="25"/>
        <v>162020.44801049455</v>
      </c>
    </row>
    <row r="47" spans="1:15" x14ac:dyDescent="0.25">
      <c r="A47" s="44" t="s">
        <v>64</v>
      </c>
      <c r="B47" s="193" t="str">
        <f t="shared" si="16"/>
        <v>Q1/2027</v>
      </c>
      <c r="C47" s="194">
        <f t="shared" si="17"/>
        <v>46388</v>
      </c>
      <c r="D47" s="194">
        <f t="shared" si="18"/>
        <v>46477</v>
      </c>
      <c r="E47" s="193">
        <f t="shared" si="19"/>
        <v>90</v>
      </c>
      <c r="F47" s="65">
        <v>4.9099999999999998E-2</v>
      </c>
      <c r="G47" s="66">
        <f t="shared" si="20"/>
        <v>162020.44801049455</v>
      </c>
      <c r="H47" s="66">
        <v>0</v>
      </c>
      <c r="I47" s="87">
        <f t="shared" si="12"/>
        <v>8101.1570104945567</v>
      </c>
      <c r="J47" s="53">
        <f t="shared" si="21"/>
        <v>1961.5571500229462</v>
      </c>
      <c r="K47" s="195">
        <f t="shared" si="22"/>
        <v>10062.714160517502</v>
      </c>
      <c r="L47" s="53">
        <f t="shared" si="13"/>
        <v>153919.29100000003</v>
      </c>
      <c r="M47" s="196">
        <f t="shared" si="23"/>
        <v>163982.00516051752</v>
      </c>
      <c r="N47" s="48">
        <f t="shared" si="24"/>
        <v>163982.0051605175</v>
      </c>
      <c r="O47" s="66">
        <f>+N47-M47</f>
        <v>0</v>
      </c>
    </row>
    <row r="48" spans="1:15" ht="19.5" customHeight="1" thickBot="1" x14ac:dyDescent="0.35">
      <c r="A48" s="170"/>
      <c r="B48" s="200"/>
      <c r="C48" s="201"/>
      <c r="D48" s="201"/>
      <c r="E48" s="202"/>
      <c r="F48" s="200"/>
      <c r="G48" s="203">
        <f t="shared" ref="G48:O48" si="26">+SUM(G21:G47)</f>
        <v>56004977.312265188</v>
      </c>
      <c r="H48" s="203">
        <f t="shared" si="26"/>
        <v>162023.14020989113</v>
      </c>
      <c r="I48" s="204">
        <f t="shared" si="26"/>
        <v>162023.14020989113</v>
      </c>
      <c r="J48" s="203">
        <f t="shared" si="26"/>
        <v>394269.04464491573</v>
      </c>
      <c r="K48" s="203">
        <f t="shared" si="26"/>
        <v>556292.18485480687</v>
      </c>
      <c r="L48" s="203">
        <f t="shared" si="26"/>
        <v>3078385.8200000012</v>
      </c>
      <c r="M48" s="205">
        <f t="shared" si="26"/>
        <v>3634678.0048548076</v>
      </c>
      <c r="N48" s="203">
        <f t="shared" si="26"/>
        <v>56561269.497119978</v>
      </c>
      <c r="O48" s="203">
        <f t="shared" si="26"/>
        <v>52926591.49226518</v>
      </c>
    </row>
    <row r="49" spans="8:13" ht="13.5" thickTop="1" thickBot="1" x14ac:dyDescent="0.3">
      <c r="H49" s="195"/>
      <c r="I49" s="206"/>
      <c r="J49" s="207"/>
      <c r="K49" s="207"/>
      <c r="L49" s="207"/>
      <c r="M49" s="208"/>
    </row>
  </sheetData>
  <mergeCells count="1">
    <mergeCell ref="J19:K19"/>
  </mergeCells>
  <pageMargins left="0.7" right="0.7" top="0.75" bottom="0.75" header="0.3" footer="0.3"/>
  <pageSetup scale="48" fitToHeight="0" orientation="landscape" r:id="rId1"/>
  <headerFooter>
    <oddHeader>&amp;RTO2024 Draft Annual Update
Attachment 4
WP- Schedule 22 NUCs
Page &amp;P of &amp;N</oddHeader>
    <oddFooter>&amp;R&amp;A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F361C-DB47-4495-8EA7-1C60F2A9E49F}">
  <sheetPr>
    <pageSetUpPr fitToPage="1"/>
  </sheetPr>
  <dimension ref="A1:W148"/>
  <sheetViews>
    <sheetView zoomScaleNormal="100" workbookViewId="0">
      <selection activeCell="G42" sqref="G42"/>
    </sheetView>
  </sheetViews>
  <sheetFormatPr defaultColWidth="9.1796875" defaultRowHeight="12.5" outlineLevelRow="1" x14ac:dyDescent="0.25"/>
  <cols>
    <col min="1" max="1" width="10.26953125" style="3" bestFit="1" customWidth="1"/>
    <col min="2" max="2" width="13.54296875" style="3" customWidth="1"/>
    <col min="3" max="3" width="15.1796875" style="3" bestFit="1" customWidth="1"/>
    <col min="4" max="4" width="15" style="3" bestFit="1" customWidth="1"/>
    <col min="5" max="5" width="14.7265625" style="3" customWidth="1"/>
    <col min="6" max="6" width="20.54296875" style="3" bestFit="1" customWidth="1"/>
    <col min="7" max="7" width="21.26953125" style="3" bestFit="1" customWidth="1"/>
    <col min="8" max="9" width="17.1796875" style="3" bestFit="1" customWidth="1"/>
    <col min="10" max="10" width="19.54296875" style="3" bestFit="1" customWidth="1"/>
    <col min="11" max="11" width="17.453125" style="3" bestFit="1" customWidth="1"/>
    <col min="12" max="12" width="18.81640625" style="3" bestFit="1" customWidth="1"/>
    <col min="13" max="13" width="19.54296875" style="3" bestFit="1" customWidth="1"/>
    <col min="14" max="15" width="20.54296875" style="3" bestFit="1" customWidth="1"/>
    <col min="16" max="16" width="2.7265625" style="3" customWidth="1"/>
    <col min="17" max="17" width="5.453125" style="3" customWidth="1"/>
    <col min="18" max="18" width="9.81640625" style="3" hidden="1" customWidth="1"/>
    <col min="19" max="19" width="11" style="3" hidden="1" customWidth="1"/>
    <col min="20" max="20" width="13.453125" style="3" hidden="1" customWidth="1"/>
    <col min="21" max="21" width="12.54296875" style="3" hidden="1" customWidth="1"/>
    <col min="22" max="22" width="10.453125" style="3" hidden="1" customWidth="1"/>
    <col min="23" max="23" width="12.26953125" style="3" hidden="1" customWidth="1"/>
    <col min="24" max="16384" width="9.1796875" style="3"/>
  </cols>
  <sheetData>
    <row r="1" spans="1:12" ht="26" x14ac:dyDescent="0.3">
      <c r="A1" s="70" t="s">
        <v>9</v>
      </c>
      <c r="B1" s="71" t="s">
        <v>79</v>
      </c>
      <c r="C1" s="70" t="s">
        <v>154</v>
      </c>
      <c r="D1" s="70" t="s">
        <v>153</v>
      </c>
      <c r="E1" s="70" t="s">
        <v>156</v>
      </c>
      <c r="F1" s="71" t="s">
        <v>41</v>
      </c>
    </row>
    <row r="2" spans="1:12" ht="13" outlineLevel="1" x14ac:dyDescent="0.3">
      <c r="A2" s="69" t="s">
        <v>45</v>
      </c>
      <c r="B2" s="233">
        <v>43284</v>
      </c>
      <c r="C2" s="234">
        <v>52797</v>
      </c>
      <c r="D2" s="5">
        <v>0</v>
      </c>
      <c r="E2" s="5"/>
      <c r="F2" s="235">
        <f>SUM(C2:E2)</f>
        <v>52797</v>
      </c>
      <c r="L2" s="129"/>
    </row>
    <row r="3" spans="1:12" ht="13" outlineLevel="1" x14ac:dyDescent="0.3">
      <c r="A3" s="69" t="s">
        <v>46</v>
      </c>
      <c r="B3" s="233">
        <v>43255</v>
      </c>
      <c r="C3" s="234">
        <f>41323-29515</f>
        <v>11808</v>
      </c>
      <c r="D3" s="5">
        <v>0</v>
      </c>
      <c r="E3" s="5">
        <v>29515</v>
      </c>
      <c r="F3" s="235">
        <f t="shared" ref="F3:F41" si="0">SUM(C3:E3)</f>
        <v>41323</v>
      </c>
      <c r="L3" s="129"/>
    </row>
    <row r="4" spans="1:12" ht="13" outlineLevel="1" x14ac:dyDescent="0.3">
      <c r="A4" s="69" t="s">
        <v>47</v>
      </c>
      <c r="B4" s="233">
        <v>43314</v>
      </c>
      <c r="C4" s="234">
        <v>67042</v>
      </c>
      <c r="D4" s="5">
        <v>0</v>
      </c>
      <c r="E4" s="5"/>
      <c r="F4" s="235">
        <f t="shared" si="0"/>
        <v>67042</v>
      </c>
      <c r="L4" s="129"/>
    </row>
    <row r="5" spans="1:12" ht="13" outlineLevel="1" x14ac:dyDescent="0.3">
      <c r="A5" s="69" t="s">
        <v>48</v>
      </c>
      <c r="B5" s="233">
        <v>43326</v>
      </c>
      <c r="C5" s="234">
        <v>84474</v>
      </c>
      <c r="D5" s="5">
        <f>152496-29976</f>
        <v>122520</v>
      </c>
      <c r="E5" s="5">
        <v>29976</v>
      </c>
      <c r="F5" s="235">
        <f t="shared" si="0"/>
        <v>236970</v>
      </c>
      <c r="L5" s="129"/>
    </row>
    <row r="6" spans="1:12" ht="13" outlineLevel="1" x14ac:dyDescent="0.3">
      <c r="A6" s="69" t="s">
        <v>49</v>
      </c>
      <c r="B6" s="233">
        <v>43364</v>
      </c>
      <c r="C6" s="234">
        <v>105401</v>
      </c>
      <c r="D6" s="5">
        <v>185571</v>
      </c>
      <c r="E6" s="5"/>
      <c r="F6" s="235">
        <f t="shared" si="0"/>
        <v>290972</v>
      </c>
      <c r="L6" s="129"/>
    </row>
    <row r="7" spans="1:12" ht="13" outlineLevel="1" x14ac:dyDescent="0.3">
      <c r="A7" s="69" t="s">
        <v>50</v>
      </c>
      <c r="B7" s="233">
        <v>43403</v>
      </c>
      <c r="C7" s="234">
        <v>129924</v>
      </c>
      <c r="D7" s="5">
        <v>225168</v>
      </c>
      <c r="E7" s="5"/>
      <c r="F7" s="235">
        <f t="shared" si="0"/>
        <v>355092</v>
      </c>
      <c r="L7" s="129"/>
    </row>
    <row r="8" spans="1:12" ht="13" outlineLevel="1" x14ac:dyDescent="0.3">
      <c r="A8" s="69" t="s">
        <v>51</v>
      </c>
      <c r="B8" s="233">
        <v>43438</v>
      </c>
      <c r="C8" s="234">
        <v>157763</v>
      </c>
      <c r="D8" s="5">
        <v>272254</v>
      </c>
      <c r="E8" s="5"/>
      <c r="F8" s="235">
        <f t="shared" si="0"/>
        <v>430017</v>
      </c>
      <c r="L8" s="129"/>
    </row>
    <row r="9" spans="1:12" ht="13" outlineLevel="1" x14ac:dyDescent="0.3">
      <c r="A9" s="69" t="s">
        <v>52</v>
      </c>
      <c r="B9" s="233">
        <v>43455</v>
      </c>
      <c r="C9" s="234">
        <v>192951</v>
      </c>
      <c r="D9" s="5">
        <v>336220</v>
      </c>
      <c r="E9" s="5"/>
      <c r="F9" s="235">
        <f t="shared" si="0"/>
        <v>529171</v>
      </c>
      <c r="L9" s="129"/>
    </row>
    <row r="10" spans="1:12" ht="13" outlineLevel="1" x14ac:dyDescent="0.3">
      <c r="A10" s="69" t="s">
        <v>53</v>
      </c>
      <c r="B10" s="233">
        <v>43488</v>
      </c>
      <c r="C10" s="234">
        <v>225148</v>
      </c>
      <c r="D10" s="5">
        <v>402745</v>
      </c>
      <c r="E10" s="5"/>
      <c r="F10" s="235">
        <f t="shared" si="0"/>
        <v>627893</v>
      </c>
      <c r="L10" s="129"/>
    </row>
    <row r="11" spans="1:12" ht="13" outlineLevel="1" x14ac:dyDescent="0.3">
      <c r="A11" s="69" t="s">
        <v>54</v>
      </c>
      <c r="B11" s="233">
        <v>43516</v>
      </c>
      <c r="C11" s="234">
        <v>256177</v>
      </c>
      <c r="D11" s="5">
        <v>479495</v>
      </c>
      <c r="E11" s="5"/>
      <c r="F11" s="235">
        <f t="shared" si="0"/>
        <v>735672</v>
      </c>
      <c r="L11" s="129"/>
    </row>
    <row r="12" spans="1:12" ht="13" outlineLevel="1" x14ac:dyDescent="0.3">
      <c r="A12" s="69" t="s">
        <v>55</v>
      </c>
      <c r="B12" s="233">
        <v>43550</v>
      </c>
      <c r="C12" s="234">
        <v>283253</v>
      </c>
      <c r="D12" s="5">
        <v>566731</v>
      </c>
      <c r="E12" s="5"/>
      <c r="F12" s="235">
        <f t="shared" si="0"/>
        <v>849984</v>
      </c>
      <c r="L12" s="129"/>
    </row>
    <row r="13" spans="1:12" ht="13" outlineLevel="1" x14ac:dyDescent="0.3">
      <c r="A13" s="69" t="s">
        <v>56</v>
      </c>
      <c r="B13" s="233">
        <v>43571</v>
      </c>
      <c r="C13" s="234">
        <v>303443</v>
      </c>
      <c r="D13" s="5">
        <v>664108</v>
      </c>
      <c r="E13" s="5"/>
      <c r="F13" s="235">
        <f t="shared" si="0"/>
        <v>967551</v>
      </c>
      <c r="L13" s="129"/>
    </row>
    <row r="14" spans="1:12" ht="13" outlineLevel="1" x14ac:dyDescent="0.3">
      <c r="A14" s="69" t="s">
        <v>57</v>
      </c>
      <c r="B14" s="233">
        <v>43601</v>
      </c>
      <c r="C14" s="234">
        <v>314257</v>
      </c>
      <c r="D14" s="5">
        <v>770424</v>
      </c>
      <c r="E14" s="5"/>
      <c r="F14" s="235">
        <f t="shared" si="0"/>
        <v>1084681</v>
      </c>
      <c r="L14" s="129"/>
    </row>
    <row r="15" spans="1:12" ht="13" outlineLevel="1" x14ac:dyDescent="0.3">
      <c r="A15" s="69" t="s">
        <v>58</v>
      </c>
      <c r="B15" s="233">
        <v>43637</v>
      </c>
      <c r="C15" s="234">
        <v>314257</v>
      </c>
      <c r="D15" s="5">
        <v>883397</v>
      </c>
      <c r="E15" s="5"/>
      <c r="F15" s="235">
        <f t="shared" si="0"/>
        <v>1197654</v>
      </c>
      <c r="L15" s="129"/>
    </row>
    <row r="16" spans="1:12" ht="13" outlineLevel="1" x14ac:dyDescent="0.3">
      <c r="A16" s="69" t="s">
        <v>59</v>
      </c>
      <c r="B16" s="233">
        <v>44031</v>
      </c>
      <c r="C16" s="234">
        <v>303443</v>
      </c>
      <c r="D16" s="5">
        <v>999489</v>
      </c>
      <c r="E16" s="5"/>
      <c r="F16" s="235">
        <f t="shared" si="0"/>
        <v>1302932</v>
      </c>
      <c r="L16" s="129"/>
    </row>
    <row r="17" spans="1:13" ht="13" outlineLevel="1" x14ac:dyDescent="0.3">
      <c r="A17" s="69" t="s">
        <v>60</v>
      </c>
      <c r="B17" s="233">
        <v>43690</v>
      </c>
      <c r="C17" s="234">
        <v>283253</v>
      </c>
      <c r="D17" s="5">
        <v>1113885</v>
      </c>
      <c r="E17" s="5"/>
      <c r="F17" s="235">
        <f t="shared" si="0"/>
        <v>1397138</v>
      </c>
      <c r="L17" s="129"/>
      <c r="M17" s="129"/>
    </row>
    <row r="18" spans="1:13" ht="13" outlineLevel="1" x14ac:dyDescent="0.3">
      <c r="A18" s="69" t="s">
        <v>61</v>
      </c>
      <c r="B18" s="233">
        <v>43728</v>
      </c>
      <c r="C18" s="234">
        <v>256177</v>
      </c>
      <c r="D18" s="5">
        <v>1220668</v>
      </c>
      <c r="E18" s="5"/>
      <c r="F18" s="235">
        <f t="shared" si="0"/>
        <v>1476845</v>
      </c>
      <c r="L18" s="129"/>
      <c r="M18" s="129"/>
    </row>
    <row r="19" spans="1:13" ht="13" outlineLevel="1" x14ac:dyDescent="0.3">
      <c r="A19" s="69" t="s">
        <v>62</v>
      </c>
      <c r="B19" s="233">
        <v>43773</v>
      </c>
      <c r="C19" s="234">
        <v>225148</v>
      </c>
      <c r="D19" s="5">
        <v>1313277</v>
      </c>
      <c r="E19" s="5"/>
      <c r="F19" s="235">
        <f t="shared" si="0"/>
        <v>1538425</v>
      </c>
      <c r="L19" s="129"/>
      <c r="M19" s="129"/>
    </row>
    <row r="20" spans="1:13" ht="13" outlineLevel="1" x14ac:dyDescent="0.3">
      <c r="A20" s="69" t="s">
        <v>63</v>
      </c>
      <c r="B20" s="233">
        <v>43796</v>
      </c>
      <c r="C20" s="234">
        <v>192951</v>
      </c>
      <c r="D20" s="5">
        <v>1385208</v>
      </c>
      <c r="E20" s="5"/>
      <c r="F20" s="235">
        <f t="shared" si="0"/>
        <v>1578159</v>
      </c>
      <c r="L20" s="129"/>
      <c r="M20" s="129"/>
    </row>
    <row r="21" spans="1:13" ht="13" outlineLevel="1" x14ac:dyDescent="0.3">
      <c r="A21" s="69" t="s">
        <v>64</v>
      </c>
      <c r="B21" s="233">
        <v>43817</v>
      </c>
      <c r="C21" s="234">
        <v>165814</v>
      </c>
      <c r="D21" s="5">
        <v>1466240</v>
      </c>
      <c r="E21" s="5"/>
      <c r="F21" s="235">
        <f t="shared" si="0"/>
        <v>1632054</v>
      </c>
      <c r="L21" s="129"/>
      <c r="M21" s="129"/>
    </row>
    <row r="22" spans="1:13" ht="13" outlineLevel="1" x14ac:dyDescent="0.3">
      <c r="A22" s="69" t="s">
        <v>67</v>
      </c>
      <c r="B22" s="233">
        <v>43860</v>
      </c>
      <c r="C22" s="234">
        <v>136553</v>
      </c>
      <c r="D22" s="5">
        <v>1482302</v>
      </c>
      <c r="E22" s="5"/>
      <c r="F22" s="235">
        <f t="shared" si="0"/>
        <v>1618855</v>
      </c>
      <c r="L22" s="129"/>
      <c r="M22" s="129"/>
    </row>
    <row r="23" spans="1:13" ht="13" outlineLevel="1" x14ac:dyDescent="0.3">
      <c r="A23" s="69" t="s">
        <v>68</v>
      </c>
      <c r="B23" s="233">
        <v>43907</v>
      </c>
      <c r="C23" s="234">
        <v>110782</v>
      </c>
      <c r="D23" s="5">
        <v>1466240</v>
      </c>
      <c r="E23" s="5"/>
      <c r="F23" s="235">
        <f t="shared" si="0"/>
        <v>1577022</v>
      </c>
      <c r="L23" s="129"/>
      <c r="M23" s="129"/>
    </row>
    <row r="24" spans="1:13" ht="13" outlineLevel="1" x14ac:dyDescent="0.3">
      <c r="A24" s="69" t="s">
        <v>69</v>
      </c>
      <c r="B24" s="233">
        <v>43907</v>
      </c>
      <c r="C24" s="234">
        <v>88786</v>
      </c>
      <c r="D24" s="5">
        <v>1419423</v>
      </c>
      <c r="E24" s="5"/>
      <c r="F24" s="235">
        <f t="shared" si="0"/>
        <v>1508209</v>
      </c>
      <c r="L24" s="129"/>
      <c r="M24" s="129"/>
    </row>
    <row r="25" spans="1:13" ht="13" outlineLevel="1" x14ac:dyDescent="0.3">
      <c r="A25" s="69" t="s">
        <v>70</v>
      </c>
      <c r="B25" s="233">
        <v>43977</v>
      </c>
      <c r="C25" s="234">
        <v>70464</v>
      </c>
      <c r="D25" s="5">
        <v>1345714</v>
      </c>
      <c r="E25" s="5"/>
      <c r="F25" s="235">
        <f t="shared" si="0"/>
        <v>1416178</v>
      </c>
      <c r="L25" s="129"/>
      <c r="M25" s="129"/>
    </row>
    <row r="26" spans="1:13" ht="13" x14ac:dyDescent="0.3">
      <c r="A26" s="69" t="s">
        <v>80</v>
      </c>
      <c r="B26" s="233">
        <v>43977</v>
      </c>
      <c r="C26" s="234">
        <v>55491</v>
      </c>
      <c r="D26" s="5">
        <v>1250819</v>
      </c>
      <c r="E26" s="5"/>
      <c r="F26" s="235">
        <f t="shared" si="0"/>
        <v>1306310</v>
      </c>
      <c r="L26" s="129"/>
      <c r="M26" s="129"/>
    </row>
    <row r="27" spans="1:13" ht="13" x14ac:dyDescent="0.3">
      <c r="A27" s="69" t="s">
        <v>81</v>
      </c>
      <c r="B27" s="233">
        <v>44006</v>
      </c>
      <c r="C27" s="234">
        <v>43433</v>
      </c>
      <c r="D27" s="5">
        <v>1141398</v>
      </c>
      <c r="E27" s="5"/>
      <c r="F27" s="235">
        <f t="shared" si="0"/>
        <v>1184831</v>
      </c>
      <c r="L27" s="129"/>
      <c r="M27" s="129"/>
    </row>
    <row r="28" spans="1:13" ht="13" x14ac:dyDescent="0.3">
      <c r="A28" s="69" t="s">
        <v>82</v>
      </c>
      <c r="B28" s="233">
        <v>44057</v>
      </c>
      <c r="C28" s="234">
        <v>33832</v>
      </c>
      <c r="D28" s="5">
        <v>1024177</v>
      </c>
      <c r="E28" s="5"/>
      <c r="F28" s="235">
        <f t="shared" si="0"/>
        <v>1058009</v>
      </c>
      <c r="G28" s="91"/>
      <c r="H28" s="91"/>
      <c r="I28" s="91"/>
      <c r="J28" s="91"/>
      <c r="K28" s="91"/>
      <c r="L28" s="129"/>
      <c r="M28" s="129"/>
    </row>
    <row r="29" spans="1:13" ht="13" x14ac:dyDescent="0.3">
      <c r="A29" s="69" t="s">
        <v>83</v>
      </c>
      <c r="B29" s="233">
        <v>44057</v>
      </c>
      <c r="C29" s="234"/>
      <c r="D29" s="5">
        <v>905216</v>
      </c>
      <c r="E29" s="5"/>
      <c r="F29" s="235">
        <f t="shared" si="0"/>
        <v>905216</v>
      </c>
      <c r="G29" s="91"/>
      <c r="H29" s="91"/>
      <c r="I29" s="91"/>
      <c r="J29" s="91"/>
      <c r="K29" s="91"/>
      <c r="L29" s="129"/>
      <c r="M29" s="129"/>
    </row>
    <row r="30" spans="1:13" ht="13" x14ac:dyDescent="0.3">
      <c r="A30" s="69" t="s">
        <v>93</v>
      </c>
      <c r="B30" s="233">
        <v>44097</v>
      </c>
      <c r="C30" s="234"/>
      <c r="D30" s="5">
        <v>789453</v>
      </c>
      <c r="E30" s="5"/>
      <c r="F30" s="235">
        <f t="shared" si="0"/>
        <v>789453</v>
      </c>
      <c r="G30" s="91"/>
      <c r="H30" s="91"/>
      <c r="I30" s="91"/>
      <c r="J30" s="91"/>
      <c r="K30" s="91"/>
      <c r="L30" s="129"/>
      <c r="M30" s="129"/>
    </row>
    <row r="31" spans="1:13" ht="13" x14ac:dyDescent="0.3">
      <c r="A31" s="69" t="s">
        <v>94</v>
      </c>
      <c r="B31" s="233">
        <v>44138</v>
      </c>
      <c r="C31" s="234"/>
      <c r="D31" s="5">
        <v>680511</v>
      </c>
      <c r="E31" s="5"/>
      <c r="F31" s="235">
        <f t="shared" si="0"/>
        <v>680511</v>
      </c>
      <c r="G31" s="91"/>
      <c r="H31" s="91"/>
      <c r="I31" s="91"/>
      <c r="J31" s="91"/>
      <c r="K31" s="91"/>
      <c r="L31" s="129"/>
      <c r="M31" s="129"/>
    </row>
    <row r="32" spans="1:13" ht="13" x14ac:dyDescent="0.3">
      <c r="A32" s="69" t="s">
        <v>116</v>
      </c>
      <c r="B32" s="233">
        <v>44169</v>
      </c>
      <c r="C32" s="234"/>
      <c r="D32" s="5">
        <v>580730</v>
      </c>
      <c r="E32" s="5"/>
      <c r="F32" s="235">
        <f t="shared" si="0"/>
        <v>580730</v>
      </c>
      <c r="G32" s="91"/>
      <c r="H32" s="91"/>
      <c r="I32" s="91"/>
      <c r="J32" s="91"/>
      <c r="K32" s="91"/>
      <c r="L32" s="129"/>
      <c r="M32" s="129"/>
    </row>
    <row r="33" spans="1:13" ht="13" x14ac:dyDescent="0.3">
      <c r="A33" s="69" t="s">
        <v>132</v>
      </c>
      <c r="B33" s="233">
        <v>44204</v>
      </c>
      <c r="C33" s="234"/>
      <c r="D33" s="5">
        <v>503572</v>
      </c>
      <c r="E33" s="5"/>
      <c r="F33" s="235">
        <f t="shared" si="0"/>
        <v>503572</v>
      </c>
      <c r="G33" s="91"/>
      <c r="H33" s="91"/>
      <c r="I33" s="91"/>
      <c r="J33" s="91"/>
      <c r="K33" s="91"/>
      <c r="L33" s="129"/>
      <c r="M33" s="129"/>
    </row>
    <row r="34" spans="1:13" ht="13" x14ac:dyDescent="0.3">
      <c r="A34" s="69" t="s">
        <v>133</v>
      </c>
      <c r="B34" s="233">
        <v>44253</v>
      </c>
      <c r="C34" s="234"/>
      <c r="D34" s="5">
        <v>422969</v>
      </c>
      <c r="E34" s="5"/>
      <c r="F34" s="235">
        <f t="shared" si="0"/>
        <v>422969</v>
      </c>
      <c r="G34" s="91"/>
      <c r="H34" s="91"/>
      <c r="I34" s="91"/>
      <c r="J34" s="91"/>
      <c r="K34" s="91"/>
      <c r="L34" s="129"/>
      <c r="M34" s="129"/>
    </row>
    <row r="35" spans="1:13" ht="13" x14ac:dyDescent="0.3">
      <c r="A35" s="69" t="s">
        <v>134</v>
      </c>
      <c r="B35" s="233">
        <v>44253</v>
      </c>
      <c r="C35" s="234"/>
      <c r="D35" s="5">
        <v>353101</v>
      </c>
      <c r="E35" s="5"/>
      <c r="F35" s="235">
        <f t="shared" si="0"/>
        <v>353101</v>
      </c>
      <c r="G35" s="91"/>
      <c r="H35" s="91"/>
      <c r="I35" s="91"/>
      <c r="J35" s="91"/>
      <c r="K35" s="91"/>
      <c r="L35" s="129"/>
      <c r="M35" s="129"/>
    </row>
    <row r="36" spans="1:13" ht="13" x14ac:dyDescent="0.3">
      <c r="A36" s="69" t="s">
        <v>135</v>
      </c>
      <c r="B36" s="233">
        <v>44276</v>
      </c>
      <c r="C36" s="234"/>
      <c r="D36" s="5">
        <v>293275</v>
      </c>
      <c r="E36" s="5"/>
      <c r="F36" s="235">
        <f t="shared" si="0"/>
        <v>293275</v>
      </c>
      <c r="G36" s="91"/>
      <c r="H36" s="91"/>
      <c r="I36" s="91"/>
      <c r="J36" s="91"/>
      <c r="K36" s="91"/>
      <c r="L36" s="129"/>
      <c r="M36" s="129"/>
    </row>
    <row r="37" spans="1:13" ht="13" x14ac:dyDescent="0.3">
      <c r="A37" s="69" t="s">
        <v>136</v>
      </c>
      <c r="B37" s="233">
        <v>44337</v>
      </c>
      <c r="C37" s="234"/>
      <c r="D37" s="5">
        <v>242552</v>
      </c>
      <c r="E37" s="5"/>
      <c r="F37" s="235">
        <f t="shared" si="0"/>
        <v>242552</v>
      </c>
      <c r="G37" s="91"/>
      <c r="H37" s="91"/>
      <c r="I37" s="91"/>
      <c r="J37" s="91"/>
      <c r="K37" s="91"/>
      <c r="L37" s="129"/>
      <c r="M37" s="129"/>
    </row>
    <row r="38" spans="1:13" ht="13" x14ac:dyDescent="0.3">
      <c r="A38" s="69" t="s">
        <v>137</v>
      </c>
      <c r="B38" s="233">
        <v>44337</v>
      </c>
      <c r="C38" s="234"/>
      <c r="D38" s="5">
        <v>199898</v>
      </c>
      <c r="E38" s="5"/>
      <c r="F38" s="235">
        <f t="shared" si="0"/>
        <v>199898</v>
      </c>
      <c r="G38" s="91"/>
      <c r="H38" s="91"/>
      <c r="I38" s="91"/>
      <c r="J38" s="91"/>
      <c r="K38" s="91"/>
      <c r="L38" s="129"/>
      <c r="M38" s="129"/>
    </row>
    <row r="39" spans="1:13" ht="13" x14ac:dyDescent="0.3">
      <c r="A39" s="69" t="s">
        <v>138</v>
      </c>
      <c r="B39" s="233">
        <v>44365</v>
      </c>
      <c r="C39" s="234"/>
      <c r="D39" s="5">
        <v>164270</v>
      </c>
      <c r="E39" s="5"/>
      <c r="F39" s="235">
        <f t="shared" si="0"/>
        <v>164270</v>
      </c>
      <c r="G39" s="91"/>
      <c r="H39" s="91"/>
      <c r="I39" s="91"/>
      <c r="J39" s="91"/>
      <c r="K39" s="91"/>
      <c r="L39" s="129"/>
      <c r="M39" s="129"/>
    </row>
    <row r="40" spans="1:13" ht="13" x14ac:dyDescent="0.3">
      <c r="A40" s="69" t="s">
        <v>139</v>
      </c>
      <c r="B40" s="233">
        <v>44407</v>
      </c>
      <c r="C40" s="234"/>
      <c r="D40" s="5">
        <v>134671</v>
      </c>
      <c r="E40" s="5"/>
      <c r="F40" s="235">
        <f t="shared" si="0"/>
        <v>134671</v>
      </c>
      <c r="G40" s="91"/>
      <c r="H40" s="91"/>
      <c r="I40" s="91"/>
      <c r="J40" s="91"/>
      <c r="K40" s="91"/>
      <c r="L40" s="129"/>
      <c r="M40" s="129"/>
    </row>
    <row r="41" spans="1:13" ht="13" x14ac:dyDescent="0.3">
      <c r="B41" s="31" t="s">
        <v>0</v>
      </c>
      <c r="C41" s="95">
        <f>SUM(C2:C28)</f>
        <v>4464822</v>
      </c>
      <c r="D41" s="95">
        <f>SUM(D2:D40)</f>
        <v>26807691</v>
      </c>
      <c r="E41" s="95">
        <f>SUM(E2:E40)</f>
        <v>59491</v>
      </c>
      <c r="F41" s="268">
        <f t="shared" si="0"/>
        <v>31332004</v>
      </c>
      <c r="G41" s="91"/>
      <c r="H41" s="91"/>
      <c r="I41" s="91"/>
      <c r="J41" s="91"/>
      <c r="K41" s="91"/>
      <c r="M41" s="129"/>
    </row>
    <row r="42" spans="1:13" ht="13.5" thickBot="1" x14ac:dyDescent="0.35">
      <c r="A42" s="10" t="s">
        <v>145</v>
      </c>
      <c r="B42" s="31" t="s">
        <v>148</v>
      </c>
      <c r="C42" s="137"/>
      <c r="F42" s="137"/>
      <c r="G42" s="161"/>
      <c r="H42" s="161"/>
      <c r="I42" s="259"/>
      <c r="J42" s="91"/>
      <c r="K42" s="91"/>
      <c r="M42" s="129"/>
    </row>
    <row r="43" spans="1:13" ht="13" x14ac:dyDescent="0.3">
      <c r="A43" s="10" t="s">
        <v>146</v>
      </c>
      <c r="B43" s="31" t="s">
        <v>147</v>
      </c>
      <c r="C43" s="137"/>
      <c r="D43" s="5"/>
      <c r="F43" s="137"/>
      <c r="G43" s="122"/>
      <c r="H43" s="118" t="s">
        <v>14</v>
      </c>
      <c r="I43" s="118" t="s">
        <v>13</v>
      </c>
      <c r="J43" s="119" t="s">
        <v>21</v>
      </c>
      <c r="K43" s="120"/>
      <c r="L43" s="121"/>
      <c r="M43" s="129"/>
    </row>
    <row r="44" spans="1:13" ht="13" x14ac:dyDescent="0.3">
      <c r="A44" s="10" t="s">
        <v>19</v>
      </c>
      <c r="B44" s="11" t="s">
        <v>22</v>
      </c>
      <c r="C44" s="5">
        <v>0</v>
      </c>
      <c r="F44" s="5">
        <f>SUM(C44:C44)</f>
        <v>0</v>
      </c>
      <c r="G44" s="116" t="s">
        <v>10</v>
      </c>
      <c r="H44" s="73">
        <v>43983</v>
      </c>
      <c r="I44" s="74">
        <v>44075</v>
      </c>
      <c r="J44" s="75"/>
      <c r="K44" s="76"/>
      <c r="L44" s="77"/>
    </row>
    <row r="45" spans="1:13" ht="13" x14ac:dyDescent="0.3">
      <c r="A45" s="10" t="s">
        <v>20</v>
      </c>
      <c r="B45" s="11" t="s">
        <v>22</v>
      </c>
      <c r="C45" s="5">
        <v>0</v>
      </c>
      <c r="F45" s="5">
        <f>SUM(C45:C45)</f>
        <v>0</v>
      </c>
      <c r="G45" s="116" t="s">
        <v>17</v>
      </c>
      <c r="H45" s="124">
        <v>44176</v>
      </c>
      <c r="I45" s="135">
        <f>H45</f>
        <v>44176</v>
      </c>
      <c r="J45" s="125">
        <v>10167613</v>
      </c>
      <c r="K45" s="126"/>
      <c r="L45" s="127"/>
    </row>
    <row r="46" spans="1:13" ht="13.5" thickBot="1" x14ac:dyDescent="0.35">
      <c r="B46" s="31" t="s">
        <v>42</v>
      </c>
      <c r="C46" s="61">
        <f>+SUM(C41:C45)</f>
        <v>4464822</v>
      </c>
      <c r="F46" s="61">
        <f>+SUM(F41:F45)</f>
        <v>31332004</v>
      </c>
      <c r="G46" s="123"/>
      <c r="H46" s="78"/>
      <c r="I46" s="79"/>
      <c r="J46" s="80"/>
      <c r="K46" s="81"/>
      <c r="L46" s="82"/>
    </row>
    <row r="47" spans="1:13" ht="13.5" thickTop="1" thickBot="1" x14ac:dyDescent="0.3">
      <c r="A47" s="10"/>
      <c r="B47" s="58"/>
      <c r="C47" s="41"/>
      <c r="D47" s="41"/>
      <c r="E47" s="41"/>
      <c r="F47" s="4"/>
    </row>
    <row r="48" spans="1:13" x14ac:dyDescent="0.25">
      <c r="I48" s="107"/>
      <c r="J48" s="97"/>
      <c r="K48" s="97"/>
      <c r="L48" s="97"/>
      <c r="M48" s="86"/>
    </row>
    <row r="49" spans="1:23" ht="39" x14ac:dyDescent="0.3">
      <c r="A49" s="68" t="s">
        <v>44</v>
      </c>
      <c r="B49" s="68" t="s">
        <v>3</v>
      </c>
      <c r="C49" s="68" t="s">
        <v>4</v>
      </c>
      <c r="D49" s="68" t="s">
        <v>5</v>
      </c>
      <c r="E49" s="68" t="s">
        <v>6</v>
      </c>
      <c r="F49" s="68" t="s">
        <v>7</v>
      </c>
      <c r="G49" s="68" t="s">
        <v>71</v>
      </c>
      <c r="H49" s="68" t="s">
        <v>72</v>
      </c>
      <c r="I49" s="83" t="s">
        <v>73</v>
      </c>
      <c r="J49" s="84" t="s">
        <v>74</v>
      </c>
      <c r="K49" s="84" t="s">
        <v>75</v>
      </c>
      <c r="L49" s="84" t="s">
        <v>76</v>
      </c>
      <c r="M49" s="85" t="s">
        <v>66</v>
      </c>
      <c r="N49" s="68" t="s">
        <v>77</v>
      </c>
      <c r="O49" s="68" t="s">
        <v>78</v>
      </c>
      <c r="R49" s="132" t="s">
        <v>4</v>
      </c>
      <c r="S49" s="132" t="s">
        <v>5</v>
      </c>
      <c r="T49" s="132" t="s">
        <v>115</v>
      </c>
      <c r="U49" s="132" t="s">
        <v>8</v>
      </c>
      <c r="V49" s="132" t="s">
        <v>12</v>
      </c>
      <c r="W49" s="132" t="s">
        <v>38</v>
      </c>
    </row>
    <row r="50" spans="1:23" x14ac:dyDescent="0.25">
      <c r="A50" s="10" t="s">
        <v>22</v>
      </c>
      <c r="B50" s="63" t="str">
        <f t="shared" ref="B50:B69" si="1">+IF(MONTH(C50)&lt;4,"Q1",IF(MONTH(C50)&lt;7,"Q2",IF(MONTH(C50)&lt;10,"Q3","Q4")))&amp;"/"&amp;YEAR(C50)</f>
        <v>Q3/2020</v>
      </c>
      <c r="C50" s="109">
        <f>$I$44</f>
        <v>44075</v>
      </c>
      <c r="D50" s="109">
        <f>DATE(YEAR(C50),IF(MONTH(C50)&lt;=3,3,IF(MONTH(C50)&lt;=6,6,IF(MONTH(C50)&lt;=9,9,12))),IF(OR(MONTH(C50)&lt;=3,MONTH(C50)&gt;=10),31,30))</f>
        <v>44104</v>
      </c>
      <c r="E50" s="63">
        <f>D50-C50+1</f>
        <v>30</v>
      </c>
      <c r="F50" s="65">
        <v>3.4299999999999997E-2</v>
      </c>
      <c r="G50" s="66">
        <f>C41+D41</f>
        <v>31272513</v>
      </c>
      <c r="H50" s="66">
        <f>G50*F50*(E50/(DATE(YEAR(D50),12,31)-DATE(YEAR(D50),1,1)+1))</f>
        <v>87921.901303278675</v>
      </c>
      <c r="I50" s="87"/>
      <c r="J50" s="67"/>
      <c r="K50" s="98"/>
      <c r="L50" s="67"/>
      <c r="M50" s="66"/>
      <c r="N50" s="316">
        <f>+G50+H50+J50</f>
        <v>31360434.90130328</v>
      </c>
      <c r="O50" s="66">
        <f t="shared" ref="O50:O69" si="2">G50+H50-L50-I50</f>
        <v>31360434.90130328</v>
      </c>
      <c r="Q50" s="91"/>
      <c r="R50" s="109">
        <f>I44</f>
        <v>44075</v>
      </c>
      <c r="S50" s="109">
        <f>DATE(YEAR(R50),IF(MONTH(R50)&lt;=3,3,IF(MONTH(R50)&lt;=6,6,IF(MONTH(R50)&lt;=9,9,12))),IF(OR(MONTH(R50)&lt;=3,MONTH(R50)&gt;=10),31,30))</f>
        <v>44104</v>
      </c>
      <c r="T50" s="67">
        <v>0</v>
      </c>
      <c r="U50" s="67">
        <v>0</v>
      </c>
      <c r="V50" s="67">
        <v>0</v>
      </c>
      <c r="W50" s="66">
        <f>T50+V50</f>
        <v>0</v>
      </c>
    </row>
    <row r="51" spans="1:23" x14ac:dyDescent="0.25">
      <c r="A51" s="10" t="s">
        <v>22</v>
      </c>
      <c r="B51" s="63" t="str">
        <f t="shared" si="1"/>
        <v>Q4/2020</v>
      </c>
      <c r="C51" s="109">
        <f>D50+1</f>
        <v>44105</v>
      </c>
      <c r="D51" s="109">
        <f t="shared" ref="D51:D73" si="3">EOMONTH(D50,3)</f>
        <v>44196</v>
      </c>
      <c r="E51" s="63">
        <f t="shared" ref="E51:E69" si="4">D51-C51+1</f>
        <v>92</v>
      </c>
      <c r="F51" s="65">
        <v>3.2500000000000001E-2</v>
      </c>
      <c r="G51" s="66">
        <f t="shared" ref="G51:G69" si="5">O50</f>
        <v>31360434.90130328</v>
      </c>
      <c r="H51" s="66">
        <f>G51*F51*(E51/(DATE(YEAR(D51),12,31)-DATE(YEAR(D51),1,1)+1))</f>
        <v>256195.90260900769</v>
      </c>
      <c r="I51" s="87"/>
      <c r="J51" s="67"/>
      <c r="K51" s="98"/>
      <c r="L51" s="67"/>
      <c r="M51" s="66"/>
      <c r="N51" s="316">
        <f t="shared" ref="N51:N69" si="6">+G51+H51+J51</f>
        <v>31616630.803912289</v>
      </c>
      <c r="O51" s="66">
        <f t="shared" si="2"/>
        <v>31616630.803912289</v>
      </c>
      <c r="Q51" s="98"/>
      <c r="R51" s="109">
        <f>S50+1</f>
        <v>44105</v>
      </c>
      <c r="S51" s="109">
        <f>EOMONTH(S50,3)</f>
        <v>44196</v>
      </c>
      <c r="T51" s="67">
        <v>0</v>
      </c>
      <c r="U51" s="67">
        <v>0</v>
      </c>
      <c r="V51" s="67">
        <v>0</v>
      </c>
      <c r="W51" s="66">
        <f>T51+V51</f>
        <v>0</v>
      </c>
    </row>
    <row r="52" spans="1:23" x14ac:dyDescent="0.25">
      <c r="A52" s="10" t="s">
        <v>22</v>
      </c>
      <c r="B52" s="63" t="str">
        <f t="shared" si="1"/>
        <v>Q1/2021</v>
      </c>
      <c r="C52" s="109">
        <f t="shared" ref="C52:C69" si="7">D51+1</f>
        <v>44197</v>
      </c>
      <c r="D52" s="109">
        <f t="shared" si="3"/>
        <v>44286</v>
      </c>
      <c r="E52" s="63">
        <f t="shared" si="4"/>
        <v>90</v>
      </c>
      <c r="F52" s="65">
        <v>3.2500000000000001E-2</v>
      </c>
      <c r="G52" s="66">
        <f t="shared" si="5"/>
        <v>31616630.803912289</v>
      </c>
      <c r="H52" s="66">
        <f>G52*F52*(E52/(DATE(YEAR(D52),12,31)-DATE(YEAR(D52),1,1)+1))</f>
        <v>253366.15096285875</v>
      </c>
      <c r="I52" s="87"/>
      <c r="J52" s="67"/>
      <c r="K52" s="98"/>
      <c r="L52" s="67"/>
      <c r="M52" s="66"/>
      <c r="N52" s="316">
        <f t="shared" si="6"/>
        <v>31869996.954875149</v>
      </c>
      <c r="O52" s="66">
        <f t="shared" si="2"/>
        <v>31869996.954875149</v>
      </c>
      <c r="Q52" s="98"/>
      <c r="R52" s="109">
        <f t="shared" ref="R52:R72" si="8">S51+1</f>
        <v>44197</v>
      </c>
      <c r="S52" s="109">
        <f t="shared" ref="S52:S73" si="9">EOMONTH(S51,3)</f>
        <v>44286</v>
      </c>
      <c r="T52" s="67">
        <v>0</v>
      </c>
      <c r="U52" s="67">
        <v>0</v>
      </c>
      <c r="V52" s="67">
        <v>0</v>
      </c>
      <c r="W52" s="66">
        <f>T52+V52</f>
        <v>0</v>
      </c>
    </row>
    <row r="53" spans="1:23" x14ac:dyDescent="0.25">
      <c r="A53" s="10" t="s">
        <v>22</v>
      </c>
      <c r="B53" s="63" t="str">
        <f t="shared" si="1"/>
        <v>Q2/2021</v>
      </c>
      <c r="C53" s="109">
        <f>D52+1</f>
        <v>44287</v>
      </c>
      <c r="D53" s="109">
        <f>EOMONTH(D52,3)</f>
        <v>44377</v>
      </c>
      <c r="E53" s="63">
        <f t="shared" si="4"/>
        <v>91</v>
      </c>
      <c r="F53" s="65">
        <v>3.2500000000000001E-2</v>
      </c>
      <c r="G53" s="66">
        <f>O52</f>
        <v>31869996.954875149</v>
      </c>
      <c r="H53" s="66">
        <f>G53*F53*(E53/(DATE(YEAR(D53),12,31)-DATE(YEAR(D53),1,1)+1))</f>
        <v>258234.29039463904</v>
      </c>
      <c r="I53" s="87"/>
      <c r="J53" s="67"/>
      <c r="K53" s="98"/>
      <c r="L53" s="67"/>
      <c r="M53" s="99"/>
      <c r="N53" s="316">
        <f t="shared" si="6"/>
        <v>32128231.245269787</v>
      </c>
      <c r="O53" s="66">
        <f t="shared" si="2"/>
        <v>32128231.245269787</v>
      </c>
      <c r="Q53" s="98"/>
      <c r="R53" s="109">
        <f>S52+1</f>
        <v>44287</v>
      </c>
      <c r="S53" s="109">
        <f>EOMONTH(S52,3)</f>
        <v>44377</v>
      </c>
      <c r="T53" s="67">
        <v>0</v>
      </c>
      <c r="U53" s="67">
        <v>0</v>
      </c>
      <c r="V53" s="67">
        <v>0</v>
      </c>
      <c r="W53" s="66">
        <f>T53+V53</f>
        <v>0</v>
      </c>
    </row>
    <row r="54" spans="1:23" x14ac:dyDescent="0.25">
      <c r="A54" s="315" t="s">
        <v>45</v>
      </c>
      <c r="B54" s="63" t="str">
        <f t="shared" si="1"/>
        <v>Q3/2021</v>
      </c>
      <c r="C54" s="109">
        <f t="shared" si="7"/>
        <v>44378</v>
      </c>
      <c r="D54" s="109">
        <f t="shared" si="3"/>
        <v>44469</v>
      </c>
      <c r="E54" s="63">
        <f t="shared" si="4"/>
        <v>92</v>
      </c>
      <c r="F54" s="65">
        <v>3.2500000000000001E-2</v>
      </c>
      <c r="G54" s="66">
        <f t="shared" si="5"/>
        <v>32128231.245269787</v>
      </c>
      <c r="H54" s="66">
        <f>G54*F54*(E54/(DATE(YEAR(D54),12,31)-DATE(YEAR(D54),1,1)+1))</f>
        <v>263187.42855714157</v>
      </c>
      <c r="I54" s="87">
        <f>(SUM($H$50:$H$69)/20)</f>
        <v>55945.283691346282</v>
      </c>
      <c r="J54" s="67">
        <f t="shared" ref="J54:J69" si="10">G54*F54*(E54/(DATE(YEAR(D54),12,31)-DATE(YEAR(D54),1,1)+1))</f>
        <v>263187.42855714157</v>
      </c>
      <c r="K54" s="98">
        <f t="shared" ref="K54:K69" si="11">+SUM(I54:J54)</f>
        <v>319132.71224848786</v>
      </c>
      <c r="L54" s="67">
        <f>SUM($C$41:$D$41)/20</f>
        <v>1563625.65</v>
      </c>
      <c r="M54" s="99">
        <f t="shared" ref="M54:M69" si="12">+SUM(K54:L54)</f>
        <v>1882758.3622484878</v>
      </c>
      <c r="N54" s="316">
        <f t="shared" si="6"/>
        <v>32654606.102384072</v>
      </c>
      <c r="O54" s="66">
        <f t="shared" si="2"/>
        <v>30771847.740135584</v>
      </c>
      <c r="Q54" s="98"/>
      <c r="R54" s="109">
        <f t="shared" si="8"/>
        <v>44378</v>
      </c>
      <c r="S54" s="109">
        <f t="shared" si="9"/>
        <v>44469</v>
      </c>
      <c r="T54" s="67">
        <f>SUMIF($C$78:$C$147,R54,$J$78:$J$147)</f>
        <v>556.82578642020292</v>
      </c>
      <c r="U54" s="67">
        <f>SUMIF($C$78:$C$147,R54,$L$78:$L$147)</f>
        <v>2974.55</v>
      </c>
      <c r="V54" s="67">
        <f>SUMIF($C$78:$C$147,R54,$I$78:$I$147)</f>
        <v>451.97710944432174</v>
      </c>
      <c r="W54" s="66">
        <f>+T54+V54</f>
        <v>1008.8028958645247</v>
      </c>
    </row>
    <row r="55" spans="1:23" x14ac:dyDescent="0.25">
      <c r="A55" s="69" t="s">
        <v>46</v>
      </c>
      <c r="B55" s="63" t="str">
        <f t="shared" si="1"/>
        <v>Q4/2021</v>
      </c>
      <c r="C55" s="109">
        <f t="shared" si="7"/>
        <v>44470</v>
      </c>
      <c r="D55" s="109">
        <f t="shared" si="3"/>
        <v>44561</v>
      </c>
      <c r="E55" s="63">
        <f t="shared" si="4"/>
        <v>92</v>
      </c>
      <c r="F55" s="65">
        <v>3.2500000000000001E-2</v>
      </c>
      <c r="G55" s="66">
        <f t="shared" si="5"/>
        <v>30771847.740135584</v>
      </c>
      <c r="H55" s="66">
        <v>0</v>
      </c>
      <c r="I55" s="87">
        <f t="shared" ref="I55:I73" si="13">(SUM($H$50:$H$69)/20)</f>
        <v>55945.283691346282</v>
      </c>
      <c r="J55" s="67">
        <f t="shared" si="10"/>
        <v>252076.23217261754</v>
      </c>
      <c r="K55" s="98">
        <f t="shared" si="11"/>
        <v>308021.51586396381</v>
      </c>
      <c r="L55" s="67">
        <f t="shared" ref="L55:L73" si="14">SUM($C$41:$D$41)/20</f>
        <v>1563625.65</v>
      </c>
      <c r="M55" s="99">
        <f t="shared" si="12"/>
        <v>1871647.1658639638</v>
      </c>
      <c r="N55" s="5">
        <f t="shared" si="6"/>
        <v>31023923.9723082</v>
      </c>
      <c r="O55" s="66">
        <f t="shared" si="2"/>
        <v>29152276.806444239</v>
      </c>
      <c r="Q55" s="98"/>
      <c r="R55" s="109">
        <f t="shared" si="8"/>
        <v>44470</v>
      </c>
      <c r="S55" s="109">
        <f t="shared" si="9"/>
        <v>44561</v>
      </c>
      <c r="T55" s="67">
        <f t="shared" ref="T55:T72" si="15">SUMIF($C$78:$C$147,R55,$J$78:$J$147)</f>
        <v>533.31782215762178</v>
      </c>
      <c r="U55" s="67">
        <f t="shared" ref="U55:U73" si="16">SUMIF($C$78:$C$147,R55,$L$78:$L$147)</f>
        <v>2974.55</v>
      </c>
      <c r="V55" s="67">
        <f t="shared" ref="V55:V73" si="17">SUMIF($C$78:$C$147,R55,$I$78:$I$147)</f>
        <v>451.97710944432174</v>
      </c>
      <c r="W55" s="66">
        <f t="shared" ref="W55:W73" si="18">+T55+V55</f>
        <v>985.29493160194352</v>
      </c>
    </row>
    <row r="56" spans="1:23" x14ac:dyDescent="0.25">
      <c r="A56" s="69" t="s">
        <v>47</v>
      </c>
      <c r="B56" s="63" t="str">
        <f t="shared" si="1"/>
        <v>Q1/2022</v>
      </c>
      <c r="C56" s="109">
        <f t="shared" si="7"/>
        <v>44562</v>
      </c>
      <c r="D56" s="109">
        <f t="shared" si="3"/>
        <v>44651</v>
      </c>
      <c r="E56" s="63">
        <f t="shared" si="4"/>
        <v>90</v>
      </c>
      <c r="F56" s="65">
        <v>3.2500000000000001E-2</v>
      </c>
      <c r="G56" s="66">
        <f t="shared" si="5"/>
        <v>29152276.806444239</v>
      </c>
      <c r="H56" s="66">
        <v>0</v>
      </c>
      <c r="I56" s="87">
        <f t="shared" si="13"/>
        <v>55945.283691346282</v>
      </c>
      <c r="J56" s="67">
        <f t="shared" si="10"/>
        <v>233617.56070917644</v>
      </c>
      <c r="K56" s="98">
        <f>+SUM(I56:J56)</f>
        <v>289562.84440052271</v>
      </c>
      <c r="L56" s="67">
        <f t="shared" si="14"/>
        <v>1563625.65</v>
      </c>
      <c r="M56" s="99">
        <f t="shared" si="12"/>
        <v>1853188.4944005227</v>
      </c>
      <c r="N56" s="87">
        <f t="shared" si="6"/>
        <v>29385894.367153414</v>
      </c>
      <c r="O56" s="67">
        <f t="shared" si="2"/>
        <v>27532705.872752894</v>
      </c>
      <c r="Q56" s="98"/>
      <c r="R56" s="109">
        <f t="shared" si="8"/>
        <v>44562</v>
      </c>
      <c r="S56" s="109">
        <f t="shared" si="9"/>
        <v>44651</v>
      </c>
      <c r="T56" s="67">
        <f t="shared" si="15"/>
        <v>494.26480085546171</v>
      </c>
      <c r="U56" s="67">
        <f t="shared" si="16"/>
        <v>2974.55</v>
      </c>
      <c r="V56" s="67">
        <f t="shared" si="17"/>
        <v>451.97710944432174</v>
      </c>
      <c r="W56" s="66">
        <f t="shared" si="18"/>
        <v>946.24191029978351</v>
      </c>
    </row>
    <row r="57" spans="1:23" x14ac:dyDescent="0.25">
      <c r="A57" s="69" t="s">
        <v>48</v>
      </c>
      <c r="B57" s="63" t="str">
        <f t="shared" si="1"/>
        <v>Q2/2022</v>
      </c>
      <c r="C57" s="109">
        <f t="shared" si="7"/>
        <v>44652</v>
      </c>
      <c r="D57" s="109">
        <f t="shared" si="3"/>
        <v>44742</v>
      </c>
      <c r="E57" s="63">
        <f t="shared" si="4"/>
        <v>91</v>
      </c>
      <c r="F57" s="65">
        <v>3.2500000000000001E-2</v>
      </c>
      <c r="G57" s="66">
        <f t="shared" si="5"/>
        <v>27532705.872752894</v>
      </c>
      <c r="H57" s="66">
        <v>0</v>
      </c>
      <c r="I57" s="87">
        <f t="shared" si="13"/>
        <v>55945.283691346282</v>
      </c>
      <c r="J57" s="67">
        <f t="shared" si="10"/>
        <v>223090.34964018269</v>
      </c>
      <c r="K57" s="98">
        <f t="shared" si="11"/>
        <v>279035.63333152898</v>
      </c>
      <c r="L57" s="67">
        <f t="shared" si="14"/>
        <v>1563625.65</v>
      </c>
      <c r="M57" s="99">
        <f t="shared" si="12"/>
        <v>1842661.2833315288</v>
      </c>
      <c r="N57" s="5">
        <f t="shared" si="6"/>
        <v>27755796.222393077</v>
      </c>
      <c r="O57" s="66">
        <f t="shared" si="2"/>
        <v>25913134.939061549</v>
      </c>
      <c r="Q57" s="98"/>
      <c r="R57" s="109">
        <f t="shared" si="8"/>
        <v>44652</v>
      </c>
      <c r="S57" s="109">
        <f t="shared" si="9"/>
        <v>44742</v>
      </c>
      <c r="T57" s="67">
        <f t="shared" si="15"/>
        <v>471.99237464407361</v>
      </c>
      <c r="U57" s="67">
        <f t="shared" si="16"/>
        <v>2974.55</v>
      </c>
      <c r="V57" s="67">
        <f t="shared" si="17"/>
        <v>451.97710944432174</v>
      </c>
      <c r="W57" s="66">
        <f t="shared" si="18"/>
        <v>923.96948408839535</v>
      </c>
    </row>
    <row r="58" spans="1:23" x14ac:dyDescent="0.25">
      <c r="A58" s="69" t="s">
        <v>49</v>
      </c>
      <c r="B58" s="63" t="str">
        <f t="shared" si="1"/>
        <v>Q3/2022</v>
      </c>
      <c r="C58" s="109">
        <f t="shared" si="7"/>
        <v>44743</v>
      </c>
      <c r="D58" s="109">
        <f t="shared" si="3"/>
        <v>44834</v>
      </c>
      <c r="E58" s="63">
        <f t="shared" si="4"/>
        <v>92</v>
      </c>
      <c r="F58" s="65">
        <v>3.5999999999999997E-2</v>
      </c>
      <c r="G58" s="66">
        <f t="shared" si="5"/>
        <v>25913134.939061549</v>
      </c>
      <c r="H58" s="66">
        <v>0</v>
      </c>
      <c r="I58" s="87">
        <f t="shared" si="13"/>
        <v>55945.283691346282</v>
      </c>
      <c r="J58" s="67">
        <f t="shared" si="10"/>
        <v>235135.07648814205</v>
      </c>
      <c r="K58" s="98">
        <f t="shared" si="11"/>
        <v>291080.36017948831</v>
      </c>
      <c r="L58" s="67">
        <f t="shared" si="14"/>
        <v>1563625.65</v>
      </c>
      <c r="M58" s="99">
        <f t="shared" si="12"/>
        <v>1854706.0101794882</v>
      </c>
      <c r="N58" s="5">
        <f t="shared" si="6"/>
        <v>26148270.01554969</v>
      </c>
      <c r="O58" s="66">
        <f t="shared" si="2"/>
        <v>24293564.005370203</v>
      </c>
      <c r="Q58" s="98"/>
      <c r="R58" s="109">
        <f t="shared" si="8"/>
        <v>44743</v>
      </c>
      <c r="S58" s="109">
        <f t="shared" si="9"/>
        <v>44834</v>
      </c>
      <c r="T58" s="67">
        <f t="shared" si="15"/>
        <v>497.47540981828348</v>
      </c>
      <c r="U58" s="67">
        <f t="shared" si="16"/>
        <v>2974.55</v>
      </c>
      <c r="V58" s="67">
        <f t="shared" si="17"/>
        <v>451.97710944432174</v>
      </c>
      <c r="W58" s="66">
        <f t="shared" si="18"/>
        <v>949.45251926260516</v>
      </c>
    </row>
    <row r="59" spans="1:23" x14ac:dyDescent="0.25">
      <c r="A59" s="69" t="s">
        <v>50</v>
      </c>
      <c r="B59" s="63" t="str">
        <f t="shared" si="1"/>
        <v>Q4/2022</v>
      </c>
      <c r="C59" s="109">
        <f t="shared" si="7"/>
        <v>44835</v>
      </c>
      <c r="D59" s="109">
        <f t="shared" si="3"/>
        <v>44926</v>
      </c>
      <c r="E59" s="63">
        <f t="shared" si="4"/>
        <v>92</v>
      </c>
      <c r="F59" s="65">
        <v>4.9099999999999998E-2</v>
      </c>
      <c r="G59" s="66">
        <f t="shared" si="5"/>
        <v>24293564.005370203</v>
      </c>
      <c r="H59" s="66">
        <v>0</v>
      </c>
      <c r="I59" s="87">
        <f t="shared" si="13"/>
        <v>55945.283691346282</v>
      </c>
      <c r="J59" s="67">
        <f t="shared" si="10"/>
        <v>300654.48582207749</v>
      </c>
      <c r="K59" s="98">
        <f t="shared" si="11"/>
        <v>356599.76951342379</v>
      </c>
      <c r="L59" s="67">
        <f t="shared" si="14"/>
        <v>1563625.65</v>
      </c>
      <c r="M59" s="99">
        <f t="shared" si="12"/>
        <v>1920225.4195134237</v>
      </c>
      <c r="N59" s="5">
        <f t="shared" si="6"/>
        <v>24594218.491192281</v>
      </c>
      <c r="O59" s="66">
        <f t="shared" si="2"/>
        <v>22673993.071678858</v>
      </c>
      <c r="Q59" s="98"/>
      <c r="R59" s="109">
        <f t="shared" si="8"/>
        <v>44835</v>
      </c>
      <c r="S59" s="109">
        <f t="shared" si="9"/>
        <v>44926</v>
      </c>
      <c r="T59" s="67">
        <f t="shared" si="15"/>
        <v>636.09485994994066</v>
      </c>
      <c r="U59" s="67">
        <f t="shared" si="16"/>
        <v>2974.55</v>
      </c>
      <c r="V59" s="67">
        <f t="shared" si="17"/>
        <v>451.97710944432174</v>
      </c>
      <c r="W59" s="66">
        <f t="shared" si="18"/>
        <v>1088.0719693942624</v>
      </c>
    </row>
    <row r="60" spans="1:23" x14ac:dyDescent="0.25">
      <c r="A60" s="69" t="s">
        <v>51</v>
      </c>
      <c r="B60" s="63" t="str">
        <f t="shared" si="1"/>
        <v>Q1/2023</v>
      </c>
      <c r="C60" s="109">
        <f t="shared" si="7"/>
        <v>44927</v>
      </c>
      <c r="D60" s="109">
        <f t="shared" si="3"/>
        <v>45016</v>
      </c>
      <c r="E60" s="63">
        <f t="shared" si="4"/>
        <v>90</v>
      </c>
      <c r="F60" s="65">
        <v>4.9099999999999998E-2</v>
      </c>
      <c r="G60" s="66">
        <f t="shared" si="5"/>
        <v>22673993.071678858</v>
      </c>
      <c r="H60" s="66">
        <v>0</v>
      </c>
      <c r="I60" s="87">
        <f t="shared" si="13"/>
        <v>55945.283691346282</v>
      </c>
      <c r="J60" s="67">
        <f t="shared" si="10"/>
        <v>274510.61748972296</v>
      </c>
      <c r="K60" s="98">
        <f t="shared" si="11"/>
        <v>330455.90118106926</v>
      </c>
      <c r="L60" s="67">
        <f t="shared" si="14"/>
        <v>1563625.65</v>
      </c>
      <c r="M60" s="99">
        <f t="shared" si="12"/>
        <v>1894081.5511810691</v>
      </c>
      <c r="N60" s="5">
        <f t="shared" si="6"/>
        <v>22948503.68916858</v>
      </c>
      <c r="O60" s="66">
        <f t="shared" si="2"/>
        <v>21054422.137987513</v>
      </c>
      <c r="Q60" s="98"/>
      <c r="R60" s="109">
        <f t="shared" si="8"/>
        <v>44927</v>
      </c>
      <c r="S60" s="109">
        <f t="shared" si="9"/>
        <v>45016</v>
      </c>
      <c r="T60" s="67">
        <f t="shared" si="15"/>
        <v>580.78226343255437</v>
      </c>
      <c r="U60" s="67">
        <f t="shared" si="16"/>
        <v>2974.55</v>
      </c>
      <c r="V60" s="67">
        <f t="shared" si="17"/>
        <v>451.97710944432174</v>
      </c>
      <c r="W60" s="66">
        <f t="shared" si="18"/>
        <v>1032.7593728768761</v>
      </c>
    </row>
    <row r="61" spans="1:23" x14ac:dyDescent="0.25">
      <c r="A61" s="69" t="s">
        <v>52</v>
      </c>
      <c r="B61" s="63" t="str">
        <f t="shared" si="1"/>
        <v>Q2/2023</v>
      </c>
      <c r="C61" s="109">
        <f t="shared" si="7"/>
        <v>45017</v>
      </c>
      <c r="D61" s="109">
        <f t="shared" si="3"/>
        <v>45107</v>
      </c>
      <c r="E61" s="63">
        <f t="shared" si="4"/>
        <v>91</v>
      </c>
      <c r="F61" s="65">
        <v>4.9099999999999998E-2</v>
      </c>
      <c r="G61" s="66">
        <f t="shared" si="5"/>
        <v>21054422.137987513</v>
      </c>
      <c r="H61" s="66">
        <v>0</v>
      </c>
      <c r="I61" s="87">
        <f t="shared" si="13"/>
        <v>55945.283691346282</v>
      </c>
      <c r="J61" s="67">
        <f t="shared" si="10"/>
        <v>257734.96864312878</v>
      </c>
      <c r="K61" s="98">
        <f t="shared" si="11"/>
        <v>313680.25233447505</v>
      </c>
      <c r="L61" s="67">
        <f t="shared" si="14"/>
        <v>1563625.65</v>
      </c>
      <c r="M61" s="99">
        <f t="shared" si="12"/>
        <v>1877305.902334475</v>
      </c>
      <c r="N61" s="5">
        <f t="shared" si="6"/>
        <v>21312157.106630642</v>
      </c>
      <c r="O61" s="66">
        <f t="shared" si="2"/>
        <v>19434851.204296168</v>
      </c>
      <c r="Q61" s="98"/>
      <c r="R61" s="109">
        <f t="shared" si="8"/>
        <v>45017</v>
      </c>
      <c r="S61" s="109">
        <f t="shared" si="9"/>
        <v>45107</v>
      </c>
      <c r="T61" s="67">
        <f t="shared" si="15"/>
        <v>545.29001400056495</v>
      </c>
      <c r="U61" s="67">
        <f t="shared" si="16"/>
        <v>2974.55</v>
      </c>
      <c r="V61" s="67">
        <f t="shared" si="17"/>
        <v>451.97710944432174</v>
      </c>
      <c r="W61" s="66">
        <f t="shared" si="18"/>
        <v>997.26712344488669</v>
      </c>
    </row>
    <row r="62" spans="1:23" x14ac:dyDescent="0.25">
      <c r="A62" s="69" t="s">
        <v>53</v>
      </c>
      <c r="B62" s="63" t="str">
        <f t="shared" si="1"/>
        <v>Q3/2023</v>
      </c>
      <c r="C62" s="109">
        <f t="shared" si="7"/>
        <v>45108</v>
      </c>
      <c r="D62" s="109">
        <f t="shared" si="3"/>
        <v>45199</v>
      </c>
      <c r="E62" s="63">
        <f t="shared" si="4"/>
        <v>92</v>
      </c>
      <c r="F62" s="65">
        <v>4.9099999999999998E-2</v>
      </c>
      <c r="G62" s="66">
        <f t="shared" si="5"/>
        <v>19434851.204296168</v>
      </c>
      <c r="H62" s="66">
        <v>0</v>
      </c>
      <c r="I62" s="87">
        <f t="shared" si="13"/>
        <v>55945.283691346282</v>
      </c>
      <c r="J62" s="67">
        <f t="shared" si="10"/>
        <v>240523.58865766204</v>
      </c>
      <c r="K62" s="98">
        <f t="shared" si="11"/>
        <v>296468.87234900834</v>
      </c>
      <c r="L62" s="67">
        <f t="shared" si="14"/>
        <v>1563625.65</v>
      </c>
      <c r="M62" s="99">
        <f t="shared" si="12"/>
        <v>1860094.5223490084</v>
      </c>
      <c r="N62" s="5">
        <f t="shared" si="6"/>
        <v>19675374.79295383</v>
      </c>
      <c r="O62" s="66">
        <f t="shared" si="2"/>
        <v>17815280.270604823</v>
      </c>
      <c r="Q62" s="98"/>
      <c r="R62" s="109">
        <f t="shared" si="8"/>
        <v>45108</v>
      </c>
      <c r="S62" s="109">
        <f t="shared" si="9"/>
        <v>45199</v>
      </c>
      <c r="T62" s="67">
        <f t="shared" si="15"/>
        <v>508.87588795995237</v>
      </c>
      <c r="U62" s="67">
        <f t="shared" si="16"/>
        <v>2974.55</v>
      </c>
      <c r="V62" s="67">
        <f t="shared" si="17"/>
        <v>451.97710944432174</v>
      </c>
      <c r="W62" s="66">
        <f t="shared" si="18"/>
        <v>960.85299740427411</v>
      </c>
    </row>
    <row r="63" spans="1:23" x14ac:dyDescent="0.25">
      <c r="A63" s="69" t="s">
        <v>54</v>
      </c>
      <c r="B63" s="63" t="str">
        <f t="shared" si="1"/>
        <v>Q4/2023</v>
      </c>
      <c r="C63" s="109">
        <f t="shared" si="7"/>
        <v>45200</v>
      </c>
      <c r="D63" s="109">
        <f t="shared" si="3"/>
        <v>45291</v>
      </c>
      <c r="E63" s="63">
        <f t="shared" si="4"/>
        <v>92</v>
      </c>
      <c r="F63" s="65">
        <v>4.9099999999999998E-2</v>
      </c>
      <c r="G63" s="66">
        <f t="shared" si="5"/>
        <v>17815280.270604823</v>
      </c>
      <c r="H63" s="66">
        <v>0</v>
      </c>
      <c r="I63" s="87">
        <f t="shared" si="13"/>
        <v>55945.283691346282</v>
      </c>
      <c r="J63" s="67">
        <f t="shared" si="10"/>
        <v>220479.95626952359</v>
      </c>
      <c r="K63" s="98">
        <f t="shared" si="11"/>
        <v>276425.23996086989</v>
      </c>
      <c r="L63" s="67">
        <f t="shared" si="14"/>
        <v>1563625.65</v>
      </c>
      <c r="M63" s="99">
        <f t="shared" si="12"/>
        <v>1840050.8899608697</v>
      </c>
      <c r="N63" s="5">
        <f t="shared" si="6"/>
        <v>18035760.226874348</v>
      </c>
      <c r="O63" s="66">
        <f t="shared" si="2"/>
        <v>16195709.336913476</v>
      </c>
      <c r="Q63" s="98"/>
      <c r="R63" s="109">
        <f t="shared" si="8"/>
        <v>45200</v>
      </c>
      <c r="S63" s="109">
        <f t="shared" si="9"/>
        <v>45291</v>
      </c>
      <c r="T63" s="67">
        <f t="shared" si="15"/>
        <v>466.46956396328972</v>
      </c>
      <c r="U63" s="67">
        <f t="shared" si="16"/>
        <v>2974.55</v>
      </c>
      <c r="V63" s="67">
        <f t="shared" si="17"/>
        <v>451.97710944432174</v>
      </c>
      <c r="W63" s="66">
        <f t="shared" si="18"/>
        <v>918.44667340761146</v>
      </c>
    </row>
    <row r="64" spans="1:23" x14ac:dyDescent="0.25">
      <c r="A64" s="69" t="s">
        <v>55</v>
      </c>
      <c r="B64" s="63" t="str">
        <f t="shared" si="1"/>
        <v>Q1/2024</v>
      </c>
      <c r="C64" s="109">
        <f t="shared" si="7"/>
        <v>45292</v>
      </c>
      <c r="D64" s="109">
        <f t="shared" si="3"/>
        <v>45382</v>
      </c>
      <c r="E64" s="63">
        <f t="shared" si="4"/>
        <v>91</v>
      </c>
      <c r="F64" s="65">
        <v>4.9099999999999998E-2</v>
      </c>
      <c r="G64" s="66">
        <f t="shared" si="5"/>
        <v>16195709.336913476</v>
      </c>
      <c r="H64" s="66">
        <v>0</v>
      </c>
      <c r="I64" s="87">
        <f t="shared" si="13"/>
        <v>55945.283691346282</v>
      </c>
      <c r="J64" s="67">
        <f t="shared" si="10"/>
        <v>197715.98056902486</v>
      </c>
      <c r="K64" s="98">
        <f t="shared" si="11"/>
        <v>253661.26426037116</v>
      </c>
      <c r="L64" s="67">
        <f t="shared" si="14"/>
        <v>1563625.65</v>
      </c>
      <c r="M64" s="99">
        <f t="shared" si="12"/>
        <v>1817286.9142603711</v>
      </c>
      <c r="N64" s="5">
        <f t="shared" si="6"/>
        <v>16393425.317482501</v>
      </c>
      <c r="O64" s="66">
        <f t="shared" si="2"/>
        <v>14576138.403222129</v>
      </c>
      <c r="Q64" s="98"/>
      <c r="R64" s="109">
        <f t="shared" si="8"/>
        <v>45292</v>
      </c>
      <c r="S64" s="109">
        <f t="shared" si="9"/>
        <v>45382</v>
      </c>
      <c r="T64" s="67">
        <f t="shared" si="15"/>
        <v>418.30780813410286</v>
      </c>
      <c r="U64" s="67">
        <f t="shared" si="16"/>
        <v>2974.55</v>
      </c>
      <c r="V64" s="67">
        <f t="shared" si="17"/>
        <v>451.97710944432174</v>
      </c>
      <c r="W64" s="66">
        <f t="shared" si="18"/>
        <v>870.2849175784246</v>
      </c>
    </row>
    <row r="65" spans="1:23" x14ac:dyDescent="0.25">
      <c r="A65" s="69" t="s">
        <v>56</v>
      </c>
      <c r="B65" s="63" t="str">
        <f t="shared" si="1"/>
        <v>Q2/2024</v>
      </c>
      <c r="C65" s="109">
        <f t="shared" si="7"/>
        <v>45383</v>
      </c>
      <c r="D65" s="109">
        <f t="shared" si="3"/>
        <v>45473</v>
      </c>
      <c r="E65" s="63">
        <f t="shared" si="4"/>
        <v>91</v>
      </c>
      <c r="F65" s="65">
        <v>4.9099999999999998E-2</v>
      </c>
      <c r="G65" s="66">
        <f t="shared" si="5"/>
        <v>14576138.403222129</v>
      </c>
      <c r="H65" s="66">
        <v>0</v>
      </c>
      <c r="I65" s="87">
        <f t="shared" si="13"/>
        <v>55945.283691346282</v>
      </c>
      <c r="J65" s="67">
        <f t="shared" si="10"/>
        <v>177944.38251212236</v>
      </c>
      <c r="K65" s="98">
        <f t="shared" si="11"/>
        <v>233889.66620346863</v>
      </c>
      <c r="L65" s="67">
        <f t="shared" si="14"/>
        <v>1563625.65</v>
      </c>
      <c r="M65" s="99">
        <f t="shared" si="12"/>
        <v>1797515.3162034685</v>
      </c>
      <c r="N65" s="5">
        <f t="shared" si="6"/>
        <v>14754082.785734251</v>
      </c>
      <c r="O65" s="66">
        <f t="shared" si="2"/>
        <v>12956567.469530782</v>
      </c>
      <c r="Q65" s="98"/>
      <c r="R65" s="109">
        <f t="shared" si="8"/>
        <v>45383</v>
      </c>
      <c r="S65" s="109">
        <f t="shared" si="9"/>
        <v>45473</v>
      </c>
      <c r="T65" s="67">
        <f t="shared" si="15"/>
        <v>376.47702732069263</v>
      </c>
      <c r="U65" s="67">
        <f t="shared" si="16"/>
        <v>2974.55</v>
      </c>
      <c r="V65" s="67">
        <f t="shared" si="17"/>
        <v>451.97710944432174</v>
      </c>
      <c r="W65" s="66">
        <f t="shared" si="18"/>
        <v>828.45413676501437</v>
      </c>
    </row>
    <row r="66" spans="1:23" x14ac:dyDescent="0.25">
      <c r="A66" s="69" t="s">
        <v>57</v>
      </c>
      <c r="B66" s="63" t="str">
        <f t="shared" si="1"/>
        <v>Q3/2024</v>
      </c>
      <c r="C66" s="109">
        <f t="shared" si="7"/>
        <v>45474</v>
      </c>
      <c r="D66" s="109">
        <f t="shared" si="3"/>
        <v>45565</v>
      </c>
      <c r="E66" s="63">
        <f t="shared" si="4"/>
        <v>92</v>
      </c>
      <c r="F66" s="65">
        <v>4.9099999999999998E-2</v>
      </c>
      <c r="G66" s="66">
        <f t="shared" si="5"/>
        <v>12956567.469530782</v>
      </c>
      <c r="H66" s="66">
        <v>0</v>
      </c>
      <c r="I66" s="87">
        <f t="shared" si="13"/>
        <v>55945.283691346282</v>
      </c>
      <c r="J66" s="67">
        <f t="shared" si="10"/>
        <v>159910.94692176077</v>
      </c>
      <c r="K66" s="98">
        <f t="shared" si="11"/>
        <v>215856.23061310704</v>
      </c>
      <c r="L66" s="67">
        <f t="shared" si="14"/>
        <v>1563625.65</v>
      </c>
      <c r="M66" s="99">
        <f t="shared" si="12"/>
        <v>1779481.880613107</v>
      </c>
      <c r="N66" s="5">
        <f t="shared" si="6"/>
        <v>13116478.416452542</v>
      </c>
      <c r="O66" s="66">
        <f t="shared" si="2"/>
        <v>11336996.535839435</v>
      </c>
      <c r="Q66" s="98"/>
      <c r="R66" s="109">
        <f t="shared" si="8"/>
        <v>45474</v>
      </c>
      <c r="S66" s="109">
        <f t="shared" si="9"/>
        <v>45565</v>
      </c>
      <c r="T66" s="67">
        <f t="shared" si="15"/>
        <v>338.32367778758208</v>
      </c>
      <c r="U66" s="67">
        <f t="shared" si="16"/>
        <v>2974.55</v>
      </c>
      <c r="V66" s="67">
        <f t="shared" si="17"/>
        <v>451.97710944432174</v>
      </c>
      <c r="W66" s="66">
        <f t="shared" si="18"/>
        <v>790.30078723190377</v>
      </c>
    </row>
    <row r="67" spans="1:23" x14ac:dyDescent="0.25">
      <c r="A67" s="69" t="s">
        <v>58</v>
      </c>
      <c r="B67" s="63" t="str">
        <f t="shared" si="1"/>
        <v>Q4/2024</v>
      </c>
      <c r="C67" s="109">
        <f t="shared" si="7"/>
        <v>45566</v>
      </c>
      <c r="D67" s="109">
        <f t="shared" si="3"/>
        <v>45657</v>
      </c>
      <c r="E67" s="63">
        <f t="shared" si="4"/>
        <v>92</v>
      </c>
      <c r="F67" s="65">
        <v>4.9099999999999998E-2</v>
      </c>
      <c r="G67" s="66">
        <f t="shared" si="5"/>
        <v>11336996.535839435</v>
      </c>
      <c r="H67" s="66">
        <v>0</v>
      </c>
      <c r="I67" s="87">
        <f t="shared" si="13"/>
        <v>55945.283691346282</v>
      </c>
      <c r="J67" s="67">
        <f t="shared" si="10"/>
        <v>139922.07855654068</v>
      </c>
      <c r="K67" s="98">
        <f t="shared" si="11"/>
        <v>195867.36224788695</v>
      </c>
      <c r="L67" s="67">
        <f t="shared" si="14"/>
        <v>1563625.65</v>
      </c>
      <c r="M67" s="99">
        <f t="shared" si="12"/>
        <v>1759493.012247887</v>
      </c>
      <c r="N67" s="5">
        <f t="shared" si="6"/>
        <v>11476918.614395976</v>
      </c>
      <c r="O67" s="66">
        <f t="shared" si="2"/>
        <v>9717425.6021480877</v>
      </c>
      <c r="Q67" s="98"/>
      <c r="R67" s="109">
        <f t="shared" si="8"/>
        <v>45566</v>
      </c>
      <c r="S67" s="109">
        <f t="shared" si="9"/>
        <v>45657</v>
      </c>
      <c r="T67" s="67">
        <f t="shared" si="15"/>
        <v>296.0332180641343</v>
      </c>
      <c r="U67" s="67">
        <f t="shared" si="16"/>
        <v>2974.55</v>
      </c>
      <c r="V67" s="67">
        <f t="shared" si="17"/>
        <v>451.97710944432174</v>
      </c>
      <c r="W67" s="66">
        <f t="shared" si="18"/>
        <v>748.01032750845604</v>
      </c>
    </row>
    <row r="68" spans="1:23" x14ac:dyDescent="0.25">
      <c r="A68" s="69" t="s">
        <v>59</v>
      </c>
      <c r="B68" s="63" t="str">
        <f t="shared" si="1"/>
        <v>Q1/2025</v>
      </c>
      <c r="C68" s="109">
        <f t="shared" si="7"/>
        <v>45658</v>
      </c>
      <c r="D68" s="109">
        <f t="shared" si="3"/>
        <v>45747</v>
      </c>
      <c r="E68" s="63">
        <f t="shared" si="4"/>
        <v>90</v>
      </c>
      <c r="F68" s="65">
        <v>4.9099999999999998E-2</v>
      </c>
      <c r="G68" s="66">
        <f t="shared" si="5"/>
        <v>9717425.6021480877</v>
      </c>
      <c r="H68" s="66">
        <v>0</v>
      </c>
      <c r="I68" s="87">
        <f t="shared" si="13"/>
        <v>55945.283691346282</v>
      </c>
      <c r="J68" s="67">
        <f t="shared" si="10"/>
        <v>117647.40749559562</v>
      </c>
      <c r="K68" s="98">
        <f t="shared" si="11"/>
        <v>173592.6911869419</v>
      </c>
      <c r="L68" s="67">
        <f t="shared" si="14"/>
        <v>1563625.65</v>
      </c>
      <c r="M68" s="99">
        <f t="shared" si="12"/>
        <v>1737218.3411869418</v>
      </c>
      <c r="N68" s="5">
        <f t="shared" si="6"/>
        <v>9835073.0096436832</v>
      </c>
      <c r="O68" s="66">
        <f t="shared" si="2"/>
        <v>8097854.6684567407</v>
      </c>
      <c r="Q68" s="98"/>
      <c r="R68" s="109">
        <f t="shared" si="8"/>
        <v>45658</v>
      </c>
      <c r="S68" s="109">
        <f t="shared" si="9"/>
        <v>45747</v>
      </c>
      <c r="T68" s="67">
        <f t="shared" si="15"/>
        <v>248.90668432823745</v>
      </c>
      <c r="U68" s="67">
        <f t="shared" si="16"/>
        <v>2974.55</v>
      </c>
      <c r="V68" s="67">
        <f t="shared" si="17"/>
        <v>451.97710944432174</v>
      </c>
      <c r="W68" s="66">
        <f t="shared" si="18"/>
        <v>700.88379377255922</v>
      </c>
    </row>
    <row r="69" spans="1:23" x14ac:dyDescent="0.25">
      <c r="A69" s="69" t="s">
        <v>60</v>
      </c>
      <c r="B69" s="63" t="str">
        <f t="shared" si="1"/>
        <v>Q2/2025</v>
      </c>
      <c r="C69" s="109">
        <f t="shared" si="7"/>
        <v>45748</v>
      </c>
      <c r="D69" s="109">
        <f t="shared" si="3"/>
        <v>45838</v>
      </c>
      <c r="E69" s="63">
        <f t="shared" si="4"/>
        <v>91</v>
      </c>
      <c r="F69" s="65">
        <v>4.9099999999999998E-2</v>
      </c>
      <c r="G69" s="66">
        <f t="shared" si="5"/>
        <v>8097854.6684567407</v>
      </c>
      <c r="H69" s="66">
        <v>0</v>
      </c>
      <c r="I69" s="87">
        <f t="shared" si="13"/>
        <v>55945.283691346282</v>
      </c>
      <c r="J69" s="67">
        <f t="shared" si="10"/>
        <v>99128.834093511134</v>
      </c>
      <c r="K69" s="98">
        <f t="shared" si="11"/>
        <v>155074.1177848574</v>
      </c>
      <c r="L69" s="67">
        <f t="shared" si="14"/>
        <v>1563625.65</v>
      </c>
      <c r="M69" s="99">
        <f t="shared" si="12"/>
        <v>1718699.7677848572</v>
      </c>
      <c r="N69" s="5">
        <f t="shared" si="6"/>
        <v>8196983.5025502518</v>
      </c>
      <c r="O69" s="66">
        <f t="shared" si="2"/>
        <v>6478283.7347653937</v>
      </c>
      <c r="Q69" s="98"/>
      <c r="R69" s="109">
        <f t="shared" si="8"/>
        <v>45748</v>
      </c>
      <c r="S69" s="109">
        <f t="shared" si="9"/>
        <v>45838</v>
      </c>
      <c r="T69" s="67">
        <f t="shared" si="15"/>
        <v>209.72692846175562</v>
      </c>
      <c r="U69" s="67">
        <f t="shared" si="16"/>
        <v>2974.55</v>
      </c>
      <c r="V69" s="67">
        <f t="shared" si="17"/>
        <v>451.97710944432174</v>
      </c>
      <c r="W69" s="66">
        <f t="shared" si="18"/>
        <v>661.70403790607736</v>
      </c>
    </row>
    <row r="70" spans="1:23" x14ac:dyDescent="0.25">
      <c r="A70" s="69" t="s">
        <v>61</v>
      </c>
      <c r="B70" s="63" t="str">
        <f>+IF(MONTH(C70)&lt;4,"Q1",IF(MONTH(C70)&lt;7,"Q2",IF(MONTH(C70)&lt;10,"Q3","Q4")))&amp;"/"&amp;YEAR(C70)</f>
        <v>Q3/2025</v>
      </c>
      <c r="C70" s="109">
        <f>D69+1</f>
        <v>45839</v>
      </c>
      <c r="D70" s="109">
        <f t="shared" si="3"/>
        <v>45930</v>
      </c>
      <c r="E70" s="63">
        <f>D70-C70+1</f>
        <v>92</v>
      </c>
      <c r="F70" s="65">
        <v>4.9099999999999998E-2</v>
      </c>
      <c r="G70" s="66">
        <f>O69</f>
        <v>6478283.7347653937</v>
      </c>
      <c r="H70" s="66">
        <v>0</v>
      </c>
      <c r="I70" s="87">
        <f t="shared" si="13"/>
        <v>55945.283691346282</v>
      </c>
      <c r="J70" s="67">
        <f>G70*F70*(E70/(DATE(YEAR(D70),12,31)-DATE(YEAR(D70),1,1)+1))</f>
        <v>80174.529552554086</v>
      </c>
      <c r="K70" s="98">
        <f>+SUM(I70:J70)</f>
        <v>136119.81324390037</v>
      </c>
      <c r="L70" s="67">
        <f t="shared" si="14"/>
        <v>1563625.65</v>
      </c>
      <c r="M70" s="99">
        <f>+SUM(K70:L70)</f>
        <v>1699745.4632439003</v>
      </c>
      <c r="N70" s="5">
        <f>+G70+H70+J70</f>
        <v>6558458.2643179474</v>
      </c>
      <c r="O70" s="66">
        <f>G70+H70-L70-I70</f>
        <v>4858712.8010740466</v>
      </c>
      <c r="Q70" s="98"/>
      <c r="R70" s="109">
        <f t="shared" si="8"/>
        <v>45839</v>
      </c>
      <c r="S70" s="109">
        <f t="shared" si="9"/>
        <v>45930</v>
      </c>
      <c r="T70" s="67">
        <f t="shared" si="15"/>
        <v>169.62529598665066</v>
      </c>
      <c r="U70" s="67">
        <f t="shared" si="16"/>
        <v>2974.55</v>
      </c>
      <c r="V70" s="67">
        <f t="shared" si="17"/>
        <v>451.97710944432174</v>
      </c>
      <c r="W70" s="66">
        <f t="shared" si="18"/>
        <v>621.60240543097234</v>
      </c>
    </row>
    <row r="71" spans="1:23" x14ac:dyDescent="0.25">
      <c r="A71" s="69" t="s">
        <v>62</v>
      </c>
      <c r="B71" s="63" t="str">
        <f>+IF(MONTH(C71)&lt;4,"Q1",IF(MONTH(C71)&lt;7,"Q2",IF(MONTH(C71)&lt;10,"Q3","Q4")))&amp;"/"&amp;YEAR(C71)</f>
        <v>Q4/2025</v>
      </c>
      <c r="C71" s="109">
        <f>D70+1</f>
        <v>45931</v>
      </c>
      <c r="D71" s="109">
        <f t="shared" si="3"/>
        <v>46022</v>
      </c>
      <c r="E71" s="63">
        <f>D71-C71+1</f>
        <v>92</v>
      </c>
      <c r="F71" s="65">
        <v>4.9099999999999998E-2</v>
      </c>
      <c r="G71" s="66">
        <f>O70</f>
        <v>4858712.8010740466</v>
      </c>
      <c r="H71" s="66">
        <v>0</v>
      </c>
      <c r="I71" s="87">
        <f t="shared" si="13"/>
        <v>55945.283691346282</v>
      </c>
      <c r="J71" s="67">
        <f>G71*F71*(E71/(DATE(YEAR(D71),12,31)-DATE(YEAR(D71),1,1)+1))</f>
        <v>60130.897164415568</v>
      </c>
      <c r="K71" s="98">
        <f>+SUM(I71:J71)</f>
        <v>116076.18085576185</v>
      </c>
      <c r="L71" s="67">
        <f t="shared" si="14"/>
        <v>1563625.65</v>
      </c>
      <c r="M71" s="99">
        <f>+SUM(K71:L71)</f>
        <v>1679701.8308557617</v>
      </c>
      <c r="N71" s="5">
        <f>+G71+H71+J71</f>
        <v>4918843.6982384622</v>
      </c>
      <c r="O71" s="66">
        <f>G71+H71-L71-I71</f>
        <v>3239141.8673827006</v>
      </c>
      <c r="Q71" s="98"/>
      <c r="R71" s="109">
        <f t="shared" si="8"/>
        <v>45931</v>
      </c>
      <c r="S71" s="109">
        <f t="shared" si="9"/>
        <v>46022</v>
      </c>
      <c r="T71" s="67">
        <f t="shared" si="15"/>
        <v>127.21897198998795</v>
      </c>
      <c r="U71" s="67">
        <f t="shared" si="16"/>
        <v>2974.55</v>
      </c>
      <c r="V71" s="67">
        <f t="shared" si="17"/>
        <v>451.97710944432174</v>
      </c>
      <c r="W71" s="66">
        <f t="shared" si="18"/>
        <v>579.19608143430969</v>
      </c>
    </row>
    <row r="72" spans="1:23" x14ac:dyDescent="0.25">
      <c r="A72" s="69" t="s">
        <v>63</v>
      </c>
      <c r="B72" s="63" t="str">
        <f>+IF(MONTH(C72)&lt;4,"Q1",IF(MONTH(C72)&lt;7,"Q2",IF(MONTH(C72)&lt;10,"Q3","Q4")))&amp;"/"&amp;YEAR(C72)</f>
        <v>Q1/2026</v>
      </c>
      <c r="C72" s="109">
        <f>D71+1</f>
        <v>46023</v>
      </c>
      <c r="D72" s="109">
        <f t="shared" si="3"/>
        <v>46112</v>
      </c>
      <c r="E72" s="63">
        <f>D72-C72+1</f>
        <v>90</v>
      </c>
      <c r="F72" s="65">
        <v>4.9099999999999998E-2</v>
      </c>
      <c r="G72" s="66">
        <f>O71</f>
        <v>3239141.8673827006</v>
      </c>
      <c r="H72" s="66">
        <v>0</v>
      </c>
      <c r="I72" s="87">
        <f t="shared" si="13"/>
        <v>55945.283691346282</v>
      </c>
      <c r="J72" s="67">
        <f>G72*F72*(E72/(DATE(YEAR(D72),12,31)-DATE(YEAR(D72),1,1)+1))</f>
        <v>39215.802498531928</v>
      </c>
      <c r="K72" s="98">
        <f>+SUM(I72:J72)</f>
        <v>95161.086189878202</v>
      </c>
      <c r="L72" s="67">
        <f t="shared" si="14"/>
        <v>1563625.65</v>
      </c>
      <c r="M72" s="99">
        <f>+SUM(K72:L72)</f>
        <v>1658786.7361898781</v>
      </c>
      <c r="N72" s="5">
        <f>+G72+H72+J72</f>
        <v>3278357.6698812325</v>
      </c>
      <c r="O72" s="66">
        <f>G72+H72-L72-I72</f>
        <v>1619570.9336913545</v>
      </c>
      <c r="Q72" s="98"/>
      <c r="R72" s="109">
        <f t="shared" si="8"/>
        <v>46023</v>
      </c>
      <c r="S72" s="109">
        <f t="shared" si="9"/>
        <v>46112</v>
      </c>
      <c r="T72" s="67">
        <f t="shared" si="15"/>
        <v>82.968894776079026</v>
      </c>
      <c r="U72" s="67">
        <f t="shared" si="16"/>
        <v>2974.55</v>
      </c>
      <c r="V72" s="67">
        <f t="shared" si="17"/>
        <v>451.97710944432174</v>
      </c>
      <c r="W72" s="66">
        <f t="shared" si="18"/>
        <v>534.94600422040071</v>
      </c>
    </row>
    <row r="73" spans="1:23" x14ac:dyDescent="0.25">
      <c r="A73" s="69" t="s">
        <v>64</v>
      </c>
      <c r="B73" s="63" t="str">
        <f>+IF(MONTH(C73)&lt;4,"Q1",IF(MONTH(C73)&lt;7,"Q2",IF(MONTH(C73)&lt;10,"Q3","Q4")))&amp;"/"&amp;YEAR(C73)</f>
        <v>Q2/2026</v>
      </c>
      <c r="C73" s="109">
        <f>D72+1</f>
        <v>46113</v>
      </c>
      <c r="D73" s="109">
        <f t="shared" si="3"/>
        <v>46203</v>
      </c>
      <c r="E73" s="63">
        <f>D73-C73+1</f>
        <v>91</v>
      </c>
      <c r="F73" s="65">
        <v>4.9099999999999998E-2</v>
      </c>
      <c r="G73" s="66">
        <f>O72</f>
        <v>1619570.9336913545</v>
      </c>
      <c r="H73" s="66">
        <v>0</v>
      </c>
      <c r="I73" s="87">
        <f t="shared" si="13"/>
        <v>55945.283691346282</v>
      </c>
      <c r="J73" s="67">
        <f>G73*F73*(E73/(DATE(YEAR(D73),12,31)-DATE(YEAR(D73),1,1)+1))</f>
        <v>19825.766818702305</v>
      </c>
      <c r="K73" s="98">
        <f>+SUM(I73:J73)</f>
        <v>75771.05051004859</v>
      </c>
      <c r="L73" s="67">
        <f t="shared" si="14"/>
        <v>1563625.65</v>
      </c>
      <c r="M73" s="99">
        <f>+SUM(K73:L73)</f>
        <v>1639396.7005100485</v>
      </c>
      <c r="N73" s="5">
        <f>+G73+H73+J73</f>
        <v>1639396.7005100567</v>
      </c>
      <c r="O73" s="66">
        <f>G73+H73-L73-I73</f>
        <v>8.2800397649407387E-9</v>
      </c>
      <c r="Q73" s="98"/>
      <c r="R73" s="109">
        <f>S72+1</f>
        <v>46113</v>
      </c>
      <c r="S73" s="109">
        <f t="shared" si="9"/>
        <v>46203</v>
      </c>
      <c r="T73" s="67">
        <f>SUMIF($C$78:$C$147,R73,$J$78:$J$147)</f>
        <v>41.945385692350968</v>
      </c>
      <c r="U73" s="67">
        <f t="shared" si="16"/>
        <v>2974.55</v>
      </c>
      <c r="V73" s="67">
        <f t="shared" si="17"/>
        <v>451.97710944432174</v>
      </c>
      <c r="W73" s="66">
        <f t="shared" si="18"/>
        <v>493.92249513667269</v>
      </c>
    </row>
    <row r="74" spans="1:23" x14ac:dyDescent="0.25">
      <c r="A74" s="10"/>
      <c r="B74" s="63"/>
      <c r="C74" s="109"/>
      <c r="D74" s="109"/>
      <c r="E74" s="63"/>
      <c r="F74" s="65"/>
      <c r="G74" s="66"/>
      <c r="H74" s="66"/>
      <c r="I74" s="87"/>
      <c r="J74" s="67"/>
      <c r="K74" s="98"/>
      <c r="L74" s="67"/>
      <c r="M74" s="99"/>
      <c r="N74" s="5"/>
      <c r="O74" s="66"/>
      <c r="Q74" s="98"/>
      <c r="R74" s="109"/>
      <c r="S74" s="109"/>
      <c r="T74" s="67"/>
      <c r="U74" s="67"/>
      <c r="V74" s="67"/>
      <c r="W74" s="66"/>
    </row>
    <row r="75" spans="1:23" ht="13.5" thickBot="1" x14ac:dyDescent="0.35">
      <c r="A75" s="111"/>
      <c r="B75" s="112"/>
      <c r="C75" s="115"/>
      <c r="D75" s="115"/>
      <c r="E75" s="114"/>
      <c r="F75" s="112"/>
      <c r="G75" s="104">
        <f t="shared" ref="G75:O75" si="19">+SUM(G50:G73)</f>
        <v>465966284.3067165</v>
      </c>
      <c r="H75" s="104">
        <f t="shared" si="19"/>
        <v>1118905.6738269257</v>
      </c>
      <c r="I75" s="105">
        <f t="shared" si="19"/>
        <v>1118905.6738269257</v>
      </c>
      <c r="J75" s="105">
        <f t="shared" si="19"/>
        <v>3592626.8906321349</v>
      </c>
      <c r="K75" s="105">
        <f t="shared" si="19"/>
        <v>4711532.5644590603</v>
      </c>
      <c r="L75" s="105">
        <f t="shared" si="19"/>
        <v>31272512.999999989</v>
      </c>
      <c r="M75" s="105">
        <f t="shared" si="19"/>
        <v>35984045.564459056</v>
      </c>
      <c r="N75" s="105">
        <f t="shared" si="19"/>
        <v>470677816.87117547</v>
      </c>
      <c r="O75" s="105">
        <f t="shared" si="19"/>
        <v>434693771.30671656</v>
      </c>
      <c r="Q75" s="91"/>
      <c r="R75" s="109"/>
      <c r="S75" s="109"/>
      <c r="T75" s="67"/>
      <c r="U75" s="67"/>
      <c r="V75" s="67"/>
      <c r="W75" s="66"/>
    </row>
    <row r="76" spans="1:23" ht="13" thickTop="1" x14ac:dyDescent="0.25">
      <c r="B76" s="7"/>
      <c r="C76" s="96"/>
      <c r="D76" s="96"/>
      <c r="E76" s="6"/>
      <c r="F76" s="7"/>
      <c r="G76" s="67"/>
      <c r="H76" s="54"/>
      <c r="I76" s="89"/>
      <c r="J76" s="67"/>
      <c r="K76" s="91"/>
      <c r="L76" s="54"/>
      <c r="M76" s="100"/>
      <c r="N76" s="91"/>
      <c r="O76" s="91"/>
      <c r="P76" s="91"/>
      <c r="Q76" s="91"/>
      <c r="R76" s="109"/>
      <c r="S76" s="109"/>
      <c r="T76" s="67"/>
      <c r="U76" s="67"/>
      <c r="V76" s="67"/>
      <c r="W76" s="66"/>
    </row>
    <row r="78" spans="1:23" ht="37" x14ac:dyDescent="0.3">
      <c r="A78" s="68" t="s">
        <v>44</v>
      </c>
      <c r="B78" s="68" t="s">
        <v>3</v>
      </c>
      <c r="C78" s="68" t="s">
        <v>4</v>
      </c>
      <c r="D78" s="68" t="s">
        <v>5</v>
      </c>
      <c r="E78" s="68" t="s">
        <v>6</v>
      </c>
      <c r="F78" s="68" t="s">
        <v>7</v>
      </c>
      <c r="G78" s="68" t="s">
        <v>71</v>
      </c>
      <c r="H78" s="68" t="s">
        <v>72</v>
      </c>
      <c r="I78" s="83" t="s">
        <v>73</v>
      </c>
      <c r="J78" s="84" t="s">
        <v>74</v>
      </c>
      <c r="K78" s="84" t="s">
        <v>75</v>
      </c>
      <c r="L78" s="84" t="s">
        <v>76</v>
      </c>
      <c r="M78" s="85" t="s">
        <v>66</v>
      </c>
      <c r="N78" s="68" t="s">
        <v>77</v>
      </c>
      <c r="O78" s="68" t="s">
        <v>78</v>
      </c>
    </row>
    <row r="79" spans="1:23" ht="13" x14ac:dyDescent="0.3">
      <c r="A79" s="463" t="s">
        <v>37</v>
      </c>
      <c r="B79" s="464" t="s">
        <v>46</v>
      </c>
      <c r="C79" s="64">
        <f>VLOOKUP(B79,A$1:F$41,2,FALSE)</f>
        <v>43255</v>
      </c>
      <c r="D79" s="64">
        <f>DATE(YEAR(C79),IF(MONTH(C79)&lt;=3,3,IF(MONTH(C79)&lt;=6,6,IF(MONTH(C79)&lt;=9,9,12))),IF(OR(MONTH(C79)&lt;=3,MONTH(C79)&gt;=10),31,30))</f>
        <v>43281</v>
      </c>
      <c r="E79" s="63">
        <f>D79-C79+1</f>
        <v>27</v>
      </c>
      <c r="F79" s="65">
        <v>4.4699999999999997E-2</v>
      </c>
      <c r="G79" s="66">
        <f>VLOOKUP(B79,$A$1:$F$41,5,FALSE)</f>
        <v>29515</v>
      </c>
      <c r="H79" s="66">
        <f t="shared" ref="H79:H92" si="20">G79*F79*(E79/(DATE(YEAR(D79),12,31)-DATE(YEAR(D79),1,1)+1))</f>
        <v>97.593571232876698</v>
      </c>
      <c r="I79" s="140">
        <v>0</v>
      </c>
      <c r="J79" s="67">
        <v>0</v>
      </c>
      <c r="K79" s="98">
        <f t="shared" ref="K79:K85" si="21">+SUM(I79:J79)</f>
        <v>0</v>
      </c>
      <c r="L79" s="67">
        <v>0</v>
      </c>
      <c r="M79" s="99">
        <f t="shared" ref="M79:M91" si="22">+SUM(K79:L79)</f>
        <v>0</v>
      </c>
      <c r="N79" s="316">
        <f t="shared" ref="N79:N102" si="23">+G79+H79+J79</f>
        <v>29612.593571232876</v>
      </c>
      <c r="O79" s="66">
        <f t="shared" ref="O79:O102" si="24">G79+H79-L79-I79</f>
        <v>29612.593571232876</v>
      </c>
    </row>
    <row r="80" spans="1:23" x14ac:dyDescent="0.25">
      <c r="A80" s="315" t="s">
        <v>22</v>
      </c>
      <c r="B80" s="63" t="str">
        <f t="shared" ref="B80:B111" si="25">+IF(MONTH(C80)&lt;4,"Q1",IF(MONTH(C80)&lt;7,"Q2",IF(MONTH(C80)&lt;10,"Q3","Q4")))&amp;"/"&amp;YEAR(C80)</f>
        <v>Q3/2018</v>
      </c>
      <c r="C80" s="64">
        <f>D79+1</f>
        <v>43282</v>
      </c>
      <c r="D80" s="64">
        <f>EOMONTH(D79,3)</f>
        <v>43373</v>
      </c>
      <c r="E80" s="63">
        <f t="shared" ref="E80:E102" si="26">D80-C80+1</f>
        <v>92</v>
      </c>
      <c r="F80" s="65">
        <v>4.6899999999999997E-2</v>
      </c>
      <c r="G80" s="66">
        <f t="shared" ref="G80:G102" si="27">O79</f>
        <v>29612.593571232876</v>
      </c>
      <c r="H80" s="66">
        <f t="shared" si="20"/>
        <v>350.06142120864547</v>
      </c>
      <c r="I80" s="140">
        <v>0</v>
      </c>
      <c r="J80" s="67">
        <v>0</v>
      </c>
      <c r="K80" s="98">
        <f t="shared" si="21"/>
        <v>0</v>
      </c>
      <c r="L80" s="67">
        <v>0</v>
      </c>
      <c r="M80" s="99">
        <f t="shared" si="22"/>
        <v>0</v>
      </c>
      <c r="N80" s="316">
        <f t="shared" si="23"/>
        <v>29962.654992441519</v>
      </c>
      <c r="O80" s="66">
        <f t="shared" si="24"/>
        <v>29962.654992441519</v>
      </c>
    </row>
    <row r="81" spans="1:15" x14ac:dyDescent="0.25">
      <c r="A81" s="315" t="s">
        <v>22</v>
      </c>
      <c r="B81" s="63" t="str">
        <f t="shared" si="25"/>
        <v>Q4/2018</v>
      </c>
      <c r="C81" s="64">
        <f t="shared" ref="C81:C102" si="28">D80+1</f>
        <v>43374</v>
      </c>
      <c r="D81" s="64">
        <f t="shared" ref="D81:D111" si="29">EOMONTH(D80,3)</f>
        <v>43465</v>
      </c>
      <c r="E81" s="63">
        <f t="shared" si="26"/>
        <v>92</v>
      </c>
      <c r="F81" s="65">
        <v>4.9599999999999998E-2</v>
      </c>
      <c r="G81" s="66">
        <f t="shared" si="27"/>
        <v>29962.654992441519</v>
      </c>
      <c r="H81" s="66">
        <f t="shared" si="20"/>
        <v>374.59065003153188</v>
      </c>
      <c r="I81" s="140">
        <v>0</v>
      </c>
      <c r="J81" s="67">
        <v>0</v>
      </c>
      <c r="K81" s="98">
        <f t="shared" si="21"/>
        <v>0</v>
      </c>
      <c r="L81" s="67">
        <v>0</v>
      </c>
      <c r="M81" s="99">
        <f t="shared" si="22"/>
        <v>0</v>
      </c>
      <c r="N81" s="316">
        <f t="shared" si="23"/>
        <v>30337.245642473052</v>
      </c>
      <c r="O81" s="66">
        <f t="shared" si="24"/>
        <v>30337.245642473052</v>
      </c>
    </row>
    <row r="82" spans="1:15" x14ac:dyDescent="0.25">
      <c r="A82" s="315" t="s">
        <v>22</v>
      </c>
      <c r="B82" s="63" t="str">
        <f t="shared" si="25"/>
        <v>Q1/2019</v>
      </c>
      <c r="C82" s="64">
        <f t="shared" si="28"/>
        <v>43466</v>
      </c>
      <c r="D82" s="64">
        <f t="shared" si="29"/>
        <v>43555</v>
      </c>
      <c r="E82" s="63">
        <f t="shared" si="26"/>
        <v>90</v>
      </c>
      <c r="F82" s="65">
        <v>5.1799999999999999E-2</v>
      </c>
      <c r="G82" s="66">
        <f t="shared" si="27"/>
        <v>30337.245642473052</v>
      </c>
      <c r="H82" s="66">
        <f t="shared" si="20"/>
        <v>387.48558680879273</v>
      </c>
      <c r="I82" s="140">
        <v>0</v>
      </c>
      <c r="J82" s="67">
        <v>0</v>
      </c>
      <c r="K82" s="98">
        <f t="shared" si="21"/>
        <v>0</v>
      </c>
      <c r="L82" s="67">
        <v>0</v>
      </c>
      <c r="M82" s="99">
        <f t="shared" si="22"/>
        <v>0</v>
      </c>
      <c r="N82" s="316">
        <f t="shared" si="23"/>
        <v>30724.731229281846</v>
      </c>
      <c r="O82" s="66">
        <f t="shared" si="24"/>
        <v>30724.731229281846</v>
      </c>
    </row>
    <row r="83" spans="1:15" x14ac:dyDescent="0.25">
      <c r="A83" s="315" t="s">
        <v>22</v>
      </c>
      <c r="B83" s="63" t="str">
        <f t="shared" si="25"/>
        <v>Q2/2019</v>
      </c>
      <c r="C83" s="64">
        <f t="shared" si="28"/>
        <v>43556</v>
      </c>
      <c r="D83" s="64">
        <f t="shared" si="29"/>
        <v>43646</v>
      </c>
      <c r="E83" s="63">
        <f t="shared" si="26"/>
        <v>91</v>
      </c>
      <c r="F83" s="65">
        <v>5.45E-2</v>
      </c>
      <c r="G83" s="66">
        <f t="shared" si="27"/>
        <v>30724.731229281846</v>
      </c>
      <c r="H83" s="66">
        <f t="shared" si="20"/>
        <v>417.47754666198171</v>
      </c>
      <c r="I83" s="87">
        <v>0</v>
      </c>
      <c r="J83" s="67">
        <v>0</v>
      </c>
      <c r="K83" s="98">
        <f t="shared" si="21"/>
        <v>0</v>
      </c>
      <c r="L83" s="67">
        <v>0</v>
      </c>
      <c r="M83" s="99">
        <f t="shared" si="22"/>
        <v>0</v>
      </c>
      <c r="N83" s="316">
        <f t="shared" si="23"/>
        <v>31142.208775943829</v>
      </c>
      <c r="O83" s="66">
        <f t="shared" si="24"/>
        <v>31142.208775943829</v>
      </c>
    </row>
    <row r="84" spans="1:15" x14ac:dyDescent="0.25">
      <c r="A84" s="315" t="s">
        <v>22</v>
      </c>
      <c r="B84" s="63" t="str">
        <f t="shared" si="25"/>
        <v>Q3/2019</v>
      </c>
      <c r="C84" s="64">
        <f t="shared" si="28"/>
        <v>43647</v>
      </c>
      <c r="D84" s="64">
        <f t="shared" si="29"/>
        <v>43738</v>
      </c>
      <c r="E84" s="63">
        <f t="shared" si="26"/>
        <v>92</v>
      </c>
      <c r="F84" s="65">
        <v>5.5E-2</v>
      </c>
      <c r="G84" s="66">
        <f t="shared" si="27"/>
        <v>31142.208775943829</v>
      </c>
      <c r="H84" s="66">
        <f t="shared" si="20"/>
        <v>431.72486686650899</v>
      </c>
      <c r="I84" s="87">
        <v>0</v>
      </c>
      <c r="J84" s="67">
        <v>0</v>
      </c>
      <c r="K84" s="98">
        <f t="shared" si="21"/>
        <v>0</v>
      </c>
      <c r="L84" s="67">
        <v>0</v>
      </c>
      <c r="M84" s="99">
        <f t="shared" si="22"/>
        <v>0</v>
      </c>
      <c r="N84" s="316">
        <f t="shared" si="23"/>
        <v>31573.933642810338</v>
      </c>
      <c r="O84" s="66">
        <f t="shared" si="24"/>
        <v>31573.933642810338</v>
      </c>
    </row>
    <row r="85" spans="1:15" x14ac:dyDescent="0.25">
      <c r="A85" s="315" t="s">
        <v>22</v>
      </c>
      <c r="B85" s="63" t="str">
        <f t="shared" si="25"/>
        <v>Q4/2019</v>
      </c>
      <c r="C85" s="64">
        <f t="shared" si="28"/>
        <v>43739</v>
      </c>
      <c r="D85" s="64">
        <f t="shared" si="29"/>
        <v>43830</v>
      </c>
      <c r="E85" s="63">
        <f t="shared" si="26"/>
        <v>92</v>
      </c>
      <c r="F85" s="65">
        <v>5.4199999999999998E-2</v>
      </c>
      <c r="G85" s="66">
        <f t="shared" si="27"/>
        <v>31573.933642810338</v>
      </c>
      <c r="H85" s="66">
        <f t="shared" si="20"/>
        <v>431.34318552468352</v>
      </c>
      <c r="I85" s="87">
        <v>0</v>
      </c>
      <c r="J85" s="67">
        <v>0</v>
      </c>
      <c r="K85" s="98">
        <f t="shared" si="21"/>
        <v>0</v>
      </c>
      <c r="L85" s="67">
        <v>0</v>
      </c>
      <c r="M85" s="99">
        <f t="shared" si="22"/>
        <v>0</v>
      </c>
      <c r="N85" s="316">
        <f t="shared" si="23"/>
        <v>32005.27682833502</v>
      </c>
      <c r="O85" s="66">
        <f t="shared" si="24"/>
        <v>32005.27682833502</v>
      </c>
    </row>
    <row r="86" spans="1:15" x14ac:dyDescent="0.25">
      <c r="A86" s="315" t="s">
        <v>22</v>
      </c>
      <c r="B86" s="63" t="str">
        <f t="shared" si="25"/>
        <v>Q1/2020</v>
      </c>
      <c r="C86" s="64">
        <f>D85+1</f>
        <v>43831</v>
      </c>
      <c r="D86" s="64">
        <f>EOMONTH(D85,3)</f>
        <v>43921</v>
      </c>
      <c r="E86" s="63">
        <f t="shared" si="26"/>
        <v>91</v>
      </c>
      <c r="F86" s="65">
        <v>4.9599999999999998E-2</v>
      </c>
      <c r="G86" s="66">
        <f>O85</f>
        <v>32005.27682833502</v>
      </c>
      <c r="H86" s="66">
        <f t="shared" si="20"/>
        <v>394.69676910484412</v>
      </c>
      <c r="I86" s="140">
        <v>0</v>
      </c>
      <c r="J86" s="67">
        <v>0</v>
      </c>
      <c r="K86" s="98">
        <f t="shared" ref="K86:K91" si="30">+SUM(I86:J86)</f>
        <v>0</v>
      </c>
      <c r="L86" s="67">
        <v>0</v>
      </c>
      <c r="M86" s="99">
        <f t="shared" si="22"/>
        <v>0</v>
      </c>
      <c r="N86" s="316">
        <f t="shared" si="23"/>
        <v>32399.973597439865</v>
      </c>
      <c r="O86" s="66">
        <f t="shared" si="24"/>
        <v>32399.973597439865</v>
      </c>
    </row>
    <row r="87" spans="1:15" x14ac:dyDescent="0.25">
      <c r="A87" s="315" t="s">
        <v>22</v>
      </c>
      <c r="B87" s="63" t="str">
        <f t="shared" si="25"/>
        <v>Q2/2020</v>
      </c>
      <c r="C87" s="64">
        <f t="shared" si="28"/>
        <v>43922</v>
      </c>
      <c r="D87" s="64">
        <f t="shared" si="29"/>
        <v>44012</v>
      </c>
      <c r="E87" s="63">
        <f t="shared" si="26"/>
        <v>91</v>
      </c>
      <c r="F87" s="65">
        <v>4.7500000000000001E-2</v>
      </c>
      <c r="G87" s="66">
        <f t="shared" si="27"/>
        <v>32399.973597439865</v>
      </c>
      <c r="H87" s="66">
        <f t="shared" si="20"/>
        <v>382.64722916648583</v>
      </c>
      <c r="I87" s="140">
        <v>0</v>
      </c>
      <c r="J87" s="67">
        <v>0</v>
      </c>
      <c r="K87" s="98">
        <f t="shared" si="30"/>
        <v>0</v>
      </c>
      <c r="L87" s="67">
        <v>0</v>
      </c>
      <c r="M87" s="99">
        <f t="shared" si="22"/>
        <v>0</v>
      </c>
      <c r="N87" s="316">
        <f t="shared" si="23"/>
        <v>32782.620826606348</v>
      </c>
      <c r="O87" s="66">
        <f t="shared" si="24"/>
        <v>32782.620826606348</v>
      </c>
    </row>
    <row r="88" spans="1:15" x14ac:dyDescent="0.25">
      <c r="A88" s="315" t="s">
        <v>22</v>
      </c>
      <c r="B88" s="63" t="str">
        <f t="shared" si="25"/>
        <v>Q3/2020</v>
      </c>
      <c r="C88" s="64">
        <f t="shared" si="28"/>
        <v>44013</v>
      </c>
      <c r="D88" s="64">
        <f t="shared" si="29"/>
        <v>44104</v>
      </c>
      <c r="E88" s="63">
        <f t="shared" si="26"/>
        <v>92</v>
      </c>
      <c r="F88" s="65">
        <v>3.4299999999999997E-2</v>
      </c>
      <c r="G88" s="66">
        <f t="shared" si="27"/>
        <v>32782.620826606348</v>
      </c>
      <c r="H88" s="66">
        <f t="shared" si="20"/>
        <v>282.64709912688249</v>
      </c>
      <c r="I88" s="87">
        <v>0</v>
      </c>
      <c r="J88" s="67">
        <v>0</v>
      </c>
      <c r="K88" s="98">
        <f t="shared" si="30"/>
        <v>0</v>
      </c>
      <c r="L88" s="67">
        <v>0</v>
      </c>
      <c r="M88" s="99">
        <f t="shared" si="22"/>
        <v>0</v>
      </c>
      <c r="N88" s="316">
        <f t="shared" si="23"/>
        <v>33065.267925733227</v>
      </c>
      <c r="O88" s="66">
        <f t="shared" si="24"/>
        <v>33065.267925733227</v>
      </c>
    </row>
    <row r="89" spans="1:15" x14ac:dyDescent="0.25">
      <c r="A89" s="315" t="s">
        <v>22</v>
      </c>
      <c r="B89" s="63" t="str">
        <f t="shared" si="25"/>
        <v>Q4/2020</v>
      </c>
      <c r="C89" s="64">
        <f t="shared" si="28"/>
        <v>44105</v>
      </c>
      <c r="D89" s="64">
        <f t="shared" si="29"/>
        <v>44196</v>
      </c>
      <c r="E89" s="63">
        <f t="shared" si="26"/>
        <v>92</v>
      </c>
      <c r="F89" s="65">
        <v>3.2500000000000001E-2</v>
      </c>
      <c r="G89" s="66">
        <f t="shared" si="27"/>
        <v>33065.267925733227</v>
      </c>
      <c r="H89" s="66">
        <f t="shared" si="20"/>
        <v>270.12336365558019</v>
      </c>
      <c r="I89" s="87">
        <v>0</v>
      </c>
      <c r="J89" s="67">
        <v>0</v>
      </c>
      <c r="K89" s="98">
        <f t="shared" si="30"/>
        <v>0</v>
      </c>
      <c r="L89" s="67">
        <v>0</v>
      </c>
      <c r="M89" s="99">
        <f t="shared" si="22"/>
        <v>0</v>
      </c>
      <c r="N89" s="316">
        <f t="shared" si="23"/>
        <v>33335.391289388805</v>
      </c>
      <c r="O89" s="66">
        <f t="shared" si="24"/>
        <v>33335.391289388805</v>
      </c>
    </row>
    <row r="90" spans="1:15" x14ac:dyDescent="0.25">
      <c r="A90" s="315" t="s">
        <v>22</v>
      </c>
      <c r="B90" s="63" t="str">
        <f t="shared" si="25"/>
        <v>Q1/2021</v>
      </c>
      <c r="C90" s="64">
        <f t="shared" si="28"/>
        <v>44197</v>
      </c>
      <c r="D90" s="64">
        <f t="shared" si="29"/>
        <v>44286</v>
      </c>
      <c r="E90" s="63">
        <f t="shared" si="26"/>
        <v>90</v>
      </c>
      <c r="F90" s="65">
        <v>3.2500000000000001E-2</v>
      </c>
      <c r="G90" s="66">
        <f t="shared" si="27"/>
        <v>33335.391289388805</v>
      </c>
      <c r="H90" s="66">
        <f t="shared" si="20"/>
        <v>267.13977951085548</v>
      </c>
      <c r="I90" s="87">
        <v>0</v>
      </c>
      <c r="J90" s="67">
        <v>0</v>
      </c>
      <c r="K90" s="98">
        <f t="shared" si="30"/>
        <v>0</v>
      </c>
      <c r="L90" s="67">
        <v>0</v>
      </c>
      <c r="M90" s="99">
        <f t="shared" si="22"/>
        <v>0</v>
      </c>
      <c r="N90" s="316">
        <f t="shared" si="23"/>
        <v>33602.531068899661</v>
      </c>
      <c r="O90" s="66">
        <f t="shared" si="24"/>
        <v>33602.531068899661</v>
      </c>
    </row>
    <row r="91" spans="1:15" x14ac:dyDescent="0.25">
      <c r="A91" s="315" t="s">
        <v>22</v>
      </c>
      <c r="B91" s="63" t="str">
        <f t="shared" si="25"/>
        <v>Q2/2021</v>
      </c>
      <c r="C91" s="64">
        <f t="shared" si="28"/>
        <v>44287</v>
      </c>
      <c r="D91" s="64">
        <f t="shared" si="29"/>
        <v>44377</v>
      </c>
      <c r="E91" s="63">
        <f t="shared" si="26"/>
        <v>91</v>
      </c>
      <c r="F91" s="65">
        <v>3.2500000000000001E-2</v>
      </c>
      <c r="G91" s="66">
        <f t="shared" si="27"/>
        <v>33602.531068899661</v>
      </c>
      <c r="H91" s="66">
        <f t="shared" si="20"/>
        <v>272.27256338704319</v>
      </c>
      <c r="I91" s="140">
        <v>0</v>
      </c>
      <c r="J91" s="67">
        <v>0</v>
      </c>
      <c r="K91" s="98">
        <f t="shared" si="30"/>
        <v>0</v>
      </c>
      <c r="L91" s="67">
        <v>0</v>
      </c>
      <c r="M91" s="99">
        <f t="shared" si="22"/>
        <v>0</v>
      </c>
      <c r="N91" s="316">
        <f t="shared" si="23"/>
        <v>33874.803632286705</v>
      </c>
      <c r="O91" s="66">
        <f t="shared" si="24"/>
        <v>33874.803632286705</v>
      </c>
    </row>
    <row r="92" spans="1:15" x14ac:dyDescent="0.25">
      <c r="A92" s="69" t="s">
        <v>45</v>
      </c>
      <c r="B92" s="63" t="str">
        <f t="shared" si="25"/>
        <v>Q3/2021</v>
      </c>
      <c r="C92" s="64">
        <f t="shared" si="28"/>
        <v>44378</v>
      </c>
      <c r="D92" s="64">
        <f t="shared" si="29"/>
        <v>44469</v>
      </c>
      <c r="E92" s="63">
        <f t="shared" si="26"/>
        <v>92</v>
      </c>
      <c r="F92" s="65">
        <v>3.2500000000000001E-2</v>
      </c>
      <c r="G92" s="66">
        <f t="shared" si="27"/>
        <v>33874.803632286705</v>
      </c>
      <c r="H92" s="66">
        <f t="shared" si="20"/>
        <v>277.49496674119797</v>
      </c>
      <c r="I92" s="140">
        <f>(SUM($H$79:$H$92)/20)</f>
        <v>231.86492995139551</v>
      </c>
      <c r="J92" s="67">
        <f>G92*F92*(E92/(DATE(YEAR(D92),12,31)-DATE(YEAR(D92),1,1)+1))</f>
        <v>277.49496674119797</v>
      </c>
      <c r="K92" s="98">
        <f>+SUM(I92:J92)</f>
        <v>509.35989669259345</v>
      </c>
      <c r="L92" s="67">
        <f>$E$3/20</f>
        <v>1475.75</v>
      </c>
      <c r="M92" s="99">
        <f>+SUM(K92:L92)</f>
        <v>1985.1098966925933</v>
      </c>
      <c r="N92" s="5">
        <f t="shared" si="23"/>
        <v>34429.793565769105</v>
      </c>
      <c r="O92" s="66">
        <f t="shared" si="24"/>
        <v>32444.683669076509</v>
      </c>
    </row>
    <row r="93" spans="1:15" x14ac:dyDescent="0.25">
      <c r="A93" s="69" t="s">
        <v>46</v>
      </c>
      <c r="B93" s="63" t="str">
        <f t="shared" si="25"/>
        <v>Q4/2021</v>
      </c>
      <c r="C93" s="64">
        <f t="shared" si="28"/>
        <v>44470</v>
      </c>
      <c r="D93" s="64">
        <f t="shared" si="29"/>
        <v>44561</v>
      </c>
      <c r="E93" s="63">
        <f t="shared" si="26"/>
        <v>92</v>
      </c>
      <c r="F93" s="65">
        <v>3.2500000000000001E-2</v>
      </c>
      <c r="G93" s="66">
        <f t="shared" si="27"/>
        <v>32444.683669076509</v>
      </c>
      <c r="H93" s="66">
        <v>0</v>
      </c>
      <c r="I93" s="140">
        <f t="shared" ref="I93:I111" si="31">(SUM($H$79:$H$92)/20)</f>
        <v>231.86492995139551</v>
      </c>
      <c r="J93" s="67">
        <f t="shared" ref="J93:J111" si="32">G93*F93*(E93/(DATE(YEAR(D93),12,31)-DATE(YEAR(D93),1,1)+1))</f>
        <v>265.77973745353086</v>
      </c>
      <c r="K93" s="98">
        <f t="shared" ref="K93:K111" si="33">+SUM(I93:J93)</f>
        <v>497.64466740492639</v>
      </c>
      <c r="L93" s="67">
        <f t="shared" ref="L93:L111" si="34">$E$3/20</f>
        <v>1475.75</v>
      </c>
      <c r="M93" s="99">
        <f t="shared" ref="M93:M111" si="35">+SUM(K93:L93)</f>
        <v>1973.3946674049264</v>
      </c>
      <c r="N93" s="5">
        <f t="shared" si="23"/>
        <v>32710.463406530038</v>
      </c>
      <c r="O93" s="66">
        <f t="shared" si="24"/>
        <v>30737.068739125112</v>
      </c>
    </row>
    <row r="94" spans="1:15" x14ac:dyDescent="0.25">
      <c r="A94" s="69" t="s">
        <v>47</v>
      </c>
      <c r="B94" s="63" t="str">
        <f t="shared" si="25"/>
        <v>Q1/2022</v>
      </c>
      <c r="C94" s="64">
        <f t="shared" si="28"/>
        <v>44562</v>
      </c>
      <c r="D94" s="64">
        <f t="shared" si="29"/>
        <v>44651</v>
      </c>
      <c r="E94" s="63">
        <f t="shared" si="26"/>
        <v>90</v>
      </c>
      <c r="F94" s="65">
        <v>3.2500000000000001E-2</v>
      </c>
      <c r="G94" s="66">
        <f t="shared" si="27"/>
        <v>30737.068739125112</v>
      </c>
      <c r="H94" s="66">
        <v>0</v>
      </c>
      <c r="I94" s="140">
        <f t="shared" si="31"/>
        <v>231.86492995139551</v>
      </c>
      <c r="J94" s="67">
        <f t="shared" si="32"/>
        <v>246.31760564915331</v>
      </c>
      <c r="K94" s="98">
        <f t="shared" si="33"/>
        <v>478.18253560054882</v>
      </c>
      <c r="L94" s="67">
        <f t="shared" si="34"/>
        <v>1475.75</v>
      </c>
      <c r="M94" s="99">
        <f t="shared" si="35"/>
        <v>1953.9325356005488</v>
      </c>
      <c r="N94" s="5">
        <f t="shared" si="23"/>
        <v>30983.386344774266</v>
      </c>
      <c r="O94" s="66">
        <f t="shared" si="24"/>
        <v>29029.453809173716</v>
      </c>
    </row>
    <row r="95" spans="1:15" x14ac:dyDescent="0.25">
      <c r="A95" s="69" t="s">
        <v>48</v>
      </c>
      <c r="B95" s="63" t="str">
        <f t="shared" si="25"/>
        <v>Q2/2022</v>
      </c>
      <c r="C95" s="64">
        <f t="shared" si="28"/>
        <v>44652</v>
      </c>
      <c r="D95" s="64">
        <f t="shared" si="29"/>
        <v>44742</v>
      </c>
      <c r="E95" s="63">
        <f t="shared" si="26"/>
        <v>91</v>
      </c>
      <c r="F95" s="65">
        <v>3.2500000000000001E-2</v>
      </c>
      <c r="G95" s="66">
        <f t="shared" si="27"/>
        <v>29029.453809173716</v>
      </c>
      <c r="H95" s="66">
        <v>0</v>
      </c>
      <c r="I95" s="140">
        <f t="shared" si="31"/>
        <v>231.86492995139551</v>
      </c>
      <c r="J95" s="67">
        <f t="shared" si="32"/>
        <v>235.21810860446922</v>
      </c>
      <c r="K95" s="98">
        <f t="shared" si="33"/>
        <v>467.08303855586473</v>
      </c>
      <c r="L95" s="67">
        <f t="shared" si="34"/>
        <v>1475.75</v>
      </c>
      <c r="M95" s="99">
        <f t="shared" si="35"/>
        <v>1942.8330385558647</v>
      </c>
      <c r="N95" s="5">
        <f t="shared" si="23"/>
        <v>29264.671917778185</v>
      </c>
      <c r="O95" s="66">
        <f t="shared" si="24"/>
        <v>27321.83887922232</v>
      </c>
    </row>
    <row r="96" spans="1:15" x14ac:dyDescent="0.25">
      <c r="A96" s="69" t="s">
        <v>49</v>
      </c>
      <c r="B96" s="63" t="str">
        <f t="shared" si="25"/>
        <v>Q3/2022</v>
      </c>
      <c r="C96" s="64">
        <f t="shared" si="28"/>
        <v>44743</v>
      </c>
      <c r="D96" s="64">
        <f t="shared" si="29"/>
        <v>44834</v>
      </c>
      <c r="E96" s="63">
        <f t="shared" si="26"/>
        <v>92</v>
      </c>
      <c r="F96" s="65">
        <v>3.5999999999999997E-2</v>
      </c>
      <c r="G96" s="66">
        <f t="shared" si="27"/>
        <v>27321.83887922232</v>
      </c>
      <c r="H96" s="66">
        <v>0</v>
      </c>
      <c r="I96" s="140">
        <f t="shared" si="31"/>
        <v>231.86492995139551</v>
      </c>
      <c r="J96" s="67">
        <f t="shared" si="32"/>
        <v>247.91761744653238</v>
      </c>
      <c r="K96" s="98">
        <f t="shared" si="33"/>
        <v>479.78254739792789</v>
      </c>
      <c r="L96" s="67">
        <f t="shared" si="34"/>
        <v>1475.75</v>
      </c>
      <c r="M96" s="99">
        <f t="shared" si="35"/>
        <v>1955.5325473979278</v>
      </c>
      <c r="N96" s="5">
        <f t="shared" si="23"/>
        <v>27569.756496668851</v>
      </c>
      <c r="O96" s="66">
        <f t="shared" si="24"/>
        <v>25614.223949270923</v>
      </c>
    </row>
    <row r="97" spans="1:15" x14ac:dyDescent="0.25">
      <c r="A97" s="69" t="s">
        <v>50</v>
      </c>
      <c r="B97" s="63" t="str">
        <f t="shared" si="25"/>
        <v>Q4/2022</v>
      </c>
      <c r="C97" s="64">
        <f t="shared" si="28"/>
        <v>44835</v>
      </c>
      <c r="D97" s="64">
        <f t="shared" si="29"/>
        <v>44926</v>
      </c>
      <c r="E97" s="63">
        <f t="shared" si="26"/>
        <v>92</v>
      </c>
      <c r="F97" s="65">
        <v>4.9099999999999998E-2</v>
      </c>
      <c r="G97" s="66">
        <f t="shared" si="27"/>
        <v>25614.223949270923</v>
      </c>
      <c r="H97" s="66">
        <v>0</v>
      </c>
      <c r="I97" s="140">
        <f t="shared" si="31"/>
        <v>231.86492995139551</v>
      </c>
      <c r="J97" s="67">
        <f t="shared" si="32"/>
        <v>316.99882855793595</v>
      </c>
      <c r="K97" s="98">
        <f t="shared" si="33"/>
        <v>548.86375850933143</v>
      </c>
      <c r="L97" s="67">
        <f t="shared" si="34"/>
        <v>1475.75</v>
      </c>
      <c r="M97" s="99">
        <f t="shared" si="35"/>
        <v>2024.6137585093315</v>
      </c>
      <c r="N97" s="5">
        <f t="shared" si="23"/>
        <v>25931.222777828858</v>
      </c>
      <c r="O97" s="66">
        <f t="shared" si="24"/>
        <v>23906.609019319527</v>
      </c>
    </row>
    <row r="98" spans="1:15" x14ac:dyDescent="0.25">
      <c r="A98" s="69" t="s">
        <v>51</v>
      </c>
      <c r="B98" s="63" t="str">
        <f t="shared" si="25"/>
        <v>Q1/2023</v>
      </c>
      <c r="C98" s="64">
        <f t="shared" si="28"/>
        <v>44927</v>
      </c>
      <c r="D98" s="64">
        <f t="shared" si="29"/>
        <v>45016</v>
      </c>
      <c r="E98" s="63">
        <f t="shared" si="26"/>
        <v>90</v>
      </c>
      <c r="F98" s="65">
        <v>4.9099999999999998E-2</v>
      </c>
      <c r="G98" s="66">
        <f t="shared" si="27"/>
        <v>23906.609019319527</v>
      </c>
      <c r="H98" s="66">
        <v>0</v>
      </c>
      <c r="I98" s="140">
        <f t="shared" si="31"/>
        <v>231.86492995139551</v>
      </c>
      <c r="J98" s="67">
        <f t="shared" si="32"/>
        <v>289.43371303115885</v>
      </c>
      <c r="K98" s="98">
        <f t="shared" si="33"/>
        <v>521.29864298255438</v>
      </c>
      <c r="L98" s="67">
        <f t="shared" si="34"/>
        <v>1475.75</v>
      </c>
      <c r="M98" s="99">
        <f t="shared" si="35"/>
        <v>1997.0486429825544</v>
      </c>
      <c r="N98" s="5">
        <f t="shared" si="23"/>
        <v>24196.042732350685</v>
      </c>
      <c r="O98" s="66">
        <f t="shared" si="24"/>
        <v>22198.994089368131</v>
      </c>
    </row>
    <row r="99" spans="1:15" x14ac:dyDescent="0.25">
      <c r="A99" s="69" t="s">
        <v>52</v>
      </c>
      <c r="B99" s="63" t="str">
        <f t="shared" si="25"/>
        <v>Q2/2023</v>
      </c>
      <c r="C99" s="64">
        <f t="shared" si="28"/>
        <v>45017</v>
      </c>
      <c r="D99" s="64">
        <f t="shared" si="29"/>
        <v>45107</v>
      </c>
      <c r="E99" s="63">
        <f t="shared" si="26"/>
        <v>91</v>
      </c>
      <c r="F99" s="65">
        <v>4.9099999999999998E-2</v>
      </c>
      <c r="G99" s="66">
        <f t="shared" si="27"/>
        <v>22198.994089368131</v>
      </c>
      <c r="H99" s="66">
        <v>0</v>
      </c>
      <c r="I99" s="140">
        <f t="shared" si="31"/>
        <v>231.86492995139551</v>
      </c>
      <c r="J99" s="67">
        <f t="shared" si="32"/>
        <v>271.74609723481029</v>
      </c>
      <c r="K99" s="98">
        <f t="shared" si="33"/>
        <v>503.61102718620577</v>
      </c>
      <c r="L99" s="67">
        <f t="shared" si="34"/>
        <v>1475.75</v>
      </c>
      <c r="M99" s="99">
        <f t="shared" si="35"/>
        <v>1979.3610271862058</v>
      </c>
      <c r="N99" s="5">
        <f t="shared" si="23"/>
        <v>22470.74018660294</v>
      </c>
      <c r="O99" s="66">
        <f t="shared" si="24"/>
        <v>20491.379159416734</v>
      </c>
    </row>
    <row r="100" spans="1:15" x14ac:dyDescent="0.25">
      <c r="A100" s="69" t="s">
        <v>53</v>
      </c>
      <c r="B100" s="63" t="str">
        <f t="shared" si="25"/>
        <v>Q3/2023</v>
      </c>
      <c r="C100" s="64">
        <f t="shared" si="28"/>
        <v>45108</v>
      </c>
      <c r="D100" s="64">
        <f t="shared" si="29"/>
        <v>45199</v>
      </c>
      <c r="E100" s="63">
        <f t="shared" si="26"/>
        <v>92</v>
      </c>
      <c r="F100" s="65">
        <v>4.9099999999999998E-2</v>
      </c>
      <c r="G100" s="66">
        <f t="shared" si="27"/>
        <v>20491.379159416734</v>
      </c>
      <c r="H100" s="66">
        <v>0</v>
      </c>
      <c r="I100" s="140">
        <f t="shared" si="31"/>
        <v>231.86492995139551</v>
      </c>
      <c r="J100" s="67">
        <f t="shared" si="32"/>
        <v>253.59906284634869</v>
      </c>
      <c r="K100" s="98">
        <f t="shared" si="33"/>
        <v>485.4639927977442</v>
      </c>
      <c r="L100" s="67">
        <f t="shared" si="34"/>
        <v>1475.75</v>
      </c>
      <c r="M100" s="99">
        <f t="shared" si="35"/>
        <v>1961.2139927977441</v>
      </c>
      <c r="N100" s="5">
        <f t="shared" si="23"/>
        <v>20744.978222263082</v>
      </c>
      <c r="O100" s="66">
        <f t="shared" si="24"/>
        <v>18783.764229465338</v>
      </c>
    </row>
    <row r="101" spans="1:15" x14ac:dyDescent="0.25">
      <c r="A101" s="69" t="s">
        <v>54</v>
      </c>
      <c r="B101" s="63" t="str">
        <f t="shared" si="25"/>
        <v>Q4/2023</v>
      </c>
      <c r="C101" s="64">
        <f t="shared" si="28"/>
        <v>45200</v>
      </c>
      <c r="D101" s="64">
        <f t="shared" si="29"/>
        <v>45291</v>
      </c>
      <c r="E101" s="63">
        <f t="shared" si="26"/>
        <v>92</v>
      </c>
      <c r="F101" s="65">
        <v>4.9099999999999998E-2</v>
      </c>
      <c r="G101" s="66">
        <f t="shared" si="27"/>
        <v>18783.764229465338</v>
      </c>
      <c r="H101" s="66">
        <v>0</v>
      </c>
      <c r="I101" s="140">
        <f t="shared" si="31"/>
        <v>231.86492995139551</v>
      </c>
      <c r="J101" s="67">
        <f t="shared" si="32"/>
        <v>232.46580760915296</v>
      </c>
      <c r="K101" s="98">
        <f t="shared" si="33"/>
        <v>464.33073756054847</v>
      </c>
      <c r="L101" s="67">
        <f t="shared" si="34"/>
        <v>1475.75</v>
      </c>
      <c r="M101" s="99">
        <f t="shared" si="35"/>
        <v>1940.0807375605484</v>
      </c>
      <c r="N101" s="5">
        <f t="shared" si="23"/>
        <v>19016.230037074492</v>
      </c>
      <c r="O101" s="66">
        <f t="shared" si="24"/>
        <v>17076.149299513942</v>
      </c>
    </row>
    <row r="102" spans="1:15" x14ac:dyDescent="0.25">
      <c r="A102" s="69" t="s">
        <v>55</v>
      </c>
      <c r="B102" s="63" t="str">
        <f t="shared" si="25"/>
        <v>Q1/2024</v>
      </c>
      <c r="C102" s="64">
        <f t="shared" si="28"/>
        <v>45292</v>
      </c>
      <c r="D102" s="64">
        <f t="shared" si="29"/>
        <v>45382</v>
      </c>
      <c r="E102" s="63">
        <f t="shared" si="26"/>
        <v>91</v>
      </c>
      <c r="F102" s="65">
        <v>4.9099999999999998E-2</v>
      </c>
      <c r="G102" s="66">
        <f t="shared" si="27"/>
        <v>17076.149299513942</v>
      </c>
      <c r="H102" s="66">
        <v>0</v>
      </c>
      <c r="I102" s="140">
        <f t="shared" si="31"/>
        <v>231.86492995139551</v>
      </c>
      <c r="J102" s="67">
        <f t="shared" si="32"/>
        <v>208.46432427638862</v>
      </c>
      <c r="K102" s="98">
        <f t="shared" si="33"/>
        <v>440.32925422778413</v>
      </c>
      <c r="L102" s="67">
        <f t="shared" si="34"/>
        <v>1475.75</v>
      </c>
      <c r="M102" s="99">
        <f t="shared" si="35"/>
        <v>1916.0792542277841</v>
      </c>
      <c r="N102" s="5">
        <f t="shared" si="23"/>
        <v>17284.61362379033</v>
      </c>
      <c r="O102" s="66">
        <f t="shared" si="24"/>
        <v>15368.534369562545</v>
      </c>
    </row>
    <row r="103" spans="1:15" x14ac:dyDescent="0.25">
      <c r="A103" s="69" t="s">
        <v>56</v>
      </c>
      <c r="B103" s="63" t="str">
        <f t="shared" si="25"/>
        <v>Q2/2024</v>
      </c>
      <c r="C103" s="64">
        <f>D102+1</f>
        <v>45383</v>
      </c>
      <c r="D103" s="64">
        <f t="shared" si="29"/>
        <v>45473</v>
      </c>
      <c r="E103" s="63">
        <f>D103-C103+1</f>
        <v>91</v>
      </c>
      <c r="F103" s="65">
        <v>4.9099999999999998E-2</v>
      </c>
      <c r="G103" s="66">
        <f>O102</f>
        <v>15368.534369562545</v>
      </c>
      <c r="H103" s="66">
        <v>0</v>
      </c>
      <c r="I103" s="140">
        <f t="shared" si="31"/>
        <v>231.86492995139551</v>
      </c>
      <c r="J103" s="67">
        <f t="shared" si="32"/>
        <v>187.61789184874974</v>
      </c>
      <c r="K103" s="98">
        <f t="shared" si="33"/>
        <v>419.48282180014525</v>
      </c>
      <c r="L103" s="67">
        <f t="shared" si="34"/>
        <v>1475.75</v>
      </c>
      <c r="M103" s="99">
        <f t="shared" si="35"/>
        <v>1895.2328218001453</v>
      </c>
      <c r="N103" s="5">
        <f>+G103+H103+J103</f>
        <v>15556.152261411295</v>
      </c>
      <c r="O103" s="66">
        <f>G103+H103-L103-I103</f>
        <v>13660.919439611149</v>
      </c>
    </row>
    <row r="104" spans="1:15" x14ac:dyDescent="0.25">
      <c r="A104" s="69" t="s">
        <v>57</v>
      </c>
      <c r="B104" s="63" t="str">
        <f t="shared" si="25"/>
        <v>Q3/2024</v>
      </c>
      <c r="C104" s="64">
        <f>D103+1</f>
        <v>45474</v>
      </c>
      <c r="D104" s="64">
        <f t="shared" si="29"/>
        <v>45565</v>
      </c>
      <c r="E104" s="63">
        <f>D104-C104+1</f>
        <v>92</v>
      </c>
      <c r="F104" s="65">
        <v>4.9099999999999998E-2</v>
      </c>
      <c r="G104" s="66">
        <f>O103</f>
        <v>13660.919439611149</v>
      </c>
      <c r="H104" s="66">
        <v>0</v>
      </c>
      <c r="I104" s="140">
        <f t="shared" si="31"/>
        <v>231.86492995139551</v>
      </c>
      <c r="J104" s="67">
        <f t="shared" si="32"/>
        <v>168.60411282134285</v>
      </c>
      <c r="K104" s="98">
        <f t="shared" si="33"/>
        <v>400.46904277273836</v>
      </c>
      <c r="L104" s="67">
        <f t="shared" si="34"/>
        <v>1475.75</v>
      </c>
      <c r="M104" s="99">
        <f t="shared" si="35"/>
        <v>1876.2190427727382</v>
      </c>
      <c r="N104" s="5">
        <f>+G104+H104+J104</f>
        <v>13829.523552432493</v>
      </c>
      <c r="O104" s="66">
        <f>G104+H104-L104-I104</f>
        <v>11953.304509659753</v>
      </c>
    </row>
    <row r="105" spans="1:15" x14ac:dyDescent="0.25">
      <c r="A105" s="69" t="s">
        <v>58</v>
      </c>
      <c r="B105" s="63" t="str">
        <f t="shared" si="25"/>
        <v>Q4/2024</v>
      </c>
      <c r="C105" s="64">
        <f>D104+1</f>
        <v>45566</v>
      </c>
      <c r="D105" s="64">
        <f t="shared" si="29"/>
        <v>45657</v>
      </c>
      <c r="E105" s="63">
        <f>D105-C105+1</f>
        <v>92</v>
      </c>
      <c r="F105" s="65">
        <v>4.9099999999999998E-2</v>
      </c>
      <c r="G105" s="66">
        <f>O104</f>
        <v>11953.304509659753</v>
      </c>
      <c r="H105" s="66">
        <v>0</v>
      </c>
      <c r="I105" s="140">
        <f t="shared" si="31"/>
        <v>231.86492995139551</v>
      </c>
      <c r="J105" s="67">
        <f t="shared" si="32"/>
        <v>147.52859871867494</v>
      </c>
      <c r="K105" s="98">
        <f t="shared" si="33"/>
        <v>379.39352867007045</v>
      </c>
      <c r="L105" s="67">
        <f t="shared" si="34"/>
        <v>1475.75</v>
      </c>
      <c r="M105" s="99">
        <f t="shared" si="35"/>
        <v>1855.1435286700705</v>
      </c>
      <c r="N105" s="5">
        <f>+G105+H105+J105</f>
        <v>12100.833108378427</v>
      </c>
      <c r="O105" s="66">
        <f>G105+H105-L105-I105</f>
        <v>10245.689579708356</v>
      </c>
    </row>
    <row r="106" spans="1:15" x14ac:dyDescent="0.25">
      <c r="A106" s="69" t="s">
        <v>59</v>
      </c>
      <c r="B106" s="63" t="str">
        <f t="shared" si="25"/>
        <v>Q1/2025</v>
      </c>
      <c r="C106" s="64">
        <f t="shared" ref="C106:C111" si="36">D105+1</f>
        <v>45658</v>
      </c>
      <c r="D106" s="64">
        <f t="shared" si="29"/>
        <v>45747</v>
      </c>
      <c r="E106" s="63">
        <f t="shared" ref="E106:E111" si="37">D106-C106+1</f>
        <v>90</v>
      </c>
      <c r="F106" s="65">
        <v>4.9099999999999998E-2</v>
      </c>
      <c r="G106" s="66">
        <f t="shared" ref="G106:G111" si="38">O105</f>
        <v>10245.689579708356</v>
      </c>
      <c r="H106" s="66">
        <v>0</v>
      </c>
      <c r="I106" s="140">
        <f t="shared" si="31"/>
        <v>231.86492995139551</v>
      </c>
      <c r="J106" s="67">
        <f t="shared" si="32"/>
        <v>124.04301987049649</v>
      </c>
      <c r="K106" s="98">
        <f t="shared" si="33"/>
        <v>355.90794982189198</v>
      </c>
      <c r="L106" s="67">
        <f t="shared" si="34"/>
        <v>1475.75</v>
      </c>
      <c r="M106" s="99">
        <f t="shared" si="35"/>
        <v>1831.6579498218921</v>
      </c>
      <c r="N106" s="5">
        <f t="shared" ref="N106:N111" si="39">+G106+H106+J106</f>
        <v>10369.732599578852</v>
      </c>
      <c r="O106" s="66">
        <f t="shared" ref="O106:O111" si="40">G106+H106-L106-I106</f>
        <v>8538.0746497569598</v>
      </c>
    </row>
    <row r="107" spans="1:15" x14ac:dyDescent="0.25">
      <c r="A107" s="69" t="s">
        <v>60</v>
      </c>
      <c r="B107" s="63" t="str">
        <f t="shared" si="25"/>
        <v>Q2/2025</v>
      </c>
      <c r="C107" s="64">
        <f t="shared" si="36"/>
        <v>45748</v>
      </c>
      <c r="D107" s="64">
        <f t="shared" si="29"/>
        <v>45838</v>
      </c>
      <c r="E107" s="63">
        <f t="shared" si="37"/>
        <v>91</v>
      </c>
      <c r="F107" s="65">
        <v>4.9099999999999998E-2</v>
      </c>
      <c r="G107" s="66">
        <f t="shared" si="38"/>
        <v>8538.0746497569598</v>
      </c>
      <c r="H107" s="66">
        <v>0</v>
      </c>
      <c r="I107" s="140">
        <f t="shared" si="31"/>
        <v>231.86492995139551</v>
      </c>
      <c r="J107" s="67">
        <f t="shared" si="32"/>
        <v>104.51772970569608</v>
      </c>
      <c r="K107" s="98">
        <f t="shared" si="33"/>
        <v>336.38265965709161</v>
      </c>
      <c r="L107" s="67">
        <f t="shared" si="34"/>
        <v>1475.75</v>
      </c>
      <c r="M107" s="99">
        <f t="shared" si="35"/>
        <v>1812.1326596570916</v>
      </c>
      <c r="N107" s="5">
        <f t="shared" si="39"/>
        <v>8642.592379462656</v>
      </c>
      <c r="O107" s="66">
        <f t="shared" si="40"/>
        <v>6830.4597198055644</v>
      </c>
    </row>
    <row r="108" spans="1:15" x14ac:dyDescent="0.25">
      <c r="A108" s="69" t="s">
        <v>61</v>
      </c>
      <c r="B108" s="63" t="str">
        <f t="shared" si="25"/>
        <v>Q3/2025</v>
      </c>
      <c r="C108" s="64">
        <f t="shared" si="36"/>
        <v>45839</v>
      </c>
      <c r="D108" s="64">
        <f t="shared" si="29"/>
        <v>45930</v>
      </c>
      <c r="E108" s="63">
        <f t="shared" si="37"/>
        <v>92</v>
      </c>
      <c r="F108" s="65">
        <v>4.9099999999999998E-2</v>
      </c>
      <c r="G108" s="66">
        <f t="shared" si="38"/>
        <v>6830.4597198055644</v>
      </c>
      <c r="H108" s="66">
        <v>0</v>
      </c>
      <c r="I108" s="140">
        <f t="shared" si="31"/>
        <v>231.86492995139551</v>
      </c>
      <c r="J108" s="67">
        <f t="shared" si="32"/>
        <v>84.533020948782735</v>
      </c>
      <c r="K108" s="98">
        <f t="shared" si="33"/>
        <v>316.39795090017822</v>
      </c>
      <c r="L108" s="67">
        <f t="shared" si="34"/>
        <v>1475.75</v>
      </c>
      <c r="M108" s="99">
        <f t="shared" si="35"/>
        <v>1792.1479509001783</v>
      </c>
      <c r="N108" s="5">
        <f t="shared" si="39"/>
        <v>6914.9927407543473</v>
      </c>
      <c r="O108" s="66">
        <f t="shared" si="40"/>
        <v>5122.844789854169</v>
      </c>
    </row>
    <row r="109" spans="1:15" x14ac:dyDescent="0.25">
      <c r="A109" s="69" t="s">
        <v>62</v>
      </c>
      <c r="B109" s="63" t="str">
        <f t="shared" si="25"/>
        <v>Q4/2025</v>
      </c>
      <c r="C109" s="64">
        <f t="shared" si="36"/>
        <v>45931</v>
      </c>
      <c r="D109" s="64">
        <f t="shared" si="29"/>
        <v>46022</v>
      </c>
      <c r="E109" s="63">
        <f t="shared" si="37"/>
        <v>92</v>
      </c>
      <c r="F109" s="65">
        <v>4.9099999999999998E-2</v>
      </c>
      <c r="G109" s="66">
        <f t="shared" si="38"/>
        <v>5122.844789854169</v>
      </c>
      <c r="H109" s="66">
        <v>0</v>
      </c>
      <c r="I109" s="140">
        <f t="shared" si="31"/>
        <v>231.86492995139551</v>
      </c>
      <c r="J109" s="67">
        <f t="shared" si="32"/>
        <v>63.399765711586994</v>
      </c>
      <c r="K109" s="98">
        <f t="shared" si="33"/>
        <v>295.26469566298249</v>
      </c>
      <c r="L109" s="67">
        <f t="shared" si="34"/>
        <v>1475.75</v>
      </c>
      <c r="M109" s="99">
        <f t="shared" si="35"/>
        <v>1771.0146956629824</v>
      </c>
      <c r="N109" s="5">
        <f t="shared" si="39"/>
        <v>5186.2445555657559</v>
      </c>
      <c r="O109" s="66">
        <f t="shared" si="40"/>
        <v>3415.2298599027736</v>
      </c>
    </row>
    <row r="110" spans="1:15" x14ac:dyDescent="0.25">
      <c r="A110" s="69" t="s">
        <v>63</v>
      </c>
      <c r="B110" s="63" t="str">
        <f t="shared" si="25"/>
        <v>Q1/2026</v>
      </c>
      <c r="C110" s="64">
        <f t="shared" si="36"/>
        <v>46023</v>
      </c>
      <c r="D110" s="64">
        <f t="shared" si="29"/>
        <v>46112</v>
      </c>
      <c r="E110" s="63">
        <f t="shared" si="37"/>
        <v>90</v>
      </c>
      <c r="F110" s="65">
        <v>4.9099999999999998E-2</v>
      </c>
      <c r="G110" s="66">
        <f t="shared" si="38"/>
        <v>3415.2298599027736</v>
      </c>
      <c r="H110" s="66">
        <v>0</v>
      </c>
      <c r="I110" s="140">
        <f t="shared" si="31"/>
        <v>231.86492995139551</v>
      </c>
      <c r="J110" s="67">
        <f t="shared" si="32"/>
        <v>41.347673290165353</v>
      </c>
      <c r="K110" s="98">
        <f t="shared" si="33"/>
        <v>273.21260324156088</v>
      </c>
      <c r="L110" s="67">
        <f t="shared" si="34"/>
        <v>1475.75</v>
      </c>
      <c r="M110" s="99">
        <f t="shared" si="35"/>
        <v>1748.9626032415608</v>
      </c>
      <c r="N110" s="5">
        <f t="shared" si="39"/>
        <v>3456.577533192939</v>
      </c>
      <c r="O110" s="66">
        <f t="shared" si="40"/>
        <v>1707.6149299513781</v>
      </c>
    </row>
    <row r="111" spans="1:15" x14ac:dyDescent="0.25">
      <c r="A111" s="69" t="s">
        <v>64</v>
      </c>
      <c r="B111" s="63" t="str">
        <f t="shared" si="25"/>
        <v>Q2/2026</v>
      </c>
      <c r="C111" s="64">
        <f t="shared" si="36"/>
        <v>46113</v>
      </c>
      <c r="D111" s="64">
        <f t="shared" si="29"/>
        <v>46203</v>
      </c>
      <c r="E111" s="63">
        <f t="shared" si="37"/>
        <v>91</v>
      </c>
      <c r="F111" s="65">
        <v>4.9099999999999998E-2</v>
      </c>
      <c r="G111" s="66">
        <f t="shared" si="38"/>
        <v>1707.6149299513781</v>
      </c>
      <c r="H111" s="66">
        <v>0</v>
      </c>
      <c r="I111" s="140">
        <f t="shared" si="31"/>
        <v>231.86492995139551</v>
      </c>
      <c r="J111" s="67">
        <f t="shared" si="32"/>
        <v>20.903545941139047</v>
      </c>
      <c r="K111" s="98">
        <f t="shared" si="33"/>
        <v>252.76847589253455</v>
      </c>
      <c r="L111" s="67">
        <f t="shared" si="34"/>
        <v>1475.75</v>
      </c>
      <c r="M111" s="99">
        <f t="shared" si="35"/>
        <v>1728.5184758925345</v>
      </c>
      <c r="N111" s="5">
        <f t="shared" si="39"/>
        <v>1728.5184758925172</v>
      </c>
      <c r="O111" s="66">
        <f t="shared" si="40"/>
        <v>-1.7365664461976849E-11</v>
      </c>
    </row>
    <row r="112" spans="1:15" ht="13.5" thickBot="1" x14ac:dyDescent="0.35">
      <c r="A112" s="111"/>
      <c r="B112" s="112"/>
      <c r="C112" s="113"/>
      <c r="D112" s="113"/>
      <c r="E112" s="114"/>
      <c r="F112" s="112"/>
      <c r="G112" s="101">
        <f t="shared" ref="G112:O112" si="41">SUM(G79:G111)</f>
        <v>768381.06971363793</v>
      </c>
      <c r="H112" s="101">
        <f t="shared" si="41"/>
        <v>4637.2985990279103</v>
      </c>
      <c r="I112" s="102">
        <f t="shared" si="41"/>
        <v>4637.2985990279094</v>
      </c>
      <c r="J112" s="101">
        <f t="shared" si="41"/>
        <v>3787.9312283073136</v>
      </c>
      <c r="K112" s="101">
        <f t="shared" si="41"/>
        <v>8425.2298273352226</v>
      </c>
      <c r="L112" s="101">
        <f t="shared" si="41"/>
        <v>29515</v>
      </c>
      <c r="M112" s="103">
        <f t="shared" si="41"/>
        <v>37940.229827335221</v>
      </c>
      <c r="N112" s="101">
        <f t="shared" si="41"/>
        <v>776806.29954097327</v>
      </c>
      <c r="O112" s="101">
        <f t="shared" si="41"/>
        <v>738866.06971363805</v>
      </c>
    </row>
    <row r="113" spans="1:15" ht="13" thickTop="1" x14ac:dyDescent="0.25"/>
    <row r="114" spans="1:15" ht="37" x14ac:dyDescent="0.3">
      <c r="A114" s="68" t="s">
        <v>44</v>
      </c>
      <c r="B114" s="68" t="s">
        <v>3</v>
      </c>
      <c r="C114" s="68" t="s">
        <v>4</v>
      </c>
      <c r="D114" s="68" t="s">
        <v>5</v>
      </c>
      <c r="E114" s="68" t="s">
        <v>6</v>
      </c>
      <c r="F114" s="68" t="s">
        <v>7</v>
      </c>
      <c r="G114" s="68" t="s">
        <v>71</v>
      </c>
      <c r="H114" s="68" t="s">
        <v>72</v>
      </c>
      <c r="I114" s="83" t="s">
        <v>73</v>
      </c>
      <c r="J114" s="84" t="s">
        <v>74</v>
      </c>
      <c r="K114" s="84" t="s">
        <v>75</v>
      </c>
      <c r="L114" s="84" t="s">
        <v>76</v>
      </c>
      <c r="M114" s="85" t="s">
        <v>66</v>
      </c>
      <c r="N114" s="68" t="s">
        <v>77</v>
      </c>
      <c r="O114" s="68" t="s">
        <v>78</v>
      </c>
    </row>
    <row r="115" spans="1:15" ht="13" x14ac:dyDescent="0.3">
      <c r="A115" s="463" t="s">
        <v>37</v>
      </c>
      <c r="B115" s="464" t="s">
        <v>48</v>
      </c>
      <c r="C115" s="64">
        <f>VLOOKUP(B115,A$1:F$41,2,FALSE)</f>
        <v>43326</v>
      </c>
      <c r="D115" s="64">
        <f>DATE(YEAR(C115),IF(MONTH(C115)&lt;=3,3,IF(MONTH(C115)&lt;=6,6,IF(MONTH(C115)&lt;=9,9,12))),IF(OR(MONTH(C115)&lt;=3,MONTH(C115)&gt;=10),31,30))</f>
        <v>43373</v>
      </c>
      <c r="E115" s="63">
        <f>D115-C115+1</f>
        <v>48</v>
      </c>
      <c r="F115" s="65">
        <v>4.6899999999999997E-2</v>
      </c>
      <c r="G115" s="66">
        <f>VLOOKUP(B115,$A$1:$F$41,5,FALSE)</f>
        <v>29976</v>
      </c>
      <c r="H115" s="66">
        <f t="shared" ref="H115:H127" si="42">G115*F115*(E115/(DATE(YEAR(D115),12,31)-DATE(YEAR(D115),1,1)+1))</f>
        <v>184.88211287671231</v>
      </c>
      <c r="I115" s="140">
        <v>0</v>
      </c>
      <c r="J115" s="67">
        <v>0</v>
      </c>
      <c r="K115" s="98">
        <f t="shared" ref="K115:K121" si="43">+SUM(I115:J115)</f>
        <v>0</v>
      </c>
      <c r="L115" s="67">
        <v>0</v>
      </c>
      <c r="M115" s="99">
        <f t="shared" ref="M115:M146" si="44">+SUM(K115:L115)</f>
        <v>0</v>
      </c>
      <c r="N115" s="316">
        <f t="shared" ref="N115:N138" si="45">+G115+H115+J115</f>
        <v>30160.882112876712</v>
      </c>
      <c r="O115" s="66">
        <f t="shared" ref="O115:O138" si="46">G115+H115-L115-I115</f>
        <v>30160.882112876712</v>
      </c>
    </row>
    <row r="116" spans="1:15" x14ac:dyDescent="0.25">
      <c r="A116" s="315" t="s">
        <v>22</v>
      </c>
      <c r="B116" s="63" t="str">
        <f t="shared" ref="B116:B146" si="47">+IF(MONTH(C116)&lt;4,"Q1",IF(MONTH(C116)&lt;7,"Q2",IF(MONTH(C116)&lt;10,"Q3","Q4")))&amp;"/"&amp;YEAR(C116)</f>
        <v>Q4/2018</v>
      </c>
      <c r="C116" s="64">
        <f t="shared" ref="C116:C122" si="48">D115+1</f>
        <v>43374</v>
      </c>
      <c r="D116" s="64">
        <f>EOMONTH(D115,3)</f>
        <v>43465</v>
      </c>
      <c r="E116" s="63">
        <f t="shared" ref="E116:E138" si="49">D116-C116+1</f>
        <v>92</v>
      </c>
      <c r="F116" s="65">
        <v>4.9599999999999998E-2</v>
      </c>
      <c r="G116" s="66">
        <f t="shared" ref="G116:G121" si="50">O115</f>
        <v>30160.882112876712</v>
      </c>
      <c r="H116" s="66">
        <f t="shared" si="42"/>
        <v>377.06886919857266</v>
      </c>
      <c r="I116" s="140">
        <v>0</v>
      </c>
      <c r="J116" s="67">
        <v>0</v>
      </c>
      <c r="K116" s="98">
        <f t="shared" si="43"/>
        <v>0</v>
      </c>
      <c r="L116" s="67">
        <v>0</v>
      </c>
      <c r="M116" s="99">
        <f t="shared" si="44"/>
        <v>0</v>
      </c>
      <c r="N116" s="316">
        <f t="shared" si="45"/>
        <v>30537.950982075286</v>
      </c>
      <c r="O116" s="66">
        <f t="shared" si="46"/>
        <v>30537.950982075286</v>
      </c>
    </row>
    <row r="117" spans="1:15" x14ac:dyDescent="0.25">
      <c r="A117" s="315" t="s">
        <v>22</v>
      </c>
      <c r="B117" s="63" t="str">
        <f t="shared" si="47"/>
        <v>Q1/2019</v>
      </c>
      <c r="C117" s="64">
        <f t="shared" si="48"/>
        <v>43466</v>
      </c>
      <c r="D117" s="64">
        <f t="shared" ref="D117:D146" si="51">EOMONTH(D116,3)</f>
        <v>43555</v>
      </c>
      <c r="E117" s="63">
        <f t="shared" si="49"/>
        <v>90</v>
      </c>
      <c r="F117" s="65">
        <v>5.1799999999999999E-2</v>
      </c>
      <c r="G117" s="66">
        <f t="shared" si="50"/>
        <v>30537.950982075286</v>
      </c>
      <c r="H117" s="66">
        <f t="shared" si="42"/>
        <v>390.04911637927387</v>
      </c>
      <c r="I117" s="140">
        <v>0</v>
      </c>
      <c r="J117" s="67">
        <v>0</v>
      </c>
      <c r="K117" s="98">
        <f t="shared" si="43"/>
        <v>0</v>
      </c>
      <c r="L117" s="67">
        <v>0</v>
      </c>
      <c r="M117" s="99">
        <f t="shared" si="44"/>
        <v>0</v>
      </c>
      <c r="N117" s="316">
        <f t="shared" si="45"/>
        <v>30928.000098454559</v>
      </c>
      <c r="O117" s="66">
        <f t="shared" si="46"/>
        <v>30928.000098454559</v>
      </c>
    </row>
    <row r="118" spans="1:15" x14ac:dyDescent="0.25">
      <c r="A118" s="315" t="s">
        <v>22</v>
      </c>
      <c r="B118" s="63" t="str">
        <f t="shared" si="47"/>
        <v>Q2/2019</v>
      </c>
      <c r="C118" s="64">
        <f t="shared" si="48"/>
        <v>43556</v>
      </c>
      <c r="D118" s="64">
        <f t="shared" si="51"/>
        <v>43646</v>
      </c>
      <c r="E118" s="63">
        <f t="shared" si="49"/>
        <v>91</v>
      </c>
      <c r="F118" s="65">
        <v>5.45E-2</v>
      </c>
      <c r="G118" s="66">
        <f t="shared" si="50"/>
        <v>30928.000098454559</v>
      </c>
      <c r="H118" s="66">
        <f t="shared" si="42"/>
        <v>420.23949722817912</v>
      </c>
      <c r="I118" s="140">
        <v>0</v>
      </c>
      <c r="J118" s="67">
        <v>0</v>
      </c>
      <c r="K118" s="98">
        <f t="shared" si="43"/>
        <v>0</v>
      </c>
      <c r="L118" s="67">
        <v>0</v>
      </c>
      <c r="M118" s="99">
        <f t="shared" si="44"/>
        <v>0</v>
      </c>
      <c r="N118" s="316">
        <f t="shared" si="45"/>
        <v>31348.239595682739</v>
      </c>
      <c r="O118" s="66">
        <f t="shared" si="46"/>
        <v>31348.239595682739</v>
      </c>
    </row>
    <row r="119" spans="1:15" x14ac:dyDescent="0.25">
      <c r="A119" s="315" t="s">
        <v>22</v>
      </c>
      <c r="B119" s="63" t="str">
        <f t="shared" si="47"/>
        <v>Q3/2019</v>
      </c>
      <c r="C119" s="64">
        <f t="shared" si="48"/>
        <v>43647</v>
      </c>
      <c r="D119" s="64">
        <f t="shared" si="51"/>
        <v>43738</v>
      </c>
      <c r="E119" s="63">
        <f t="shared" si="49"/>
        <v>92</v>
      </c>
      <c r="F119" s="65">
        <v>5.5E-2</v>
      </c>
      <c r="G119" s="66">
        <f t="shared" si="50"/>
        <v>31348.239595682739</v>
      </c>
      <c r="H119" s="66">
        <f t="shared" si="42"/>
        <v>434.58107494288953</v>
      </c>
      <c r="I119" s="87">
        <v>0</v>
      </c>
      <c r="J119" s="67">
        <v>0</v>
      </c>
      <c r="K119" s="98">
        <f t="shared" si="43"/>
        <v>0</v>
      </c>
      <c r="L119" s="67">
        <v>0</v>
      </c>
      <c r="M119" s="99">
        <f t="shared" si="44"/>
        <v>0</v>
      </c>
      <c r="N119" s="316">
        <f t="shared" si="45"/>
        <v>31782.820670625628</v>
      </c>
      <c r="O119" s="66">
        <f t="shared" si="46"/>
        <v>31782.820670625628</v>
      </c>
    </row>
    <row r="120" spans="1:15" x14ac:dyDescent="0.25">
      <c r="A120" s="315" t="s">
        <v>22</v>
      </c>
      <c r="B120" s="63" t="str">
        <f t="shared" si="47"/>
        <v>Q4/2019</v>
      </c>
      <c r="C120" s="64">
        <f t="shared" si="48"/>
        <v>43739</v>
      </c>
      <c r="D120" s="64">
        <f t="shared" si="51"/>
        <v>43830</v>
      </c>
      <c r="E120" s="63">
        <f t="shared" si="49"/>
        <v>92</v>
      </c>
      <c r="F120" s="65">
        <v>5.4199999999999998E-2</v>
      </c>
      <c r="G120" s="66">
        <f t="shared" si="50"/>
        <v>31782.820670625628</v>
      </c>
      <c r="H120" s="66">
        <f t="shared" si="42"/>
        <v>434.19686847125382</v>
      </c>
      <c r="I120" s="87">
        <v>0</v>
      </c>
      <c r="J120" s="67">
        <v>0</v>
      </c>
      <c r="K120" s="98">
        <f t="shared" si="43"/>
        <v>0</v>
      </c>
      <c r="L120" s="67">
        <v>0</v>
      </c>
      <c r="M120" s="99">
        <f t="shared" si="44"/>
        <v>0</v>
      </c>
      <c r="N120" s="316">
        <f t="shared" si="45"/>
        <v>32217.017539096883</v>
      </c>
      <c r="O120" s="66">
        <f t="shared" si="46"/>
        <v>32217.017539096883</v>
      </c>
    </row>
    <row r="121" spans="1:15" x14ac:dyDescent="0.25">
      <c r="A121" s="315" t="s">
        <v>22</v>
      </c>
      <c r="B121" s="63" t="str">
        <f t="shared" si="47"/>
        <v>Q1/2020</v>
      </c>
      <c r="C121" s="64">
        <f t="shared" si="48"/>
        <v>43831</v>
      </c>
      <c r="D121" s="64">
        <f t="shared" si="51"/>
        <v>43921</v>
      </c>
      <c r="E121" s="63">
        <f t="shared" si="49"/>
        <v>91</v>
      </c>
      <c r="F121" s="65">
        <v>4.9599999999999998E-2</v>
      </c>
      <c r="G121" s="66">
        <f t="shared" si="50"/>
        <v>32217.017539096883</v>
      </c>
      <c r="H121" s="66">
        <f t="shared" si="42"/>
        <v>397.30800646029422</v>
      </c>
      <c r="I121" s="87">
        <v>0</v>
      </c>
      <c r="J121" s="67">
        <v>0</v>
      </c>
      <c r="K121" s="98">
        <f t="shared" si="43"/>
        <v>0</v>
      </c>
      <c r="L121" s="67">
        <v>0</v>
      </c>
      <c r="M121" s="99">
        <f t="shared" si="44"/>
        <v>0</v>
      </c>
      <c r="N121" s="316">
        <f t="shared" si="45"/>
        <v>32614.325545557178</v>
      </c>
      <c r="O121" s="66">
        <f t="shared" si="46"/>
        <v>32614.325545557178</v>
      </c>
    </row>
    <row r="122" spans="1:15" x14ac:dyDescent="0.25">
      <c r="A122" s="315" t="s">
        <v>22</v>
      </c>
      <c r="B122" s="63" t="str">
        <f t="shared" si="47"/>
        <v>Q2/2020</v>
      </c>
      <c r="C122" s="64">
        <f t="shared" si="48"/>
        <v>43922</v>
      </c>
      <c r="D122" s="64">
        <f>EOMONTH(D121,3)</f>
        <v>44012</v>
      </c>
      <c r="E122" s="63">
        <f t="shared" si="49"/>
        <v>91</v>
      </c>
      <c r="F122" s="65">
        <v>4.7500000000000001E-2</v>
      </c>
      <c r="G122" s="66">
        <f>O121</f>
        <v>32614.325545557178</v>
      </c>
      <c r="H122" s="66">
        <f t="shared" si="42"/>
        <v>385.17874910019373</v>
      </c>
      <c r="I122" s="140">
        <v>0</v>
      </c>
      <c r="J122" s="67">
        <v>0</v>
      </c>
      <c r="K122" s="98">
        <f t="shared" ref="K122:K127" si="52">+SUM(I122:J122)</f>
        <v>0</v>
      </c>
      <c r="L122" s="67">
        <v>0</v>
      </c>
      <c r="M122" s="99">
        <f t="shared" si="44"/>
        <v>0</v>
      </c>
      <c r="N122" s="316">
        <f t="shared" si="45"/>
        <v>32999.504294657374</v>
      </c>
      <c r="O122" s="66">
        <f t="shared" si="46"/>
        <v>32999.504294657374</v>
      </c>
    </row>
    <row r="123" spans="1:15" x14ac:dyDescent="0.25">
      <c r="A123" s="315" t="s">
        <v>22</v>
      </c>
      <c r="B123" s="63" t="str">
        <f t="shared" si="47"/>
        <v>Q3/2020</v>
      </c>
      <c r="C123" s="64">
        <f t="shared" ref="C123:C138" si="53">D122+1</f>
        <v>44013</v>
      </c>
      <c r="D123" s="64">
        <f t="shared" si="51"/>
        <v>44104</v>
      </c>
      <c r="E123" s="63">
        <f t="shared" si="49"/>
        <v>92</v>
      </c>
      <c r="F123" s="65">
        <v>3.4299999999999997E-2</v>
      </c>
      <c r="G123" s="66">
        <f t="shared" ref="G123:G138" si="54">O122</f>
        <v>32999.504294657374</v>
      </c>
      <c r="H123" s="66">
        <f t="shared" si="42"/>
        <v>284.51703757437377</v>
      </c>
      <c r="I123" s="140">
        <v>0</v>
      </c>
      <c r="J123" s="67">
        <v>0</v>
      </c>
      <c r="K123" s="98">
        <f t="shared" si="52"/>
        <v>0</v>
      </c>
      <c r="L123" s="67">
        <v>0</v>
      </c>
      <c r="M123" s="99">
        <f t="shared" si="44"/>
        <v>0</v>
      </c>
      <c r="N123" s="316">
        <f t="shared" si="45"/>
        <v>33284.02133223175</v>
      </c>
      <c r="O123" s="66">
        <f t="shared" si="46"/>
        <v>33284.02133223175</v>
      </c>
    </row>
    <row r="124" spans="1:15" x14ac:dyDescent="0.25">
      <c r="A124" s="315" t="s">
        <v>22</v>
      </c>
      <c r="B124" s="63" t="str">
        <f t="shared" si="47"/>
        <v>Q4/2020</v>
      </c>
      <c r="C124" s="64">
        <f t="shared" si="53"/>
        <v>44105</v>
      </c>
      <c r="D124" s="64">
        <f t="shared" si="51"/>
        <v>44196</v>
      </c>
      <c r="E124" s="63">
        <f t="shared" si="49"/>
        <v>92</v>
      </c>
      <c r="F124" s="65">
        <v>3.2500000000000001E-2</v>
      </c>
      <c r="G124" s="66">
        <f t="shared" si="54"/>
        <v>33284.02133223175</v>
      </c>
      <c r="H124" s="66">
        <f t="shared" si="42"/>
        <v>271.91044749555448</v>
      </c>
      <c r="I124" s="87">
        <v>0</v>
      </c>
      <c r="J124" s="67">
        <v>0</v>
      </c>
      <c r="K124" s="98">
        <f t="shared" si="52"/>
        <v>0</v>
      </c>
      <c r="L124" s="67">
        <v>0</v>
      </c>
      <c r="M124" s="99">
        <f t="shared" si="44"/>
        <v>0</v>
      </c>
      <c r="N124" s="316">
        <f t="shared" si="45"/>
        <v>33555.931779727303</v>
      </c>
      <c r="O124" s="66">
        <f t="shared" si="46"/>
        <v>33555.931779727303</v>
      </c>
    </row>
    <row r="125" spans="1:15" x14ac:dyDescent="0.25">
      <c r="A125" s="315" t="s">
        <v>22</v>
      </c>
      <c r="B125" s="63" t="str">
        <f t="shared" si="47"/>
        <v>Q1/2021</v>
      </c>
      <c r="C125" s="64">
        <f t="shared" si="53"/>
        <v>44197</v>
      </c>
      <c r="D125" s="64">
        <f t="shared" si="51"/>
        <v>44286</v>
      </c>
      <c r="E125" s="63">
        <f t="shared" si="49"/>
        <v>90</v>
      </c>
      <c r="F125" s="65">
        <v>3.2500000000000001E-2</v>
      </c>
      <c r="G125" s="66">
        <f t="shared" si="54"/>
        <v>33555.931779727303</v>
      </c>
      <c r="H125" s="66">
        <f t="shared" si="42"/>
        <v>268.90712453617084</v>
      </c>
      <c r="I125" s="87">
        <v>0</v>
      </c>
      <c r="J125" s="67">
        <v>0</v>
      </c>
      <c r="K125" s="98">
        <f t="shared" si="52"/>
        <v>0</v>
      </c>
      <c r="L125" s="67">
        <v>0</v>
      </c>
      <c r="M125" s="99">
        <f t="shared" si="44"/>
        <v>0</v>
      </c>
      <c r="N125" s="316">
        <f t="shared" si="45"/>
        <v>33824.838904263474</v>
      </c>
      <c r="O125" s="66">
        <f t="shared" si="46"/>
        <v>33824.838904263474</v>
      </c>
    </row>
    <row r="126" spans="1:15" x14ac:dyDescent="0.25">
      <c r="A126" s="315" t="s">
        <v>22</v>
      </c>
      <c r="B126" s="63" t="str">
        <f t="shared" si="47"/>
        <v>Q2/2021</v>
      </c>
      <c r="C126" s="64">
        <f t="shared" si="53"/>
        <v>44287</v>
      </c>
      <c r="D126" s="64">
        <f t="shared" si="51"/>
        <v>44377</v>
      </c>
      <c r="E126" s="63">
        <f t="shared" si="49"/>
        <v>91</v>
      </c>
      <c r="F126" s="65">
        <v>3.2500000000000001E-2</v>
      </c>
      <c r="G126" s="66">
        <f t="shared" si="54"/>
        <v>33824.838904263474</v>
      </c>
      <c r="H126" s="66">
        <f t="shared" si="42"/>
        <v>274.07386591605268</v>
      </c>
      <c r="I126" s="87">
        <v>0</v>
      </c>
      <c r="J126" s="67">
        <v>0</v>
      </c>
      <c r="K126" s="98">
        <f t="shared" si="52"/>
        <v>0</v>
      </c>
      <c r="L126" s="67">
        <v>0</v>
      </c>
      <c r="M126" s="99">
        <f t="shared" si="44"/>
        <v>0</v>
      </c>
      <c r="N126" s="316">
        <f t="shared" si="45"/>
        <v>34098.91277017953</v>
      </c>
      <c r="O126" s="66">
        <f t="shared" si="46"/>
        <v>34098.91277017953</v>
      </c>
    </row>
    <row r="127" spans="1:15" x14ac:dyDescent="0.25">
      <c r="A127" s="315" t="s">
        <v>45</v>
      </c>
      <c r="B127" s="63" t="str">
        <f t="shared" si="47"/>
        <v>Q3/2021</v>
      </c>
      <c r="C127" s="64">
        <f t="shared" si="53"/>
        <v>44378</v>
      </c>
      <c r="D127" s="64">
        <f t="shared" si="51"/>
        <v>44469</v>
      </c>
      <c r="E127" s="63">
        <f t="shared" si="49"/>
        <v>92</v>
      </c>
      <c r="F127" s="65">
        <v>3.2500000000000001E-2</v>
      </c>
      <c r="G127" s="66">
        <f t="shared" si="54"/>
        <v>34098.91277017953</v>
      </c>
      <c r="H127" s="66">
        <f t="shared" si="42"/>
        <v>279.33081967900495</v>
      </c>
      <c r="I127" s="140">
        <f>(SUM($H$115:$H$127)/20)</f>
        <v>220.11217949292626</v>
      </c>
      <c r="J127" s="67">
        <f>G127*F127*(E127/(DATE(YEAR(D127),12,31)-DATE(YEAR(D127),1,1)+1))</f>
        <v>279.33081967900495</v>
      </c>
      <c r="K127" s="98">
        <f t="shared" si="52"/>
        <v>499.44299917193121</v>
      </c>
      <c r="L127" s="67">
        <f>$E$5/20</f>
        <v>1498.8</v>
      </c>
      <c r="M127" s="99">
        <f>+SUM(K127:L127)</f>
        <v>1998.2429991719312</v>
      </c>
      <c r="N127" s="316">
        <f t="shared" si="45"/>
        <v>34657.574409537534</v>
      </c>
      <c r="O127" s="66">
        <f t="shared" si="46"/>
        <v>32659.331410365601</v>
      </c>
    </row>
    <row r="128" spans="1:15" x14ac:dyDescent="0.25">
      <c r="A128" s="69" t="s">
        <v>46</v>
      </c>
      <c r="B128" s="63" t="str">
        <f t="shared" si="47"/>
        <v>Q4/2021</v>
      </c>
      <c r="C128" s="64">
        <f t="shared" si="53"/>
        <v>44470</v>
      </c>
      <c r="D128" s="64">
        <f t="shared" si="51"/>
        <v>44561</v>
      </c>
      <c r="E128" s="63">
        <f t="shared" si="49"/>
        <v>92</v>
      </c>
      <c r="F128" s="65">
        <v>3.2500000000000001E-2</v>
      </c>
      <c r="G128" s="66">
        <f t="shared" si="54"/>
        <v>32659.331410365601</v>
      </c>
      <c r="H128" s="66">
        <v>0</v>
      </c>
      <c r="I128" s="140">
        <f t="shared" ref="I128:I146" si="55">(SUM($H$115:$H$127)/20)</f>
        <v>220.11217949292626</v>
      </c>
      <c r="J128" s="67">
        <f t="shared" ref="J128:J146" si="56">G128*F128*(E128/(DATE(YEAR(D128),12,31)-DATE(YEAR(D128),1,1)+1))</f>
        <v>267.53808470409086</v>
      </c>
      <c r="K128" s="98">
        <f t="shared" ref="K128:K146" si="57">+SUM(I128:J128)</f>
        <v>487.65026419701712</v>
      </c>
      <c r="L128" s="67">
        <f t="shared" ref="L128:L146" si="58">$E$5/20</f>
        <v>1498.8</v>
      </c>
      <c r="M128" s="99">
        <f t="shared" si="44"/>
        <v>1986.4502641970171</v>
      </c>
      <c r="N128" s="5">
        <f t="shared" si="45"/>
        <v>32926.869495069695</v>
      </c>
      <c r="O128" s="66">
        <f t="shared" si="46"/>
        <v>30940.419230872674</v>
      </c>
    </row>
    <row r="129" spans="1:15" x14ac:dyDescent="0.25">
      <c r="A129" s="69" t="s">
        <v>47</v>
      </c>
      <c r="B129" s="63" t="str">
        <f t="shared" si="47"/>
        <v>Q1/2022</v>
      </c>
      <c r="C129" s="64">
        <f t="shared" si="53"/>
        <v>44562</v>
      </c>
      <c r="D129" s="64">
        <f t="shared" si="51"/>
        <v>44651</v>
      </c>
      <c r="E129" s="63">
        <f t="shared" si="49"/>
        <v>90</v>
      </c>
      <c r="F129" s="65">
        <v>3.2500000000000001E-2</v>
      </c>
      <c r="G129" s="66">
        <f t="shared" si="54"/>
        <v>30940.419230872674</v>
      </c>
      <c r="H129" s="66">
        <v>0</v>
      </c>
      <c r="I129" s="140">
        <f t="shared" si="55"/>
        <v>220.11217949292626</v>
      </c>
      <c r="J129" s="67">
        <f t="shared" si="56"/>
        <v>247.94719520630841</v>
      </c>
      <c r="K129" s="98">
        <f t="shared" si="57"/>
        <v>468.0593746992347</v>
      </c>
      <c r="L129" s="67">
        <f t="shared" si="58"/>
        <v>1498.8</v>
      </c>
      <c r="M129" s="99">
        <f t="shared" si="44"/>
        <v>1966.8593746992346</v>
      </c>
      <c r="N129" s="5">
        <f t="shared" si="45"/>
        <v>31188.366426078981</v>
      </c>
      <c r="O129" s="66">
        <f t="shared" si="46"/>
        <v>29221.507051379747</v>
      </c>
    </row>
    <row r="130" spans="1:15" x14ac:dyDescent="0.25">
      <c r="A130" s="69" t="s">
        <v>48</v>
      </c>
      <c r="B130" s="63" t="str">
        <f t="shared" si="47"/>
        <v>Q2/2022</v>
      </c>
      <c r="C130" s="64">
        <f t="shared" si="53"/>
        <v>44652</v>
      </c>
      <c r="D130" s="64">
        <f t="shared" si="51"/>
        <v>44742</v>
      </c>
      <c r="E130" s="63">
        <f t="shared" si="49"/>
        <v>91</v>
      </c>
      <c r="F130" s="65">
        <v>3.2500000000000001E-2</v>
      </c>
      <c r="G130" s="66">
        <f t="shared" si="54"/>
        <v>29221.507051379747</v>
      </c>
      <c r="H130" s="66">
        <v>0</v>
      </c>
      <c r="I130" s="140">
        <f t="shared" si="55"/>
        <v>220.11217949292626</v>
      </c>
      <c r="J130" s="67">
        <f t="shared" si="56"/>
        <v>236.77426603960438</v>
      </c>
      <c r="K130" s="98">
        <f t="shared" si="57"/>
        <v>456.88644553253062</v>
      </c>
      <c r="L130" s="67">
        <f t="shared" si="58"/>
        <v>1498.8</v>
      </c>
      <c r="M130" s="99">
        <f t="shared" si="44"/>
        <v>1955.6864455325306</v>
      </c>
      <c r="N130" s="5">
        <f t="shared" si="45"/>
        <v>29458.281317419351</v>
      </c>
      <c r="O130" s="66">
        <f t="shared" si="46"/>
        <v>27502.59487188682</v>
      </c>
    </row>
    <row r="131" spans="1:15" x14ac:dyDescent="0.25">
      <c r="A131" s="69" t="s">
        <v>49</v>
      </c>
      <c r="B131" s="63" t="str">
        <f t="shared" si="47"/>
        <v>Q3/2022</v>
      </c>
      <c r="C131" s="64">
        <f t="shared" si="53"/>
        <v>44743</v>
      </c>
      <c r="D131" s="64">
        <f t="shared" si="51"/>
        <v>44834</v>
      </c>
      <c r="E131" s="63">
        <f t="shared" si="49"/>
        <v>92</v>
      </c>
      <c r="F131" s="65">
        <v>3.5999999999999997E-2</v>
      </c>
      <c r="G131" s="66">
        <f t="shared" si="54"/>
        <v>27502.59487188682</v>
      </c>
      <c r="H131" s="66">
        <v>0</v>
      </c>
      <c r="I131" s="140">
        <f t="shared" si="55"/>
        <v>220.11217949292626</v>
      </c>
      <c r="J131" s="67">
        <f t="shared" si="56"/>
        <v>249.55779237175111</v>
      </c>
      <c r="K131" s="98">
        <f t="shared" si="57"/>
        <v>469.66997186467734</v>
      </c>
      <c r="L131" s="67">
        <f t="shared" si="58"/>
        <v>1498.8</v>
      </c>
      <c r="M131" s="99">
        <f t="shared" si="44"/>
        <v>1968.4699718646773</v>
      </c>
      <c r="N131" s="5">
        <f t="shared" si="45"/>
        <v>27752.15266425857</v>
      </c>
      <c r="O131" s="66">
        <f t="shared" si="46"/>
        <v>25783.682692393893</v>
      </c>
    </row>
    <row r="132" spans="1:15" x14ac:dyDescent="0.25">
      <c r="A132" s="69" t="s">
        <v>50</v>
      </c>
      <c r="B132" s="63" t="str">
        <f t="shared" si="47"/>
        <v>Q4/2022</v>
      </c>
      <c r="C132" s="64">
        <f t="shared" si="53"/>
        <v>44835</v>
      </c>
      <c r="D132" s="64">
        <f t="shared" si="51"/>
        <v>44926</v>
      </c>
      <c r="E132" s="63">
        <f t="shared" si="49"/>
        <v>92</v>
      </c>
      <c r="F132" s="65">
        <v>4.9099999999999998E-2</v>
      </c>
      <c r="G132" s="66">
        <f t="shared" si="54"/>
        <v>25783.682692393893</v>
      </c>
      <c r="H132" s="66">
        <v>0</v>
      </c>
      <c r="I132" s="140">
        <f t="shared" si="55"/>
        <v>220.11217949292626</v>
      </c>
      <c r="J132" s="67">
        <f t="shared" si="56"/>
        <v>319.09603139200465</v>
      </c>
      <c r="K132" s="98">
        <f t="shared" si="57"/>
        <v>539.20821088493085</v>
      </c>
      <c r="L132" s="67">
        <f t="shared" si="58"/>
        <v>1498.8</v>
      </c>
      <c r="M132" s="99">
        <f t="shared" si="44"/>
        <v>2038.0082108849308</v>
      </c>
      <c r="N132" s="5">
        <f t="shared" si="45"/>
        <v>26102.778723785897</v>
      </c>
      <c r="O132" s="66">
        <f t="shared" si="46"/>
        <v>24064.770512900966</v>
      </c>
    </row>
    <row r="133" spans="1:15" x14ac:dyDescent="0.25">
      <c r="A133" s="69" t="s">
        <v>51</v>
      </c>
      <c r="B133" s="63" t="str">
        <f t="shared" si="47"/>
        <v>Q1/2023</v>
      </c>
      <c r="C133" s="64">
        <f t="shared" si="53"/>
        <v>44927</v>
      </c>
      <c r="D133" s="64">
        <f t="shared" si="51"/>
        <v>45016</v>
      </c>
      <c r="E133" s="63">
        <f t="shared" si="49"/>
        <v>90</v>
      </c>
      <c r="F133" s="65">
        <v>4.9099999999999998E-2</v>
      </c>
      <c r="G133" s="66">
        <f t="shared" si="54"/>
        <v>24064.770512900966</v>
      </c>
      <c r="H133" s="66">
        <v>0</v>
      </c>
      <c r="I133" s="140">
        <f t="shared" si="55"/>
        <v>220.11217949292626</v>
      </c>
      <c r="J133" s="67">
        <f t="shared" si="56"/>
        <v>291.34855040139553</v>
      </c>
      <c r="K133" s="98">
        <f t="shared" si="57"/>
        <v>511.46072989432179</v>
      </c>
      <c r="L133" s="67">
        <f t="shared" si="58"/>
        <v>1498.8</v>
      </c>
      <c r="M133" s="99">
        <f t="shared" si="44"/>
        <v>2010.2607298943217</v>
      </c>
      <c r="N133" s="5">
        <f t="shared" si="45"/>
        <v>24356.119063302362</v>
      </c>
      <c r="O133" s="66">
        <f t="shared" si="46"/>
        <v>22345.858333408039</v>
      </c>
    </row>
    <row r="134" spans="1:15" x14ac:dyDescent="0.25">
      <c r="A134" s="69" t="s">
        <v>52</v>
      </c>
      <c r="B134" s="63" t="str">
        <f t="shared" si="47"/>
        <v>Q2/2023</v>
      </c>
      <c r="C134" s="64">
        <f t="shared" si="53"/>
        <v>45017</v>
      </c>
      <c r="D134" s="64">
        <f t="shared" si="51"/>
        <v>45107</v>
      </c>
      <c r="E134" s="63">
        <f t="shared" si="49"/>
        <v>91</v>
      </c>
      <c r="F134" s="65">
        <v>4.9099999999999998E-2</v>
      </c>
      <c r="G134" s="66">
        <f t="shared" si="54"/>
        <v>22345.858333408039</v>
      </c>
      <c r="H134" s="66">
        <v>0</v>
      </c>
      <c r="I134" s="140">
        <f t="shared" si="55"/>
        <v>220.11217949292626</v>
      </c>
      <c r="J134" s="67">
        <f t="shared" si="56"/>
        <v>273.54391676575466</v>
      </c>
      <c r="K134" s="98">
        <f t="shared" si="57"/>
        <v>493.65609625868092</v>
      </c>
      <c r="L134" s="67">
        <f t="shared" si="58"/>
        <v>1498.8</v>
      </c>
      <c r="M134" s="99">
        <f t="shared" si="44"/>
        <v>1992.4560962586809</v>
      </c>
      <c r="N134" s="5">
        <f t="shared" si="45"/>
        <v>22619.402250173793</v>
      </c>
      <c r="O134" s="66">
        <f t="shared" si="46"/>
        <v>20626.946153915113</v>
      </c>
    </row>
    <row r="135" spans="1:15" x14ac:dyDescent="0.25">
      <c r="A135" s="69" t="s">
        <v>53</v>
      </c>
      <c r="B135" s="63" t="str">
        <f t="shared" si="47"/>
        <v>Q3/2023</v>
      </c>
      <c r="C135" s="64">
        <f t="shared" si="53"/>
        <v>45108</v>
      </c>
      <c r="D135" s="64">
        <f t="shared" si="51"/>
        <v>45199</v>
      </c>
      <c r="E135" s="63">
        <f t="shared" si="49"/>
        <v>92</v>
      </c>
      <c r="F135" s="65">
        <v>4.9099999999999998E-2</v>
      </c>
      <c r="G135" s="66">
        <f t="shared" si="54"/>
        <v>20626.946153915113</v>
      </c>
      <c r="H135" s="66">
        <v>0</v>
      </c>
      <c r="I135" s="140">
        <f t="shared" si="55"/>
        <v>220.11217949292626</v>
      </c>
      <c r="J135" s="67">
        <f t="shared" si="56"/>
        <v>255.27682511360368</v>
      </c>
      <c r="K135" s="98">
        <f t="shared" si="57"/>
        <v>475.38900460652997</v>
      </c>
      <c r="L135" s="67">
        <f t="shared" si="58"/>
        <v>1498.8</v>
      </c>
      <c r="M135" s="99">
        <f t="shared" si="44"/>
        <v>1974.18900460653</v>
      </c>
      <c r="N135" s="5">
        <f t="shared" si="45"/>
        <v>20882.222979028717</v>
      </c>
      <c r="O135" s="66">
        <f t="shared" si="46"/>
        <v>18908.033974422186</v>
      </c>
    </row>
    <row r="136" spans="1:15" x14ac:dyDescent="0.25">
      <c r="A136" s="69" t="s">
        <v>54</v>
      </c>
      <c r="B136" s="63" t="str">
        <f t="shared" si="47"/>
        <v>Q4/2023</v>
      </c>
      <c r="C136" s="64">
        <f t="shared" si="53"/>
        <v>45200</v>
      </c>
      <c r="D136" s="64">
        <f t="shared" si="51"/>
        <v>45291</v>
      </c>
      <c r="E136" s="63">
        <f t="shared" si="49"/>
        <v>92</v>
      </c>
      <c r="F136" s="65">
        <v>4.9099999999999998E-2</v>
      </c>
      <c r="G136" s="66">
        <f t="shared" si="54"/>
        <v>18908.033974422186</v>
      </c>
      <c r="H136" s="66">
        <v>0</v>
      </c>
      <c r="I136" s="140">
        <f t="shared" si="55"/>
        <v>220.11217949292626</v>
      </c>
      <c r="J136" s="67">
        <f t="shared" si="56"/>
        <v>234.00375635413673</v>
      </c>
      <c r="K136" s="98">
        <f t="shared" si="57"/>
        <v>454.11593584706299</v>
      </c>
      <c r="L136" s="67">
        <f t="shared" si="58"/>
        <v>1498.8</v>
      </c>
      <c r="M136" s="99">
        <f t="shared" si="44"/>
        <v>1952.9159358470629</v>
      </c>
      <c r="N136" s="5">
        <f t="shared" si="45"/>
        <v>19142.037730776323</v>
      </c>
      <c r="O136" s="66">
        <f t="shared" si="46"/>
        <v>17189.121794929259</v>
      </c>
    </row>
    <row r="137" spans="1:15" x14ac:dyDescent="0.25">
      <c r="A137" s="69" t="s">
        <v>55</v>
      </c>
      <c r="B137" s="63" t="str">
        <f t="shared" si="47"/>
        <v>Q1/2024</v>
      </c>
      <c r="C137" s="64">
        <f t="shared" si="53"/>
        <v>45292</v>
      </c>
      <c r="D137" s="64">
        <f t="shared" si="51"/>
        <v>45382</v>
      </c>
      <c r="E137" s="63">
        <f t="shared" si="49"/>
        <v>91</v>
      </c>
      <c r="F137" s="65">
        <v>4.9099999999999998E-2</v>
      </c>
      <c r="G137" s="66">
        <f t="shared" si="54"/>
        <v>17189.121794929259</v>
      </c>
      <c r="H137" s="66">
        <v>0</v>
      </c>
      <c r="I137" s="140">
        <f t="shared" si="55"/>
        <v>220.11217949292626</v>
      </c>
      <c r="J137" s="67">
        <f t="shared" si="56"/>
        <v>209.84348385771423</v>
      </c>
      <c r="K137" s="98">
        <f t="shared" si="57"/>
        <v>429.95566335064052</v>
      </c>
      <c r="L137" s="67">
        <f t="shared" si="58"/>
        <v>1498.8</v>
      </c>
      <c r="M137" s="99">
        <f t="shared" si="44"/>
        <v>1928.7556633506406</v>
      </c>
      <c r="N137" s="5">
        <f t="shared" si="45"/>
        <v>17398.965278786975</v>
      </c>
      <c r="O137" s="66">
        <f t="shared" si="46"/>
        <v>15470.209615436333</v>
      </c>
    </row>
    <row r="138" spans="1:15" x14ac:dyDescent="0.25">
      <c r="A138" s="69" t="s">
        <v>56</v>
      </c>
      <c r="B138" s="63" t="str">
        <f t="shared" si="47"/>
        <v>Q2/2024</v>
      </c>
      <c r="C138" s="64">
        <f t="shared" si="53"/>
        <v>45383</v>
      </c>
      <c r="D138" s="64">
        <f t="shared" si="51"/>
        <v>45473</v>
      </c>
      <c r="E138" s="63">
        <f t="shared" si="49"/>
        <v>91</v>
      </c>
      <c r="F138" s="65">
        <v>4.9099999999999998E-2</v>
      </c>
      <c r="G138" s="66">
        <f t="shared" si="54"/>
        <v>15470.209615436333</v>
      </c>
      <c r="H138" s="66">
        <v>0</v>
      </c>
      <c r="I138" s="140">
        <f t="shared" si="55"/>
        <v>220.11217949292626</v>
      </c>
      <c r="J138" s="67">
        <f t="shared" si="56"/>
        <v>188.85913547194286</v>
      </c>
      <c r="K138" s="98">
        <f t="shared" si="57"/>
        <v>408.97131496486912</v>
      </c>
      <c r="L138" s="67">
        <f t="shared" si="58"/>
        <v>1498.8</v>
      </c>
      <c r="M138" s="99">
        <f t="shared" si="44"/>
        <v>1907.7713149648691</v>
      </c>
      <c r="N138" s="5">
        <f t="shared" si="45"/>
        <v>15659.068750908276</v>
      </c>
      <c r="O138" s="66">
        <f t="shared" si="46"/>
        <v>13751.297435943408</v>
      </c>
    </row>
    <row r="139" spans="1:15" x14ac:dyDescent="0.25">
      <c r="A139" s="69" t="s">
        <v>57</v>
      </c>
      <c r="B139" s="63" t="str">
        <f t="shared" si="47"/>
        <v>Q3/2024</v>
      </c>
      <c r="C139" s="64">
        <f t="shared" ref="C139:C146" si="59">D138+1</f>
        <v>45474</v>
      </c>
      <c r="D139" s="64">
        <f t="shared" si="51"/>
        <v>45565</v>
      </c>
      <c r="E139" s="63">
        <f t="shared" ref="E139:E146" si="60">D139-C139+1</f>
        <v>92</v>
      </c>
      <c r="F139" s="65">
        <v>4.9099999999999998E-2</v>
      </c>
      <c r="G139" s="66">
        <f t="shared" ref="G139:G146" si="61">O138</f>
        <v>13751.297435943408</v>
      </c>
      <c r="H139" s="66">
        <v>0</v>
      </c>
      <c r="I139" s="140">
        <f t="shared" si="55"/>
        <v>220.11217949292626</v>
      </c>
      <c r="J139" s="67">
        <f t="shared" si="56"/>
        <v>169.71956496623923</v>
      </c>
      <c r="K139" s="98">
        <f t="shared" si="57"/>
        <v>389.83174445916552</v>
      </c>
      <c r="L139" s="67">
        <f t="shared" si="58"/>
        <v>1498.8</v>
      </c>
      <c r="M139" s="99">
        <f t="shared" si="44"/>
        <v>1888.6317444591655</v>
      </c>
      <c r="N139" s="5">
        <f t="shared" ref="N139:N146" si="62">+G139+H139+J139</f>
        <v>13921.017000909647</v>
      </c>
      <c r="O139" s="66">
        <f t="shared" ref="O139:O146" si="63">G139+H139-L139-I139</f>
        <v>12032.385256450483</v>
      </c>
    </row>
    <row r="140" spans="1:15" x14ac:dyDescent="0.25">
      <c r="A140" s="69" t="s">
        <v>58</v>
      </c>
      <c r="B140" s="63" t="str">
        <f t="shared" si="47"/>
        <v>Q4/2024</v>
      </c>
      <c r="C140" s="64">
        <f t="shared" si="59"/>
        <v>45566</v>
      </c>
      <c r="D140" s="64">
        <f t="shared" si="51"/>
        <v>45657</v>
      </c>
      <c r="E140" s="63">
        <f t="shared" si="60"/>
        <v>92</v>
      </c>
      <c r="F140" s="65">
        <v>4.9099999999999998E-2</v>
      </c>
      <c r="G140" s="66">
        <f t="shared" si="61"/>
        <v>12032.385256450483</v>
      </c>
      <c r="H140" s="66">
        <v>0</v>
      </c>
      <c r="I140" s="140">
        <f t="shared" si="55"/>
        <v>220.11217949292626</v>
      </c>
      <c r="J140" s="67">
        <f t="shared" si="56"/>
        <v>148.50461934545933</v>
      </c>
      <c r="K140" s="98">
        <f t="shared" si="57"/>
        <v>368.61679883838559</v>
      </c>
      <c r="L140" s="67">
        <f t="shared" si="58"/>
        <v>1498.8</v>
      </c>
      <c r="M140" s="99">
        <f t="shared" si="44"/>
        <v>1867.4167988383856</v>
      </c>
      <c r="N140" s="5">
        <f t="shared" si="62"/>
        <v>12180.889875795943</v>
      </c>
      <c r="O140" s="66">
        <f t="shared" si="63"/>
        <v>10313.473076957558</v>
      </c>
    </row>
    <row r="141" spans="1:15" x14ac:dyDescent="0.25">
      <c r="A141" s="69" t="s">
        <v>59</v>
      </c>
      <c r="B141" s="63" t="str">
        <f t="shared" si="47"/>
        <v>Q1/2025</v>
      </c>
      <c r="C141" s="64">
        <f t="shared" si="59"/>
        <v>45658</v>
      </c>
      <c r="D141" s="64">
        <f t="shared" si="51"/>
        <v>45747</v>
      </c>
      <c r="E141" s="63">
        <f t="shared" si="60"/>
        <v>90</v>
      </c>
      <c r="F141" s="65">
        <v>4.9099999999999998E-2</v>
      </c>
      <c r="G141" s="66">
        <f t="shared" si="61"/>
        <v>10313.473076957558</v>
      </c>
      <c r="H141" s="66">
        <v>0</v>
      </c>
      <c r="I141" s="140">
        <f t="shared" si="55"/>
        <v>220.11217949292626</v>
      </c>
      <c r="J141" s="67">
        <f t="shared" si="56"/>
        <v>124.86366445774095</v>
      </c>
      <c r="K141" s="98">
        <f t="shared" si="57"/>
        <v>344.97584395066724</v>
      </c>
      <c r="L141" s="67">
        <f t="shared" si="58"/>
        <v>1498.8</v>
      </c>
      <c r="M141" s="99">
        <f t="shared" si="44"/>
        <v>1843.7758439506672</v>
      </c>
      <c r="N141" s="5">
        <f t="shared" si="62"/>
        <v>10438.3367414153</v>
      </c>
      <c r="O141" s="66">
        <f t="shared" si="63"/>
        <v>8594.5608974646329</v>
      </c>
    </row>
    <row r="142" spans="1:15" x14ac:dyDescent="0.25">
      <c r="A142" s="69" t="s">
        <v>60</v>
      </c>
      <c r="B142" s="63" t="str">
        <f t="shared" si="47"/>
        <v>Q2/2025</v>
      </c>
      <c r="C142" s="64">
        <f t="shared" si="59"/>
        <v>45748</v>
      </c>
      <c r="D142" s="64">
        <f t="shared" si="51"/>
        <v>45838</v>
      </c>
      <c r="E142" s="63">
        <f t="shared" si="60"/>
        <v>91</v>
      </c>
      <c r="F142" s="65">
        <v>4.9099999999999998E-2</v>
      </c>
      <c r="G142" s="66">
        <f t="shared" si="61"/>
        <v>8594.5608974646329</v>
      </c>
      <c r="H142" s="66">
        <v>0</v>
      </c>
      <c r="I142" s="140">
        <f t="shared" si="55"/>
        <v>220.11217949292626</v>
      </c>
      <c r="J142" s="67">
        <f t="shared" si="56"/>
        <v>105.20919875605952</v>
      </c>
      <c r="K142" s="98">
        <f t="shared" si="57"/>
        <v>325.32137824898575</v>
      </c>
      <c r="L142" s="67">
        <f t="shared" si="58"/>
        <v>1498.8</v>
      </c>
      <c r="M142" s="99">
        <f t="shared" si="44"/>
        <v>1824.1213782489858</v>
      </c>
      <c r="N142" s="5">
        <f t="shared" si="62"/>
        <v>8699.7700962206927</v>
      </c>
      <c r="O142" s="66">
        <f t="shared" si="63"/>
        <v>6875.6487179717069</v>
      </c>
    </row>
    <row r="143" spans="1:15" x14ac:dyDescent="0.25">
      <c r="A143" s="69" t="s">
        <v>61</v>
      </c>
      <c r="B143" s="63" t="str">
        <f t="shared" si="47"/>
        <v>Q3/2025</v>
      </c>
      <c r="C143" s="64">
        <f t="shared" si="59"/>
        <v>45839</v>
      </c>
      <c r="D143" s="64">
        <f t="shared" si="51"/>
        <v>45930</v>
      </c>
      <c r="E143" s="63">
        <f t="shared" si="60"/>
        <v>92</v>
      </c>
      <c r="F143" s="65">
        <v>4.9099999999999998E-2</v>
      </c>
      <c r="G143" s="66">
        <f t="shared" si="61"/>
        <v>6875.6487179717069</v>
      </c>
      <c r="H143" s="66">
        <v>0</v>
      </c>
      <c r="I143" s="140">
        <f t="shared" si="55"/>
        <v>220.11217949292626</v>
      </c>
      <c r="J143" s="67">
        <f t="shared" si="56"/>
        <v>85.092275037867935</v>
      </c>
      <c r="K143" s="98">
        <f t="shared" si="57"/>
        <v>305.20445453079418</v>
      </c>
      <c r="L143" s="67">
        <f t="shared" si="58"/>
        <v>1498.8</v>
      </c>
      <c r="M143" s="99">
        <f t="shared" si="44"/>
        <v>1804.0044545307942</v>
      </c>
      <c r="N143" s="5">
        <f t="shared" si="62"/>
        <v>6960.7409930095746</v>
      </c>
      <c r="O143" s="66">
        <f t="shared" si="63"/>
        <v>5156.7365384787809</v>
      </c>
    </row>
    <row r="144" spans="1:15" x14ac:dyDescent="0.25">
      <c r="A144" s="69" t="s">
        <v>62</v>
      </c>
      <c r="B144" s="63" t="str">
        <f t="shared" si="47"/>
        <v>Q4/2025</v>
      </c>
      <c r="C144" s="64">
        <f t="shared" si="59"/>
        <v>45931</v>
      </c>
      <c r="D144" s="64">
        <f t="shared" si="51"/>
        <v>46022</v>
      </c>
      <c r="E144" s="63">
        <f t="shared" si="60"/>
        <v>92</v>
      </c>
      <c r="F144" s="65">
        <v>4.9099999999999998E-2</v>
      </c>
      <c r="G144" s="66">
        <f t="shared" si="61"/>
        <v>5156.7365384787809</v>
      </c>
      <c r="H144" s="66">
        <v>0</v>
      </c>
      <c r="I144" s="140">
        <f t="shared" si="55"/>
        <v>220.11217949292626</v>
      </c>
      <c r="J144" s="67">
        <f t="shared" si="56"/>
        <v>63.819206278400955</v>
      </c>
      <c r="K144" s="98">
        <f t="shared" si="57"/>
        <v>283.9313857713272</v>
      </c>
      <c r="L144" s="67">
        <f t="shared" si="58"/>
        <v>1498.8</v>
      </c>
      <c r="M144" s="99">
        <f t="shared" si="44"/>
        <v>1782.731385771327</v>
      </c>
      <c r="N144" s="5">
        <f t="shared" si="62"/>
        <v>5220.5557447571819</v>
      </c>
      <c r="O144" s="66">
        <f t="shared" si="63"/>
        <v>3437.8243589858544</v>
      </c>
    </row>
    <row r="145" spans="1:15" x14ac:dyDescent="0.25">
      <c r="A145" s="69" t="s">
        <v>63</v>
      </c>
      <c r="B145" s="63" t="str">
        <f t="shared" si="47"/>
        <v>Q1/2026</v>
      </c>
      <c r="C145" s="64">
        <f t="shared" si="59"/>
        <v>46023</v>
      </c>
      <c r="D145" s="64">
        <f t="shared" si="51"/>
        <v>46112</v>
      </c>
      <c r="E145" s="63">
        <f t="shared" si="60"/>
        <v>90</v>
      </c>
      <c r="F145" s="65">
        <v>4.9099999999999998E-2</v>
      </c>
      <c r="G145" s="66">
        <f t="shared" si="61"/>
        <v>3437.8243589858544</v>
      </c>
      <c r="H145" s="66">
        <v>0</v>
      </c>
      <c r="I145" s="140">
        <f t="shared" si="55"/>
        <v>220.11217949292626</v>
      </c>
      <c r="J145" s="67">
        <f t="shared" si="56"/>
        <v>41.621221485913672</v>
      </c>
      <c r="K145" s="98">
        <f t="shared" si="57"/>
        <v>261.73340097883994</v>
      </c>
      <c r="L145" s="67">
        <f t="shared" si="58"/>
        <v>1498.8</v>
      </c>
      <c r="M145" s="99">
        <f t="shared" si="44"/>
        <v>1760.5334009788398</v>
      </c>
      <c r="N145" s="5">
        <f t="shared" si="62"/>
        <v>3479.4455804717682</v>
      </c>
      <c r="O145" s="66">
        <f t="shared" si="63"/>
        <v>1718.9121794929281</v>
      </c>
    </row>
    <row r="146" spans="1:15" x14ac:dyDescent="0.25">
      <c r="A146" s="69" t="s">
        <v>64</v>
      </c>
      <c r="B146" s="63" t="str">
        <f t="shared" si="47"/>
        <v>Q2/2026</v>
      </c>
      <c r="C146" s="64">
        <f t="shared" si="59"/>
        <v>46113</v>
      </c>
      <c r="D146" s="64">
        <f t="shared" si="51"/>
        <v>46203</v>
      </c>
      <c r="E146" s="63">
        <f t="shared" si="60"/>
        <v>91</v>
      </c>
      <c r="F146" s="65">
        <v>4.9099999999999998E-2</v>
      </c>
      <c r="G146" s="66">
        <f t="shared" si="61"/>
        <v>1718.9121794929281</v>
      </c>
      <c r="H146" s="66">
        <v>0</v>
      </c>
      <c r="I146" s="140">
        <f t="shared" si="55"/>
        <v>220.11217949292626</v>
      </c>
      <c r="J146" s="67">
        <f t="shared" si="56"/>
        <v>21.041839751211924</v>
      </c>
      <c r="K146" s="98">
        <f t="shared" si="57"/>
        <v>241.15401924413817</v>
      </c>
      <c r="L146" s="67">
        <f t="shared" si="58"/>
        <v>1498.8</v>
      </c>
      <c r="M146" s="99">
        <f t="shared" si="44"/>
        <v>1739.9540192441382</v>
      </c>
      <c r="N146" s="5">
        <f t="shared" si="62"/>
        <v>1739.95401924414</v>
      </c>
      <c r="O146" s="66">
        <f t="shared" si="63"/>
        <v>1.8758328224066645E-12</v>
      </c>
    </row>
    <row r="147" spans="1:15" ht="13.5" thickBot="1" x14ac:dyDescent="0.35">
      <c r="A147" s="111"/>
      <c r="B147" s="112"/>
      <c r="C147" s="113"/>
      <c r="D147" s="113"/>
      <c r="E147" s="114"/>
      <c r="F147" s="112"/>
      <c r="G147" s="101">
        <f t="shared" ref="G147:O147" si="64">SUM(G115:G146)</f>
        <v>743921.75972908433</v>
      </c>
      <c r="H147" s="101">
        <f t="shared" si="64"/>
        <v>4402.2435898585254</v>
      </c>
      <c r="I147" s="102">
        <f t="shared" si="64"/>
        <v>4402.2435898585254</v>
      </c>
      <c r="J147" s="101">
        <f t="shared" si="64"/>
        <v>3812.9914474362063</v>
      </c>
      <c r="K147" s="101">
        <f t="shared" si="64"/>
        <v>8215.235037294733</v>
      </c>
      <c r="L147" s="101">
        <f t="shared" si="64"/>
        <v>29975.999999999989</v>
      </c>
      <c r="M147" s="103">
        <f t="shared" si="64"/>
        <v>38191.23503729474</v>
      </c>
      <c r="N147" s="101">
        <f t="shared" si="64"/>
        <v>752136.99476637901</v>
      </c>
      <c r="O147" s="101">
        <f t="shared" si="64"/>
        <v>713945.75972908433</v>
      </c>
    </row>
    <row r="148" spans="1:15" ht="13" thickTop="1" x14ac:dyDescent="0.25"/>
  </sheetData>
  <phoneticPr fontId="22" type="noConversion"/>
  <pageMargins left="0.7" right="0.7" top="0.75" bottom="0.75" header="0.3" footer="0.3"/>
  <pageSetup scale="48" fitToHeight="0" orientation="landscape" r:id="rId1"/>
  <headerFooter>
    <oddHeader>&amp;RTO2024 Draft Annual Update
Attachment 4
WP- Schedule 22 NUCs
Page &amp;P of &amp;N</oddHeader>
    <oddFooter>&amp;R&amp;A</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F2E78-3FE5-4B3B-8D61-3EB0F0214711}">
  <sheetPr>
    <pageSetUpPr fitToPage="1"/>
  </sheetPr>
  <dimension ref="A1:X667"/>
  <sheetViews>
    <sheetView zoomScaleNormal="100" workbookViewId="0"/>
  </sheetViews>
  <sheetFormatPr defaultColWidth="9.1796875" defaultRowHeight="12.5" outlineLevelRow="1" x14ac:dyDescent="0.25"/>
  <cols>
    <col min="1" max="1" width="10.26953125" style="3" bestFit="1" customWidth="1"/>
    <col min="2" max="2" width="13.54296875" style="3" customWidth="1"/>
    <col min="3" max="3" width="18.81640625" style="3" bestFit="1" customWidth="1"/>
    <col min="4" max="4" width="13.453125" style="3" customWidth="1"/>
    <col min="5" max="5" width="15.1796875" style="3" bestFit="1" customWidth="1"/>
    <col min="6" max="6" width="19.453125" style="3" bestFit="1" customWidth="1"/>
    <col min="7" max="7" width="18.26953125" style="3" bestFit="1" customWidth="1"/>
    <col min="8" max="8" width="21.81640625" style="3" bestFit="1" customWidth="1"/>
    <col min="9" max="9" width="16.26953125" style="3" customWidth="1"/>
    <col min="10" max="10" width="17.7265625" style="3" customWidth="1"/>
    <col min="11" max="13" width="16.26953125" style="3" customWidth="1"/>
    <col min="14" max="14" width="19.81640625" style="3" bestFit="1" customWidth="1"/>
    <col min="15" max="15" width="18.1796875" style="3" bestFit="1" customWidth="1"/>
    <col min="16" max="16" width="2.7265625" style="3" customWidth="1"/>
    <col min="17" max="18" width="15" style="3" hidden="1" customWidth="1"/>
    <col min="19" max="22" width="15.26953125" style="3" hidden="1" customWidth="1"/>
    <col min="23" max="23" width="10.26953125" style="3" bestFit="1" customWidth="1"/>
    <col min="24" max="16384" width="9.1796875" style="3"/>
  </cols>
  <sheetData>
    <row r="1" spans="1:15" ht="26" x14ac:dyDescent="0.3">
      <c r="A1" s="70" t="s">
        <v>9</v>
      </c>
      <c r="B1" s="71" t="s">
        <v>79</v>
      </c>
      <c r="C1" s="70" t="s">
        <v>2</v>
      </c>
      <c r="D1" s="70" t="s">
        <v>1</v>
      </c>
      <c r="E1" s="71" t="s">
        <v>65</v>
      </c>
      <c r="F1" s="71" t="s">
        <v>41</v>
      </c>
      <c r="N1" s="43"/>
      <c r="O1" s="48"/>
    </row>
    <row r="2" spans="1:15" ht="13" outlineLevel="1" x14ac:dyDescent="0.3">
      <c r="A2" s="69" t="s">
        <v>45</v>
      </c>
      <c r="B2" s="233">
        <v>42333</v>
      </c>
      <c r="C2" s="234">
        <v>63999</v>
      </c>
      <c r="D2" s="234">
        <v>0</v>
      </c>
      <c r="E2" s="234">
        <v>295</v>
      </c>
      <c r="F2" s="235">
        <f>SUM(C2:E2)</f>
        <v>64294</v>
      </c>
      <c r="G2" s="41"/>
      <c r="H2" s="233"/>
      <c r="I2" s="129"/>
      <c r="J2" s="5"/>
      <c r="N2" s="43"/>
      <c r="O2" s="48"/>
    </row>
    <row r="3" spans="1:15" ht="13" outlineLevel="1" x14ac:dyDescent="0.3">
      <c r="A3" s="69" t="s">
        <v>46</v>
      </c>
      <c r="B3" s="233">
        <v>42333</v>
      </c>
      <c r="C3" s="234">
        <v>90249</v>
      </c>
      <c r="D3" s="234">
        <v>0</v>
      </c>
      <c r="E3" s="234">
        <v>416</v>
      </c>
      <c r="F3" s="235">
        <f>SUM(C3:E3)</f>
        <v>90665</v>
      </c>
      <c r="G3" s="41"/>
      <c r="H3" s="246"/>
      <c r="I3" s="129"/>
      <c r="J3" s="5"/>
      <c r="O3" s="5"/>
    </row>
    <row r="4" spans="1:15" ht="13" outlineLevel="1" x14ac:dyDescent="0.3">
      <c r="A4" s="69" t="s">
        <v>47</v>
      </c>
      <c r="B4" s="233">
        <v>42333</v>
      </c>
      <c r="C4" s="234">
        <v>124611</v>
      </c>
      <c r="D4" s="234">
        <v>0</v>
      </c>
      <c r="E4" s="234">
        <v>574</v>
      </c>
      <c r="F4" s="235">
        <f>SUM(C4:E4)</f>
        <v>125185</v>
      </c>
      <c r="G4" s="41"/>
      <c r="H4" s="247"/>
      <c r="I4" s="129"/>
      <c r="J4" s="5"/>
      <c r="N4" s="43"/>
      <c r="O4" s="48"/>
    </row>
    <row r="5" spans="1:15" ht="13" outlineLevel="1" x14ac:dyDescent="0.3">
      <c r="A5" s="69" t="s">
        <v>48</v>
      </c>
      <c r="B5" s="233">
        <v>42333</v>
      </c>
      <c r="C5" s="234">
        <v>167144</v>
      </c>
      <c r="D5" s="234">
        <v>0</v>
      </c>
      <c r="E5" s="234">
        <v>770</v>
      </c>
      <c r="F5" s="235">
        <f>SUM(C5:E5)</f>
        <v>167914</v>
      </c>
      <c r="G5" s="41"/>
      <c r="H5" s="247"/>
      <c r="I5" s="129"/>
      <c r="J5" s="5"/>
      <c r="N5" s="136"/>
      <c r="O5" s="48"/>
    </row>
    <row r="6" spans="1:15" ht="13" outlineLevel="1" x14ac:dyDescent="0.3">
      <c r="A6" s="69" t="s">
        <v>49</v>
      </c>
      <c r="B6" s="233">
        <v>42346</v>
      </c>
      <c r="C6" s="234">
        <v>215686</v>
      </c>
      <c r="D6" s="234">
        <v>0</v>
      </c>
      <c r="E6" s="234">
        <v>994</v>
      </c>
      <c r="F6" s="235">
        <f t="shared" ref="F6:F19" si="0">SUM(C6:E6)</f>
        <v>216680</v>
      </c>
      <c r="G6" s="41"/>
      <c r="H6" s="236"/>
      <c r="I6" s="230"/>
      <c r="J6" s="5"/>
      <c r="N6" s="43"/>
      <c r="O6" s="48"/>
    </row>
    <row r="7" spans="1:15" ht="13" outlineLevel="1" x14ac:dyDescent="0.3">
      <c r="A7" s="69" t="s">
        <v>50</v>
      </c>
      <c r="B7" s="233">
        <v>42382</v>
      </c>
      <c r="C7" s="234">
        <v>272051</v>
      </c>
      <c r="D7" s="234">
        <v>0</v>
      </c>
      <c r="E7" s="234">
        <v>1254</v>
      </c>
      <c r="F7" s="235">
        <f t="shared" si="0"/>
        <v>273305</v>
      </c>
      <c r="G7" s="41"/>
      <c r="H7" s="236"/>
      <c r="I7" s="230"/>
      <c r="J7" s="5"/>
      <c r="N7" s="43"/>
      <c r="O7" s="48"/>
    </row>
    <row r="8" spans="1:15" ht="13" outlineLevel="1" x14ac:dyDescent="0.3">
      <c r="A8" s="69" t="s">
        <v>51</v>
      </c>
      <c r="B8" s="233">
        <v>42452</v>
      </c>
      <c r="C8" s="234">
        <v>338884</v>
      </c>
      <c r="D8" s="234">
        <v>0</v>
      </c>
      <c r="E8" s="234">
        <v>1562</v>
      </c>
      <c r="F8" s="235">
        <f>SUM(C8:E8)</f>
        <v>340446</v>
      </c>
      <c r="G8" s="41"/>
      <c r="H8" s="247"/>
      <c r="I8" s="230"/>
      <c r="J8" s="5"/>
    </row>
    <row r="9" spans="1:15" ht="13" outlineLevel="1" x14ac:dyDescent="0.3">
      <c r="A9" s="69" t="s">
        <v>52</v>
      </c>
      <c r="B9" s="233">
        <v>42452</v>
      </c>
      <c r="C9" s="234">
        <v>314406</v>
      </c>
      <c r="D9" s="234">
        <v>0</v>
      </c>
      <c r="E9" s="234">
        <v>1449</v>
      </c>
      <c r="F9" s="235">
        <f>SUM(C9:E9)</f>
        <v>315855</v>
      </c>
      <c r="G9" s="41"/>
      <c r="H9" s="247"/>
      <c r="I9" s="230"/>
      <c r="J9" s="5"/>
    </row>
    <row r="10" spans="1:15" ht="13" outlineLevel="1" x14ac:dyDescent="0.3">
      <c r="A10" s="69" t="s">
        <v>53</v>
      </c>
      <c r="B10" s="233">
        <v>42467</v>
      </c>
      <c r="C10" s="234">
        <v>338884</v>
      </c>
      <c r="D10" s="234">
        <v>0</v>
      </c>
      <c r="E10" s="234">
        <v>1562</v>
      </c>
      <c r="F10" s="235">
        <f>SUM(C10:E10)</f>
        <v>340446</v>
      </c>
      <c r="G10" s="41"/>
      <c r="H10" s="248"/>
      <c r="I10" s="230"/>
      <c r="J10" s="5"/>
    </row>
    <row r="11" spans="1:15" ht="13" outlineLevel="1" x14ac:dyDescent="0.3">
      <c r="A11" s="69" t="s">
        <v>54</v>
      </c>
      <c r="B11" s="233">
        <v>42500</v>
      </c>
      <c r="C11" s="234">
        <v>314406</v>
      </c>
      <c r="D11" s="234">
        <v>0</v>
      </c>
      <c r="E11" s="234">
        <v>1449</v>
      </c>
      <c r="F11" s="235">
        <f t="shared" si="0"/>
        <v>315855</v>
      </c>
      <c r="G11" s="41"/>
      <c r="H11" s="236"/>
      <c r="I11" s="230"/>
      <c r="J11" s="5"/>
    </row>
    <row r="12" spans="1:15" ht="13" outlineLevel="1" x14ac:dyDescent="0.3">
      <c r="A12" s="69" t="s">
        <v>55</v>
      </c>
      <c r="B12" s="233">
        <v>42528</v>
      </c>
      <c r="C12" s="234">
        <v>272051</v>
      </c>
      <c r="D12" s="234">
        <v>0</v>
      </c>
      <c r="E12" s="234">
        <v>1254</v>
      </c>
      <c r="F12" s="235">
        <f t="shared" si="0"/>
        <v>273305</v>
      </c>
      <c r="G12" s="41"/>
      <c r="H12" s="5"/>
      <c r="I12" s="230"/>
    </row>
    <row r="13" spans="1:15" ht="13" outlineLevel="1" x14ac:dyDescent="0.3">
      <c r="A13" s="69" t="s">
        <v>56</v>
      </c>
      <c r="B13" s="233">
        <v>42559</v>
      </c>
      <c r="C13" s="234">
        <v>221553</v>
      </c>
      <c r="D13" s="234">
        <v>0</v>
      </c>
      <c r="E13" s="234">
        <v>1021</v>
      </c>
      <c r="F13" s="235">
        <f t="shared" si="0"/>
        <v>222574</v>
      </c>
      <c r="G13" s="41"/>
      <c r="H13" s="5"/>
      <c r="I13" s="230"/>
    </row>
    <row r="14" spans="1:15" ht="13" outlineLevel="1" x14ac:dyDescent="0.3">
      <c r="A14" s="69" t="s">
        <v>57</v>
      </c>
      <c r="B14" s="233">
        <v>42577</v>
      </c>
      <c r="C14" s="234">
        <v>171691</v>
      </c>
      <c r="D14" s="234">
        <v>0</v>
      </c>
      <c r="E14" s="234">
        <v>791</v>
      </c>
      <c r="F14" s="235">
        <f t="shared" si="0"/>
        <v>172482</v>
      </c>
      <c r="G14" s="41"/>
      <c r="H14" s="5"/>
      <c r="I14" s="230"/>
    </row>
    <row r="15" spans="1:15" ht="13" outlineLevel="1" x14ac:dyDescent="0.3">
      <c r="A15" s="69" t="s">
        <v>58</v>
      </c>
      <c r="B15" s="233">
        <v>42626</v>
      </c>
      <c r="C15" s="234">
        <v>128001</v>
      </c>
      <c r="D15" s="234">
        <v>0</v>
      </c>
      <c r="E15" s="234">
        <v>590</v>
      </c>
      <c r="F15" s="235">
        <f t="shared" si="0"/>
        <v>128591</v>
      </c>
      <c r="G15" s="41"/>
      <c r="H15" s="5"/>
      <c r="I15" s="230"/>
    </row>
    <row r="16" spans="1:15" ht="13" outlineLevel="1" x14ac:dyDescent="0.3">
      <c r="A16" s="69" t="s">
        <v>59</v>
      </c>
      <c r="B16" s="233">
        <v>42647</v>
      </c>
      <c r="C16" s="234">
        <v>92704</v>
      </c>
      <c r="D16" s="234">
        <v>0</v>
      </c>
      <c r="E16" s="234">
        <v>427</v>
      </c>
      <c r="F16" s="235">
        <f t="shared" si="0"/>
        <v>93131</v>
      </c>
      <c r="G16" s="41"/>
    </row>
    <row r="17" spans="1:24" ht="13" outlineLevel="1" x14ac:dyDescent="0.3">
      <c r="A17" s="69" t="s">
        <v>60</v>
      </c>
      <c r="B17" s="233">
        <v>42683</v>
      </c>
      <c r="C17" s="234">
        <v>65740</v>
      </c>
      <c r="D17" s="234">
        <v>0</v>
      </c>
      <c r="E17" s="234">
        <v>115</v>
      </c>
      <c r="F17" s="235">
        <f t="shared" si="0"/>
        <v>65855</v>
      </c>
      <c r="G17" s="41"/>
    </row>
    <row r="18" spans="1:24" outlineLevel="1" x14ac:dyDescent="0.25">
      <c r="A18" s="69" t="s">
        <v>61</v>
      </c>
      <c r="B18" s="58">
        <v>42705</v>
      </c>
      <c r="C18" s="41">
        <v>-1300685</v>
      </c>
      <c r="D18" s="41">
        <v>0</v>
      </c>
      <c r="E18" s="41"/>
      <c r="F18" s="4">
        <f t="shared" si="0"/>
        <v>-1300685</v>
      </c>
      <c r="G18" s="41"/>
    </row>
    <row r="19" spans="1:24" ht="13.5" outlineLevel="1" thickBot="1" x14ac:dyDescent="0.35">
      <c r="A19" s="69" t="s">
        <v>62</v>
      </c>
      <c r="B19" s="62">
        <v>43740</v>
      </c>
      <c r="C19" s="234">
        <v>1050102</v>
      </c>
      <c r="D19" s="234">
        <v>0</v>
      </c>
      <c r="E19" s="234"/>
      <c r="F19" s="235">
        <f t="shared" si="0"/>
        <v>1050102</v>
      </c>
      <c r="G19" s="41"/>
    </row>
    <row r="20" spans="1:24" ht="13" x14ac:dyDescent="0.3">
      <c r="B20" s="31" t="s">
        <v>0</v>
      </c>
      <c r="C20" s="95">
        <f>SUM(C2:C19)</f>
        <v>2941477</v>
      </c>
      <c r="D20" s="95">
        <f>SUM(D2:D19)</f>
        <v>0</v>
      </c>
      <c r="E20" s="95">
        <f>SUM(E2:E19)</f>
        <v>14523</v>
      </c>
      <c r="F20" s="95">
        <f>SUM(F2:F19)</f>
        <v>2956000</v>
      </c>
      <c r="G20" s="211"/>
      <c r="H20" s="122"/>
      <c r="I20" s="118" t="s">
        <v>14</v>
      </c>
      <c r="J20" s="118" t="s">
        <v>13</v>
      </c>
      <c r="K20" s="119" t="s">
        <v>21</v>
      </c>
      <c r="L20" s="120" t="s">
        <v>158</v>
      </c>
      <c r="M20" s="121" t="s">
        <v>159</v>
      </c>
    </row>
    <row r="21" spans="1:24" ht="13" x14ac:dyDescent="0.3">
      <c r="A21" s="10" t="s">
        <v>19</v>
      </c>
      <c r="B21" s="11" t="s">
        <v>22</v>
      </c>
      <c r="C21" s="316">
        <v>138380.82</v>
      </c>
      <c r="D21" s="316">
        <v>0</v>
      </c>
      <c r="E21" s="316">
        <v>0</v>
      </c>
      <c r="F21" s="316">
        <f>SUM(C21:E21)</f>
        <v>138380.82</v>
      </c>
      <c r="G21" s="5"/>
      <c r="H21" s="116" t="s">
        <v>10</v>
      </c>
      <c r="I21" s="73">
        <v>43282</v>
      </c>
      <c r="J21" s="74">
        <v>43413</v>
      </c>
      <c r="K21" s="75" t="s">
        <v>131</v>
      </c>
      <c r="L21" s="76"/>
      <c r="M21" s="77"/>
    </row>
    <row r="22" spans="1:24" ht="13" x14ac:dyDescent="0.3">
      <c r="A22" s="10" t="s">
        <v>20</v>
      </c>
      <c r="B22" s="11" t="s">
        <v>22</v>
      </c>
      <c r="C22" s="5">
        <v>0</v>
      </c>
      <c r="D22" s="5">
        <v>0</v>
      </c>
      <c r="E22" s="5">
        <v>0</v>
      </c>
      <c r="F22" s="5">
        <f>SUM(C22:E22)</f>
        <v>0</v>
      </c>
      <c r="H22" s="116" t="s">
        <v>17</v>
      </c>
      <c r="I22" s="124">
        <v>43465</v>
      </c>
      <c r="J22" s="135">
        <v>43494</v>
      </c>
      <c r="K22" s="125"/>
      <c r="L22" s="126"/>
      <c r="M22" s="127"/>
    </row>
    <row r="23" spans="1:24" ht="13.5" thickBot="1" x14ac:dyDescent="0.35">
      <c r="B23" s="31" t="s">
        <v>42</v>
      </c>
      <c r="C23" s="61">
        <f>+SUM(C20:C22)</f>
        <v>3079857.82</v>
      </c>
      <c r="D23" s="61">
        <f>+SUM(D20:D22)</f>
        <v>0</v>
      </c>
      <c r="E23" s="61">
        <f>+SUM(E20:E22)</f>
        <v>14523</v>
      </c>
      <c r="F23" s="61">
        <f>+SUM(F20:F22)</f>
        <v>3094380.82</v>
      </c>
      <c r="H23" s="123" t="s">
        <v>157</v>
      </c>
      <c r="I23" s="270"/>
      <c r="J23" s="271"/>
      <c r="K23" s="80"/>
      <c r="L23" s="273">
        <v>138380.82</v>
      </c>
      <c r="M23" s="272">
        <v>19982.76597895375</v>
      </c>
    </row>
    <row r="24" spans="1:24" ht="13.5" thickTop="1" thickBot="1" x14ac:dyDescent="0.3">
      <c r="A24" s="10"/>
      <c r="B24" s="58"/>
      <c r="C24" s="41"/>
      <c r="D24" s="41"/>
      <c r="E24" s="41"/>
      <c r="F24" s="4"/>
    </row>
    <row r="25" spans="1:24" x14ac:dyDescent="0.25">
      <c r="I25" s="107"/>
      <c r="J25" s="97"/>
      <c r="K25" s="97"/>
      <c r="L25" s="97"/>
      <c r="M25" s="86"/>
    </row>
    <row r="26" spans="1:24" ht="39" x14ac:dyDescent="0.3">
      <c r="A26" s="68" t="s">
        <v>44</v>
      </c>
      <c r="B26" s="68" t="s">
        <v>3</v>
      </c>
      <c r="C26" s="68" t="s">
        <v>4</v>
      </c>
      <c r="D26" s="68" t="s">
        <v>5</v>
      </c>
      <c r="E26" s="68" t="s">
        <v>6</v>
      </c>
      <c r="F26" s="68" t="s">
        <v>7</v>
      </c>
      <c r="G26" s="68" t="s">
        <v>71</v>
      </c>
      <c r="H26" s="68" t="s">
        <v>72</v>
      </c>
      <c r="I26" s="83" t="s">
        <v>73</v>
      </c>
      <c r="J26" s="84" t="s">
        <v>74</v>
      </c>
      <c r="K26" s="84" t="s">
        <v>75</v>
      </c>
      <c r="L26" s="84" t="s">
        <v>76</v>
      </c>
      <c r="M26" s="85" t="s">
        <v>66</v>
      </c>
      <c r="N26" s="68" t="s">
        <v>77</v>
      </c>
      <c r="O26" s="68" t="s">
        <v>78</v>
      </c>
      <c r="Q26" s="132" t="s">
        <v>4</v>
      </c>
      <c r="R26" s="132" t="s">
        <v>5</v>
      </c>
      <c r="S26" s="132" t="s">
        <v>115</v>
      </c>
      <c r="T26" s="132" t="s">
        <v>8</v>
      </c>
      <c r="U26" s="132" t="s">
        <v>12</v>
      </c>
      <c r="V26" s="132" t="s">
        <v>38</v>
      </c>
    </row>
    <row r="27" spans="1:24" x14ac:dyDescent="0.25">
      <c r="A27" s="315" t="s">
        <v>22</v>
      </c>
      <c r="B27" s="63" t="str">
        <f t="shared" ref="B27:B46" si="1">+IF(MONTH(C27)&lt;4,"Q1",IF(MONTH(C27)&lt;7,"Q2",IF(MONTH(C27)&lt;10,"Q3","Q4")))&amp;"/"&amp;YEAR(C27)</f>
        <v>Q4/2018</v>
      </c>
      <c r="C27" s="109">
        <f>$J$21</f>
        <v>43413</v>
      </c>
      <c r="D27" s="109">
        <f>DATE(YEAR(C27),IF(MONTH(C27)&lt;=3,3,IF(MONTH(C27)&lt;=6,6,IF(MONTH(C27)&lt;=9,9,12))),IF(OR(MONTH(C27)&lt;=3,MONTH(C27)&gt;=10),31,30))</f>
        <v>43465</v>
      </c>
      <c r="E27" s="63">
        <f>D27-C27+1</f>
        <v>53</v>
      </c>
      <c r="F27" s="65">
        <v>4.9599999999999998E-2</v>
      </c>
      <c r="G27" s="66">
        <f>F21</f>
        <v>138380.82</v>
      </c>
      <c r="H27" s="237">
        <v>21185.081472876711</v>
      </c>
      <c r="I27" s="238">
        <v>0</v>
      </c>
      <c r="J27" s="239">
        <v>0</v>
      </c>
      <c r="K27" s="240">
        <f t="shared" ref="K27:K32" si="2">+SUM(I27:J27)</f>
        <v>0</v>
      </c>
      <c r="L27" s="239">
        <v>0</v>
      </c>
      <c r="M27" s="241">
        <f t="shared" ref="M27:M32" si="3">+SUM(K27:L27)</f>
        <v>0</v>
      </c>
      <c r="N27" s="242">
        <f t="shared" ref="N27:N51" si="4">+G27+H27+J27</f>
        <v>159565.90147287672</v>
      </c>
      <c r="O27" s="237">
        <f t="shared" ref="O27:O51" si="5">G27+H27-L27-I27</f>
        <v>159565.90147287672</v>
      </c>
      <c r="Q27" s="109">
        <f>$J$21</f>
        <v>43413</v>
      </c>
      <c r="R27" s="109">
        <f>DATE(YEAR(Q27),IF(MONTH(Q27)&lt;=3,3,IF(MONTH(Q27)&lt;=6,6,IF(MONTH(Q27)&lt;=9,9,12))),IF(OR(MONTH(Q27)&lt;=3,MONTH(Q27)&gt;=10),31,30))</f>
        <v>43465</v>
      </c>
      <c r="U27" s="67"/>
      <c r="V27" s="66"/>
      <c r="W27" s="91"/>
      <c r="X27" s="91"/>
    </row>
    <row r="28" spans="1:24" x14ac:dyDescent="0.25">
      <c r="A28" s="315" t="s">
        <v>22</v>
      </c>
      <c r="B28" s="63" t="str">
        <f t="shared" si="1"/>
        <v>Q1/2019</v>
      </c>
      <c r="C28" s="109">
        <f>D27+1</f>
        <v>43466</v>
      </c>
      <c r="D28" s="109">
        <f t="shared" ref="D28:D51" si="6">EOMONTH(D27,3)</f>
        <v>43555</v>
      </c>
      <c r="E28" s="63">
        <f t="shared" ref="E28:E46" si="7">D28-C28+1</f>
        <v>90</v>
      </c>
      <c r="F28" s="65">
        <v>5.1799999999999999E-2</v>
      </c>
      <c r="G28" s="66">
        <f t="shared" ref="G28:G51" si="8">O27</f>
        <v>159565.90147287672</v>
      </c>
      <c r="H28" s="237">
        <v>37840.905818702879</v>
      </c>
      <c r="I28" s="238">
        <v>0</v>
      </c>
      <c r="J28" s="239">
        <v>0</v>
      </c>
      <c r="K28" s="240">
        <f t="shared" si="2"/>
        <v>0</v>
      </c>
      <c r="L28" s="239">
        <v>0</v>
      </c>
      <c r="M28" s="241">
        <f t="shared" si="3"/>
        <v>0</v>
      </c>
      <c r="N28" s="242">
        <f t="shared" si="4"/>
        <v>197406.80729157961</v>
      </c>
      <c r="O28" s="237">
        <f t="shared" si="5"/>
        <v>197406.80729157961</v>
      </c>
      <c r="Q28" s="109">
        <f>R27+1</f>
        <v>43466</v>
      </c>
      <c r="R28" s="109">
        <f>EOMONTH(R27,3)</f>
        <v>43555</v>
      </c>
      <c r="S28" s="67"/>
      <c r="T28" s="67"/>
      <c r="U28" s="67"/>
      <c r="V28" s="66"/>
      <c r="W28" s="67"/>
      <c r="X28" s="98"/>
    </row>
    <row r="29" spans="1:24" x14ac:dyDescent="0.25">
      <c r="A29" s="315" t="s">
        <v>22</v>
      </c>
      <c r="B29" s="63" t="str">
        <f t="shared" si="1"/>
        <v>Q2/2019</v>
      </c>
      <c r="C29" s="109">
        <f t="shared" ref="C29:C46" si="9">D28+1</f>
        <v>43556</v>
      </c>
      <c r="D29" s="109">
        <f t="shared" si="6"/>
        <v>43646</v>
      </c>
      <c r="E29" s="63">
        <f t="shared" si="7"/>
        <v>91</v>
      </c>
      <c r="F29" s="65">
        <v>5.45E-2</v>
      </c>
      <c r="G29" s="66">
        <f t="shared" si="8"/>
        <v>197406.80729157961</v>
      </c>
      <c r="H29" s="237">
        <v>40769.84812458243</v>
      </c>
      <c r="I29" s="238">
        <v>0</v>
      </c>
      <c r="J29" s="239">
        <v>0</v>
      </c>
      <c r="K29" s="240">
        <f t="shared" si="2"/>
        <v>0</v>
      </c>
      <c r="L29" s="239">
        <v>0</v>
      </c>
      <c r="M29" s="241">
        <f t="shared" si="3"/>
        <v>0</v>
      </c>
      <c r="N29" s="242">
        <f t="shared" si="4"/>
        <v>238176.65541616204</v>
      </c>
      <c r="O29" s="237">
        <f t="shared" si="5"/>
        <v>238176.65541616204</v>
      </c>
      <c r="Q29" s="109">
        <f t="shared" ref="Q29:Q51" si="10">R28+1</f>
        <v>43556</v>
      </c>
      <c r="R29" s="109">
        <f t="shared" ref="R29:R51" si="11">EOMONTH(R28,3)</f>
        <v>43646</v>
      </c>
      <c r="S29" s="67"/>
      <c r="T29" s="67"/>
      <c r="U29" s="67"/>
      <c r="V29" s="66"/>
      <c r="W29" s="67"/>
      <c r="X29" s="98"/>
    </row>
    <row r="30" spans="1:24" x14ac:dyDescent="0.25">
      <c r="A30" s="465" t="s">
        <v>22</v>
      </c>
      <c r="B30" s="63" t="str">
        <f t="shared" si="1"/>
        <v>Q3/2019</v>
      </c>
      <c r="C30" s="109">
        <f t="shared" si="9"/>
        <v>43647</v>
      </c>
      <c r="D30" s="109">
        <f t="shared" si="6"/>
        <v>43738</v>
      </c>
      <c r="E30" s="63">
        <f t="shared" si="7"/>
        <v>92</v>
      </c>
      <c r="F30" s="65">
        <v>5.5E-2</v>
      </c>
      <c r="G30" s="66">
        <f t="shared" si="8"/>
        <v>238176.65541616204</v>
      </c>
      <c r="H30" s="237">
        <v>42161.206978645969</v>
      </c>
      <c r="I30" s="238">
        <v>0</v>
      </c>
      <c r="J30" s="239">
        <v>0</v>
      </c>
      <c r="K30" s="240">
        <f t="shared" si="2"/>
        <v>0</v>
      </c>
      <c r="L30" s="239">
        <v>0</v>
      </c>
      <c r="M30" s="241">
        <f t="shared" si="3"/>
        <v>0</v>
      </c>
      <c r="N30" s="242">
        <f t="shared" si="4"/>
        <v>280337.86239480803</v>
      </c>
      <c r="O30" s="237">
        <f t="shared" si="5"/>
        <v>280337.86239480803</v>
      </c>
      <c r="Q30" s="109">
        <f t="shared" si="10"/>
        <v>43647</v>
      </c>
      <c r="R30" s="109">
        <f t="shared" si="11"/>
        <v>43738</v>
      </c>
      <c r="S30" s="67"/>
      <c r="T30" s="67"/>
      <c r="U30" s="67"/>
      <c r="V30" s="66"/>
      <c r="W30" s="67"/>
      <c r="X30" s="98"/>
    </row>
    <row r="31" spans="1:24" x14ac:dyDescent="0.25">
      <c r="A31" s="10" t="s">
        <v>22</v>
      </c>
      <c r="B31" s="63" t="str">
        <f t="shared" si="1"/>
        <v>Q4/2019</v>
      </c>
      <c r="C31" s="109">
        <f t="shared" si="9"/>
        <v>43739</v>
      </c>
      <c r="D31" s="109">
        <f t="shared" si="6"/>
        <v>43830</v>
      </c>
      <c r="E31" s="63">
        <f t="shared" si="7"/>
        <v>92</v>
      </c>
      <c r="F31" s="65">
        <v>5.4199999999999998E-2</v>
      </c>
      <c r="G31" s="66">
        <f t="shared" si="8"/>
        <v>280337.86239480803</v>
      </c>
      <c r="H31" s="237">
        <v>42123.932901362925</v>
      </c>
      <c r="I31" s="238">
        <v>0</v>
      </c>
      <c r="J31" s="239">
        <v>0</v>
      </c>
      <c r="K31" s="240">
        <f t="shared" si="2"/>
        <v>0</v>
      </c>
      <c r="L31" s="239">
        <v>0</v>
      </c>
      <c r="M31" s="241">
        <f t="shared" si="3"/>
        <v>0</v>
      </c>
      <c r="N31" s="242">
        <f t="shared" si="4"/>
        <v>322461.79529617098</v>
      </c>
      <c r="O31" s="237">
        <f t="shared" si="5"/>
        <v>322461.79529617098</v>
      </c>
      <c r="Q31" s="109">
        <f t="shared" si="10"/>
        <v>43739</v>
      </c>
      <c r="R31" s="109">
        <f t="shared" si="11"/>
        <v>43830</v>
      </c>
      <c r="S31" s="67"/>
      <c r="T31" s="67"/>
      <c r="U31" s="67"/>
      <c r="V31" s="66"/>
      <c r="W31" s="67"/>
      <c r="X31" s="98"/>
    </row>
    <row r="32" spans="1:24" x14ac:dyDescent="0.25">
      <c r="A32" s="69" t="s">
        <v>45</v>
      </c>
      <c r="B32" s="63" t="str">
        <f t="shared" si="1"/>
        <v>Q1/2020</v>
      </c>
      <c r="C32" s="109">
        <f t="shared" si="9"/>
        <v>43831</v>
      </c>
      <c r="D32" s="109">
        <f t="shared" si="6"/>
        <v>43921</v>
      </c>
      <c r="E32" s="63">
        <f t="shared" si="7"/>
        <v>91</v>
      </c>
      <c r="F32" s="65">
        <v>4.9599999999999998E-2</v>
      </c>
      <c r="G32" s="66">
        <f t="shared" si="8"/>
        <v>322461.79529617098</v>
      </c>
      <c r="H32" s="237">
        <v>38545.132451630583</v>
      </c>
      <c r="I32" s="238">
        <f>(SUM($H$27:$H$51)/20)</f>
        <v>11131.305387390074</v>
      </c>
      <c r="J32" s="239">
        <f>G32*F32*(E32/(DATE(YEAR(D32),12,31)-DATE(YEAR(D32),1,1)+1))</f>
        <v>3976.6763913901564</v>
      </c>
      <c r="K32" s="240">
        <f t="shared" si="2"/>
        <v>15107.981778780229</v>
      </c>
      <c r="L32" s="239">
        <f>($C$21/20)</f>
        <v>6919.0410000000002</v>
      </c>
      <c r="M32" s="241">
        <f t="shared" si="3"/>
        <v>22027.022778780229</v>
      </c>
      <c r="N32" s="242">
        <f t="shared" si="4"/>
        <v>364983.60413919174</v>
      </c>
      <c r="O32" s="237">
        <f t="shared" si="5"/>
        <v>342956.58136041148</v>
      </c>
      <c r="Q32" s="109">
        <f t="shared" si="10"/>
        <v>43831</v>
      </c>
      <c r="R32" s="109">
        <f t="shared" si="11"/>
        <v>43921</v>
      </c>
      <c r="S32" s="67">
        <f t="shared" ref="S32:S51" si="12">SUMIF($C$54:$C$665,Q32,$J$54:$J$666)</f>
        <v>210.84091231348557</v>
      </c>
      <c r="T32" s="5">
        <f t="shared" ref="T32:T51" si="13">SUMIF($C$54:$C$665,Q32,$L$54:$L$666)</f>
        <v>726.15</v>
      </c>
      <c r="U32" s="67">
        <f t="shared" ref="U32:U51" si="14">SUMIF($C$54:$C$665,Q32,$I$54:$I$666)</f>
        <v>139.22825071510383</v>
      </c>
      <c r="V32" s="141">
        <f t="shared" ref="V32:V49" si="15">S32+U32</f>
        <v>350.0691630285894</v>
      </c>
      <c r="X32" s="98"/>
    </row>
    <row r="33" spans="1:24" x14ac:dyDescent="0.25">
      <c r="A33" s="69" t="s">
        <v>46</v>
      </c>
      <c r="B33" s="63" t="str">
        <f t="shared" si="1"/>
        <v>Q2/2020</v>
      </c>
      <c r="C33" s="109">
        <f t="shared" si="9"/>
        <v>43922</v>
      </c>
      <c r="D33" s="109">
        <f t="shared" si="6"/>
        <v>44012</v>
      </c>
      <c r="E33" s="63">
        <f t="shared" si="7"/>
        <v>91</v>
      </c>
      <c r="F33" s="65">
        <v>4.7500000000000001E-2</v>
      </c>
      <c r="G33" s="66">
        <f>O32</f>
        <v>342956.58136041148</v>
      </c>
      <c r="H33" s="237">
        <v>0</v>
      </c>
      <c r="I33" s="238">
        <f t="shared" ref="I33:I51" si="16">(SUM($H$27:$H$51)/20)</f>
        <v>11131.305387390074</v>
      </c>
      <c r="J33" s="239">
        <f t="shared" ref="J33:J51" si="17">G33*F33*(E33/(DATE(YEAR(D33),12,31)-DATE(YEAR(D33),1,1)+1))</f>
        <v>4050.354707460051</v>
      </c>
      <c r="K33" s="240">
        <f t="shared" ref="K33:K51" si="18">+SUM(I33:J33)</f>
        <v>15181.660094850125</v>
      </c>
      <c r="L33" s="239">
        <f t="shared" ref="L33:L51" si="19">($C$21/20)</f>
        <v>6919.0410000000002</v>
      </c>
      <c r="M33" s="241">
        <f t="shared" ref="M33:M51" si="20">+SUM(K33:L33)</f>
        <v>22100.701094850127</v>
      </c>
      <c r="N33" s="242">
        <f t="shared" si="4"/>
        <v>347006.93606787152</v>
      </c>
      <c r="O33" s="237">
        <f t="shared" si="5"/>
        <v>324906.23497302138</v>
      </c>
      <c r="Q33" s="109">
        <f t="shared" si="10"/>
        <v>43922</v>
      </c>
      <c r="R33" s="109">
        <f t="shared" si="11"/>
        <v>44012</v>
      </c>
      <c r="S33" s="67">
        <f t="shared" si="12"/>
        <v>194.18402263826414</v>
      </c>
      <c r="T33" s="5">
        <f t="shared" si="13"/>
        <v>726.15</v>
      </c>
      <c r="U33" s="67">
        <f t="shared" si="14"/>
        <v>139.22825071510383</v>
      </c>
      <c r="V33" s="141">
        <f t="shared" si="15"/>
        <v>333.41227335336794</v>
      </c>
      <c r="X33" s="98"/>
    </row>
    <row r="34" spans="1:24" x14ac:dyDescent="0.25">
      <c r="A34" s="69" t="s">
        <v>47</v>
      </c>
      <c r="B34" s="63" t="str">
        <f t="shared" si="1"/>
        <v>Q3/2020</v>
      </c>
      <c r="C34" s="109">
        <f t="shared" si="9"/>
        <v>44013</v>
      </c>
      <c r="D34" s="109">
        <f t="shared" si="6"/>
        <v>44104</v>
      </c>
      <c r="E34" s="63">
        <f t="shared" si="7"/>
        <v>92</v>
      </c>
      <c r="F34" s="65">
        <v>3.4299999999999997E-2</v>
      </c>
      <c r="G34" s="66">
        <f t="shared" si="8"/>
        <v>324906.23497302138</v>
      </c>
      <c r="H34" s="237">
        <v>0</v>
      </c>
      <c r="I34" s="238">
        <f t="shared" si="16"/>
        <v>11131.305387390074</v>
      </c>
      <c r="J34" s="239">
        <f t="shared" si="17"/>
        <v>2801.2953963958093</v>
      </c>
      <c r="K34" s="240">
        <f t="shared" si="18"/>
        <v>13932.600783785883</v>
      </c>
      <c r="L34" s="239">
        <f t="shared" si="19"/>
        <v>6919.0410000000002</v>
      </c>
      <c r="M34" s="241">
        <f t="shared" si="20"/>
        <v>20851.641783785883</v>
      </c>
      <c r="N34" s="242">
        <f t="shared" si="4"/>
        <v>327707.53036941716</v>
      </c>
      <c r="O34" s="237">
        <f t="shared" si="5"/>
        <v>306855.88858563127</v>
      </c>
      <c r="Q34" s="109">
        <f t="shared" si="10"/>
        <v>44013</v>
      </c>
      <c r="R34" s="109">
        <f t="shared" si="11"/>
        <v>44104</v>
      </c>
      <c r="S34" s="67">
        <f t="shared" si="12"/>
        <v>134.30102989950402</v>
      </c>
      <c r="T34" s="5">
        <f t="shared" si="13"/>
        <v>726.15</v>
      </c>
      <c r="U34" s="67">
        <f t="shared" si="14"/>
        <v>139.22825071510383</v>
      </c>
      <c r="V34" s="141">
        <f t="shared" si="15"/>
        <v>273.52928061460784</v>
      </c>
      <c r="X34" s="98"/>
    </row>
    <row r="35" spans="1:24" x14ac:dyDescent="0.25">
      <c r="A35" s="69" t="s">
        <v>48</v>
      </c>
      <c r="B35" s="63" t="str">
        <f t="shared" si="1"/>
        <v>Q4/2020</v>
      </c>
      <c r="C35" s="109">
        <f t="shared" si="9"/>
        <v>44105</v>
      </c>
      <c r="D35" s="109">
        <f t="shared" si="6"/>
        <v>44196</v>
      </c>
      <c r="E35" s="63">
        <f t="shared" si="7"/>
        <v>92</v>
      </c>
      <c r="F35" s="65">
        <v>3.2500000000000001E-2</v>
      </c>
      <c r="G35" s="66">
        <f t="shared" si="8"/>
        <v>306855.88858563127</v>
      </c>
      <c r="H35" s="237">
        <v>0</v>
      </c>
      <c r="I35" s="238">
        <f t="shared" si="16"/>
        <v>11131.305387390074</v>
      </c>
      <c r="J35" s="239">
        <f t="shared" si="17"/>
        <v>2506.8281608498291</v>
      </c>
      <c r="K35" s="240">
        <f t="shared" si="18"/>
        <v>13638.133548239903</v>
      </c>
      <c r="L35" s="239">
        <f t="shared" si="19"/>
        <v>6919.0410000000002</v>
      </c>
      <c r="M35" s="241">
        <f t="shared" si="20"/>
        <v>20557.174548239902</v>
      </c>
      <c r="N35" s="242">
        <f t="shared" si="4"/>
        <v>309362.71674648108</v>
      </c>
      <c r="O35" s="237">
        <f t="shared" si="5"/>
        <v>288805.54219824116</v>
      </c>
      <c r="Q35" s="109">
        <f t="shared" si="10"/>
        <v>44105</v>
      </c>
      <c r="R35" s="109">
        <f t="shared" si="11"/>
        <v>44196</v>
      </c>
      <c r="S35" s="67">
        <f t="shared" si="12"/>
        <v>120.18354230559764</v>
      </c>
      <c r="T35" s="5">
        <f t="shared" si="13"/>
        <v>726.15</v>
      </c>
      <c r="U35" s="67">
        <f t="shared" si="14"/>
        <v>139.22825071510383</v>
      </c>
      <c r="V35" s="141">
        <f t="shared" si="15"/>
        <v>259.41179302070145</v>
      </c>
      <c r="X35" s="98"/>
    </row>
    <row r="36" spans="1:24" x14ac:dyDescent="0.25">
      <c r="A36" s="69" t="s">
        <v>49</v>
      </c>
      <c r="B36" s="63" t="str">
        <f t="shared" si="1"/>
        <v>Q1/2021</v>
      </c>
      <c r="C36" s="109">
        <f t="shared" si="9"/>
        <v>44197</v>
      </c>
      <c r="D36" s="109">
        <f t="shared" si="6"/>
        <v>44286</v>
      </c>
      <c r="E36" s="63">
        <f t="shared" si="7"/>
        <v>90</v>
      </c>
      <c r="F36" s="65">
        <v>3.2500000000000001E-2</v>
      </c>
      <c r="G36" s="66">
        <f t="shared" si="8"/>
        <v>288805.54219824116</v>
      </c>
      <c r="H36" s="237">
        <v>0</v>
      </c>
      <c r="I36" s="238">
        <f t="shared" si="16"/>
        <v>11131.305387390074</v>
      </c>
      <c r="J36" s="239">
        <f t="shared" si="17"/>
        <v>2314.4005778900146</v>
      </c>
      <c r="K36" s="240">
        <f t="shared" si="18"/>
        <v>13445.705965280089</v>
      </c>
      <c r="L36" s="239">
        <f t="shared" si="19"/>
        <v>6919.0410000000002</v>
      </c>
      <c r="M36" s="241">
        <f t="shared" si="20"/>
        <v>20364.74696528009</v>
      </c>
      <c r="N36" s="242">
        <f t="shared" si="4"/>
        <v>291119.94277613115</v>
      </c>
      <c r="O36" s="237">
        <f t="shared" si="5"/>
        <v>270755.19581085106</v>
      </c>
      <c r="Q36" s="109">
        <f t="shared" si="10"/>
        <v>44197</v>
      </c>
      <c r="R36" s="109">
        <f t="shared" si="11"/>
        <v>44286</v>
      </c>
      <c r="S36" s="67">
        <f t="shared" si="12"/>
        <v>110.95808803689553</v>
      </c>
      <c r="T36" s="5">
        <f t="shared" si="13"/>
        <v>726.15</v>
      </c>
      <c r="U36" s="67">
        <f t="shared" si="14"/>
        <v>139.22825071510383</v>
      </c>
      <c r="V36" s="141">
        <f t="shared" si="15"/>
        <v>250.18633875199936</v>
      </c>
      <c r="X36" s="66"/>
    </row>
    <row r="37" spans="1:24" x14ac:dyDescent="0.25">
      <c r="A37" s="69" t="s">
        <v>50</v>
      </c>
      <c r="B37" s="63" t="str">
        <f t="shared" si="1"/>
        <v>Q2/2021</v>
      </c>
      <c r="C37" s="109">
        <f t="shared" si="9"/>
        <v>44287</v>
      </c>
      <c r="D37" s="109">
        <f t="shared" si="6"/>
        <v>44377</v>
      </c>
      <c r="E37" s="63">
        <f t="shared" si="7"/>
        <v>91</v>
      </c>
      <c r="F37" s="65">
        <v>3.2500000000000001E-2</v>
      </c>
      <c r="G37" s="66">
        <f t="shared" si="8"/>
        <v>270755.19581085106</v>
      </c>
      <c r="H37" s="237">
        <v>0</v>
      </c>
      <c r="I37" s="238">
        <f t="shared" si="16"/>
        <v>11131.305387390074</v>
      </c>
      <c r="J37" s="239">
        <f t="shared" si="17"/>
        <v>2193.8588811249097</v>
      </c>
      <c r="K37" s="240">
        <f t="shared" si="18"/>
        <v>13325.164268514984</v>
      </c>
      <c r="L37" s="239">
        <f t="shared" si="19"/>
        <v>6919.0410000000002</v>
      </c>
      <c r="M37" s="241">
        <f t="shared" si="20"/>
        <v>20244.205268514983</v>
      </c>
      <c r="N37" s="242">
        <f t="shared" si="4"/>
        <v>272949.05469197599</v>
      </c>
      <c r="O37" s="237">
        <f t="shared" si="5"/>
        <v>252704.84942346095</v>
      </c>
      <c r="Q37" s="109">
        <f t="shared" si="10"/>
        <v>44287</v>
      </c>
      <c r="R37" s="109">
        <f t="shared" si="11"/>
        <v>44377</v>
      </c>
      <c r="S37" s="67">
        <f t="shared" si="12"/>
        <v>105.17902095164052</v>
      </c>
      <c r="T37" s="5">
        <f t="shared" si="13"/>
        <v>726.15</v>
      </c>
      <c r="U37" s="67">
        <f t="shared" si="14"/>
        <v>139.22825071510383</v>
      </c>
      <c r="V37" s="141">
        <f t="shared" si="15"/>
        <v>244.40727166674435</v>
      </c>
      <c r="X37" s="98"/>
    </row>
    <row r="38" spans="1:24" x14ac:dyDescent="0.25">
      <c r="A38" s="69" t="s">
        <v>51</v>
      </c>
      <c r="B38" s="63" t="str">
        <f t="shared" si="1"/>
        <v>Q3/2021</v>
      </c>
      <c r="C38" s="109">
        <f>D37+1</f>
        <v>44378</v>
      </c>
      <c r="D38" s="109">
        <f>EOMONTH(D37,3)</f>
        <v>44469</v>
      </c>
      <c r="E38" s="63">
        <f t="shared" si="7"/>
        <v>92</v>
      </c>
      <c r="F38" s="65">
        <v>3.2500000000000001E-2</v>
      </c>
      <c r="G38" s="66">
        <f t="shared" si="8"/>
        <v>252704.84942346095</v>
      </c>
      <c r="H38" s="237">
        <v>0</v>
      </c>
      <c r="I38" s="238">
        <f t="shared" si="16"/>
        <v>11131.305387390074</v>
      </c>
      <c r="J38" s="239">
        <f t="shared" si="17"/>
        <v>2070.102739112735</v>
      </c>
      <c r="K38" s="240">
        <f t="shared" si="18"/>
        <v>13201.408126502809</v>
      </c>
      <c r="L38" s="239">
        <f t="shared" si="19"/>
        <v>6919.0410000000002</v>
      </c>
      <c r="M38" s="241">
        <f t="shared" si="20"/>
        <v>20120.449126502808</v>
      </c>
      <c r="N38" s="242">
        <f t="shared" si="4"/>
        <v>254774.9521625737</v>
      </c>
      <c r="O38" s="237">
        <f t="shared" si="5"/>
        <v>234654.50303607088</v>
      </c>
      <c r="Q38" s="109">
        <f>R37+1</f>
        <v>44378</v>
      </c>
      <c r="R38" s="109">
        <f>EOMONTH(R37,3)</f>
        <v>44469</v>
      </c>
      <c r="S38" s="67">
        <f t="shared" si="12"/>
        <v>99.24584541077877</v>
      </c>
      <c r="T38" s="5">
        <f t="shared" si="13"/>
        <v>726.15</v>
      </c>
      <c r="U38" s="67">
        <f t="shared" si="14"/>
        <v>139.22825071510383</v>
      </c>
      <c r="V38" s="141">
        <f t="shared" si="15"/>
        <v>238.4740961258826</v>
      </c>
      <c r="X38" s="98"/>
    </row>
    <row r="39" spans="1:24" x14ac:dyDescent="0.25">
      <c r="A39" s="69" t="s">
        <v>52</v>
      </c>
      <c r="B39" s="63" t="str">
        <f t="shared" si="1"/>
        <v>Q4/2021</v>
      </c>
      <c r="C39" s="109">
        <f t="shared" si="9"/>
        <v>44470</v>
      </c>
      <c r="D39" s="109">
        <f t="shared" si="6"/>
        <v>44561</v>
      </c>
      <c r="E39" s="63">
        <f t="shared" si="7"/>
        <v>92</v>
      </c>
      <c r="F39" s="65">
        <v>3.2500000000000001E-2</v>
      </c>
      <c r="G39" s="66">
        <f t="shared" si="8"/>
        <v>234654.50303607088</v>
      </c>
      <c r="H39" s="237">
        <v>0</v>
      </c>
      <c r="I39" s="238">
        <f t="shared" si="16"/>
        <v>11131.305387390074</v>
      </c>
      <c r="J39" s="239">
        <f t="shared" si="17"/>
        <v>1922.2382577475398</v>
      </c>
      <c r="K39" s="240">
        <f t="shared" si="18"/>
        <v>13053.543645137614</v>
      </c>
      <c r="L39" s="239">
        <f t="shared" si="19"/>
        <v>6919.0410000000002</v>
      </c>
      <c r="M39" s="241">
        <f t="shared" si="20"/>
        <v>19972.584645137613</v>
      </c>
      <c r="N39" s="242">
        <f t="shared" si="4"/>
        <v>236576.74129381843</v>
      </c>
      <c r="O39" s="237">
        <f t="shared" si="5"/>
        <v>216604.1566486808</v>
      </c>
      <c r="Q39" s="109">
        <f t="shared" si="10"/>
        <v>44470</v>
      </c>
      <c r="R39" s="109">
        <f t="shared" si="11"/>
        <v>44561</v>
      </c>
      <c r="S39" s="67">
        <f t="shared" si="12"/>
        <v>92.156856452865981</v>
      </c>
      <c r="T39" s="5">
        <f t="shared" si="13"/>
        <v>726.15</v>
      </c>
      <c r="U39" s="67">
        <f t="shared" si="14"/>
        <v>139.22825071510383</v>
      </c>
      <c r="V39" s="141">
        <f t="shared" si="15"/>
        <v>231.38510716796981</v>
      </c>
      <c r="X39" s="98"/>
    </row>
    <row r="40" spans="1:24" x14ac:dyDescent="0.25">
      <c r="A40" s="69" t="s">
        <v>53</v>
      </c>
      <c r="B40" s="63" t="str">
        <f t="shared" si="1"/>
        <v>Q1/2022</v>
      </c>
      <c r="C40" s="109">
        <f t="shared" si="9"/>
        <v>44562</v>
      </c>
      <c r="D40" s="109">
        <f t="shared" si="6"/>
        <v>44651</v>
      </c>
      <c r="E40" s="63">
        <f t="shared" si="7"/>
        <v>90</v>
      </c>
      <c r="F40" s="65">
        <v>3.2500000000000001E-2</v>
      </c>
      <c r="G40" s="66">
        <f t="shared" si="8"/>
        <v>216604.1566486808</v>
      </c>
      <c r="H40" s="237">
        <v>0</v>
      </c>
      <c r="I40" s="238">
        <f t="shared" si="16"/>
        <v>11131.305387390074</v>
      </c>
      <c r="J40" s="239">
        <f t="shared" si="17"/>
        <v>1735.8004334175105</v>
      </c>
      <c r="K40" s="240">
        <f t="shared" si="18"/>
        <v>12867.105820807585</v>
      </c>
      <c r="L40" s="239">
        <f t="shared" si="19"/>
        <v>6919.0410000000002</v>
      </c>
      <c r="M40" s="241">
        <f t="shared" si="20"/>
        <v>19786.146820807586</v>
      </c>
      <c r="N40" s="242">
        <f t="shared" si="4"/>
        <v>218339.95708209832</v>
      </c>
      <c r="O40" s="237">
        <f t="shared" si="5"/>
        <v>198553.81026129072</v>
      </c>
      <c r="Q40" s="109">
        <f t="shared" si="10"/>
        <v>44562</v>
      </c>
      <c r="R40" s="109">
        <f t="shared" si="11"/>
        <v>44651</v>
      </c>
      <c r="S40" s="67">
        <f t="shared" si="12"/>
        <v>83.218566027671628</v>
      </c>
      <c r="T40" s="5">
        <f t="shared" si="13"/>
        <v>726.15</v>
      </c>
      <c r="U40" s="67">
        <f t="shared" si="14"/>
        <v>139.22825071510383</v>
      </c>
      <c r="V40" s="141">
        <f>S40+U40</f>
        <v>222.44681674277547</v>
      </c>
      <c r="X40" s="98"/>
    </row>
    <row r="41" spans="1:24" x14ac:dyDescent="0.25">
      <c r="A41" s="69" t="s">
        <v>54</v>
      </c>
      <c r="B41" s="63" t="str">
        <f t="shared" si="1"/>
        <v>Q2/2022</v>
      </c>
      <c r="C41" s="109">
        <f t="shared" si="9"/>
        <v>44652</v>
      </c>
      <c r="D41" s="109">
        <f t="shared" si="6"/>
        <v>44742</v>
      </c>
      <c r="E41" s="63">
        <f t="shared" si="7"/>
        <v>91</v>
      </c>
      <c r="F41" s="65">
        <v>3.2500000000000001E-2</v>
      </c>
      <c r="G41" s="66">
        <f t="shared" si="8"/>
        <v>198553.81026129072</v>
      </c>
      <c r="H41" s="237">
        <v>0</v>
      </c>
      <c r="I41" s="238">
        <f t="shared" si="16"/>
        <v>11131.305387390074</v>
      </c>
      <c r="J41" s="239">
        <f t="shared" si="17"/>
        <v>1608.8298461582667</v>
      </c>
      <c r="K41" s="240">
        <f t="shared" si="18"/>
        <v>12740.135233548341</v>
      </c>
      <c r="L41" s="239">
        <f t="shared" si="19"/>
        <v>6919.0410000000002</v>
      </c>
      <c r="M41" s="241">
        <f t="shared" si="20"/>
        <v>19659.17623354834</v>
      </c>
      <c r="N41" s="242">
        <f t="shared" si="4"/>
        <v>200162.640107449</v>
      </c>
      <c r="O41" s="237">
        <f t="shared" si="5"/>
        <v>180503.46387390065</v>
      </c>
      <c r="Q41" s="109">
        <f t="shared" si="10"/>
        <v>44652</v>
      </c>
      <c r="R41" s="109">
        <f t="shared" si="11"/>
        <v>44742</v>
      </c>
      <c r="S41" s="67">
        <f t="shared" si="12"/>
        <v>77.131282031203057</v>
      </c>
      <c r="T41" s="5">
        <f t="shared" si="13"/>
        <v>726.15</v>
      </c>
      <c r="U41" s="67">
        <f t="shared" si="14"/>
        <v>139.22825071510383</v>
      </c>
      <c r="V41" s="141">
        <f t="shared" si="15"/>
        <v>216.35953274630688</v>
      </c>
      <c r="X41" s="98"/>
    </row>
    <row r="42" spans="1:24" x14ac:dyDescent="0.25">
      <c r="A42" s="69" t="s">
        <v>55</v>
      </c>
      <c r="B42" s="63" t="str">
        <f t="shared" si="1"/>
        <v>Q3/2022</v>
      </c>
      <c r="C42" s="109">
        <f t="shared" si="9"/>
        <v>44743</v>
      </c>
      <c r="D42" s="109">
        <f t="shared" si="6"/>
        <v>44834</v>
      </c>
      <c r="E42" s="63">
        <f t="shared" si="7"/>
        <v>92</v>
      </c>
      <c r="F42" s="65">
        <v>3.5999999999999997E-2</v>
      </c>
      <c r="G42" s="66">
        <f t="shared" si="8"/>
        <v>180503.46387390065</v>
      </c>
      <c r="H42" s="237">
        <v>0</v>
      </c>
      <c r="I42" s="238">
        <f t="shared" si="16"/>
        <v>11131.305387390074</v>
      </c>
      <c r="J42" s="239">
        <f t="shared" si="17"/>
        <v>1637.8834858913942</v>
      </c>
      <c r="K42" s="240">
        <f t="shared" si="18"/>
        <v>12769.188873281468</v>
      </c>
      <c r="L42" s="239">
        <f t="shared" si="19"/>
        <v>6919.0410000000002</v>
      </c>
      <c r="M42" s="241">
        <f t="shared" si="20"/>
        <v>19688.229873281467</v>
      </c>
      <c r="N42" s="242">
        <f t="shared" si="4"/>
        <v>182141.34735979204</v>
      </c>
      <c r="O42" s="237">
        <f t="shared" si="5"/>
        <v>162453.11748651057</v>
      </c>
      <c r="Q42" s="109">
        <f t="shared" si="10"/>
        <v>44743</v>
      </c>
      <c r="R42" s="109">
        <f t="shared" si="11"/>
        <v>44834</v>
      </c>
      <c r="S42" s="67">
        <f t="shared" si="12"/>
        <v>78.524185379956833</v>
      </c>
      <c r="T42" s="5">
        <f t="shared" si="13"/>
        <v>726.15</v>
      </c>
      <c r="U42" s="67">
        <f t="shared" si="14"/>
        <v>139.22825071510383</v>
      </c>
      <c r="V42" s="141">
        <f t="shared" si="15"/>
        <v>217.75243609506066</v>
      </c>
      <c r="X42" s="98"/>
    </row>
    <row r="43" spans="1:24" x14ac:dyDescent="0.25">
      <c r="A43" s="69" t="s">
        <v>56</v>
      </c>
      <c r="B43" s="63" t="str">
        <f t="shared" si="1"/>
        <v>Q4/2022</v>
      </c>
      <c r="C43" s="109">
        <f t="shared" si="9"/>
        <v>44835</v>
      </c>
      <c r="D43" s="109">
        <f t="shared" si="6"/>
        <v>44926</v>
      </c>
      <c r="E43" s="63">
        <f t="shared" si="7"/>
        <v>92</v>
      </c>
      <c r="F43" s="65">
        <v>4.9099999999999998E-2</v>
      </c>
      <c r="G43" s="66">
        <f t="shared" si="8"/>
        <v>162453.11748651057</v>
      </c>
      <c r="H43" s="237">
        <v>0</v>
      </c>
      <c r="I43" s="238">
        <f t="shared" si="16"/>
        <v>11131.305387390074</v>
      </c>
      <c r="J43" s="239">
        <f t="shared" si="17"/>
        <v>2010.5019789316866</v>
      </c>
      <c r="K43" s="240">
        <f t="shared" si="18"/>
        <v>13141.80736632176</v>
      </c>
      <c r="L43" s="239">
        <f t="shared" si="19"/>
        <v>6919.0410000000002</v>
      </c>
      <c r="M43" s="241">
        <f t="shared" si="20"/>
        <v>20060.848366321759</v>
      </c>
      <c r="N43" s="242">
        <f t="shared" si="4"/>
        <v>164463.61946544226</v>
      </c>
      <c r="O43" s="237">
        <f t="shared" si="5"/>
        <v>144402.77109912049</v>
      </c>
      <c r="Q43" s="109">
        <f t="shared" si="10"/>
        <v>44835</v>
      </c>
      <c r="R43" s="109">
        <f t="shared" si="11"/>
        <v>44926</v>
      </c>
      <c r="S43" s="67">
        <f t="shared" si="12"/>
        <v>96.388437553897006</v>
      </c>
      <c r="T43" s="5">
        <f t="shared" si="13"/>
        <v>726.15</v>
      </c>
      <c r="U43" s="67">
        <f t="shared" si="14"/>
        <v>139.22825071510383</v>
      </c>
      <c r="V43" s="141">
        <f t="shared" si="15"/>
        <v>235.61668826900083</v>
      </c>
      <c r="X43" s="98"/>
    </row>
    <row r="44" spans="1:24" x14ac:dyDescent="0.25">
      <c r="A44" s="69" t="s">
        <v>57</v>
      </c>
      <c r="B44" s="63" t="str">
        <f t="shared" si="1"/>
        <v>Q1/2023</v>
      </c>
      <c r="C44" s="109">
        <f t="shared" si="9"/>
        <v>44927</v>
      </c>
      <c r="D44" s="109">
        <f t="shared" si="6"/>
        <v>45016</v>
      </c>
      <c r="E44" s="63">
        <f t="shared" si="7"/>
        <v>90</v>
      </c>
      <c r="F44" s="65">
        <v>4.9099999999999998E-2</v>
      </c>
      <c r="G44" s="66">
        <f t="shared" si="8"/>
        <v>144402.77109912049</v>
      </c>
      <c r="H44" s="237">
        <v>0</v>
      </c>
      <c r="I44" s="238">
        <f t="shared" si="16"/>
        <v>11131.305387390074</v>
      </c>
      <c r="J44" s="239">
        <f t="shared" si="17"/>
        <v>1748.2625903753792</v>
      </c>
      <c r="K44" s="240">
        <f t="shared" si="18"/>
        <v>12879.567977765453</v>
      </c>
      <c r="L44" s="239">
        <f t="shared" si="19"/>
        <v>6919.0410000000002</v>
      </c>
      <c r="M44" s="241">
        <f t="shared" si="20"/>
        <v>19798.608977765452</v>
      </c>
      <c r="N44" s="242">
        <f t="shared" si="4"/>
        <v>146151.03368949587</v>
      </c>
      <c r="O44" s="237">
        <f t="shared" si="5"/>
        <v>126352.42471173042</v>
      </c>
      <c r="Q44" s="109">
        <f t="shared" si="10"/>
        <v>44927</v>
      </c>
      <c r="R44" s="109">
        <f t="shared" si="11"/>
        <v>45016</v>
      </c>
      <c r="S44" s="67">
        <f t="shared" si="12"/>
        <v>83.81603265556258</v>
      </c>
      <c r="T44" s="5">
        <f t="shared" si="13"/>
        <v>726.15</v>
      </c>
      <c r="U44" s="67">
        <f t="shared" si="14"/>
        <v>139.22825071510383</v>
      </c>
      <c r="V44" s="141">
        <f t="shared" si="15"/>
        <v>223.04428337066639</v>
      </c>
      <c r="X44" s="98"/>
    </row>
    <row r="45" spans="1:24" x14ac:dyDescent="0.25">
      <c r="A45" s="69" t="s">
        <v>58</v>
      </c>
      <c r="B45" s="63" t="str">
        <f t="shared" si="1"/>
        <v>Q2/2023</v>
      </c>
      <c r="C45" s="109">
        <f t="shared" si="9"/>
        <v>45017</v>
      </c>
      <c r="D45" s="109">
        <f t="shared" si="6"/>
        <v>45107</v>
      </c>
      <c r="E45" s="63">
        <f t="shared" si="7"/>
        <v>91</v>
      </c>
      <c r="F45" s="65">
        <v>4.9099999999999998E-2</v>
      </c>
      <c r="G45" s="66">
        <f t="shared" si="8"/>
        <v>126352.42471173042</v>
      </c>
      <c r="H45" s="237">
        <v>0</v>
      </c>
      <c r="I45" s="238">
        <f t="shared" si="16"/>
        <v>11131.305387390074</v>
      </c>
      <c r="J45" s="239">
        <f t="shared" si="17"/>
        <v>1546.726763984884</v>
      </c>
      <c r="K45" s="240">
        <f t="shared" si="18"/>
        <v>12678.032151374957</v>
      </c>
      <c r="L45" s="239">
        <f t="shared" si="19"/>
        <v>6919.0410000000002</v>
      </c>
      <c r="M45" s="241">
        <f t="shared" si="20"/>
        <v>19597.073151374956</v>
      </c>
      <c r="N45" s="242">
        <f t="shared" si="4"/>
        <v>127899.15147571531</v>
      </c>
      <c r="O45" s="237">
        <f t="shared" si="5"/>
        <v>108302.07832434034</v>
      </c>
      <c r="Q45" s="109">
        <f t="shared" si="10"/>
        <v>45017</v>
      </c>
      <c r="R45" s="109">
        <f t="shared" si="11"/>
        <v>45107</v>
      </c>
      <c r="S45" s="67">
        <f t="shared" si="12"/>
        <v>74.153906668879685</v>
      </c>
      <c r="T45" s="5">
        <f t="shared" si="13"/>
        <v>726.15</v>
      </c>
      <c r="U45" s="67">
        <f t="shared" si="14"/>
        <v>139.22825071510383</v>
      </c>
      <c r="V45" s="141">
        <f t="shared" si="15"/>
        <v>213.3821573839835</v>
      </c>
      <c r="X45" s="98"/>
    </row>
    <row r="46" spans="1:24" x14ac:dyDescent="0.25">
      <c r="A46" s="69" t="s">
        <v>59</v>
      </c>
      <c r="B46" s="63" t="str">
        <f t="shared" si="1"/>
        <v>Q3/2023</v>
      </c>
      <c r="C46" s="109">
        <f t="shared" si="9"/>
        <v>45108</v>
      </c>
      <c r="D46" s="109">
        <f t="shared" si="6"/>
        <v>45199</v>
      </c>
      <c r="E46" s="63">
        <f t="shared" si="7"/>
        <v>92</v>
      </c>
      <c r="F46" s="65">
        <v>4.9099999999999998E-2</v>
      </c>
      <c r="G46" s="66">
        <f t="shared" si="8"/>
        <v>108302.07832434034</v>
      </c>
      <c r="H46" s="237">
        <v>0</v>
      </c>
      <c r="I46" s="238">
        <f t="shared" si="16"/>
        <v>11131.305387390074</v>
      </c>
      <c r="J46" s="239">
        <f t="shared" si="17"/>
        <v>1340.3346526211237</v>
      </c>
      <c r="K46" s="240">
        <f t="shared" si="18"/>
        <v>12471.640040011198</v>
      </c>
      <c r="L46" s="239">
        <f t="shared" si="19"/>
        <v>6919.0410000000002</v>
      </c>
      <c r="M46" s="241">
        <f t="shared" si="20"/>
        <v>19390.681040011197</v>
      </c>
      <c r="N46" s="242">
        <f t="shared" si="4"/>
        <v>109642.41297696147</v>
      </c>
      <c r="O46" s="237">
        <f t="shared" si="5"/>
        <v>90251.731936950266</v>
      </c>
      <c r="Q46" s="109">
        <f t="shared" si="10"/>
        <v>45108</v>
      </c>
      <c r="R46" s="109">
        <f t="shared" si="11"/>
        <v>45199</v>
      </c>
      <c r="S46" s="67">
        <f t="shared" si="12"/>
        <v>64.258958369264676</v>
      </c>
      <c r="T46" s="5">
        <f t="shared" si="13"/>
        <v>726.15</v>
      </c>
      <c r="U46" s="67">
        <f t="shared" si="14"/>
        <v>139.22825071510383</v>
      </c>
      <c r="V46" s="141">
        <f t="shared" si="15"/>
        <v>203.48720908436849</v>
      </c>
      <c r="X46" s="98"/>
    </row>
    <row r="47" spans="1:24" x14ac:dyDescent="0.25">
      <c r="A47" s="69" t="s">
        <v>60</v>
      </c>
      <c r="B47" s="63" t="str">
        <f>+IF(MONTH(C47)&lt;4,"Q1",IF(MONTH(C47)&lt;7,"Q2",IF(MONTH(C47)&lt;10,"Q3","Q4")))&amp;"/"&amp;YEAR(C47)</f>
        <v>Q4/2023</v>
      </c>
      <c r="C47" s="109">
        <f>D46+1</f>
        <v>45200</v>
      </c>
      <c r="D47" s="109">
        <f t="shared" si="6"/>
        <v>45291</v>
      </c>
      <c r="E47" s="63">
        <f>D47-C47+1</f>
        <v>92</v>
      </c>
      <c r="F47" s="65">
        <v>4.9099999999999998E-2</v>
      </c>
      <c r="G47" s="66">
        <f t="shared" si="8"/>
        <v>90251.731936950266</v>
      </c>
      <c r="H47" s="237">
        <v>0</v>
      </c>
      <c r="I47" s="238">
        <f t="shared" si="16"/>
        <v>11131.305387390074</v>
      </c>
      <c r="J47" s="239">
        <f t="shared" si="17"/>
        <v>1116.9455438509362</v>
      </c>
      <c r="K47" s="240">
        <f t="shared" si="18"/>
        <v>12248.250931241009</v>
      </c>
      <c r="L47" s="239">
        <f t="shared" si="19"/>
        <v>6919.0410000000002</v>
      </c>
      <c r="M47" s="241">
        <f t="shared" si="20"/>
        <v>19167.291931241009</v>
      </c>
      <c r="N47" s="242">
        <f t="shared" si="4"/>
        <v>91368.677480801198</v>
      </c>
      <c r="O47" s="237">
        <f t="shared" si="5"/>
        <v>72201.385549560189</v>
      </c>
      <c r="Q47" s="109">
        <f t="shared" si="10"/>
        <v>45200</v>
      </c>
      <c r="R47" s="109">
        <f t="shared" si="11"/>
        <v>45291</v>
      </c>
      <c r="S47" s="67">
        <f t="shared" si="12"/>
        <v>53.549131974387222</v>
      </c>
      <c r="T47" s="5">
        <f t="shared" si="13"/>
        <v>726.15</v>
      </c>
      <c r="U47" s="67">
        <f t="shared" si="14"/>
        <v>139.22825071510383</v>
      </c>
      <c r="V47" s="141">
        <f t="shared" si="15"/>
        <v>192.77738268949105</v>
      </c>
      <c r="X47" s="98"/>
    </row>
    <row r="48" spans="1:24" x14ac:dyDescent="0.25">
      <c r="A48" s="69" t="s">
        <v>61</v>
      </c>
      <c r="B48" s="63" t="str">
        <f>+IF(MONTH(C48)&lt;4,"Q1",IF(MONTH(C48)&lt;7,"Q2",IF(MONTH(C48)&lt;10,"Q3","Q4")))&amp;"/"&amp;YEAR(C48)</f>
        <v>Q1/2024</v>
      </c>
      <c r="C48" s="109">
        <f>D47+1</f>
        <v>45292</v>
      </c>
      <c r="D48" s="109">
        <f t="shared" si="6"/>
        <v>45382</v>
      </c>
      <c r="E48" s="63">
        <f>D48-C48+1</f>
        <v>91</v>
      </c>
      <c r="F48" s="65">
        <v>4.9099999999999998E-2</v>
      </c>
      <c r="G48" s="66">
        <f t="shared" si="8"/>
        <v>72201.385549560189</v>
      </c>
      <c r="H48" s="237">
        <v>0</v>
      </c>
      <c r="I48" s="238">
        <f t="shared" si="16"/>
        <v>11131.305387390074</v>
      </c>
      <c r="J48" s="239">
        <f t="shared" si="17"/>
        <v>881.42899118576463</v>
      </c>
      <c r="K48" s="240">
        <f t="shared" si="18"/>
        <v>12012.734378575838</v>
      </c>
      <c r="L48" s="239">
        <f t="shared" si="19"/>
        <v>6919.0410000000002</v>
      </c>
      <c r="M48" s="241">
        <f t="shared" si="20"/>
        <v>18931.77537857584</v>
      </c>
      <c r="N48" s="242">
        <f t="shared" si="4"/>
        <v>73082.814540745952</v>
      </c>
      <c r="O48" s="237">
        <f t="shared" si="5"/>
        <v>54151.03916217012</v>
      </c>
      <c r="Q48" s="109">
        <f t="shared" si="10"/>
        <v>45292</v>
      </c>
      <c r="R48" s="109">
        <f t="shared" si="11"/>
        <v>45382</v>
      </c>
      <c r="S48" s="67">
        <f t="shared" si="12"/>
        <v>42.257885923717545</v>
      </c>
      <c r="T48" s="5">
        <f t="shared" si="13"/>
        <v>726.15</v>
      </c>
      <c r="U48" s="67">
        <f t="shared" si="14"/>
        <v>139.22825071510383</v>
      </c>
      <c r="V48" s="141">
        <f t="shared" si="15"/>
        <v>181.48613663882136</v>
      </c>
      <c r="X48" s="98"/>
    </row>
    <row r="49" spans="1:24" x14ac:dyDescent="0.25">
      <c r="A49" s="69" t="s">
        <v>62</v>
      </c>
      <c r="B49" s="63" t="str">
        <f>+IF(MONTH(C49)&lt;4,"Q1",IF(MONTH(C49)&lt;7,"Q2",IF(MONTH(C49)&lt;10,"Q3","Q4")))&amp;"/"&amp;YEAR(C49)</f>
        <v>Q2/2024</v>
      </c>
      <c r="C49" s="109">
        <f>D48+1</f>
        <v>45383</v>
      </c>
      <c r="D49" s="109">
        <f t="shared" si="6"/>
        <v>45473</v>
      </c>
      <c r="E49" s="63">
        <f>D49-C49+1</f>
        <v>91</v>
      </c>
      <c r="F49" s="65">
        <v>4.9099999999999998E-2</v>
      </c>
      <c r="G49" s="66">
        <f t="shared" si="8"/>
        <v>54151.03916217012</v>
      </c>
      <c r="H49" s="237">
        <v>0</v>
      </c>
      <c r="I49" s="238">
        <f t="shared" si="16"/>
        <v>11131.305387390074</v>
      </c>
      <c r="J49" s="239">
        <f t="shared" si="17"/>
        <v>661.07174338932327</v>
      </c>
      <c r="K49" s="240">
        <f t="shared" si="18"/>
        <v>11792.377130779398</v>
      </c>
      <c r="L49" s="239">
        <f t="shared" si="19"/>
        <v>6919.0410000000002</v>
      </c>
      <c r="M49" s="241">
        <f t="shared" si="20"/>
        <v>18711.418130779399</v>
      </c>
      <c r="N49" s="242">
        <f t="shared" si="4"/>
        <v>54812.110905559442</v>
      </c>
      <c r="O49" s="237">
        <f t="shared" si="5"/>
        <v>36100.692774780051</v>
      </c>
      <c r="Q49" s="109">
        <f t="shared" si="10"/>
        <v>45383</v>
      </c>
      <c r="R49" s="109">
        <f t="shared" si="11"/>
        <v>45473</v>
      </c>
      <c r="S49" s="67">
        <f t="shared" si="12"/>
        <v>31.693414442788157</v>
      </c>
      <c r="T49" s="5">
        <f t="shared" si="13"/>
        <v>726.15</v>
      </c>
      <c r="U49" s="67">
        <f t="shared" si="14"/>
        <v>139.22825071510383</v>
      </c>
      <c r="V49" s="141">
        <f t="shared" si="15"/>
        <v>170.92166515789199</v>
      </c>
      <c r="X49" s="98"/>
    </row>
    <row r="50" spans="1:24" x14ac:dyDescent="0.25">
      <c r="A50" s="69" t="s">
        <v>63</v>
      </c>
      <c r="B50" s="63" t="str">
        <f>+IF(MONTH(C50)&lt;4,"Q1",IF(MONTH(C50)&lt;7,"Q2",IF(MONTH(C50)&lt;10,"Q3","Q4")))&amp;"/"&amp;YEAR(C50)</f>
        <v>Q3/2024</v>
      </c>
      <c r="C50" s="109">
        <f>D49+1</f>
        <v>45474</v>
      </c>
      <c r="D50" s="109">
        <f t="shared" si="6"/>
        <v>45565</v>
      </c>
      <c r="E50" s="63">
        <f>D50-C50+1</f>
        <v>92</v>
      </c>
      <c r="F50" s="65">
        <v>4.9099999999999998E-2</v>
      </c>
      <c r="G50" s="66">
        <f t="shared" si="8"/>
        <v>36100.692774780051</v>
      </c>
      <c r="H50" s="237">
        <v>0</v>
      </c>
      <c r="I50" s="238">
        <f t="shared" si="16"/>
        <v>11131.305387390074</v>
      </c>
      <c r="J50" s="239">
        <f t="shared" si="17"/>
        <v>445.55751202796841</v>
      </c>
      <c r="K50" s="240">
        <f t="shared" si="18"/>
        <v>11576.862899418042</v>
      </c>
      <c r="L50" s="239">
        <f t="shared" si="19"/>
        <v>6919.0410000000002</v>
      </c>
      <c r="M50" s="241">
        <f t="shared" si="20"/>
        <v>18495.903899418041</v>
      </c>
      <c r="N50" s="242">
        <f t="shared" si="4"/>
        <v>36546.250286808019</v>
      </c>
      <c r="O50" s="237">
        <f t="shared" si="5"/>
        <v>18050.346387389975</v>
      </c>
      <c r="Q50" s="109">
        <f t="shared" si="10"/>
        <v>45474</v>
      </c>
      <c r="R50" s="109">
        <f t="shared" si="11"/>
        <v>45565</v>
      </c>
      <c r="S50" s="67">
        <f t="shared" si="12"/>
        <v>21.361129148252822</v>
      </c>
      <c r="T50" s="5">
        <f t="shared" si="13"/>
        <v>726.15</v>
      </c>
      <c r="U50" s="67">
        <f t="shared" si="14"/>
        <v>139.22825071510383</v>
      </c>
      <c r="V50" s="141">
        <f>S50+U50</f>
        <v>160.58937986335664</v>
      </c>
      <c r="W50" s="67"/>
      <c r="X50" s="98"/>
    </row>
    <row r="51" spans="1:24" x14ac:dyDescent="0.25">
      <c r="A51" s="69" t="s">
        <v>64</v>
      </c>
      <c r="B51" s="63" t="str">
        <f>+IF(MONTH(C51)&lt;4,"Q1",IF(MONTH(C51)&lt;7,"Q2",IF(MONTH(C51)&lt;10,"Q3","Q4")))&amp;"/"&amp;YEAR(C51)</f>
        <v>Q4/2024</v>
      </c>
      <c r="C51" s="109">
        <f>D50+1</f>
        <v>45566</v>
      </c>
      <c r="D51" s="109">
        <f t="shared" si="6"/>
        <v>45657</v>
      </c>
      <c r="E51" s="63">
        <f>D51-C51+1</f>
        <v>92</v>
      </c>
      <c r="F51" s="65">
        <v>4.9099999999999998E-2</v>
      </c>
      <c r="G51" s="66">
        <f t="shared" si="8"/>
        <v>18050.346387389975</v>
      </c>
      <c r="H51" s="237">
        <v>0</v>
      </c>
      <c r="I51" s="238">
        <f t="shared" si="16"/>
        <v>11131.305387390074</v>
      </c>
      <c r="J51" s="239">
        <f t="shared" si="17"/>
        <v>222.77875601398358</v>
      </c>
      <c r="K51" s="240">
        <f t="shared" si="18"/>
        <v>11354.084143404058</v>
      </c>
      <c r="L51" s="239">
        <f t="shared" si="19"/>
        <v>6919.0410000000002</v>
      </c>
      <c r="M51" s="241">
        <f t="shared" si="20"/>
        <v>18273.125143404057</v>
      </c>
      <c r="N51" s="242">
        <f t="shared" si="4"/>
        <v>18273.125143403959</v>
      </c>
      <c r="O51" s="237">
        <f t="shared" si="5"/>
        <v>-1.0004441719502211E-10</v>
      </c>
      <c r="Q51" s="109">
        <f t="shared" si="10"/>
        <v>45566</v>
      </c>
      <c r="R51" s="109">
        <f t="shared" si="11"/>
        <v>45657</v>
      </c>
      <c r="S51" s="67">
        <f t="shared" si="12"/>
        <v>10.680564574126409</v>
      </c>
      <c r="T51" s="5">
        <f t="shared" si="13"/>
        <v>726.15</v>
      </c>
      <c r="U51" s="67">
        <f t="shared" si="14"/>
        <v>139.22825071510383</v>
      </c>
      <c r="V51" s="141">
        <f>S51+U51</f>
        <v>149.90881528923023</v>
      </c>
      <c r="W51" s="67"/>
      <c r="X51" s="98"/>
    </row>
    <row r="52" spans="1:24" ht="16.5" customHeight="1" thickBot="1" x14ac:dyDescent="0.35">
      <c r="A52" s="111"/>
      <c r="B52" s="112"/>
      <c r="C52" s="115"/>
      <c r="D52" s="115"/>
      <c r="E52" s="114"/>
      <c r="F52" s="112"/>
      <c r="G52" s="104">
        <f t="shared" ref="G52:O52" si="21">+SUM(G27:G51)</f>
        <v>4765895.6554757096</v>
      </c>
      <c r="H52" s="104">
        <f>+SUM(H27:H51)</f>
        <v>222626.10774780146</v>
      </c>
      <c r="I52" s="105">
        <f t="shared" si="21"/>
        <v>222626.10774780155</v>
      </c>
      <c r="J52" s="104">
        <f t="shared" si="21"/>
        <v>36791.877409819266</v>
      </c>
      <c r="K52" s="104">
        <f t="shared" si="21"/>
        <v>259417.98515762077</v>
      </c>
      <c r="L52" s="104">
        <f t="shared" si="21"/>
        <v>138380.81999999998</v>
      </c>
      <c r="M52" s="106">
        <f t="shared" si="21"/>
        <v>397798.80515762069</v>
      </c>
      <c r="N52" s="104">
        <f t="shared" si="21"/>
        <v>5025313.6406333316</v>
      </c>
      <c r="O52" s="104">
        <f t="shared" si="21"/>
        <v>4627514.8354757102</v>
      </c>
      <c r="Q52" s="96"/>
      <c r="R52" s="96"/>
      <c r="S52" s="133">
        <f>SUM(S27:S51)</f>
        <v>1784.0828127587399</v>
      </c>
      <c r="T52" s="133">
        <f>SUM(T27:T51)</f>
        <v>14522.999999999995</v>
      </c>
      <c r="U52" s="133">
        <f>SUM(U27:U51)</f>
        <v>2784.5650143020766</v>
      </c>
      <c r="V52" s="133">
        <f>SUM(V27:V51)</f>
        <v>4568.6478270608159</v>
      </c>
      <c r="W52" s="91"/>
      <c r="X52" s="91"/>
    </row>
    <row r="53" spans="1:24" ht="13" thickTop="1" x14ac:dyDescent="0.25">
      <c r="B53" s="7"/>
      <c r="C53" s="96"/>
      <c r="D53" s="96"/>
      <c r="E53" s="6"/>
      <c r="F53" s="7"/>
      <c r="G53" s="67"/>
      <c r="H53" s="54"/>
      <c r="I53" s="89"/>
      <c r="J53" s="67"/>
      <c r="K53" s="91"/>
      <c r="L53" s="54"/>
      <c r="M53" s="100"/>
      <c r="N53" s="91"/>
      <c r="O53" s="91"/>
      <c r="P53" s="91"/>
      <c r="Q53" s="91"/>
      <c r="R53" s="91"/>
      <c r="S53" s="91"/>
      <c r="T53" s="91"/>
      <c r="U53" s="91"/>
      <c r="V53" s="91"/>
      <c r="W53" s="91"/>
      <c r="X53" s="91"/>
    </row>
    <row r="54" spans="1:24" ht="37" x14ac:dyDescent="0.3">
      <c r="A54" s="68" t="s">
        <v>44</v>
      </c>
      <c r="B54" s="68" t="s">
        <v>3</v>
      </c>
      <c r="C54" s="68" t="s">
        <v>4</v>
      </c>
      <c r="D54" s="68" t="s">
        <v>5</v>
      </c>
      <c r="E54" s="68" t="s">
        <v>6</v>
      </c>
      <c r="F54" s="68" t="s">
        <v>7</v>
      </c>
      <c r="G54" s="68" t="s">
        <v>71</v>
      </c>
      <c r="H54" s="68" t="s">
        <v>72</v>
      </c>
      <c r="I54" s="83" t="s">
        <v>73</v>
      </c>
      <c r="J54" s="84" t="s">
        <v>74</v>
      </c>
      <c r="K54" s="84" t="s">
        <v>75</v>
      </c>
      <c r="L54" s="84" t="s">
        <v>76</v>
      </c>
      <c r="M54" s="85" t="s">
        <v>66</v>
      </c>
      <c r="N54" s="68" t="s">
        <v>77</v>
      </c>
      <c r="O54" s="68" t="s">
        <v>78</v>
      </c>
      <c r="P54" s="91"/>
      <c r="Q54" s="91"/>
      <c r="R54" s="91"/>
      <c r="S54" s="91"/>
      <c r="T54" s="98"/>
      <c r="U54" s="91"/>
      <c r="V54" s="91"/>
      <c r="W54" s="91"/>
      <c r="X54" s="91"/>
    </row>
    <row r="55" spans="1:24" ht="13" x14ac:dyDescent="0.3">
      <c r="A55" s="463" t="s">
        <v>37</v>
      </c>
      <c r="B55" s="464" t="s">
        <v>45</v>
      </c>
      <c r="C55" s="64">
        <f>VLOOKUP(B55,A$1:F$24,2,FALSE)</f>
        <v>42333</v>
      </c>
      <c r="D55" s="64">
        <f>DATE(YEAR(C55),IF(MONTH(C55)&lt;=3,3,IF(MONTH(C55)&lt;=6,6,IF(MONTH(C55)&lt;=9,9,12))),IF(OR(MONTH(C55)&lt;=3,MONTH(C55)&gt;=10),31,30))</f>
        <v>42369</v>
      </c>
      <c r="E55" s="63">
        <f>D55-C55+1</f>
        <v>37</v>
      </c>
      <c r="F55" s="65">
        <v>3.2500000000000001E-2</v>
      </c>
      <c r="G55" s="66">
        <f>VLOOKUP(B55,$A$1:$F$24,5,FALSE)</f>
        <v>295</v>
      </c>
      <c r="H55" s="66">
        <f t="shared" ref="H55:H72" si="22">G55*F55*(E55/(DATE(YEAR(D55),12,31)-DATE(YEAR(D55),1,1)+1))</f>
        <v>0.9718835616438356</v>
      </c>
      <c r="I55" s="140">
        <v>0</v>
      </c>
      <c r="J55" s="67">
        <v>0</v>
      </c>
      <c r="K55" s="98">
        <f t="shared" ref="K55:K78" si="23">+SUM(I55:J55)</f>
        <v>0</v>
      </c>
      <c r="L55" s="67">
        <v>0</v>
      </c>
      <c r="M55" s="99">
        <f t="shared" ref="M55:M78" si="24">+SUM(K55:L55)</f>
        <v>0</v>
      </c>
      <c r="N55" s="316">
        <f t="shared" ref="N55:N91" si="25">+G55+H55+J55</f>
        <v>295.97188356164384</v>
      </c>
      <c r="O55" s="66">
        <f t="shared" ref="O55:O91" si="26">G55+H55-L55-I55</f>
        <v>295.97188356164384</v>
      </c>
      <c r="P55" s="91"/>
      <c r="Q55" s="91"/>
      <c r="R55" s="91"/>
      <c r="S55" s="91"/>
      <c r="T55" s="91"/>
      <c r="U55" s="91"/>
      <c r="V55" s="91"/>
      <c r="W55" s="91"/>
      <c r="X55" s="91"/>
    </row>
    <row r="56" spans="1:24" x14ac:dyDescent="0.25">
      <c r="A56" s="315" t="s">
        <v>22</v>
      </c>
      <c r="B56" s="63" t="str">
        <f t="shared" ref="B56:B91" si="27">+IF(MONTH(C56)&lt;4,"Q1",IF(MONTH(C56)&lt;7,"Q2",IF(MONTH(C56)&lt;10,"Q3","Q4")))&amp;"/"&amp;YEAR(C56)</f>
        <v>Q1/2016</v>
      </c>
      <c r="C56" s="64">
        <f>D55+1</f>
        <v>42370</v>
      </c>
      <c r="D56" s="64">
        <f>EOMONTH(D55,3)</f>
        <v>42460</v>
      </c>
      <c r="E56" s="63">
        <f t="shared" ref="E56:E78" si="28">D56-C56+1</f>
        <v>91</v>
      </c>
      <c r="F56" s="65">
        <v>3.2500000000000001E-2</v>
      </c>
      <c r="G56" s="66">
        <f t="shared" ref="G56:G78" si="29">O55</f>
        <v>295.97188356164384</v>
      </c>
      <c r="H56" s="66">
        <f t="shared" si="22"/>
        <v>2.3916307257747587</v>
      </c>
      <c r="I56" s="140">
        <v>0</v>
      </c>
      <c r="J56" s="67">
        <v>0</v>
      </c>
      <c r="K56" s="98">
        <f t="shared" si="23"/>
        <v>0</v>
      </c>
      <c r="L56" s="67">
        <v>0</v>
      </c>
      <c r="M56" s="99">
        <f t="shared" si="24"/>
        <v>0</v>
      </c>
      <c r="N56" s="316">
        <f t="shared" si="25"/>
        <v>298.36351428741858</v>
      </c>
      <c r="O56" s="66">
        <f t="shared" si="26"/>
        <v>298.36351428741858</v>
      </c>
      <c r="P56" s="91"/>
      <c r="Q56" s="91"/>
      <c r="R56" s="91"/>
      <c r="S56" s="91"/>
      <c r="T56" s="91"/>
      <c r="U56" s="91"/>
      <c r="V56" s="91"/>
      <c r="W56" s="91"/>
      <c r="X56" s="91"/>
    </row>
    <row r="57" spans="1:24" x14ac:dyDescent="0.25">
      <c r="A57" s="315" t="s">
        <v>22</v>
      </c>
      <c r="B57" s="63" t="str">
        <f t="shared" si="27"/>
        <v>Q2/2016</v>
      </c>
      <c r="C57" s="64">
        <f t="shared" ref="C57:C78" si="30">D56+1</f>
        <v>42461</v>
      </c>
      <c r="D57" s="64">
        <f t="shared" ref="D57:D91" si="31">EOMONTH(D56,3)</f>
        <v>42551</v>
      </c>
      <c r="E57" s="63">
        <f t="shared" si="28"/>
        <v>91</v>
      </c>
      <c r="F57" s="65">
        <v>3.4599999999999999E-2</v>
      </c>
      <c r="G57" s="66">
        <f t="shared" si="29"/>
        <v>298.36351428741858</v>
      </c>
      <c r="H57" s="66">
        <f t="shared" si="22"/>
        <v>2.5667414237305084</v>
      </c>
      <c r="I57" s="140">
        <v>0</v>
      </c>
      <c r="J57" s="67">
        <v>0</v>
      </c>
      <c r="K57" s="98">
        <f t="shared" si="23"/>
        <v>0</v>
      </c>
      <c r="L57" s="67">
        <v>0</v>
      </c>
      <c r="M57" s="99">
        <f t="shared" si="24"/>
        <v>0</v>
      </c>
      <c r="N57" s="316">
        <f t="shared" si="25"/>
        <v>300.93025571114907</v>
      </c>
      <c r="O57" s="66">
        <f t="shared" si="26"/>
        <v>300.93025571114907</v>
      </c>
      <c r="P57" s="91"/>
      <c r="Q57" s="91"/>
      <c r="R57" s="91"/>
      <c r="S57" s="91"/>
      <c r="T57" s="91"/>
      <c r="U57" s="91"/>
      <c r="V57" s="91"/>
      <c r="W57" s="91"/>
      <c r="X57" s="91"/>
    </row>
    <row r="58" spans="1:24" x14ac:dyDescent="0.25">
      <c r="A58" s="315" t="s">
        <v>22</v>
      </c>
      <c r="B58" s="63" t="str">
        <f t="shared" si="27"/>
        <v>Q3/2016</v>
      </c>
      <c r="C58" s="64">
        <f t="shared" si="30"/>
        <v>42552</v>
      </c>
      <c r="D58" s="64">
        <f t="shared" si="31"/>
        <v>42643</v>
      </c>
      <c r="E58" s="63">
        <f t="shared" si="28"/>
        <v>92</v>
      </c>
      <c r="F58" s="65">
        <v>3.5000000000000003E-2</v>
      </c>
      <c r="G58" s="66">
        <f t="shared" si="29"/>
        <v>300.93025571114907</v>
      </c>
      <c r="H58" s="66">
        <f t="shared" si="22"/>
        <v>2.6475284792073772</v>
      </c>
      <c r="I58" s="140">
        <v>0</v>
      </c>
      <c r="J58" s="67">
        <v>0</v>
      </c>
      <c r="K58" s="98">
        <f t="shared" si="23"/>
        <v>0</v>
      </c>
      <c r="L58" s="67">
        <v>0</v>
      </c>
      <c r="M58" s="99">
        <f t="shared" si="24"/>
        <v>0</v>
      </c>
      <c r="N58" s="316">
        <f t="shared" si="25"/>
        <v>303.57778419035645</v>
      </c>
      <c r="O58" s="66">
        <f t="shared" si="26"/>
        <v>303.57778419035645</v>
      </c>
      <c r="P58" s="91"/>
      <c r="Q58" s="91"/>
      <c r="R58" s="91"/>
      <c r="S58" s="91"/>
      <c r="T58" s="91"/>
      <c r="U58" s="91"/>
      <c r="V58" s="91"/>
      <c r="W58" s="91"/>
      <c r="X58" s="91"/>
    </row>
    <row r="59" spans="1:24" x14ac:dyDescent="0.25">
      <c r="A59" s="315" t="s">
        <v>22</v>
      </c>
      <c r="B59" s="63" t="str">
        <f t="shared" si="27"/>
        <v>Q4/2016</v>
      </c>
      <c r="C59" s="64">
        <f t="shared" si="30"/>
        <v>42644</v>
      </c>
      <c r="D59" s="64">
        <f t="shared" si="31"/>
        <v>42735</v>
      </c>
      <c r="E59" s="63">
        <f t="shared" si="28"/>
        <v>92</v>
      </c>
      <c r="F59" s="65">
        <v>3.5000000000000003E-2</v>
      </c>
      <c r="G59" s="66">
        <f t="shared" si="29"/>
        <v>303.57778419035645</v>
      </c>
      <c r="H59" s="66">
        <f t="shared" si="22"/>
        <v>2.6708209428769067</v>
      </c>
      <c r="I59" s="87">
        <v>0</v>
      </c>
      <c r="J59" s="67">
        <v>0</v>
      </c>
      <c r="K59" s="98">
        <f t="shared" si="23"/>
        <v>0</v>
      </c>
      <c r="L59" s="67">
        <v>0</v>
      </c>
      <c r="M59" s="99">
        <f t="shared" si="24"/>
        <v>0</v>
      </c>
      <c r="N59" s="316">
        <f t="shared" si="25"/>
        <v>306.24860513323335</v>
      </c>
      <c r="O59" s="66">
        <f t="shared" si="26"/>
        <v>306.24860513323335</v>
      </c>
      <c r="P59" s="91"/>
      <c r="Q59" s="91"/>
      <c r="R59" s="91"/>
      <c r="S59" s="91"/>
      <c r="T59" s="91"/>
      <c r="U59" s="91"/>
      <c r="V59" s="91"/>
      <c r="W59" s="91"/>
      <c r="X59" s="91"/>
    </row>
    <row r="60" spans="1:24" x14ac:dyDescent="0.25">
      <c r="A60" s="315" t="s">
        <v>22</v>
      </c>
      <c r="B60" s="63" t="str">
        <f t="shared" si="27"/>
        <v>Q1/2017</v>
      </c>
      <c r="C60" s="64">
        <f t="shared" si="30"/>
        <v>42736</v>
      </c>
      <c r="D60" s="64">
        <f t="shared" si="31"/>
        <v>42825</v>
      </c>
      <c r="E60" s="63">
        <f t="shared" si="28"/>
        <v>90</v>
      </c>
      <c r="F60" s="65">
        <v>3.5000000000000003E-2</v>
      </c>
      <c r="G60" s="66">
        <f t="shared" si="29"/>
        <v>306.24860513323335</v>
      </c>
      <c r="H60" s="66">
        <f t="shared" si="22"/>
        <v>2.6429674141635209</v>
      </c>
      <c r="I60" s="87">
        <v>0</v>
      </c>
      <c r="J60" s="67">
        <v>0</v>
      </c>
      <c r="K60" s="98">
        <f t="shared" si="23"/>
        <v>0</v>
      </c>
      <c r="L60" s="67">
        <v>0</v>
      </c>
      <c r="M60" s="99">
        <f t="shared" si="24"/>
        <v>0</v>
      </c>
      <c r="N60" s="316">
        <f t="shared" si="25"/>
        <v>308.89157254739689</v>
      </c>
      <c r="O60" s="66">
        <f t="shared" si="26"/>
        <v>308.89157254739689</v>
      </c>
      <c r="P60" s="91"/>
      <c r="Q60" s="91"/>
      <c r="R60" s="91"/>
      <c r="S60" s="91"/>
      <c r="T60" s="91"/>
      <c r="U60" s="91"/>
      <c r="V60" s="91"/>
      <c r="W60" s="91"/>
      <c r="X60" s="91"/>
    </row>
    <row r="61" spans="1:24" x14ac:dyDescent="0.25">
      <c r="A61" s="315" t="s">
        <v>22</v>
      </c>
      <c r="B61" s="63" t="str">
        <f t="shared" si="27"/>
        <v>Q2/2017</v>
      </c>
      <c r="C61" s="64">
        <f t="shared" si="30"/>
        <v>42826</v>
      </c>
      <c r="D61" s="64">
        <f t="shared" si="31"/>
        <v>42916</v>
      </c>
      <c r="E61" s="63">
        <f t="shared" si="28"/>
        <v>91</v>
      </c>
      <c r="F61" s="65">
        <v>3.7100000000000001E-2</v>
      </c>
      <c r="G61" s="66">
        <f t="shared" si="29"/>
        <v>308.89157254739689</v>
      </c>
      <c r="H61" s="66">
        <f t="shared" si="22"/>
        <v>2.8571201043212788</v>
      </c>
      <c r="I61" s="87">
        <v>0</v>
      </c>
      <c r="J61" s="67">
        <v>0</v>
      </c>
      <c r="K61" s="98">
        <f t="shared" si="23"/>
        <v>0</v>
      </c>
      <c r="L61" s="67">
        <v>0</v>
      </c>
      <c r="M61" s="99">
        <f t="shared" si="24"/>
        <v>0</v>
      </c>
      <c r="N61" s="316">
        <f t="shared" si="25"/>
        <v>311.74869265171816</v>
      </c>
      <c r="O61" s="66">
        <f t="shared" si="26"/>
        <v>311.74869265171816</v>
      </c>
      <c r="P61" s="91"/>
      <c r="Q61" s="91"/>
      <c r="R61" s="91"/>
      <c r="S61" s="91"/>
      <c r="T61" s="91"/>
      <c r="U61" s="91"/>
      <c r="V61" s="91"/>
      <c r="W61" s="91"/>
      <c r="X61" s="91"/>
    </row>
    <row r="62" spans="1:24" x14ac:dyDescent="0.25">
      <c r="A62" s="315" t="s">
        <v>22</v>
      </c>
      <c r="B62" s="63" t="str">
        <f t="shared" si="27"/>
        <v>Q3/2017</v>
      </c>
      <c r="C62" s="64">
        <f>D61+1</f>
        <v>42917</v>
      </c>
      <c r="D62" s="64">
        <f>EOMONTH(D61,3)</f>
        <v>43008</v>
      </c>
      <c r="E62" s="63">
        <f t="shared" si="28"/>
        <v>92</v>
      </c>
      <c r="F62" s="65">
        <v>3.9600000000000003E-2</v>
      </c>
      <c r="G62" s="66">
        <f>O61</f>
        <v>311.74869265171816</v>
      </c>
      <c r="H62" s="66">
        <f t="shared" si="22"/>
        <v>3.1116790056677806</v>
      </c>
      <c r="I62" s="140">
        <v>0</v>
      </c>
      <c r="J62" s="67">
        <v>0</v>
      </c>
      <c r="K62" s="98">
        <f t="shared" ref="K62:K71" si="32">+SUM(I62:J62)</f>
        <v>0</v>
      </c>
      <c r="L62" s="67">
        <v>0</v>
      </c>
      <c r="M62" s="99">
        <f t="shared" si="24"/>
        <v>0</v>
      </c>
      <c r="N62" s="316">
        <f t="shared" si="25"/>
        <v>314.86037165738594</v>
      </c>
      <c r="O62" s="66">
        <f t="shared" si="26"/>
        <v>314.86037165738594</v>
      </c>
      <c r="P62" s="91"/>
      <c r="Q62" s="91"/>
      <c r="R62" s="91"/>
      <c r="S62" s="91"/>
      <c r="T62" s="91"/>
      <c r="U62" s="91"/>
      <c r="V62" s="91"/>
      <c r="W62" s="91"/>
      <c r="X62" s="91"/>
    </row>
    <row r="63" spans="1:24" x14ac:dyDescent="0.25">
      <c r="A63" s="315" t="s">
        <v>22</v>
      </c>
      <c r="B63" s="63" t="str">
        <f t="shared" si="27"/>
        <v>Q4/2017</v>
      </c>
      <c r="C63" s="64">
        <f t="shared" si="30"/>
        <v>43009</v>
      </c>
      <c r="D63" s="64">
        <f t="shared" si="31"/>
        <v>43100</v>
      </c>
      <c r="E63" s="63">
        <f t="shared" si="28"/>
        <v>92</v>
      </c>
      <c r="F63" s="65">
        <v>4.2099999999999999E-2</v>
      </c>
      <c r="G63" s="66">
        <f t="shared" si="29"/>
        <v>314.86037165738594</v>
      </c>
      <c r="H63" s="66">
        <f t="shared" si="22"/>
        <v>3.3411429904202392</v>
      </c>
      <c r="I63" s="140">
        <v>0</v>
      </c>
      <c r="J63" s="67">
        <v>0</v>
      </c>
      <c r="K63" s="98">
        <f t="shared" si="32"/>
        <v>0</v>
      </c>
      <c r="L63" s="67">
        <v>0</v>
      </c>
      <c r="M63" s="99">
        <f t="shared" si="24"/>
        <v>0</v>
      </c>
      <c r="N63" s="316">
        <f t="shared" si="25"/>
        <v>318.20151464780616</v>
      </c>
      <c r="O63" s="66">
        <f t="shared" si="26"/>
        <v>318.20151464780616</v>
      </c>
      <c r="P63" s="91"/>
      <c r="Q63" s="91"/>
      <c r="R63" s="91"/>
      <c r="S63" s="91"/>
      <c r="T63" s="91"/>
      <c r="U63" s="91"/>
      <c r="V63" s="91"/>
      <c r="W63" s="91"/>
      <c r="X63" s="91"/>
    </row>
    <row r="64" spans="1:24" x14ac:dyDescent="0.25">
      <c r="A64" s="315" t="s">
        <v>22</v>
      </c>
      <c r="B64" s="63" t="str">
        <f t="shared" si="27"/>
        <v>Q1/2018</v>
      </c>
      <c r="C64" s="64">
        <f t="shared" si="30"/>
        <v>43101</v>
      </c>
      <c r="D64" s="64">
        <f t="shared" si="31"/>
        <v>43190</v>
      </c>
      <c r="E64" s="63">
        <f t="shared" si="28"/>
        <v>90</v>
      </c>
      <c r="F64" s="65">
        <v>4.2500000000000003E-2</v>
      </c>
      <c r="G64" s="66">
        <f t="shared" si="29"/>
        <v>318.20151464780616</v>
      </c>
      <c r="H64" s="66">
        <f t="shared" si="22"/>
        <v>3.3345775165146807</v>
      </c>
      <c r="I64" s="87">
        <v>0</v>
      </c>
      <c r="J64" s="67">
        <v>0</v>
      </c>
      <c r="K64" s="98">
        <f t="shared" si="32"/>
        <v>0</v>
      </c>
      <c r="L64" s="67">
        <v>0</v>
      </c>
      <c r="M64" s="99">
        <f t="shared" si="24"/>
        <v>0</v>
      </c>
      <c r="N64" s="316">
        <f t="shared" si="25"/>
        <v>321.53609216432085</v>
      </c>
      <c r="O64" s="66">
        <f t="shared" si="26"/>
        <v>321.53609216432085</v>
      </c>
      <c r="P64" s="91"/>
      <c r="Q64" s="91"/>
      <c r="R64" s="91"/>
      <c r="S64" s="91"/>
      <c r="T64" s="91"/>
      <c r="U64" s="91"/>
      <c r="V64" s="91"/>
      <c r="W64" s="91"/>
      <c r="X64" s="91"/>
    </row>
    <row r="65" spans="1:24" x14ac:dyDescent="0.25">
      <c r="A65" s="315" t="s">
        <v>22</v>
      </c>
      <c r="B65" s="63" t="str">
        <f t="shared" si="27"/>
        <v>Q2/2018</v>
      </c>
      <c r="C65" s="64">
        <f t="shared" si="30"/>
        <v>43191</v>
      </c>
      <c r="D65" s="64">
        <f t="shared" si="31"/>
        <v>43281</v>
      </c>
      <c r="E65" s="63">
        <f t="shared" si="28"/>
        <v>91</v>
      </c>
      <c r="F65" s="65">
        <v>4.4699999999999997E-2</v>
      </c>
      <c r="G65" s="66">
        <f t="shared" si="29"/>
        <v>321.53609216432085</v>
      </c>
      <c r="H65" s="66">
        <f t="shared" si="22"/>
        <v>3.5833215399912546</v>
      </c>
      <c r="I65" s="87">
        <v>0</v>
      </c>
      <c r="J65" s="67">
        <v>0</v>
      </c>
      <c r="K65" s="98">
        <f t="shared" si="32"/>
        <v>0</v>
      </c>
      <c r="L65" s="67">
        <v>0</v>
      </c>
      <c r="M65" s="99">
        <f t="shared" si="24"/>
        <v>0</v>
      </c>
      <c r="N65" s="316">
        <f t="shared" si="25"/>
        <v>325.11941370431208</v>
      </c>
      <c r="O65" s="66">
        <f t="shared" si="26"/>
        <v>325.11941370431208</v>
      </c>
      <c r="P65" s="91"/>
      <c r="Q65" s="91"/>
      <c r="R65" s="91"/>
      <c r="S65" s="91"/>
      <c r="T65" s="91"/>
      <c r="U65" s="91"/>
      <c r="V65" s="91"/>
      <c r="W65" s="91"/>
      <c r="X65" s="91"/>
    </row>
    <row r="66" spans="1:24" x14ac:dyDescent="0.25">
      <c r="A66" s="315" t="s">
        <v>22</v>
      </c>
      <c r="B66" s="63" t="str">
        <f t="shared" si="27"/>
        <v>Q3/2018</v>
      </c>
      <c r="C66" s="64">
        <f t="shared" si="30"/>
        <v>43282</v>
      </c>
      <c r="D66" s="64">
        <f t="shared" si="31"/>
        <v>43373</v>
      </c>
      <c r="E66" s="63">
        <f t="shared" si="28"/>
        <v>92</v>
      </c>
      <c r="F66" s="65">
        <v>4.6899999999999997E-2</v>
      </c>
      <c r="G66" s="66">
        <f t="shared" si="29"/>
        <v>325.11941370431208</v>
      </c>
      <c r="H66" s="66">
        <f t="shared" si="22"/>
        <v>3.8433568390448376</v>
      </c>
      <c r="I66" s="87">
        <v>0</v>
      </c>
      <c r="J66" s="67">
        <v>0</v>
      </c>
      <c r="K66" s="98">
        <f t="shared" si="32"/>
        <v>0</v>
      </c>
      <c r="L66" s="67">
        <v>0</v>
      </c>
      <c r="M66" s="99">
        <f t="shared" si="24"/>
        <v>0</v>
      </c>
      <c r="N66" s="316">
        <f t="shared" si="25"/>
        <v>328.9627705433569</v>
      </c>
      <c r="O66" s="66">
        <f t="shared" si="26"/>
        <v>328.9627705433569</v>
      </c>
      <c r="P66" s="91"/>
      <c r="Q66" s="91"/>
      <c r="R66" s="91"/>
      <c r="S66" s="91"/>
      <c r="T66" s="91"/>
      <c r="U66" s="91"/>
      <c r="V66" s="91"/>
      <c r="W66" s="91"/>
      <c r="X66" s="91"/>
    </row>
    <row r="67" spans="1:24" x14ac:dyDescent="0.25">
      <c r="A67" s="315" t="s">
        <v>22</v>
      </c>
      <c r="B67" s="63" t="str">
        <f t="shared" si="27"/>
        <v>Q4/2018</v>
      </c>
      <c r="C67" s="64">
        <f t="shared" si="30"/>
        <v>43374</v>
      </c>
      <c r="D67" s="64">
        <f t="shared" si="31"/>
        <v>43465</v>
      </c>
      <c r="E67" s="63">
        <f t="shared" si="28"/>
        <v>92</v>
      </c>
      <c r="F67" s="65">
        <v>4.9599999999999998E-2</v>
      </c>
      <c r="G67" s="66">
        <f t="shared" si="29"/>
        <v>328.9627705433569</v>
      </c>
      <c r="H67" s="66">
        <f t="shared" si="22"/>
        <v>4.1126655192971127</v>
      </c>
      <c r="I67" s="140">
        <v>0</v>
      </c>
      <c r="J67" s="67">
        <v>0</v>
      </c>
      <c r="K67" s="98">
        <f t="shared" si="32"/>
        <v>0</v>
      </c>
      <c r="L67" s="67">
        <v>0</v>
      </c>
      <c r="M67" s="99">
        <f t="shared" si="24"/>
        <v>0</v>
      </c>
      <c r="N67" s="316">
        <f t="shared" si="25"/>
        <v>333.07543606265403</v>
      </c>
      <c r="O67" s="66">
        <f t="shared" si="26"/>
        <v>333.07543606265403</v>
      </c>
      <c r="P67" s="91"/>
      <c r="Q67" s="91"/>
      <c r="R67" s="91"/>
      <c r="S67" s="91"/>
      <c r="T67" s="91"/>
      <c r="U67" s="91"/>
      <c r="V67" s="91"/>
      <c r="W67" s="91"/>
      <c r="X67" s="91"/>
    </row>
    <row r="68" spans="1:24" x14ac:dyDescent="0.25">
      <c r="A68" s="315" t="s">
        <v>22</v>
      </c>
      <c r="B68" s="63" t="str">
        <f t="shared" si="27"/>
        <v>Q1/2019</v>
      </c>
      <c r="C68" s="64">
        <f t="shared" si="30"/>
        <v>43466</v>
      </c>
      <c r="D68" s="64">
        <f t="shared" si="31"/>
        <v>43555</v>
      </c>
      <c r="E68" s="63">
        <f t="shared" si="28"/>
        <v>90</v>
      </c>
      <c r="F68" s="65">
        <v>5.1799999999999999E-2</v>
      </c>
      <c r="G68" s="66">
        <f t="shared" si="29"/>
        <v>333.07543606265403</v>
      </c>
      <c r="H68" s="66">
        <f t="shared" si="22"/>
        <v>4.2542402271892961</v>
      </c>
      <c r="I68" s="140">
        <v>0</v>
      </c>
      <c r="J68" s="67">
        <v>0</v>
      </c>
      <c r="K68" s="98">
        <f t="shared" si="32"/>
        <v>0</v>
      </c>
      <c r="L68" s="67">
        <v>0</v>
      </c>
      <c r="M68" s="99">
        <f t="shared" si="24"/>
        <v>0</v>
      </c>
      <c r="N68" s="316">
        <f t="shared" si="25"/>
        <v>337.32967628984335</v>
      </c>
      <c r="O68" s="66">
        <f t="shared" si="26"/>
        <v>337.32967628984335</v>
      </c>
      <c r="P68" s="91"/>
      <c r="Q68" s="91"/>
      <c r="R68" s="91"/>
      <c r="S68" s="91"/>
      <c r="T68" s="91"/>
      <c r="U68" s="91"/>
      <c r="V68" s="91"/>
      <c r="W68" s="91"/>
      <c r="X68" s="91"/>
    </row>
    <row r="69" spans="1:24" x14ac:dyDescent="0.25">
      <c r="A69" s="315" t="s">
        <v>22</v>
      </c>
      <c r="B69" s="63" t="str">
        <f t="shared" si="27"/>
        <v>Q2/2019</v>
      </c>
      <c r="C69" s="64">
        <f t="shared" si="30"/>
        <v>43556</v>
      </c>
      <c r="D69" s="64">
        <f t="shared" si="31"/>
        <v>43646</v>
      </c>
      <c r="E69" s="63">
        <f t="shared" si="28"/>
        <v>91</v>
      </c>
      <c r="F69" s="65">
        <v>5.45E-2</v>
      </c>
      <c r="G69" s="66">
        <f t="shared" si="29"/>
        <v>337.32967628984335</v>
      </c>
      <c r="H69" s="66">
        <f t="shared" si="22"/>
        <v>4.5835247385191185</v>
      </c>
      <c r="I69" s="87">
        <v>0</v>
      </c>
      <c r="J69" s="67">
        <v>0</v>
      </c>
      <c r="K69" s="98">
        <f t="shared" si="32"/>
        <v>0</v>
      </c>
      <c r="L69" s="67">
        <v>0</v>
      </c>
      <c r="M69" s="99">
        <f t="shared" si="24"/>
        <v>0</v>
      </c>
      <c r="N69" s="316">
        <f t="shared" si="25"/>
        <v>341.91320102836249</v>
      </c>
      <c r="O69" s="66">
        <f t="shared" si="26"/>
        <v>341.91320102836249</v>
      </c>
      <c r="P69" s="91"/>
      <c r="Q69" s="91"/>
      <c r="R69" s="91"/>
      <c r="S69" s="91"/>
      <c r="T69" s="91"/>
      <c r="U69" s="91"/>
      <c r="V69" s="91"/>
      <c r="W69" s="91"/>
      <c r="X69" s="91"/>
    </row>
    <row r="70" spans="1:24" x14ac:dyDescent="0.25">
      <c r="A70" s="315" t="s">
        <v>22</v>
      </c>
      <c r="B70" s="63" t="str">
        <f t="shared" si="27"/>
        <v>Q3/2019</v>
      </c>
      <c r="C70" s="64">
        <f t="shared" si="30"/>
        <v>43647</v>
      </c>
      <c r="D70" s="64">
        <f t="shared" si="31"/>
        <v>43738</v>
      </c>
      <c r="E70" s="63">
        <f t="shared" si="28"/>
        <v>92</v>
      </c>
      <c r="F70" s="65">
        <v>5.5E-2</v>
      </c>
      <c r="G70" s="66">
        <f t="shared" si="29"/>
        <v>341.91320102836249</v>
      </c>
      <c r="H70" s="66">
        <f t="shared" si="22"/>
        <v>4.7399473895986697</v>
      </c>
      <c r="I70" s="87">
        <v>0</v>
      </c>
      <c r="J70" s="67">
        <v>0</v>
      </c>
      <c r="K70" s="98">
        <f t="shared" si="32"/>
        <v>0</v>
      </c>
      <c r="L70" s="67">
        <v>0</v>
      </c>
      <c r="M70" s="99">
        <f t="shared" si="24"/>
        <v>0</v>
      </c>
      <c r="N70" s="316">
        <f t="shared" si="25"/>
        <v>346.65314841796118</v>
      </c>
      <c r="O70" s="66">
        <f t="shared" si="26"/>
        <v>346.65314841796118</v>
      </c>
      <c r="P70" s="91"/>
      <c r="Q70" s="91"/>
      <c r="R70" s="91"/>
      <c r="S70" s="91"/>
      <c r="T70" s="91"/>
      <c r="U70" s="91"/>
      <c r="V70" s="91"/>
      <c r="W70" s="91"/>
      <c r="X70" s="91"/>
    </row>
    <row r="71" spans="1:24" x14ac:dyDescent="0.25">
      <c r="A71" s="315" t="s">
        <v>22</v>
      </c>
      <c r="B71" s="63" t="str">
        <f t="shared" si="27"/>
        <v>Q4/2019</v>
      </c>
      <c r="C71" s="64">
        <f t="shared" si="30"/>
        <v>43739</v>
      </c>
      <c r="D71" s="64">
        <f t="shared" si="31"/>
        <v>43830</v>
      </c>
      <c r="E71" s="63">
        <f t="shared" si="28"/>
        <v>92</v>
      </c>
      <c r="F71" s="65">
        <v>5.4199999999999998E-2</v>
      </c>
      <c r="G71" s="66">
        <f t="shared" si="29"/>
        <v>346.65314841796118</v>
      </c>
      <c r="H71" s="66">
        <f t="shared" si="22"/>
        <v>4.7357568747159497</v>
      </c>
      <c r="I71" s="87">
        <v>0</v>
      </c>
      <c r="J71" s="67">
        <v>0</v>
      </c>
      <c r="K71" s="98">
        <f t="shared" si="32"/>
        <v>0</v>
      </c>
      <c r="L71" s="67">
        <v>0</v>
      </c>
      <c r="M71" s="99">
        <f t="shared" si="24"/>
        <v>0</v>
      </c>
      <c r="N71" s="316">
        <f t="shared" si="25"/>
        <v>351.38890529267712</v>
      </c>
      <c r="O71" s="66">
        <f t="shared" si="26"/>
        <v>351.38890529267712</v>
      </c>
      <c r="P71" s="91"/>
      <c r="Q71" s="91"/>
      <c r="R71" s="91"/>
      <c r="S71" s="91"/>
      <c r="T71" s="91"/>
      <c r="U71" s="91"/>
      <c r="V71" s="91"/>
      <c r="W71" s="91"/>
      <c r="X71" s="91"/>
    </row>
    <row r="72" spans="1:24" x14ac:dyDescent="0.25">
      <c r="A72" s="315" t="s">
        <v>45</v>
      </c>
      <c r="B72" s="63" t="str">
        <f t="shared" si="27"/>
        <v>Q1/2020</v>
      </c>
      <c r="C72" s="64">
        <f t="shared" si="30"/>
        <v>43831</v>
      </c>
      <c r="D72" s="64">
        <f t="shared" si="31"/>
        <v>43921</v>
      </c>
      <c r="E72" s="63">
        <f t="shared" si="28"/>
        <v>91</v>
      </c>
      <c r="F72" s="65">
        <v>4.9599999999999998E-2</v>
      </c>
      <c r="G72" s="66">
        <f t="shared" si="29"/>
        <v>351.38890529267712</v>
      </c>
      <c r="H72" s="66">
        <f t="shared" si="22"/>
        <v>4.3334124670192002</v>
      </c>
      <c r="I72" s="87">
        <f>(SUM($H$55:$H$91)/20)</f>
        <v>3.036115887984816</v>
      </c>
      <c r="J72" s="67">
        <f t="shared" ref="J72:J91" si="33">G72*F72*(E72/(DATE(YEAR(D72),12,31)-DATE(YEAR(D72),1,1)+1))</f>
        <v>4.3334124670192002</v>
      </c>
      <c r="K72" s="98">
        <f t="shared" si="23"/>
        <v>7.3695283550040163</v>
      </c>
      <c r="L72" s="67">
        <f t="shared" ref="L72:L91" si="34">($G$55/20)</f>
        <v>14.75</v>
      </c>
      <c r="M72" s="99">
        <f t="shared" si="24"/>
        <v>22.119528355004014</v>
      </c>
      <c r="N72" s="316">
        <f t="shared" si="25"/>
        <v>360.05573022671547</v>
      </c>
      <c r="O72" s="66">
        <f t="shared" si="26"/>
        <v>337.93620187171149</v>
      </c>
      <c r="P72" s="91"/>
      <c r="Q72" s="91"/>
      <c r="R72" s="91"/>
      <c r="S72" s="91"/>
      <c r="T72" s="91"/>
      <c r="U72" s="91"/>
      <c r="V72" s="91"/>
      <c r="W72" s="91"/>
      <c r="X72" s="91"/>
    </row>
    <row r="73" spans="1:24" x14ac:dyDescent="0.25">
      <c r="A73" s="69" t="s">
        <v>46</v>
      </c>
      <c r="B73" s="63" t="str">
        <f t="shared" si="27"/>
        <v>Q2/2020</v>
      </c>
      <c r="C73" s="64">
        <f t="shared" si="30"/>
        <v>43922</v>
      </c>
      <c r="D73" s="64">
        <f t="shared" si="31"/>
        <v>44012</v>
      </c>
      <c r="E73" s="63">
        <f t="shared" si="28"/>
        <v>91</v>
      </c>
      <c r="F73" s="65">
        <v>4.7500000000000001E-2</v>
      </c>
      <c r="G73" s="66">
        <f t="shared" si="29"/>
        <v>337.93620187171149</v>
      </c>
      <c r="H73" s="66">
        <v>0</v>
      </c>
      <c r="I73" s="87">
        <f t="shared" ref="I73:I91" si="35">(SUM($H$55:$H$91)/20)</f>
        <v>3.036115887984816</v>
      </c>
      <c r="J73" s="67">
        <f t="shared" si="33"/>
        <v>3.9910634770231499</v>
      </c>
      <c r="K73" s="98">
        <f t="shared" si="23"/>
        <v>7.0271793650079655</v>
      </c>
      <c r="L73" s="67">
        <f t="shared" si="34"/>
        <v>14.75</v>
      </c>
      <c r="M73" s="99">
        <f t="shared" si="24"/>
        <v>21.777179365007967</v>
      </c>
      <c r="N73" s="5">
        <f t="shared" si="25"/>
        <v>341.92726534873464</v>
      </c>
      <c r="O73" s="66">
        <f t="shared" si="26"/>
        <v>320.15008598372668</v>
      </c>
      <c r="P73" s="91"/>
      <c r="Q73" s="91"/>
      <c r="R73" s="91"/>
      <c r="S73" s="91"/>
      <c r="T73" s="91"/>
      <c r="U73" s="91"/>
      <c r="V73" s="91"/>
      <c r="W73" s="91"/>
      <c r="X73" s="91"/>
    </row>
    <row r="74" spans="1:24" x14ac:dyDescent="0.25">
      <c r="A74" s="69" t="s">
        <v>47</v>
      </c>
      <c r="B74" s="63" t="str">
        <f t="shared" si="27"/>
        <v>Q3/2020</v>
      </c>
      <c r="C74" s="64">
        <f t="shared" si="30"/>
        <v>44013</v>
      </c>
      <c r="D74" s="64">
        <f t="shared" si="31"/>
        <v>44104</v>
      </c>
      <c r="E74" s="63">
        <f t="shared" si="28"/>
        <v>92</v>
      </c>
      <c r="F74" s="65">
        <v>3.4299999999999997E-2</v>
      </c>
      <c r="G74" s="66">
        <f t="shared" si="29"/>
        <v>320.15008598372668</v>
      </c>
      <c r="H74" s="66">
        <v>0</v>
      </c>
      <c r="I74" s="87">
        <f t="shared" si="35"/>
        <v>3.036115887984816</v>
      </c>
      <c r="J74" s="67">
        <f t="shared" si="33"/>
        <v>2.7602885555471253</v>
      </c>
      <c r="K74" s="98">
        <f t="shared" si="23"/>
        <v>5.7964044435319408</v>
      </c>
      <c r="L74" s="67">
        <f t="shared" si="34"/>
        <v>14.75</v>
      </c>
      <c r="M74" s="99">
        <f t="shared" si="24"/>
        <v>20.546404443531941</v>
      </c>
      <c r="N74" s="5">
        <f t="shared" si="25"/>
        <v>322.91037453927379</v>
      </c>
      <c r="O74" s="66">
        <f t="shared" si="26"/>
        <v>302.36397009574188</v>
      </c>
      <c r="P74" s="91"/>
      <c r="Q74" s="91"/>
      <c r="R74" s="91"/>
      <c r="S74" s="91"/>
      <c r="T74" s="91"/>
      <c r="U74" s="91"/>
      <c r="V74" s="91"/>
      <c r="W74" s="91"/>
      <c r="X74" s="91"/>
    </row>
    <row r="75" spans="1:24" x14ac:dyDescent="0.25">
      <c r="A75" s="69" t="s">
        <v>48</v>
      </c>
      <c r="B75" s="63" t="str">
        <f t="shared" si="27"/>
        <v>Q4/2020</v>
      </c>
      <c r="C75" s="64">
        <f t="shared" si="30"/>
        <v>44105</v>
      </c>
      <c r="D75" s="64">
        <f t="shared" si="31"/>
        <v>44196</v>
      </c>
      <c r="E75" s="63">
        <f t="shared" si="28"/>
        <v>92</v>
      </c>
      <c r="F75" s="65">
        <v>3.2500000000000001E-2</v>
      </c>
      <c r="G75" s="66">
        <f t="shared" si="29"/>
        <v>302.36397009574188</v>
      </c>
      <c r="H75" s="66">
        <v>0</v>
      </c>
      <c r="I75" s="87">
        <f t="shared" si="35"/>
        <v>3.036115887984816</v>
      </c>
      <c r="J75" s="67">
        <f t="shared" si="33"/>
        <v>2.4701318868477276</v>
      </c>
      <c r="K75" s="98">
        <f t="shared" si="23"/>
        <v>5.5062477748325431</v>
      </c>
      <c r="L75" s="67">
        <f t="shared" si="34"/>
        <v>14.75</v>
      </c>
      <c r="M75" s="99">
        <f t="shared" si="24"/>
        <v>20.256247774832545</v>
      </c>
      <c r="N75" s="5">
        <f t="shared" si="25"/>
        <v>304.83410198258963</v>
      </c>
      <c r="O75" s="66">
        <f t="shared" si="26"/>
        <v>284.57785420775707</v>
      </c>
      <c r="P75" s="91"/>
      <c r="Q75" s="91"/>
      <c r="R75" s="91"/>
      <c r="S75" s="91"/>
      <c r="T75" s="91"/>
      <c r="U75" s="91"/>
      <c r="V75" s="91"/>
      <c r="W75" s="91"/>
      <c r="X75" s="91"/>
    </row>
    <row r="76" spans="1:24" x14ac:dyDescent="0.25">
      <c r="A76" s="69" t="s">
        <v>49</v>
      </c>
      <c r="B76" s="63" t="str">
        <f t="shared" si="27"/>
        <v>Q1/2021</v>
      </c>
      <c r="C76" s="64">
        <f t="shared" si="30"/>
        <v>44197</v>
      </c>
      <c r="D76" s="64">
        <f t="shared" si="31"/>
        <v>44286</v>
      </c>
      <c r="E76" s="63">
        <f t="shared" si="28"/>
        <v>90</v>
      </c>
      <c r="F76" s="65">
        <v>3.2500000000000001E-2</v>
      </c>
      <c r="G76" s="66">
        <f t="shared" si="29"/>
        <v>284.57785420775707</v>
      </c>
      <c r="H76" s="66">
        <v>0</v>
      </c>
      <c r="I76" s="87">
        <f t="shared" si="35"/>
        <v>3.036115887984816</v>
      </c>
      <c r="J76" s="67">
        <f t="shared" si="33"/>
        <v>2.2805211604320257</v>
      </c>
      <c r="K76" s="98">
        <f t="shared" si="23"/>
        <v>5.3166370484168421</v>
      </c>
      <c r="L76" s="67">
        <f t="shared" si="34"/>
        <v>14.75</v>
      </c>
      <c r="M76" s="99">
        <f t="shared" si="24"/>
        <v>20.066637048416844</v>
      </c>
      <c r="N76" s="5">
        <f t="shared" si="25"/>
        <v>286.85837536818912</v>
      </c>
      <c r="O76" s="66">
        <f t="shared" si="26"/>
        <v>266.79173831977226</v>
      </c>
      <c r="P76" s="91"/>
      <c r="Q76" s="91"/>
      <c r="R76" s="91"/>
      <c r="S76" s="91"/>
      <c r="T76" s="91"/>
      <c r="U76" s="91"/>
      <c r="V76" s="91"/>
      <c r="W76" s="91"/>
      <c r="X76" s="91"/>
    </row>
    <row r="77" spans="1:24" x14ac:dyDescent="0.25">
      <c r="A77" s="69" t="s">
        <v>50</v>
      </c>
      <c r="B77" s="63" t="str">
        <f t="shared" si="27"/>
        <v>Q2/2021</v>
      </c>
      <c r="C77" s="64">
        <f t="shared" si="30"/>
        <v>44287</v>
      </c>
      <c r="D77" s="64">
        <f t="shared" si="31"/>
        <v>44377</v>
      </c>
      <c r="E77" s="63">
        <f t="shared" si="28"/>
        <v>91</v>
      </c>
      <c r="F77" s="65">
        <v>3.2500000000000001E-2</v>
      </c>
      <c r="G77" s="66">
        <f t="shared" si="29"/>
        <v>266.79173831977226</v>
      </c>
      <c r="H77" s="66">
        <v>0</v>
      </c>
      <c r="I77" s="87">
        <f t="shared" si="35"/>
        <v>3.036115887984816</v>
      </c>
      <c r="J77" s="67">
        <f t="shared" si="33"/>
        <v>2.1617440166595245</v>
      </c>
      <c r="K77" s="98">
        <f t="shared" si="23"/>
        <v>5.197859904644341</v>
      </c>
      <c r="L77" s="67">
        <f t="shared" si="34"/>
        <v>14.75</v>
      </c>
      <c r="M77" s="99">
        <f t="shared" si="24"/>
        <v>19.947859904644339</v>
      </c>
      <c r="N77" s="5">
        <f t="shared" si="25"/>
        <v>268.95348233643176</v>
      </c>
      <c r="O77" s="66">
        <f t="shared" si="26"/>
        <v>249.00562243178746</v>
      </c>
      <c r="P77" s="91"/>
      <c r="Q77" s="91"/>
      <c r="R77" s="91"/>
      <c r="S77" s="91"/>
      <c r="T77" s="91"/>
      <c r="U77" s="91"/>
      <c r="V77" s="91"/>
      <c r="W77" s="91"/>
      <c r="X77" s="91"/>
    </row>
    <row r="78" spans="1:24" x14ac:dyDescent="0.25">
      <c r="A78" s="69" t="s">
        <v>51</v>
      </c>
      <c r="B78" s="63" t="str">
        <f t="shared" si="27"/>
        <v>Q3/2021</v>
      </c>
      <c r="C78" s="64">
        <f t="shared" si="30"/>
        <v>44378</v>
      </c>
      <c r="D78" s="64">
        <f t="shared" si="31"/>
        <v>44469</v>
      </c>
      <c r="E78" s="63">
        <f t="shared" si="28"/>
        <v>92</v>
      </c>
      <c r="F78" s="65">
        <v>3.2500000000000001E-2</v>
      </c>
      <c r="G78" s="66">
        <f t="shared" si="29"/>
        <v>249.00562243178746</v>
      </c>
      <c r="H78" s="66">
        <v>0</v>
      </c>
      <c r="I78" s="87">
        <f t="shared" si="35"/>
        <v>3.036115887984816</v>
      </c>
      <c r="J78" s="67">
        <f t="shared" si="33"/>
        <v>2.0397994823864236</v>
      </c>
      <c r="K78" s="98">
        <f t="shared" si="23"/>
        <v>5.0759153703712396</v>
      </c>
      <c r="L78" s="67">
        <f t="shared" si="34"/>
        <v>14.75</v>
      </c>
      <c r="M78" s="99">
        <f t="shared" si="24"/>
        <v>19.825915370371241</v>
      </c>
      <c r="N78" s="5">
        <f t="shared" si="25"/>
        <v>251.04542191417389</v>
      </c>
      <c r="O78" s="66">
        <f t="shared" si="26"/>
        <v>231.21950654380265</v>
      </c>
      <c r="P78" s="91"/>
      <c r="Q78" s="91"/>
      <c r="R78" s="91"/>
      <c r="S78" s="91"/>
      <c r="T78" s="91"/>
      <c r="U78" s="91"/>
      <c r="V78" s="91"/>
      <c r="W78" s="91"/>
      <c r="X78" s="91"/>
    </row>
    <row r="79" spans="1:24" x14ac:dyDescent="0.25">
      <c r="A79" s="69" t="s">
        <v>52</v>
      </c>
      <c r="B79" s="63" t="str">
        <f t="shared" si="27"/>
        <v>Q4/2021</v>
      </c>
      <c r="C79" s="64">
        <f>D78+1</f>
        <v>44470</v>
      </c>
      <c r="D79" s="64">
        <f t="shared" si="31"/>
        <v>44561</v>
      </c>
      <c r="E79" s="63">
        <f>D79-C79+1</f>
        <v>92</v>
      </c>
      <c r="F79" s="65">
        <v>3.2500000000000001E-2</v>
      </c>
      <c r="G79" s="66">
        <f>O78</f>
        <v>231.21950654380265</v>
      </c>
      <c r="H79" s="66">
        <v>0</v>
      </c>
      <c r="I79" s="87">
        <f t="shared" si="35"/>
        <v>3.036115887984816</v>
      </c>
      <c r="J79" s="67">
        <f t="shared" si="33"/>
        <v>1.8940995193588219</v>
      </c>
      <c r="K79" s="98">
        <f>+SUM(I79:J79)</f>
        <v>4.9302154073436384</v>
      </c>
      <c r="L79" s="67">
        <f t="shared" si="34"/>
        <v>14.75</v>
      </c>
      <c r="M79" s="99">
        <f>+SUM(K79:L79)</f>
        <v>19.680215407343638</v>
      </c>
      <c r="N79" s="5">
        <f t="shared" si="25"/>
        <v>233.11360606316148</v>
      </c>
      <c r="O79" s="66">
        <f t="shared" si="26"/>
        <v>213.43339065581785</v>
      </c>
      <c r="P79" s="91"/>
      <c r="Q79" s="91"/>
      <c r="R79" s="91"/>
      <c r="S79" s="91"/>
      <c r="T79" s="91"/>
      <c r="U79" s="91"/>
      <c r="V79" s="91"/>
      <c r="W79" s="91"/>
      <c r="X79" s="91"/>
    </row>
    <row r="80" spans="1:24" x14ac:dyDescent="0.25">
      <c r="A80" s="69" t="s">
        <v>53</v>
      </c>
      <c r="B80" s="63" t="str">
        <f t="shared" si="27"/>
        <v>Q1/2022</v>
      </c>
      <c r="C80" s="64">
        <f>D79+1</f>
        <v>44562</v>
      </c>
      <c r="D80" s="64">
        <f t="shared" si="31"/>
        <v>44651</v>
      </c>
      <c r="E80" s="63">
        <f>D80-C80+1</f>
        <v>90</v>
      </c>
      <c r="F80" s="65">
        <v>3.2500000000000001E-2</v>
      </c>
      <c r="G80" s="66">
        <f>O79</f>
        <v>213.43339065581785</v>
      </c>
      <c r="H80" s="66">
        <v>0</v>
      </c>
      <c r="I80" s="87">
        <f t="shared" si="35"/>
        <v>3.036115887984816</v>
      </c>
      <c r="J80" s="67">
        <f t="shared" si="33"/>
        <v>1.7103908703240198</v>
      </c>
      <c r="K80" s="98">
        <f>+SUM(I80:J80)</f>
        <v>4.7465067583088363</v>
      </c>
      <c r="L80" s="67">
        <f t="shared" si="34"/>
        <v>14.75</v>
      </c>
      <c r="M80" s="99">
        <f>+SUM(K80:L80)</f>
        <v>19.496506758308836</v>
      </c>
      <c r="N80" s="5">
        <f t="shared" si="25"/>
        <v>215.14378152614188</v>
      </c>
      <c r="O80" s="66">
        <f t="shared" si="26"/>
        <v>195.64727476783304</v>
      </c>
      <c r="P80" s="91"/>
      <c r="Q80" s="91"/>
      <c r="R80" s="91"/>
      <c r="S80" s="91"/>
      <c r="T80" s="91"/>
      <c r="U80" s="91"/>
      <c r="V80" s="91"/>
      <c r="W80" s="91"/>
      <c r="X80" s="91"/>
    </row>
    <row r="81" spans="1:24" x14ac:dyDescent="0.25">
      <c r="A81" s="69" t="s">
        <v>54</v>
      </c>
      <c r="B81" s="63" t="str">
        <f t="shared" si="27"/>
        <v>Q2/2022</v>
      </c>
      <c r="C81" s="64">
        <f>D80+1</f>
        <v>44652</v>
      </c>
      <c r="D81" s="64">
        <f t="shared" si="31"/>
        <v>44742</v>
      </c>
      <c r="E81" s="63">
        <f>D81-C81+1</f>
        <v>91</v>
      </c>
      <c r="F81" s="65">
        <v>3.2500000000000001E-2</v>
      </c>
      <c r="G81" s="66">
        <f>O80</f>
        <v>195.64727476783304</v>
      </c>
      <c r="H81" s="66">
        <v>0</v>
      </c>
      <c r="I81" s="87">
        <f t="shared" si="35"/>
        <v>3.036115887984816</v>
      </c>
      <c r="J81" s="67">
        <f t="shared" si="33"/>
        <v>1.5852789455503185</v>
      </c>
      <c r="K81" s="98">
        <f>+SUM(I81:J81)</f>
        <v>4.6213948335351347</v>
      </c>
      <c r="L81" s="67">
        <f t="shared" si="34"/>
        <v>14.75</v>
      </c>
      <c r="M81" s="99">
        <f>+SUM(K81:L81)</f>
        <v>19.371394833535135</v>
      </c>
      <c r="N81" s="5">
        <f t="shared" si="25"/>
        <v>197.23255371338337</v>
      </c>
      <c r="O81" s="66">
        <f t="shared" si="26"/>
        <v>177.86115887984823</v>
      </c>
      <c r="P81" s="91"/>
      <c r="Q81" s="91"/>
      <c r="R81" s="91"/>
      <c r="S81" s="91"/>
      <c r="T81" s="91"/>
      <c r="U81" s="91"/>
      <c r="V81" s="91"/>
      <c r="W81" s="91"/>
      <c r="X81" s="91"/>
    </row>
    <row r="82" spans="1:24" x14ac:dyDescent="0.25">
      <c r="A82" s="69" t="s">
        <v>55</v>
      </c>
      <c r="B82" s="63" t="str">
        <f t="shared" si="27"/>
        <v>Q3/2022</v>
      </c>
      <c r="C82" s="64">
        <f t="shared" ref="C82:C91" si="36">D81+1</f>
        <v>44743</v>
      </c>
      <c r="D82" s="64">
        <f t="shared" si="31"/>
        <v>44834</v>
      </c>
      <c r="E82" s="63">
        <f t="shared" ref="E82:E91" si="37">D82-C82+1</f>
        <v>92</v>
      </c>
      <c r="F82" s="65">
        <v>3.5999999999999997E-2</v>
      </c>
      <c r="G82" s="66">
        <f t="shared" ref="G82:G91" si="38">O81</f>
        <v>177.86115887984823</v>
      </c>
      <c r="H82" s="66">
        <v>0</v>
      </c>
      <c r="I82" s="87">
        <f t="shared" si="35"/>
        <v>3.036115887984816</v>
      </c>
      <c r="J82" s="67">
        <f t="shared" si="33"/>
        <v>1.6139072827672805</v>
      </c>
      <c r="K82" s="98">
        <f t="shared" ref="K82:K91" si="39">+SUM(I82:J82)</f>
        <v>4.650023170752096</v>
      </c>
      <c r="L82" s="67">
        <f t="shared" si="34"/>
        <v>14.75</v>
      </c>
      <c r="M82" s="99">
        <f t="shared" ref="M82:M91" si="40">+SUM(K82:L82)</f>
        <v>19.400023170752096</v>
      </c>
      <c r="N82" s="5">
        <f t="shared" si="25"/>
        <v>179.47506616261552</v>
      </c>
      <c r="O82" s="66">
        <f t="shared" si="26"/>
        <v>160.07504299186343</v>
      </c>
      <c r="P82" s="91"/>
      <c r="Q82" s="91"/>
      <c r="R82" s="91"/>
      <c r="S82" s="91"/>
      <c r="T82" s="91"/>
      <c r="U82" s="91"/>
      <c r="V82" s="91"/>
      <c r="W82" s="91"/>
      <c r="X82" s="91"/>
    </row>
    <row r="83" spans="1:24" x14ac:dyDescent="0.25">
      <c r="A83" s="69" t="s">
        <v>56</v>
      </c>
      <c r="B83" s="63" t="str">
        <f t="shared" si="27"/>
        <v>Q4/2022</v>
      </c>
      <c r="C83" s="64">
        <f t="shared" si="36"/>
        <v>44835</v>
      </c>
      <c r="D83" s="64">
        <f t="shared" si="31"/>
        <v>44926</v>
      </c>
      <c r="E83" s="63">
        <f t="shared" si="37"/>
        <v>92</v>
      </c>
      <c r="F83" s="65">
        <v>4.9099999999999998E-2</v>
      </c>
      <c r="G83" s="66">
        <f t="shared" si="38"/>
        <v>160.07504299186343</v>
      </c>
      <c r="H83" s="66">
        <v>0</v>
      </c>
      <c r="I83" s="87">
        <f t="shared" si="35"/>
        <v>3.036115887984816</v>
      </c>
      <c r="J83" s="67">
        <f t="shared" si="33"/>
        <v>1.9810711895968371</v>
      </c>
      <c r="K83" s="98">
        <f t="shared" si="39"/>
        <v>5.0171870775816529</v>
      </c>
      <c r="L83" s="67">
        <f t="shared" si="34"/>
        <v>14.75</v>
      </c>
      <c r="M83" s="99">
        <f t="shared" si="40"/>
        <v>19.767187077581653</v>
      </c>
      <c r="N83" s="5">
        <f t="shared" si="25"/>
        <v>162.05611418146026</v>
      </c>
      <c r="O83" s="66">
        <f t="shared" si="26"/>
        <v>142.28892710387862</v>
      </c>
      <c r="P83" s="91"/>
      <c r="Q83" s="91"/>
      <c r="R83" s="91"/>
      <c r="S83" s="91"/>
      <c r="T83" s="91"/>
      <c r="U83" s="91"/>
      <c r="V83" s="91"/>
      <c r="W83" s="91"/>
      <c r="X83" s="91"/>
    </row>
    <row r="84" spans="1:24" x14ac:dyDescent="0.25">
      <c r="A84" s="69" t="s">
        <v>57</v>
      </c>
      <c r="B84" s="63" t="str">
        <f t="shared" si="27"/>
        <v>Q1/2023</v>
      </c>
      <c r="C84" s="64">
        <f t="shared" si="36"/>
        <v>44927</v>
      </c>
      <c r="D84" s="64">
        <f t="shared" si="31"/>
        <v>45016</v>
      </c>
      <c r="E84" s="63">
        <f t="shared" si="37"/>
        <v>90</v>
      </c>
      <c r="F84" s="65">
        <v>4.9099999999999998E-2</v>
      </c>
      <c r="G84" s="66">
        <f t="shared" si="38"/>
        <v>142.28892710387862</v>
      </c>
      <c r="H84" s="66">
        <v>0</v>
      </c>
      <c r="I84" s="87">
        <f t="shared" si="35"/>
        <v>3.036115887984816</v>
      </c>
      <c r="J84" s="67">
        <f t="shared" si="33"/>
        <v>1.7226705996494234</v>
      </c>
      <c r="K84" s="98">
        <f t="shared" si="39"/>
        <v>4.7587864876342394</v>
      </c>
      <c r="L84" s="67">
        <f t="shared" si="34"/>
        <v>14.75</v>
      </c>
      <c r="M84" s="99">
        <f t="shared" si="40"/>
        <v>19.508786487634239</v>
      </c>
      <c r="N84" s="5">
        <f t="shared" si="25"/>
        <v>144.01159770352805</v>
      </c>
      <c r="O84" s="66">
        <f t="shared" si="26"/>
        <v>124.5028112158938</v>
      </c>
      <c r="P84" s="91"/>
      <c r="Q84" s="91"/>
      <c r="R84" s="91"/>
      <c r="S84" s="91"/>
      <c r="T84" s="91"/>
      <c r="U84" s="91"/>
      <c r="V84" s="91"/>
      <c r="W84" s="91"/>
      <c r="X84" s="91"/>
    </row>
    <row r="85" spans="1:24" x14ac:dyDescent="0.25">
      <c r="A85" s="69" t="s">
        <v>58</v>
      </c>
      <c r="B85" s="63" t="str">
        <f t="shared" si="27"/>
        <v>Q2/2023</v>
      </c>
      <c r="C85" s="64">
        <f t="shared" si="36"/>
        <v>45017</v>
      </c>
      <c r="D85" s="64">
        <f t="shared" si="31"/>
        <v>45107</v>
      </c>
      <c r="E85" s="63">
        <f t="shared" si="37"/>
        <v>91</v>
      </c>
      <c r="F85" s="65">
        <v>4.9099999999999998E-2</v>
      </c>
      <c r="G85" s="66">
        <f t="shared" si="38"/>
        <v>124.5028112158938</v>
      </c>
      <c r="H85" s="66">
        <v>0</v>
      </c>
      <c r="I85" s="87">
        <f t="shared" si="35"/>
        <v>3.036115887984816</v>
      </c>
      <c r="J85" s="67">
        <f t="shared" si="33"/>
        <v>1.5240849610787264</v>
      </c>
      <c r="K85" s="98">
        <f t="shared" si="39"/>
        <v>4.5602008490635422</v>
      </c>
      <c r="L85" s="67">
        <f t="shared" si="34"/>
        <v>14.75</v>
      </c>
      <c r="M85" s="99">
        <f t="shared" si="40"/>
        <v>19.310200849063541</v>
      </c>
      <c r="N85" s="5">
        <f t="shared" si="25"/>
        <v>126.02689617697253</v>
      </c>
      <c r="O85" s="66">
        <f t="shared" si="26"/>
        <v>106.71669532790898</v>
      </c>
      <c r="P85" s="91"/>
      <c r="Q85" s="91"/>
      <c r="R85" s="91"/>
      <c r="S85" s="91"/>
      <c r="T85" s="91"/>
      <c r="U85" s="91"/>
      <c r="V85" s="91"/>
      <c r="W85" s="91"/>
      <c r="X85" s="91"/>
    </row>
    <row r="86" spans="1:24" x14ac:dyDescent="0.25">
      <c r="A86" s="69" t="s">
        <v>59</v>
      </c>
      <c r="B86" s="63" t="str">
        <f t="shared" si="27"/>
        <v>Q3/2023</v>
      </c>
      <c r="C86" s="64">
        <f t="shared" si="36"/>
        <v>45108</v>
      </c>
      <c r="D86" s="64">
        <f t="shared" si="31"/>
        <v>45199</v>
      </c>
      <c r="E86" s="63">
        <f t="shared" si="37"/>
        <v>92</v>
      </c>
      <c r="F86" s="65">
        <v>4.9099999999999998E-2</v>
      </c>
      <c r="G86" s="66">
        <f t="shared" si="38"/>
        <v>106.71669532790898</v>
      </c>
      <c r="H86" s="66">
        <v>0</v>
      </c>
      <c r="I86" s="87">
        <f t="shared" si="35"/>
        <v>3.036115887984816</v>
      </c>
      <c r="J86" s="67">
        <f t="shared" si="33"/>
        <v>1.3207141263978917</v>
      </c>
      <c r="K86" s="98">
        <f t="shared" si="39"/>
        <v>4.3568300143827079</v>
      </c>
      <c r="L86" s="67">
        <f t="shared" si="34"/>
        <v>14.75</v>
      </c>
      <c r="M86" s="99">
        <f t="shared" si="40"/>
        <v>19.106830014382709</v>
      </c>
      <c r="N86" s="5">
        <f t="shared" si="25"/>
        <v>108.03740945430687</v>
      </c>
      <c r="O86" s="66">
        <f t="shared" si="26"/>
        <v>88.930579439924159</v>
      </c>
      <c r="P86" s="91"/>
      <c r="Q86" s="91"/>
      <c r="R86" s="91"/>
      <c r="S86" s="91"/>
      <c r="T86" s="91"/>
      <c r="U86" s="91"/>
      <c r="V86" s="91"/>
      <c r="W86" s="91"/>
      <c r="X86" s="91"/>
    </row>
    <row r="87" spans="1:24" x14ac:dyDescent="0.25">
      <c r="A87" s="69" t="s">
        <v>60</v>
      </c>
      <c r="B87" s="63" t="str">
        <f t="shared" si="27"/>
        <v>Q4/2023</v>
      </c>
      <c r="C87" s="64">
        <f t="shared" si="36"/>
        <v>45200</v>
      </c>
      <c r="D87" s="64">
        <f t="shared" si="31"/>
        <v>45291</v>
      </c>
      <c r="E87" s="63">
        <f t="shared" si="37"/>
        <v>92</v>
      </c>
      <c r="F87" s="65">
        <v>4.9099999999999998E-2</v>
      </c>
      <c r="G87" s="66">
        <f t="shared" si="38"/>
        <v>88.930579439924159</v>
      </c>
      <c r="H87" s="66">
        <v>0</v>
      </c>
      <c r="I87" s="87">
        <f t="shared" si="35"/>
        <v>3.036115887984816</v>
      </c>
      <c r="J87" s="67">
        <f t="shared" si="33"/>
        <v>1.1005951053315766</v>
      </c>
      <c r="K87" s="98">
        <f t="shared" si="39"/>
        <v>4.1367109933163926</v>
      </c>
      <c r="L87" s="67">
        <f t="shared" si="34"/>
        <v>14.75</v>
      </c>
      <c r="M87" s="99">
        <f t="shared" si="40"/>
        <v>18.886710993316392</v>
      </c>
      <c r="N87" s="5">
        <f t="shared" si="25"/>
        <v>90.031174545255737</v>
      </c>
      <c r="O87" s="66">
        <f t="shared" si="26"/>
        <v>71.144463551939339</v>
      </c>
      <c r="P87" s="91"/>
      <c r="Q87" s="91"/>
      <c r="R87" s="91"/>
      <c r="S87" s="91"/>
      <c r="T87" s="91"/>
      <c r="U87" s="91"/>
      <c r="V87" s="91"/>
      <c r="W87" s="91"/>
      <c r="X87" s="91"/>
    </row>
    <row r="88" spans="1:24" x14ac:dyDescent="0.25">
      <c r="A88" s="69" t="s">
        <v>61</v>
      </c>
      <c r="B88" s="63" t="str">
        <f t="shared" si="27"/>
        <v>Q1/2024</v>
      </c>
      <c r="C88" s="64">
        <f t="shared" si="36"/>
        <v>45292</v>
      </c>
      <c r="D88" s="64">
        <f t="shared" si="31"/>
        <v>45382</v>
      </c>
      <c r="E88" s="63">
        <f t="shared" si="37"/>
        <v>91</v>
      </c>
      <c r="F88" s="65">
        <v>4.9099999999999998E-2</v>
      </c>
      <c r="G88" s="66">
        <f t="shared" si="38"/>
        <v>71.144463551939339</v>
      </c>
      <c r="H88" s="66">
        <v>0</v>
      </c>
      <c r="I88" s="87">
        <f t="shared" si="35"/>
        <v>3.036115887984816</v>
      </c>
      <c r="J88" s="67">
        <f t="shared" si="33"/>
        <v>0.86852616829622986</v>
      </c>
      <c r="K88" s="98">
        <f t="shared" si="39"/>
        <v>3.904642056281046</v>
      </c>
      <c r="L88" s="67">
        <f t="shared" si="34"/>
        <v>14.75</v>
      </c>
      <c r="M88" s="99">
        <f t="shared" si="40"/>
        <v>18.654642056281045</v>
      </c>
      <c r="N88" s="5">
        <f t="shared" si="25"/>
        <v>72.012989720235566</v>
      </c>
      <c r="O88" s="66">
        <f t="shared" si="26"/>
        <v>53.358347663954525</v>
      </c>
      <c r="P88" s="91"/>
      <c r="Q88" s="91"/>
      <c r="R88" s="91"/>
      <c r="S88" s="91"/>
      <c r="T88" s="91"/>
      <c r="U88" s="91"/>
      <c r="V88" s="91"/>
      <c r="W88" s="91"/>
      <c r="X88" s="91"/>
    </row>
    <row r="89" spans="1:24" x14ac:dyDescent="0.25">
      <c r="A89" s="69" t="s">
        <v>62</v>
      </c>
      <c r="B89" s="63" t="str">
        <f t="shared" si="27"/>
        <v>Q2/2024</v>
      </c>
      <c r="C89" s="64">
        <f t="shared" si="36"/>
        <v>45383</v>
      </c>
      <c r="D89" s="64">
        <f t="shared" si="31"/>
        <v>45473</v>
      </c>
      <c r="E89" s="63">
        <f t="shared" si="37"/>
        <v>91</v>
      </c>
      <c r="F89" s="65">
        <v>4.9099999999999998E-2</v>
      </c>
      <c r="G89" s="66">
        <f t="shared" si="38"/>
        <v>53.358347663954525</v>
      </c>
      <c r="H89" s="66">
        <v>0</v>
      </c>
      <c r="I89" s="87">
        <f t="shared" si="35"/>
        <v>3.036115887984816</v>
      </c>
      <c r="J89" s="67">
        <f t="shared" si="33"/>
        <v>0.6513946262221727</v>
      </c>
      <c r="K89" s="98">
        <f t="shared" si="39"/>
        <v>3.6875105142069886</v>
      </c>
      <c r="L89" s="67">
        <f t="shared" si="34"/>
        <v>14.75</v>
      </c>
      <c r="M89" s="99">
        <f t="shared" si="40"/>
        <v>18.437510514206988</v>
      </c>
      <c r="N89" s="5">
        <f t="shared" si="25"/>
        <v>54.009742290176696</v>
      </c>
      <c r="O89" s="66">
        <f t="shared" si="26"/>
        <v>35.572231775969712</v>
      </c>
      <c r="P89" s="91"/>
      <c r="Q89" s="91"/>
      <c r="R89" s="91"/>
      <c r="S89" s="91"/>
      <c r="T89" s="91"/>
      <c r="U89" s="91"/>
      <c r="V89" s="91"/>
      <c r="W89" s="91"/>
      <c r="X89" s="91"/>
    </row>
    <row r="90" spans="1:24" x14ac:dyDescent="0.25">
      <c r="A90" s="69" t="s">
        <v>63</v>
      </c>
      <c r="B90" s="63" t="str">
        <f t="shared" si="27"/>
        <v>Q3/2024</v>
      </c>
      <c r="C90" s="64">
        <f t="shared" si="36"/>
        <v>45474</v>
      </c>
      <c r="D90" s="64">
        <f t="shared" si="31"/>
        <v>45565</v>
      </c>
      <c r="E90" s="63">
        <f t="shared" si="37"/>
        <v>92</v>
      </c>
      <c r="F90" s="65">
        <v>4.9099999999999998E-2</v>
      </c>
      <c r="G90" s="66">
        <f t="shared" si="38"/>
        <v>35.572231775969712</v>
      </c>
      <c r="H90" s="66">
        <v>0</v>
      </c>
      <c r="I90" s="87">
        <f t="shared" si="35"/>
        <v>3.036115887984816</v>
      </c>
      <c r="J90" s="67">
        <f t="shared" si="33"/>
        <v>0.43903520595194095</v>
      </c>
      <c r="K90" s="98">
        <f t="shared" si="39"/>
        <v>3.4751510939367569</v>
      </c>
      <c r="L90" s="67">
        <f t="shared" si="34"/>
        <v>14.75</v>
      </c>
      <c r="M90" s="99">
        <f t="shared" si="40"/>
        <v>18.225151093936756</v>
      </c>
      <c r="N90" s="5">
        <f t="shared" si="25"/>
        <v>36.011266981921651</v>
      </c>
      <c r="O90" s="66">
        <f t="shared" si="26"/>
        <v>17.786115887984895</v>
      </c>
      <c r="P90" s="91"/>
      <c r="Q90" s="91"/>
      <c r="R90" s="91"/>
      <c r="S90" s="91"/>
      <c r="T90" s="91"/>
      <c r="U90" s="91"/>
      <c r="V90" s="91"/>
      <c r="W90" s="91"/>
      <c r="X90" s="91"/>
    </row>
    <row r="91" spans="1:24" x14ac:dyDescent="0.25">
      <c r="A91" s="69" t="s">
        <v>64</v>
      </c>
      <c r="B91" s="63" t="str">
        <f t="shared" si="27"/>
        <v>Q4/2024</v>
      </c>
      <c r="C91" s="64">
        <f t="shared" si="36"/>
        <v>45566</v>
      </c>
      <c r="D91" s="64">
        <f t="shared" si="31"/>
        <v>45657</v>
      </c>
      <c r="E91" s="63">
        <f t="shared" si="37"/>
        <v>92</v>
      </c>
      <c r="F91" s="65">
        <v>4.9099999999999998E-2</v>
      </c>
      <c r="G91" s="66">
        <f t="shared" si="38"/>
        <v>17.786115887984895</v>
      </c>
      <c r="H91" s="66">
        <v>0</v>
      </c>
      <c r="I91" s="87">
        <f t="shared" si="35"/>
        <v>3.036115887984816</v>
      </c>
      <c r="J91" s="67">
        <f t="shared" si="33"/>
        <v>0.21951760297597095</v>
      </c>
      <c r="K91" s="98">
        <f t="shared" si="39"/>
        <v>3.2556334909607871</v>
      </c>
      <c r="L91" s="67">
        <f t="shared" si="34"/>
        <v>14.75</v>
      </c>
      <c r="M91" s="99">
        <f t="shared" si="40"/>
        <v>18.005633490960786</v>
      </c>
      <c r="N91" s="5">
        <f t="shared" si="25"/>
        <v>18.005633490960864</v>
      </c>
      <c r="O91" s="66">
        <f t="shared" si="26"/>
        <v>7.9047879353311146E-14</v>
      </c>
      <c r="P91" s="91"/>
      <c r="Q91" s="91"/>
      <c r="R91" s="91"/>
      <c r="S91" s="91"/>
      <c r="T91" s="91"/>
      <c r="U91" s="91"/>
      <c r="V91" s="91"/>
      <c r="W91" s="91"/>
      <c r="X91" s="91"/>
    </row>
    <row r="92" spans="1:24" ht="19.5" customHeight="1" thickBot="1" x14ac:dyDescent="0.35">
      <c r="A92" s="111"/>
      <c r="B92" s="112"/>
      <c r="C92" s="113"/>
      <c r="D92" s="113"/>
      <c r="E92" s="114"/>
      <c r="F92" s="112"/>
      <c r="G92" s="101">
        <f t="shared" ref="G92:O92" si="41">SUM(G55:G91)</f>
        <v>9119.1348566087108</v>
      </c>
      <c r="H92" s="101">
        <f t="shared" si="41"/>
        <v>60.722317759696324</v>
      </c>
      <c r="I92" s="102">
        <f t="shared" si="41"/>
        <v>60.722317759696303</v>
      </c>
      <c r="J92" s="101">
        <f t="shared" si="41"/>
        <v>36.668247249416375</v>
      </c>
      <c r="K92" s="101">
        <f t="shared" si="41"/>
        <v>97.390565009112734</v>
      </c>
      <c r="L92" s="101">
        <f t="shared" si="41"/>
        <v>295</v>
      </c>
      <c r="M92" s="103">
        <f t="shared" si="41"/>
        <v>392.39056500911272</v>
      </c>
      <c r="N92" s="101">
        <f t="shared" si="41"/>
        <v>9216.5254216178218</v>
      </c>
      <c r="O92" s="101">
        <f t="shared" si="41"/>
        <v>8824.1348566087127</v>
      </c>
      <c r="P92" s="91"/>
      <c r="Q92" s="91"/>
      <c r="R92" s="91"/>
      <c r="S92" s="91"/>
      <c r="T92" s="91"/>
      <c r="U92" s="91"/>
      <c r="V92" s="91"/>
      <c r="W92" s="91"/>
      <c r="X92" s="91"/>
    </row>
    <row r="93" spans="1:24" ht="13" thickTop="1" x14ac:dyDescent="0.25">
      <c r="B93" s="7"/>
      <c r="C93" s="96"/>
      <c r="D93" s="96"/>
      <c r="E93" s="6"/>
      <c r="F93" s="7"/>
      <c r="G93" s="67"/>
      <c r="H93" s="54"/>
      <c r="I93" s="89"/>
      <c r="J93" s="67"/>
      <c r="K93" s="91"/>
      <c r="L93" s="54"/>
      <c r="M93" s="100"/>
      <c r="N93" s="91"/>
      <c r="O93" s="91"/>
      <c r="P93" s="91"/>
      <c r="Q93" s="91"/>
      <c r="R93" s="91"/>
      <c r="S93" s="91"/>
      <c r="T93" s="91"/>
      <c r="U93" s="91"/>
      <c r="V93" s="91"/>
      <c r="W93" s="91"/>
      <c r="X93" s="91"/>
    </row>
    <row r="94" spans="1:24" ht="37" x14ac:dyDescent="0.3">
      <c r="A94" s="68" t="s">
        <v>44</v>
      </c>
      <c r="B94" s="68" t="s">
        <v>3</v>
      </c>
      <c r="C94" s="68" t="s">
        <v>4</v>
      </c>
      <c r="D94" s="68" t="s">
        <v>5</v>
      </c>
      <c r="E94" s="68" t="s">
        <v>6</v>
      </c>
      <c r="F94" s="68" t="s">
        <v>7</v>
      </c>
      <c r="G94" s="68" t="s">
        <v>71</v>
      </c>
      <c r="H94" s="68" t="s">
        <v>72</v>
      </c>
      <c r="I94" s="83" t="s">
        <v>73</v>
      </c>
      <c r="J94" s="84" t="s">
        <v>74</v>
      </c>
      <c r="K94" s="84" t="s">
        <v>75</v>
      </c>
      <c r="L94" s="84" t="s">
        <v>76</v>
      </c>
      <c r="M94" s="85" t="s">
        <v>66</v>
      </c>
      <c r="N94" s="68" t="s">
        <v>77</v>
      </c>
      <c r="O94" s="68" t="s">
        <v>78</v>
      </c>
      <c r="P94" s="91"/>
      <c r="Q94" s="91"/>
      <c r="R94" s="91"/>
      <c r="S94" s="91"/>
      <c r="T94" s="91"/>
      <c r="U94" s="91"/>
      <c r="V94" s="91"/>
      <c r="W94" s="91"/>
      <c r="X94" s="91"/>
    </row>
    <row r="95" spans="1:24" ht="13" x14ac:dyDescent="0.3">
      <c r="A95" s="463" t="s">
        <v>37</v>
      </c>
      <c r="B95" s="464" t="s">
        <v>46</v>
      </c>
      <c r="C95" s="64">
        <f>VLOOKUP(B95,A$1:F$24,2,FALSE)</f>
        <v>42333</v>
      </c>
      <c r="D95" s="64">
        <f>DATE(YEAR(C95),IF(MONTH(C95)&lt;=3,3,IF(MONTH(C95)&lt;=6,6,IF(MONTH(C95)&lt;=9,9,12))),IF(OR(MONTH(C95)&lt;=3,MONTH(C95)&gt;=10),31,30))</f>
        <v>42369</v>
      </c>
      <c r="E95" s="63">
        <f>D95-C95+1</f>
        <v>37</v>
      </c>
      <c r="F95" s="65">
        <v>3.2500000000000001E-2</v>
      </c>
      <c r="G95" s="66">
        <f>VLOOKUP(B95,$A$1:$F$24,5,FALSE)</f>
        <v>416</v>
      </c>
      <c r="H95" s="66">
        <f t="shared" ref="H95:H112" si="42">G95*F95*(E95/(DATE(YEAR(D95),12,31)-DATE(YEAR(D95),1,1)+1))</f>
        <v>1.3705205479452054</v>
      </c>
      <c r="I95" s="140">
        <v>0</v>
      </c>
      <c r="J95" s="67">
        <v>0</v>
      </c>
      <c r="K95" s="98">
        <f t="shared" ref="K95:K118" si="43">+SUM(I95:J95)</f>
        <v>0</v>
      </c>
      <c r="L95" s="67">
        <v>0</v>
      </c>
      <c r="M95" s="99">
        <f t="shared" ref="M95:M118" si="44">+SUM(K95:L95)</f>
        <v>0</v>
      </c>
      <c r="N95" s="316">
        <f t="shared" ref="N95:N131" si="45">+G95+H95+J95</f>
        <v>417.3705205479452</v>
      </c>
      <c r="O95" s="66">
        <f t="shared" ref="O95:O131" si="46">G95+H95-L95-I95</f>
        <v>417.3705205479452</v>
      </c>
      <c r="P95" s="91"/>
      <c r="Q95" s="91"/>
      <c r="R95" s="91"/>
      <c r="S95" s="91"/>
      <c r="T95" s="91"/>
      <c r="U95" s="91"/>
      <c r="V95" s="91"/>
      <c r="W95" s="91"/>
      <c r="X95" s="91"/>
    </row>
    <row r="96" spans="1:24" x14ac:dyDescent="0.25">
      <c r="A96" s="315" t="s">
        <v>22</v>
      </c>
      <c r="B96" s="63" t="str">
        <f t="shared" ref="B96:B131" si="47">+IF(MONTH(C96)&lt;4,"Q1",IF(MONTH(C96)&lt;7,"Q2",IF(MONTH(C96)&lt;10,"Q3","Q4")))&amp;"/"&amp;YEAR(C96)</f>
        <v>Q1/2016</v>
      </c>
      <c r="C96" s="64">
        <f>D95+1</f>
        <v>42370</v>
      </c>
      <c r="D96" s="64">
        <f>EOMONTH(D95,3)</f>
        <v>42460</v>
      </c>
      <c r="E96" s="63">
        <f t="shared" ref="E96:E118" si="48">D96-C96+1</f>
        <v>91</v>
      </c>
      <c r="F96" s="65">
        <v>3.2500000000000001E-2</v>
      </c>
      <c r="G96" s="66">
        <f t="shared" ref="G96:G118" si="49">O95</f>
        <v>417.3705205479452</v>
      </c>
      <c r="H96" s="66">
        <f t="shared" si="42"/>
        <v>3.3726046844823712</v>
      </c>
      <c r="I96" s="140">
        <v>0</v>
      </c>
      <c r="J96" s="67">
        <v>0</v>
      </c>
      <c r="K96" s="98">
        <f t="shared" si="43"/>
        <v>0</v>
      </c>
      <c r="L96" s="67">
        <v>0</v>
      </c>
      <c r="M96" s="99">
        <f t="shared" si="44"/>
        <v>0</v>
      </c>
      <c r="N96" s="316">
        <f t="shared" si="45"/>
        <v>420.74312523242759</v>
      </c>
      <c r="O96" s="66">
        <f t="shared" si="46"/>
        <v>420.74312523242759</v>
      </c>
      <c r="P96" s="91"/>
      <c r="Q96" s="91"/>
      <c r="R96" s="91"/>
      <c r="S96" s="91"/>
      <c r="T96" s="91"/>
      <c r="U96" s="91"/>
      <c r="V96" s="91"/>
      <c r="W96" s="91"/>
      <c r="X96" s="91"/>
    </row>
    <row r="97" spans="1:24" x14ac:dyDescent="0.25">
      <c r="A97" s="315" t="s">
        <v>22</v>
      </c>
      <c r="B97" s="63" t="str">
        <f t="shared" si="47"/>
        <v>Q2/2016</v>
      </c>
      <c r="C97" s="64">
        <f t="shared" ref="C97:C118" si="50">D96+1</f>
        <v>42461</v>
      </c>
      <c r="D97" s="64">
        <f t="shared" ref="D97:D131" si="51">EOMONTH(D96,3)</f>
        <v>42551</v>
      </c>
      <c r="E97" s="63">
        <f t="shared" si="48"/>
        <v>91</v>
      </c>
      <c r="F97" s="65">
        <v>3.4599999999999999E-2</v>
      </c>
      <c r="G97" s="66">
        <f t="shared" si="49"/>
        <v>420.74312523242759</v>
      </c>
      <c r="H97" s="66">
        <f t="shared" si="42"/>
        <v>3.6195404483792935</v>
      </c>
      <c r="I97" s="140">
        <v>0</v>
      </c>
      <c r="J97" s="67">
        <v>0</v>
      </c>
      <c r="K97" s="98">
        <f t="shared" si="43"/>
        <v>0</v>
      </c>
      <c r="L97" s="67">
        <v>0</v>
      </c>
      <c r="M97" s="99">
        <f t="shared" si="44"/>
        <v>0</v>
      </c>
      <c r="N97" s="316">
        <f t="shared" si="45"/>
        <v>424.36266568080686</v>
      </c>
      <c r="O97" s="66">
        <f t="shared" si="46"/>
        <v>424.36266568080686</v>
      </c>
      <c r="P97" s="91"/>
      <c r="Q97" s="91"/>
      <c r="R97" s="91"/>
      <c r="S97" s="91"/>
      <c r="T97" s="91"/>
      <c r="U97" s="91"/>
      <c r="V97" s="91"/>
      <c r="W97" s="91"/>
      <c r="X97" s="91"/>
    </row>
    <row r="98" spans="1:24" x14ac:dyDescent="0.25">
      <c r="A98" s="315" t="s">
        <v>22</v>
      </c>
      <c r="B98" s="63" t="str">
        <f t="shared" si="47"/>
        <v>Q3/2016</v>
      </c>
      <c r="C98" s="64">
        <f t="shared" si="50"/>
        <v>42552</v>
      </c>
      <c r="D98" s="64">
        <f t="shared" si="51"/>
        <v>42643</v>
      </c>
      <c r="E98" s="63">
        <f t="shared" si="48"/>
        <v>92</v>
      </c>
      <c r="F98" s="65">
        <v>3.5000000000000003E-2</v>
      </c>
      <c r="G98" s="66">
        <f t="shared" si="49"/>
        <v>424.36266568080686</v>
      </c>
      <c r="H98" s="66">
        <f t="shared" si="42"/>
        <v>3.7334638893229459</v>
      </c>
      <c r="I98" s="140">
        <v>0</v>
      </c>
      <c r="J98" s="67">
        <v>0</v>
      </c>
      <c r="K98" s="98">
        <f t="shared" si="43"/>
        <v>0</v>
      </c>
      <c r="L98" s="67">
        <v>0</v>
      </c>
      <c r="M98" s="99">
        <f t="shared" si="44"/>
        <v>0</v>
      </c>
      <c r="N98" s="316">
        <f t="shared" si="45"/>
        <v>428.09612957012979</v>
      </c>
      <c r="O98" s="66">
        <f t="shared" si="46"/>
        <v>428.09612957012979</v>
      </c>
      <c r="P98" s="91"/>
      <c r="Q98" s="91"/>
      <c r="R98" s="91"/>
      <c r="S98" s="91"/>
      <c r="T98" s="91"/>
      <c r="U98" s="91"/>
      <c r="V98" s="91"/>
      <c r="W98" s="91"/>
      <c r="X98" s="91"/>
    </row>
    <row r="99" spans="1:24" x14ac:dyDescent="0.25">
      <c r="A99" s="315" t="s">
        <v>22</v>
      </c>
      <c r="B99" s="63" t="str">
        <f t="shared" si="47"/>
        <v>Q4/2016</v>
      </c>
      <c r="C99" s="64">
        <f t="shared" si="50"/>
        <v>42644</v>
      </c>
      <c r="D99" s="64">
        <f t="shared" si="51"/>
        <v>42735</v>
      </c>
      <c r="E99" s="63">
        <f t="shared" si="48"/>
        <v>92</v>
      </c>
      <c r="F99" s="65">
        <v>3.5000000000000003E-2</v>
      </c>
      <c r="G99" s="66">
        <f t="shared" si="49"/>
        <v>428.09612957012979</v>
      </c>
      <c r="H99" s="66">
        <f t="shared" si="42"/>
        <v>3.7663102109721804</v>
      </c>
      <c r="I99" s="87">
        <v>0</v>
      </c>
      <c r="J99" s="67">
        <v>0</v>
      </c>
      <c r="K99" s="98">
        <f t="shared" si="43"/>
        <v>0</v>
      </c>
      <c r="L99" s="67">
        <v>0</v>
      </c>
      <c r="M99" s="99">
        <f t="shared" si="44"/>
        <v>0</v>
      </c>
      <c r="N99" s="316">
        <f t="shared" si="45"/>
        <v>431.86243978110195</v>
      </c>
      <c r="O99" s="66">
        <f t="shared" si="46"/>
        <v>431.86243978110195</v>
      </c>
      <c r="P99" s="91"/>
      <c r="Q99" s="91"/>
      <c r="R99" s="91"/>
      <c r="S99" s="91"/>
      <c r="T99" s="91"/>
      <c r="U99" s="91"/>
      <c r="V99" s="91"/>
      <c r="W99" s="91"/>
      <c r="X99" s="91"/>
    </row>
    <row r="100" spans="1:24" x14ac:dyDescent="0.25">
      <c r="A100" s="315" t="s">
        <v>22</v>
      </c>
      <c r="B100" s="63" t="str">
        <f t="shared" si="47"/>
        <v>Q1/2017</v>
      </c>
      <c r="C100" s="64">
        <f t="shared" si="50"/>
        <v>42736</v>
      </c>
      <c r="D100" s="64">
        <f t="shared" si="51"/>
        <v>42825</v>
      </c>
      <c r="E100" s="63">
        <f t="shared" si="48"/>
        <v>90</v>
      </c>
      <c r="F100" s="65">
        <v>3.5000000000000003E-2</v>
      </c>
      <c r="G100" s="66">
        <f t="shared" si="49"/>
        <v>431.86243978110195</v>
      </c>
      <c r="H100" s="66">
        <f t="shared" si="42"/>
        <v>3.7270320145492359</v>
      </c>
      <c r="I100" s="87">
        <v>0</v>
      </c>
      <c r="J100" s="67">
        <v>0</v>
      </c>
      <c r="K100" s="98">
        <f t="shared" si="43"/>
        <v>0</v>
      </c>
      <c r="L100" s="67">
        <v>0</v>
      </c>
      <c r="M100" s="99">
        <f t="shared" si="44"/>
        <v>0</v>
      </c>
      <c r="N100" s="316">
        <f t="shared" si="45"/>
        <v>435.58947179565121</v>
      </c>
      <c r="O100" s="66">
        <f t="shared" si="46"/>
        <v>435.58947179565121</v>
      </c>
      <c r="P100" s="91"/>
      <c r="Q100" s="91"/>
      <c r="R100" s="91"/>
      <c r="S100" s="91"/>
      <c r="T100" s="91"/>
      <c r="U100" s="91"/>
      <c r="V100" s="91"/>
      <c r="W100" s="91"/>
      <c r="X100" s="91"/>
    </row>
    <row r="101" spans="1:24" x14ac:dyDescent="0.25">
      <c r="A101" s="315" t="s">
        <v>22</v>
      </c>
      <c r="B101" s="63" t="str">
        <f t="shared" si="47"/>
        <v>Q2/2017</v>
      </c>
      <c r="C101" s="64">
        <f t="shared" si="50"/>
        <v>42826</v>
      </c>
      <c r="D101" s="64">
        <f t="shared" si="51"/>
        <v>42916</v>
      </c>
      <c r="E101" s="63">
        <f t="shared" si="48"/>
        <v>91</v>
      </c>
      <c r="F101" s="65">
        <v>3.7100000000000001E-2</v>
      </c>
      <c r="G101" s="66">
        <f t="shared" si="49"/>
        <v>435.58947179565121</v>
      </c>
      <c r="H101" s="66">
        <f t="shared" si="42"/>
        <v>4.0290236047378025</v>
      </c>
      <c r="I101" s="87">
        <v>0</v>
      </c>
      <c r="J101" s="67">
        <v>0</v>
      </c>
      <c r="K101" s="98">
        <f t="shared" si="43"/>
        <v>0</v>
      </c>
      <c r="L101" s="67">
        <v>0</v>
      </c>
      <c r="M101" s="99">
        <f t="shared" si="44"/>
        <v>0</v>
      </c>
      <c r="N101" s="316">
        <f t="shared" si="45"/>
        <v>439.61849540038901</v>
      </c>
      <c r="O101" s="66">
        <f t="shared" si="46"/>
        <v>439.61849540038901</v>
      </c>
      <c r="P101" s="91"/>
      <c r="Q101" s="91"/>
      <c r="R101" s="91"/>
      <c r="S101" s="91"/>
      <c r="T101" s="91"/>
      <c r="U101" s="91"/>
      <c r="V101" s="91"/>
      <c r="W101" s="91"/>
      <c r="X101" s="91"/>
    </row>
    <row r="102" spans="1:24" x14ac:dyDescent="0.25">
      <c r="A102" s="315" t="s">
        <v>22</v>
      </c>
      <c r="B102" s="63" t="str">
        <f t="shared" si="47"/>
        <v>Q3/2017</v>
      </c>
      <c r="C102" s="64">
        <f t="shared" si="50"/>
        <v>42917</v>
      </c>
      <c r="D102" s="64">
        <f t="shared" si="51"/>
        <v>43008</v>
      </c>
      <c r="E102" s="63">
        <f t="shared" si="48"/>
        <v>92</v>
      </c>
      <c r="F102" s="65">
        <v>3.9600000000000003E-2</v>
      </c>
      <c r="G102" s="66">
        <f t="shared" si="49"/>
        <v>439.61849540038901</v>
      </c>
      <c r="H102" s="66">
        <f t="shared" si="42"/>
        <v>4.3879948012128693</v>
      </c>
      <c r="I102" s="140">
        <v>0</v>
      </c>
      <c r="J102" s="67">
        <v>0</v>
      </c>
      <c r="K102" s="98">
        <f t="shared" ref="K102:K111" si="52">+SUM(I102:J102)</f>
        <v>0</v>
      </c>
      <c r="L102" s="67">
        <v>0</v>
      </c>
      <c r="M102" s="99">
        <f t="shared" si="44"/>
        <v>0</v>
      </c>
      <c r="N102" s="316">
        <f t="shared" si="45"/>
        <v>444.00649020160188</v>
      </c>
      <c r="O102" s="66">
        <f t="shared" si="46"/>
        <v>444.00649020160188</v>
      </c>
      <c r="P102" s="91"/>
      <c r="Q102" s="91"/>
      <c r="R102" s="91"/>
      <c r="S102" s="91"/>
      <c r="T102" s="91"/>
      <c r="U102" s="91"/>
      <c r="V102" s="91"/>
      <c r="W102" s="91"/>
      <c r="X102" s="91"/>
    </row>
    <row r="103" spans="1:24" x14ac:dyDescent="0.25">
      <c r="A103" s="315" t="s">
        <v>22</v>
      </c>
      <c r="B103" s="63" t="str">
        <f t="shared" si="47"/>
        <v>Q4/2017</v>
      </c>
      <c r="C103" s="64">
        <f t="shared" si="50"/>
        <v>43009</v>
      </c>
      <c r="D103" s="64">
        <f t="shared" si="51"/>
        <v>43100</v>
      </c>
      <c r="E103" s="63">
        <f t="shared" si="48"/>
        <v>92</v>
      </c>
      <c r="F103" s="65">
        <v>4.2099999999999999E-2</v>
      </c>
      <c r="G103" s="66">
        <f t="shared" si="49"/>
        <v>444.00649020160188</v>
      </c>
      <c r="H103" s="66">
        <f t="shared" si="42"/>
        <v>4.7115779119146417</v>
      </c>
      <c r="I103" s="87">
        <v>0</v>
      </c>
      <c r="J103" s="67">
        <v>0</v>
      </c>
      <c r="K103" s="98">
        <f t="shared" si="52"/>
        <v>0</v>
      </c>
      <c r="L103" s="67">
        <v>0</v>
      </c>
      <c r="M103" s="99">
        <f t="shared" si="44"/>
        <v>0</v>
      </c>
      <c r="N103" s="316">
        <f t="shared" si="45"/>
        <v>448.71806811351649</v>
      </c>
      <c r="O103" s="66">
        <f t="shared" si="46"/>
        <v>448.71806811351649</v>
      </c>
      <c r="P103" s="91"/>
      <c r="Q103" s="91"/>
      <c r="R103" s="91"/>
      <c r="S103" s="91"/>
      <c r="T103" s="91"/>
      <c r="U103" s="91"/>
      <c r="V103" s="91"/>
      <c r="W103" s="91"/>
      <c r="X103" s="91"/>
    </row>
    <row r="104" spans="1:24" x14ac:dyDescent="0.25">
      <c r="A104" s="315" t="s">
        <v>22</v>
      </c>
      <c r="B104" s="63" t="str">
        <f t="shared" si="47"/>
        <v>Q1/2018</v>
      </c>
      <c r="C104" s="64">
        <f t="shared" si="50"/>
        <v>43101</v>
      </c>
      <c r="D104" s="64">
        <f t="shared" si="51"/>
        <v>43190</v>
      </c>
      <c r="E104" s="63">
        <f t="shared" si="48"/>
        <v>90</v>
      </c>
      <c r="F104" s="65">
        <v>4.2500000000000003E-2</v>
      </c>
      <c r="G104" s="66">
        <f t="shared" si="49"/>
        <v>448.71806811351649</v>
      </c>
      <c r="H104" s="66">
        <f t="shared" si="42"/>
        <v>4.7023194809156177</v>
      </c>
      <c r="I104" s="87">
        <v>0</v>
      </c>
      <c r="J104" s="67">
        <v>0</v>
      </c>
      <c r="K104" s="98">
        <f t="shared" si="52"/>
        <v>0</v>
      </c>
      <c r="L104" s="67">
        <v>0</v>
      </c>
      <c r="M104" s="99">
        <f t="shared" si="44"/>
        <v>0</v>
      </c>
      <c r="N104" s="316">
        <f t="shared" si="45"/>
        <v>453.4203875944321</v>
      </c>
      <c r="O104" s="66">
        <f t="shared" si="46"/>
        <v>453.4203875944321</v>
      </c>
      <c r="P104" s="91"/>
      <c r="Q104" s="91"/>
      <c r="R104" s="91"/>
      <c r="S104" s="91"/>
      <c r="T104" s="91"/>
      <c r="U104" s="91"/>
      <c r="V104" s="91"/>
      <c r="W104" s="91"/>
      <c r="X104" s="91"/>
    </row>
    <row r="105" spans="1:24" x14ac:dyDescent="0.25">
      <c r="A105" s="315" t="s">
        <v>22</v>
      </c>
      <c r="B105" s="63" t="str">
        <f t="shared" si="47"/>
        <v>Q2/2018</v>
      </c>
      <c r="C105" s="64">
        <f t="shared" si="50"/>
        <v>43191</v>
      </c>
      <c r="D105" s="64">
        <f t="shared" si="51"/>
        <v>43281</v>
      </c>
      <c r="E105" s="63">
        <f t="shared" si="48"/>
        <v>91</v>
      </c>
      <c r="F105" s="65">
        <v>4.4699999999999997E-2</v>
      </c>
      <c r="G105" s="66">
        <f t="shared" si="49"/>
        <v>453.4203875944321</v>
      </c>
      <c r="H105" s="66">
        <f t="shared" si="42"/>
        <v>5.0530907140215646</v>
      </c>
      <c r="I105" s="87">
        <v>0</v>
      </c>
      <c r="J105" s="67">
        <v>0</v>
      </c>
      <c r="K105" s="98">
        <f t="shared" si="52"/>
        <v>0</v>
      </c>
      <c r="L105" s="67">
        <v>0</v>
      </c>
      <c r="M105" s="99">
        <f t="shared" si="44"/>
        <v>0</v>
      </c>
      <c r="N105" s="316">
        <f t="shared" si="45"/>
        <v>458.47347830845365</v>
      </c>
      <c r="O105" s="66">
        <f t="shared" si="46"/>
        <v>458.47347830845365</v>
      </c>
      <c r="P105" s="91"/>
      <c r="Q105" s="91"/>
      <c r="R105" s="91"/>
      <c r="S105" s="91"/>
      <c r="T105" s="91"/>
      <c r="U105" s="91"/>
      <c r="V105" s="91"/>
      <c r="W105" s="91"/>
      <c r="X105" s="91"/>
    </row>
    <row r="106" spans="1:24" x14ac:dyDescent="0.25">
      <c r="A106" s="315" t="s">
        <v>22</v>
      </c>
      <c r="B106" s="63" t="str">
        <f t="shared" si="47"/>
        <v>Q3/2018</v>
      </c>
      <c r="C106" s="64">
        <f t="shared" si="50"/>
        <v>43282</v>
      </c>
      <c r="D106" s="64">
        <f t="shared" si="51"/>
        <v>43373</v>
      </c>
      <c r="E106" s="63">
        <f t="shared" si="48"/>
        <v>92</v>
      </c>
      <c r="F106" s="65">
        <v>4.6899999999999997E-2</v>
      </c>
      <c r="G106" s="66">
        <f t="shared" si="49"/>
        <v>458.47347830845365</v>
      </c>
      <c r="H106" s="66">
        <f t="shared" si="42"/>
        <v>5.4197845594666187</v>
      </c>
      <c r="I106" s="140">
        <v>0</v>
      </c>
      <c r="J106" s="67">
        <v>0</v>
      </c>
      <c r="K106" s="98">
        <f t="shared" si="52"/>
        <v>0</v>
      </c>
      <c r="L106" s="67">
        <v>0</v>
      </c>
      <c r="M106" s="99">
        <f t="shared" si="44"/>
        <v>0</v>
      </c>
      <c r="N106" s="316">
        <f t="shared" si="45"/>
        <v>463.89326286792027</v>
      </c>
      <c r="O106" s="66">
        <f t="shared" si="46"/>
        <v>463.89326286792027</v>
      </c>
      <c r="P106" s="91"/>
      <c r="Q106" s="91"/>
      <c r="R106" s="91"/>
      <c r="S106" s="91"/>
      <c r="T106" s="91"/>
      <c r="U106" s="91"/>
      <c r="V106" s="91"/>
      <c r="W106" s="91"/>
      <c r="X106" s="91"/>
    </row>
    <row r="107" spans="1:24" x14ac:dyDescent="0.25">
      <c r="A107" s="315" t="s">
        <v>22</v>
      </c>
      <c r="B107" s="63" t="str">
        <f t="shared" si="47"/>
        <v>Q4/2018</v>
      </c>
      <c r="C107" s="64">
        <f t="shared" si="50"/>
        <v>43374</v>
      </c>
      <c r="D107" s="64">
        <f t="shared" si="51"/>
        <v>43465</v>
      </c>
      <c r="E107" s="63">
        <f t="shared" si="48"/>
        <v>92</v>
      </c>
      <c r="F107" s="65">
        <v>4.9599999999999998E-2</v>
      </c>
      <c r="G107" s="66">
        <f t="shared" si="49"/>
        <v>463.89326286792027</v>
      </c>
      <c r="H107" s="66">
        <f t="shared" si="42"/>
        <v>5.7995554441613537</v>
      </c>
      <c r="I107" s="87">
        <v>0</v>
      </c>
      <c r="J107" s="67">
        <v>0</v>
      </c>
      <c r="K107" s="98">
        <f t="shared" si="52"/>
        <v>0</v>
      </c>
      <c r="L107" s="67">
        <v>0</v>
      </c>
      <c r="M107" s="99">
        <f t="shared" si="44"/>
        <v>0</v>
      </c>
      <c r="N107" s="316">
        <f t="shared" si="45"/>
        <v>469.69281831208161</v>
      </c>
      <c r="O107" s="66">
        <f t="shared" si="46"/>
        <v>469.69281831208161</v>
      </c>
      <c r="P107" s="91"/>
      <c r="Q107" s="91"/>
      <c r="R107" s="91"/>
      <c r="S107" s="91"/>
      <c r="T107" s="91"/>
      <c r="U107" s="91"/>
      <c r="V107" s="91"/>
      <c r="W107" s="91"/>
      <c r="X107" s="91"/>
    </row>
    <row r="108" spans="1:24" x14ac:dyDescent="0.25">
      <c r="A108" s="315" t="s">
        <v>22</v>
      </c>
      <c r="B108" s="63" t="str">
        <f t="shared" si="47"/>
        <v>Q1/2019</v>
      </c>
      <c r="C108" s="64">
        <f t="shared" si="50"/>
        <v>43466</v>
      </c>
      <c r="D108" s="64">
        <f t="shared" si="51"/>
        <v>43555</v>
      </c>
      <c r="E108" s="63">
        <f t="shared" si="48"/>
        <v>90</v>
      </c>
      <c r="F108" s="65">
        <v>5.1799999999999999E-2</v>
      </c>
      <c r="G108" s="66">
        <f t="shared" si="49"/>
        <v>469.69281831208161</v>
      </c>
      <c r="H108" s="66">
        <f t="shared" si="42"/>
        <v>5.9991997780025317</v>
      </c>
      <c r="I108" s="87">
        <v>0</v>
      </c>
      <c r="J108" s="67">
        <v>0</v>
      </c>
      <c r="K108" s="98">
        <f t="shared" si="52"/>
        <v>0</v>
      </c>
      <c r="L108" s="67">
        <v>0</v>
      </c>
      <c r="M108" s="99">
        <f t="shared" si="44"/>
        <v>0</v>
      </c>
      <c r="N108" s="316">
        <f t="shared" si="45"/>
        <v>475.69201809008416</v>
      </c>
      <c r="O108" s="66">
        <f t="shared" si="46"/>
        <v>475.69201809008416</v>
      </c>
      <c r="P108" s="91"/>
      <c r="Q108" s="91"/>
      <c r="R108" s="91"/>
      <c r="S108" s="91"/>
      <c r="T108" s="91"/>
      <c r="U108" s="91"/>
      <c r="V108" s="91"/>
      <c r="W108" s="91"/>
      <c r="X108" s="91"/>
    </row>
    <row r="109" spans="1:24" x14ac:dyDescent="0.25">
      <c r="A109" s="315" t="s">
        <v>22</v>
      </c>
      <c r="B109" s="63" t="str">
        <f t="shared" si="47"/>
        <v>Q2/2019</v>
      </c>
      <c r="C109" s="64">
        <f t="shared" si="50"/>
        <v>43556</v>
      </c>
      <c r="D109" s="64">
        <f t="shared" si="51"/>
        <v>43646</v>
      </c>
      <c r="E109" s="63">
        <f t="shared" si="48"/>
        <v>91</v>
      </c>
      <c r="F109" s="65">
        <v>5.45E-2</v>
      </c>
      <c r="G109" s="66">
        <f t="shared" si="49"/>
        <v>475.69201809008416</v>
      </c>
      <c r="H109" s="66">
        <f t="shared" si="42"/>
        <v>6.4635467499117052</v>
      </c>
      <c r="I109" s="87">
        <v>0</v>
      </c>
      <c r="J109" s="67">
        <v>0</v>
      </c>
      <c r="K109" s="98">
        <f t="shared" si="52"/>
        <v>0</v>
      </c>
      <c r="L109" s="67">
        <v>0</v>
      </c>
      <c r="M109" s="99">
        <f t="shared" si="44"/>
        <v>0</v>
      </c>
      <c r="N109" s="316">
        <f t="shared" si="45"/>
        <v>482.15556483999586</v>
      </c>
      <c r="O109" s="66">
        <f t="shared" si="46"/>
        <v>482.15556483999586</v>
      </c>
      <c r="P109" s="91"/>
      <c r="Q109" s="91"/>
      <c r="R109" s="91"/>
      <c r="S109" s="91"/>
      <c r="T109" s="91"/>
      <c r="U109" s="91"/>
      <c r="V109" s="91"/>
      <c r="W109" s="91"/>
      <c r="X109" s="91"/>
    </row>
    <row r="110" spans="1:24" x14ac:dyDescent="0.25">
      <c r="A110" s="315" t="s">
        <v>22</v>
      </c>
      <c r="B110" s="63" t="str">
        <f t="shared" si="47"/>
        <v>Q3/2019</v>
      </c>
      <c r="C110" s="64">
        <f t="shared" si="50"/>
        <v>43647</v>
      </c>
      <c r="D110" s="64">
        <f t="shared" si="51"/>
        <v>43738</v>
      </c>
      <c r="E110" s="63">
        <f t="shared" si="48"/>
        <v>92</v>
      </c>
      <c r="F110" s="65">
        <v>5.5E-2</v>
      </c>
      <c r="G110" s="66">
        <f t="shared" si="49"/>
        <v>482.15556483999586</v>
      </c>
      <c r="H110" s="66">
        <f t="shared" si="42"/>
        <v>6.6841292002476145</v>
      </c>
      <c r="I110" s="140">
        <v>0</v>
      </c>
      <c r="J110" s="67">
        <v>0</v>
      </c>
      <c r="K110" s="98">
        <f t="shared" si="52"/>
        <v>0</v>
      </c>
      <c r="L110" s="67">
        <v>0</v>
      </c>
      <c r="M110" s="99">
        <f t="shared" si="44"/>
        <v>0</v>
      </c>
      <c r="N110" s="316">
        <f t="shared" si="45"/>
        <v>488.8396940402435</v>
      </c>
      <c r="O110" s="66">
        <f t="shared" si="46"/>
        <v>488.8396940402435</v>
      </c>
      <c r="P110" s="91"/>
      <c r="Q110" s="91"/>
      <c r="R110" s="91"/>
      <c r="S110" s="91"/>
      <c r="T110" s="91"/>
      <c r="U110" s="91"/>
      <c r="V110" s="91"/>
      <c r="W110" s="91"/>
      <c r="X110" s="91"/>
    </row>
    <row r="111" spans="1:24" x14ac:dyDescent="0.25">
      <c r="A111" s="315" t="s">
        <v>22</v>
      </c>
      <c r="B111" s="63" t="str">
        <f t="shared" si="47"/>
        <v>Q4/2019</v>
      </c>
      <c r="C111" s="64">
        <f t="shared" si="50"/>
        <v>43739</v>
      </c>
      <c r="D111" s="64">
        <f t="shared" si="51"/>
        <v>43830</v>
      </c>
      <c r="E111" s="63">
        <f t="shared" si="48"/>
        <v>92</v>
      </c>
      <c r="F111" s="65">
        <v>5.4199999999999998E-2</v>
      </c>
      <c r="G111" s="66">
        <f t="shared" si="49"/>
        <v>488.8396940402435</v>
      </c>
      <c r="H111" s="66">
        <f t="shared" si="42"/>
        <v>6.6782198640062198</v>
      </c>
      <c r="I111" s="87">
        <v>0</v>
      </c>
      <c r="J111" s="67">
        <v>0</v>
      </c>
      <c r="K111" s="98">
        <f t="shared" si="52"/>
        <v>0</v>
      </c>
      <c r="L111" s="67">
        <v>0</v>
      </c>
      <c r="M111" s="99">
        <f t="shared" si="44"/>
        <v>0</v>
      </c>
      <c r="N111" s="316">
        <f t="shared" si="45"/>
        <v>495.51791390424972</v>
      </c>
      <c r="O111" s="66">
        <f t="shared" si="46"/>
        <v>495.51791390424972</v>
      </c>
      <c r="P111" s="91"/>
      <c r="Q111" s="91"/>
      <c r="R111" s="91"/>
      <c r="S111" s="91"/>
      <c r="T111" s="91"/>
      <c r="U111" s="91"/>
      <c r="V111" s="91"/>
      <c r="W111" s="91"/>
      <c r="X111" s="91"/>
    </row>
    <row r="112" spans="1:24" x14ac:dyDescent="0.25">
      <c r="A112" s="315" t="s">
        <v>45</v>
      </c>
      <c r="B112" s="63" t="str">
        <f t="shared" si="47"/>
        <v>Q1/2020</v>
      </c>
      <c r="C112" s="64">
        <f t="shared" si="50"/>
        <v>43831</v>
      </c>
      <c r="D112" s="64">
        <f t="shared" si="51"/>
        <v>43921</v>
      </c>
      <c r="E112" s="63">
        <f t="shared" si="48"/>
        <v>91</v>
      </c>
      <c r="F112" s="65">
        <v>4.9599999999999998E-2</v>
      </c>
      <c r="G112" s="66">
        <f t="shared" si="49"/>
        <v>495.51791390424972</v>
      </c>
      <c r="H112" s="66">
        <f t="shared" si="42"/>
        <v>6.1108460551863972</v>
      </c>
      <c r="I112" s="87">
        <f t="shared" ref="I112:I131" si="53">(SUM($H$95:$H$131)/20)</f>
        <v>4.2814379979718087</v>
      </c>
      <c r="J112" s="67">
        <f t="shared" ref="J112:J131" si="54">G112*F112*(E112/(DATE(YEAR(D112),12,31)-DATE(YEAR(D112),1,1)+1))</f>
        <v>6.1108460551863972</v>
      </c>
      <c r="K112" s="98">
        <f t="shared" si="43"/>
        <v>10.392284053158207</v>
      </c>
      <c r="L112" s="67">
        <f t="shared" ref="L112:L131" si="55">+$G$95/20</f>
        <v>20.8</v>
      </c>
      <c r="M112" s="99">
        <f t="shared" si="44"/>
        <v>31.192284053158208</v>
      </c>
      <c r="N112" s="316">
        <f t="shared" si="45"/>
        <v>507.73960601462255</v>
      </c>
      <c r="O112" s="66">
        <f t="shared" si="46"/>
        <v>476.54732196146432</v>
      </c>
      <c r="P112" s="91"/>
      <c r="Q112" s="91"/>
      <c r="R112" s="91"/>
      <c r="S112" s="91"/>
      <c r="T112" s="91"/>
      <c r="U112" s="91"/>
      <c r="V112" s="91"/>
      <c r="W112" s="91"/>
      <c r="X112" s="91"/>
    </row>
    <row r="113" spans="1:24" x14ac:dyDescent="0.25">
      <c r="A113" s="69" t="s">
        <v>46</v>
      </c>
      <c r="B113" s="63" t="str">
        <f t="shared" si="47"/>
        <v>Q2/2020</v>
      </c>
      <c r="C113" s="64">
        <f t="shared" si="50"/>
        <v>43922</v>
      </c>
      <c r="D113" s="64">
        <f t="shared" si="51"/>
        <v>44012</v>
      </c>
      <c r="E113" s="63">
        <f t="shared" si="48"/>
        <v>91</v>
      </c>
      <c r="F113" s="65">
        <v>4.7500000000000001E-2</v>
      </c>
      <c r="G113" s="66">
        <f t="shared" si="49"/>
        <v>476.54732196146432</v>
      </c>
      <c r="H113" s="66">
        <v>0</v>
      </c>
      <c r="I113" s="87">
        <f t="shared" si="53"/>
        <v>4.2814379979718087</v>
      </c>
      <c r="J113" s="67">
        <f t="shared" si="54"/>
        <v>5.6280759540394252</v>
      </c>
      <c r="K113" s="98">
        <f t="shared" si="43"/>
        <v>9.9095139520112347</v>
      </c>
      <c r="L113" s="67">
        <f t="shared" si="55"/>
        <v>20.8</v>
      </c>
      <c r="M113" s="99">
        <f t="shared" si="44"/>
        <v>30.709513952011235</v>
      </c>
      <c r="N113" s="5">
        <f t="shared" si="45"/>
        <v>482.17539791550377</v>
      </c>
      <c r="O113" s="66">
        <f t="shared" si="46"/>
        <v>451.4658839634925</v>
      </c>
      <c r="P113" s="91"/>
      <c r="Q113" s="91"/>
      <c r="R113" s="91"/>
      <c r="S113" s="91"/>
      <c r="T113" s="91"/>
      <c r="U113" s="91"/>
      <c r="V113" s="91"/>
      <c r="W113" s="91"/>
      <c r="X113" s="91"/>
    </row>
    <row r="114" spans="1:24" x14ac:dyDescent="0.25">
      <c r="A114" s="69" t="s">
        <v>47</v>
      </c>
      <c r="B114" s="63" t="str">
        <f t="shared" si="47"/>
        <v>Q3/2020</v>
      </c>
      <c r="C114" s="64">
        <f t="shared" si="50"/>
        <v>44013</v>
      </c>
      <c r="D114" s="64">
        <f t="shared" si="51"/>
        <v>44104</v>
      </c>
      <c r="E114" s="63">
        <f t="shared" si="48"/>
        <v>92</v>
      </c>
      <c r="F114" s="65">
        <v>3.4299999999999997E-2</v>
      </c>
      <c r="G114" s="66">
        <f t="shared" si="49"/>
        <v>451.4658839634925</v>
      </c>
      <c r="H114" s="66">
        <v>0</v>
      </c>
      <c r="I114" s="87">
        <f t="shared" si="53"/>
        <v>4.2814379979718087</v>
      </c>
      <c r="J114" s="67">
        <f t="shared" si="54"/>
        <v>3.8924747088393357</v>
      </c>
      <c r="K114" s="98">
        <f t="shared" si="43"/>
        <v>8.1739127068111443</v>
      </c>
      <c r="L114" s="67">
        <f t="shared" si="55"/>
        <v>20.8</v>
      </c>
      <c r="M114" s="99">
        <f t="shared" si="44"/>
        <v>28.973912706811145</v>
      </c>
      <c r="N114" s="5">
        <f t="shared" si="45"/>
        <v>455.35835867233186</v>
      </c>
      <c r="O114" s="66">
        <f t="shared" si="46"/>
        <v>426.38444596552068</v>
      </c>
      <c r="P114" s="91"/>
      <c r="Q114" s="91"/>
      <c r="R114" s="91"/>
      <c r="S114" s="91"/>
      <c r="T114" s="91"/>
      <c r="U114" s="91"/>
      <c r="V114" s="91"/>
      <c r="W114" s="91"/>
      <c r="X114" s="91"/>
    </row>
    <row r="115" spans="1:24" x14ac:dyDescent="0.25">
      <c r="A115" s="69" t="s">
        <v>48</v>
      </c>
      <c r="B115" s="63" t="str">
        <f t="shared" si="47"/>
        <v>Q4/2020</v>
      </c>
      <c r="C115" s="64">
        <f t="shared" si="50"/>
        <v>44105</v>
      </c>
      <c r="D115" s="64">
        <f t="shared" si="51"/>
        <v>44196</v>
      </c>
      <c r="E115" s="63">
        <f t="shared" si="48"/>
        <v>92</v>
      </c>
      <c r="F115" s="65">
        <v>3.2500000000000001E-2</v>
      </c>
      <c r="G115" s="66">
        <f t="shared" si="49"/>
        <v>426.38444596552068</v>
      </c>
      <c r="H115" s="66">
        <v>0</v>
      </c>
      <c r="I115" s="87">
        <f t="shared" si="53"/>
        <v>4.2814379979718087</v>
      </c>
      <c r="J115" s="67">
        <f t="shared" si="54"/>
        <v>3.4833046268767949</v>
      </c>
      <c r="K115" s="98">
        <f t="shared" si="43"/>
        <v>7.7647426248486031</v>
      </c>
      <c r="L115" s="67">
        <f t="shared" si="55"/>
        <v>20.8</v>
      </c>
      <c r="M115" s="99">
        <f t="shared" si="44"/>
        <v>28.564742624848606</v>
      </c>
      <c r="N115" s="5">
        <f t="shared" si="45"/>
        <v>429.8677505923975</v>
      </c>
      <c r="O115" s="66">
        <f t="shared" si="46"/>
        <v>401.30300796754887</v>
      </c>
      <c r="P115" s="91"/>
      <c r="Q115" s="91"/>
      <c r="R115" s="91"/>
      <c r="S115" s="91"/>
      <c r="T115" s="91"/>
      <c r="U115" s="91"/>
      <c r="V115" s="91"/>
      <c r="W115" s="91"/>
      <c r="X115" s="91"/>
    </row>
    <row r="116" spans="1:24" x14ac:dyDescent="0.25">
      <c r="A116" s="69" t="s">
        <v>49</v>
      </c>
      <c r="B116" s="63" t="str">
        <f t="shared" si="47"/>
        <v>Q1/2021</v>
      </c>
      <c r="C116" s="64">
        <f t="shared" si="50"/>
        <v>44197</v>
      </c>
      <c r="D116" s="64">
        <f t="shared" si="51"/>
        <v>44286</v>
      </c>
      <c r="E116" s="63">
        <f t="shared" si="48"/>
        <v>90</v>
      </c>
      <c r="F116" s="65">
        <v>3.2500000000000001E-2</v>
      </c>
      <c r="G116" s="66">
        <f t="shared" si="49"/>
        <v>401.30300796754887</v>
      </c>
      <c r="H116" s="66">
        <v>0</v>
      </c>
      <c r="I116" s="87">
        <f t="shared" si="53"/>
        <v>4.2814379979718087</v>
      </c>
      <c r="J116" s="67">
        <f t="shared" si="54"/>
        <v>3.2159213652193981</v>
      </c>
      <c r="K116" s="98">
        <f t="shared" si="43"/>
        <v>7.4973593631912063</v>
      </c>
      <c r="L116" s="67">
        <f t="shared" si="55"/>
        <v>20.8</v>
      </c>
      <c r="M116" s="99">
        <f t="shared" si="44"/>
        <v>28.297359363191205</v>
      </c>
      <c r="N116" s="5">
        <f t="shared" si="45"/>
        <v>404.51892933276827</v>
      </c>
      <c r="O116" s="66">
        <f t="shared" si="46"/>
        <v>376.22156996957705</v>
      </c>
      <c r="P116" s="91"/>
      <c r="Q116" s="91"/>
      <c r="R116" s="91"/>
      <c r="S116" s="91"/>
      <c r="T116" s="91"/>
      <c r="U116" s="91"/>
      <c r="V116" s="91"/>
      <c r="W116" s="91"/>
      <c r="X116" s="91"/>
    </row>
    <row r="117" spans="1:24" x14ac:dyDescent="0.25">
      <c r="A117" s="69" t="s">
        <v>50</v>
      </c>
      <c r="B117" s="63" t="str">
        <f t="shared" si="47"/>
        <v>Q2/2021</v>
      </c>
      <c r="C117" s="64">
        <f t="shared" si="50"/>
        <v>44287</v>
      </c>
      <c r="D117" s="64">
        <f t="shared" si="51"/>
        <v>44377</v>
      </c>
      <c r="E117" s="63">
        <f t="shared" si="48"/>
        <v>91</v>
      </c>
      <c r="F117" s="65">
        <v>3.2500000000000001E-2</v>
      </c>
      <c r="G117" s="66">
        <f t="shared" si="49"/>
        <v>376.22156996957705</v>
      </c>
      <c r="H117" s="66">
        <v>0</v>
      </c>
      <c r="I117" s="87">
        <f t="shared" si="53"/>
        <v>4.2814379979718087</v>
      </c>
      <c r="J117" s="67">
        <f t="shared" si="54"/>
        <v>3.0484254607808881</v>
      </c>
      <c r="K117" s="98">
        <f t="shared" si="43"/>
        <v>7.3298634587526967</v>
      </c>
      <c r="L117" s="67">
        <f t="shared" si="55"/>
        <v>20.8</v>
      </c>
      <c r="M117" s="99">
        <f t="shared" si="44"/>
        <v>28.129863458752698</v>
      </c>
      <c r="N117" s="5">
        <f t="shared" si="45"/>
        <v>379.26999543035794</v>
      </c>
      <c r="O117" s="66">
        <f t="shared" si="46"/>
        <v>351.14013197160523</v>
      </c>
      <c r="P117" s="91"/>
      <c r="Q117" s="91"/>
      <c r="R117" s="91"/>
      <c r="S117" s="91"/>
      <c r="T117" s="91"/>
      <c r="U117" s="91"/>
      <c r="V117" s="91"/>
      <c r="W117" s="91"/>
      <c r="X117" s="91"/>
    </row>
    <row r="118" spans="1:24" x14ac:dyDescent="0.25">
      <c r="A118" s="69" t="s">
        <v>51</v>
      </c>
      <c r="B118" s="63" t="str">
        <f t="shared" si="47"/>
        <v>Q3/2021</v>
      </c>
      <c r="C118" s="64">
        <f t="shared" si="50"/>
        <v>44378</v>
      </c>
      <c r="D118" s="64">
        <f t="shared" si="51"/>
        <v>44469</v>
      </c>
      <c r="E118" s="63">
        <f t="shared" si="48"/>
        <v>92</v>
      </c>
      <c r="F118" s="65">
        <v>3.2500000000000001E-2</v>
      </c>
      <c r="G118" s="66">
        <f t="shared" si="49"/>
        <v>351.14013197160523</v>
      </c>
      <c r="H118" s="66">
        <v>0</v>
      </c>
      <c r="I118" s="87">
        <f t="shared" si="53"/>
        <v>4.2814379979718087</v>
      </c>
      <c r="J118" s="67">
        <f t="shared" si="54"/>
        <v>2.8764629988906845</v>
      </c>
      <c r="K118" s="98">
        <f t="shared" si="43"/>
        <v>7.1579009968624927</v>
      </c>
      <c r="L118" s="67">
        <f t="shared" si="55"/>
        <v>20.8</v>
      </c>
      <c r="M118" s="99">
        <f t="shared" si="44"/>
        <v>27.957900996862492</v>
      </c>
      <c r="N118" s="5">
        <f t="shared" si="45"/>
        <v>354.01659497049593</v>
      </c>
      <c r="O118" s="66">
        <f t="shared" si="46"/>
        <v>326.05869397363341</v>
      </c>
      <c r="P118" s="91"/>
      <c r="Q118" s="91"/>
      <c r="R118" s="91"/>
      <c r="S118" s="91"/>
      <c r="T118" s="91"/>
      <c r="U118" s="91"/>
      <c r="V118" s="91"/>
      <c r="W118" s="91"/>
      <c r="X118" s="91"/>
    </row>
    <row r="119" spans="1:24" x14ac:dyDescent="0.25">
      <c r="A119" s="69" t="s">
        <v>52</v>
      </c>
      <c r="B119" s="63" t="str">
        <f t="shared" si="47"/>
        <v>Q4/2021</v>
      </c>
      <c r="C119" s="64">
        <f>D118+1</f>
        <v>44470</v>
      </c>
      <c r="D119" s="64">
        <f t="shared" si="51"/>
        <v>44561</v>
      </c>
      <c r="E119" s="63">
        <f>D119-C119+1</f>
        <v>92</v>
      </c>
      <c r="F119" s="65">
        <v>3.2500000000000001E-2</v>
      </c>
      <c r="G119" s="66">
        <f>O118</f>
        <v>326.05869397363341</v>
      </c>
      <c r="H119" s="66">
        <v>0</v>
      </c>
      <c r="I119" s="87">
        <f t="shared" si="53"/>
        <v>4.2814379979718087</v>
      </c>
      <c r="J119" s="67">
        <f t="shared" si="54"/>
        <v>2.6710013561127783</v>
      </c>
      <c r="K119" s="98">
        <f>+SUM(I119:J119)</f>
        <v>6.9524393540845875</v>
      </c>
      <c r="L119" s="67">
        <f t="shared" si="55"/>
        <v>20.8</v>
      </c>
      <c r="M119" s="99">
        <f>+SUM(K119:L119)</f>
        <v>27.752439354084586</v>
      </c>
      <c r="N119" s="5">
        <f t="shared" si="45"/>
        <v>328.72969532974616</v>
      </c>
      <c r="O119" s="66">
        <f t="shared" si="46"/>
        <v>300.97725597566159</v>
      </c>
      <c r="P119" s="91"/>
      <c r="Q119" s="91"/>
      <c r="R119" s="91"/>
      <c r="S119" s="91"/>
      <c r="T119" s="91"/>
      <c r="U119" s="91"/>
      <c r="V119" s="91"/>
      <c r="W119" s="91"/>
      <c r="X119" s="91"/>
    </row>
    <row r="120" spans="1:24" x14ac:dyDescent="0.25">
      <c r="A120" s="69" t="s">
        <v>53</v>
      </c>
      <c r="B120" s="63" t="str">
        <f t="shared" si="47"/>
        <v>Q1/2022</v>
      </c>
      <c r="C120" s="64">
        <f>D119+1</f>
        <v>44562</v>
      </c>
      <c r="D120" s="64">
        <f t="shared" si="51"/>
        <v>44651</v>
      </c>
      <c r="E120" s="63">
        <f>D120-C120+1</f>
        <v>90</v>
      </c>
      <c r="F120" s="65">
        <v>3.2500000000000001E-2</v>
      </c>
      <c r="G120" s="66">
        <f>O119</f>
        <v>300.97725597566159</v>
      </c>
      <c r="H120" s="66">
        <v>0</v>
      </c>
      <c r="I120" s="87">
        <f t="shared" si="53"/>
        <v>4.2814379979718087</v>
      </c>
      <c r="J120" s="67">
        <f t="shared" si="54"/>
        <v>2.4119410239145482</v>
      </c>
      <c r="K120" s="98">
        <f>+SUM(I120:J120)</f>
        <v>6.6933790218863569</v>
      </c>
      <c r="L120" s="67">
        <f t="shared" si="55"/>
        <v>20.8</v>
      </c>
      <c r="M120" s="99">
        <f>+SUM(K120:L120)</f>
        <v>27.493379021886359</v>
      </c>
      <c r="N120" s="5">
        <f t="shared" si="45"/>
        <v>303.38919699957614</v>
      </c>
      <c r="O120" s="66">
        <f t="shared" si="46"/>
        <v>275.89581797768977</v>
      </c>
      <c r="P120" s="91"/>
      <c r="Q120" s="91"/>
      <c r="R120" s="91"/>
      <c r="S120" s="91"/>
      <c r="T120" s="91"/>
      <c r="U120" s="91"/>
      <c r="V120" s="91"/>
      <c r="W120" s="91"/>
      <c r="X120" s="91"/>
    </row>
    <row r="121" spans="1:24" x14ac:dyDescent="0.25">
      <c r="A121" s="69" t="s">
        <v>54</v>
      </c>
      <c r="B121" s="63" t="str">
        <f t="shared" si="47"/>
        <v>Q2/2022</v>
      </c>
      <c r="C121" s="64">
        <f>D120+1</f>
        <v>44652</v>
      </c>
      <c r="D121" s="64">
        <f t="shared" si="51"/>
        <v>44742</v>
      </c>
      <c r="E121" s="63">
        <f>D121-C121+1</f>
        <v>91</v>
      </c>
      <c r="F121" s="65">
        <v>3.2500000000000001E-2</v>
      </c>
      <c r="G121" s="66">
        <f>O120</f>
        <v>275.89581797768977</v>
      </c>
      <c r="H121" s="66">
        <v>0</v>
      </c>
      <c r="I121" s="87">
        <f t="shared" si="53"/>
        <v>4.2814379979718087</v>
      </c>
      <c r="J121" s="67">
        <f t="shared" si="54"/>
        <v>2.2355120045726506</v>
      </c>
      <c r="K121" s="98">
        <f>+SUM(I121:J121)</f>
        <v>6.5169500025444593</v>
      </c>
      <c r="L121" s="67">
        <f t="shared" si="55"/>
        <v>20.8</v>
      </c>
      <c r="M121" s="99">
        <f>+SUM(K121:L121)</f>
        <v>27.316950002544459</v>
      </c>
      <c r="N121" s="5">
        <f t="shared" si="45"/>
        <v>278.1313299822624</v>
      </c>
      <c r="O121" s="66">
        <f t="shared" si="46"/>
        <v>250.81437997971796</v>
      </c>
      <c r="P121" s="91"/>
      <c r="Q121" s="91"/>
      <c r="R121" s="91"/>
      <c r="S121" s="91"/>
      <c r="T121" s="91"/>
      <c r="U121" s="91"/>
      <c r="V121" s="91"/>
      <c r="W121" s="91"/>
      <c r="X121" s="91"/>
    </row>
    <row r="122" spans="1:24" x14ac:dyDescent="0.25">
      <c r="A122" s="69" t="s">
        <v>55</v>
      </c>
      <c r="B122" s="63" t="str">
        <f t="shared" si="47"/>
        <v>Q3/2022</v>
      </c>
      <c r="C122" s="64">
        <f t="shared" ref="C122:C131" si="56">D121+1</f>
        <v>44743</v>
      </c>
      <c r="D122" s="64">
        <f t="shared" si="51"/>
        <v>44834</v>
      </c>
      <c r="E122" s="63">
        <f t="shared" ref="E122:E131" si="57">D122-C122+1</f>
        <v>92</v>
      </c>
      <c r="F122" s="65">
        <v>3.5999999999999997E-2</v>
      </c>
      <c r="G122" s="66">
        <f t="shared" ref="G122:G131" si="58">O121</f>
        <v>250.81437997971796</v>
      </c>
      <c r="H122" s="66">
        <v>0</v>
      </c>
      <c r="I122" s="87">
        <f t="shared" si="53"/>
        <v>4.2814379979718087</v>
      </c>
      <c r="J122" s="67">
        <f t="shared" si="54"/>
        <v>2.2758828123091122</v>
      </c>
      <c r="K122" s="98">
        <f t="shared" ref="K122:K131" si="59">+SUM(I122:J122)</f>
        <v>6.5573208102809204</v>
      </c>
      <c r="L122" s="67">
        <f t="shared" si="55"/>
        <v>20.8</v>
      </c>
      <c r="M122" s="99">
        <f t="shared" ref="M122:M131" si="60">+SUM(K122:L122)</f>
        <v>27.357320810280921</v>
      </c>
      <c r="N122" s="5">
        <f t="shared" si="45"/>
        <v>253.09026279202706</v>
      </c>
      <c r="O122" s="66">
        <f t="shared" si="46"/>
        <v>225.73294198174614</v>
      </c>
      <c r="P122" s="91"/>
      <c r="Q122" s="91"/>
      <c r="R122" s="91"/>
      <c r="S122" s="91"/>
      <c r="T122" s="91"/>
      <c r="U122" s="91"/>
      <c r="V122" s="91"/>
      <c r="W122" s="91"/>
      <c r="X122" s="91"/>
    </row>
    <row r="123" spans="1:24" x14ac:dyDescent="0.25">
      <c r="A123" s="69" t="s">
        <v>56</v>
      </c>
      <c r="B123" s="63" t="str">
        <f t="shared" si="47"/>
        <v>Q4/2022</v>
      </c>
      <c r="C123" s="64">
        <f t="shared" si="56"/>
        <v>44835</v>
      </c>
      <c r="D123" s="64">
        <f t="shared" si="51"/>
        <v>44926</v>
      </c>
      <c r="E123" s="63">
        <f t="shared" si="57"/>
        <v>92</v>
      </c>
      <c r="F123" s="65">
        <v>4.9099999999999998E-2</v>
      </c>
      <c r="G123" s="66">
        <f t="shared" si="58"/>
        <v>225.73294198174614</v>
      </c>
      <c r="H123" s="66">
        <v>0</v>
      </c>
      <c r="I123" s="87">
        <f t="shared" si="53"/>
        <v>4.2814379979718087</v>
      </c>
      <c r="J123" s="67">
        <f t="shared" si="54"/>
        <v>2.7936461521094351</v>
      </c>
      <c r="K123" s="98">
        <f t="shared" si="59"/>
        <v>7.0750841500812438</v>
      </c>
      <c r="L123" s="67">
        <f t="shared" si="55"/>
        <v>20.8</v>
      </c>
      <c r="M123" s="99">
        <f t="shared" si="60"/>
        <v>27.875084150081243</v>
      </c>
      <c r="N123" s="5">
        <f t="shared" si="45"/>
        <v>228.52658813385557</v>
      </c>
      <c r="O123" s="66">
        <f t="shared" si="46"/>
        <v>200.65150398377432</v>
      </c>
      <c r="P123" s="91"/>
      <c r="Q123" s="91"/>
      <c r="R123" s="91"/>
      <c r="S123" s="91"/>
      <c r="T123" s="91"/>
      <c r="U123" s="91"/>
      <c r="V123" s="91"/>
      <c r="W123" s="91"/>
      <c r="X123" s="91"/>
    </row>
    <row r="124" spans="1:24" x14ac:dyDescent="0.25">
      <c r="A124" s="69" t="s">
        <v>57</v>
      </c>
      <c r="B124" s="63" t="str">
        <f t="shared" si="47"/>
        <v>Q1/2023</v>
      </c>
      <c r="C124" s="64">
        <f t="shared" si="56"/>
        <v>44927</v>
      </c>
      <c r="D124" s="64">
        <f t="shared" si="51"/>
        <v>45016</v>
      </c>
      <c r="E124" s="63">
        <f t="shared" si="57"/>
        <v>90</v>
      </c>
      <c r="F124" s="65">
        <v>4.9099999999999998E-2</v>
      </c>
      <c r="G124" s="66">
        <f t="shared" si="58"/>
        <v>200.65150398377432</v>
      </c>
      <c r="H124" s="66">
        <v>0</v>
      </c>
      <c r="I124" s="87">
        <f t="shared" si="53"/>
        <v>4.2814379979718087</v>
      </c>
      <c r="J124" s="67">
        <f t="shared" si="54"/>
        <v>2.4292575235734213</v>
      </c>
      <c r="K124" s="98">
        <f t="shared" si="59"/>
        <v>6.7106955215452295</v>
      </c>
      <c r="L124" s="67">
        <f t="shared" si="55"/>
        <v>20.8</v>
      </c>
      <c r="M124" s="99">
        <f t="shared" si="60"/>
        <v>27.51069552154523</v>
      </c>
      <c r="N124" s="5">
        <f t="shared" si="45"/>
        <v>203.08076150734775</v>
      </c>
      <c r="O124" s="66">
        <f t="shared" si="46"/>
        <v>175.5700659858025</v>
      </c>
      <c r="P124" s="91"/>
      <c r="Q124" s="91"/>
      <c r="R124" s="91"/>
      <c r="S124" s="91"/>
      <c r="T124" s="91"/>
      <c r="U124" s="91"/>
      <c r="V124" s="91"/>
      <c r="W124" s="91"/>
      <c r="X124" s="91"/>
    </row>
    <row r="125" spans="1:24" x14ac:dyDescent="0.25">
      <c r="A125" s="69" t="s">
        <v>58</v>
      </c>
      <c r="B125" s="63" t="str">
        <f t="shared" si="47"/>
        <v>Q2/2023</v>
      </c>
      <c r="C125" s="64">
        <f t="shared" si="56"/>
        <v>45017</v>
      </c>
      <c r="D125" s="64">
        <f t="shared" si="51"/>
        <v>45107</v>
      </c>
      <c r="E125" s="63">
        <f t="shared" si="57"/>
        <v>91</v>
      </c>
      <c r="F125" s="65">
        <v>4.9099999999999998E-2</v>
      </c>
      <c r="G125" s="66">
        <f t="shared" si="58"/>
        <v>175.5700659858025</v>
      </c>
      <c r="H125" s="66">
        <v>0</v>
      </c>
      <c r="I125" s="87">
        <f t="shared" si="53"/>
        <v>4.2814379979718087</v>
      </c>
      <c r="J125" s="67">
        <f t="shared" si="54"/>
        <v>2.1492181146059295</v>
      </c>
      <c r="K125" s="98">
        <f t="shared" si="59"/>
        <v>6.4306561125777382</v>
      </c>
      <c r="L125" s="67">
        <f t="shared" si="55"/>
        <v>20.8</v>
      </c>
      <c r="M125" s="99">
        <f t="shared" si="60"/>
        <v>27.230656112577741</v>
      </c>
      <c r="N125" s="5">
        <f t="shared" si="45"/>
        <v>177.71928410040843</v>
      </c>
      <c r="O125" s="66">
        <f t="shared" si="46"/>
        <v>150.48862798783068</v>
      </c>
      <c r="P125" s="91"/>
      <c r="Q125" s="91"/>
      <c r="R125" s="91"/>
      <c r="S125" s="91"/>
      <c r="T125" s="91"/>
      <c r="U125" s="91"/>
      <c r="V125" s="91"/>
      <c r="W125" s="91"/>
      <c r="X125" s="91"/>
    </row>
    <row r="126" spans="1:24" x14ac:dyDescent="0.25">
      <c r="A126" s="69" t="s">
        <v>59</v>
      </c>
      <c r="B126" s="63" t="str">
        <f t="shared" si="47"/>
        <v>Q3/2023</v>
      </c>
      <c r="C126" s="64">
        <f t="shared" si="56"/>
        <v>45108</v>
      </c>
      <c r="D126" s="64">
        <f t="shared" si="51"/>
        <v>45199</v>
      </c>
      <c r="E126" s="63">
        <f t="shared" si="57"/>
        <v>92</v>
      </c>
      <c r="F126" s="65">
        <v>4.9099999999999998E-2</v>
      </c>
      <c r="G126" s="66">
        <f t="shared" si="58"/>
        <v>150.48862798783068</v>
      </c>
      <c r="H126" s="66">
        <v>0</v>
      </c>
      <c r="I126" s="87">
        <f t="shared" si="53"/>
        <v>4.2814379979718087</v>
      </c>
      <c r="J126" s="67">
        <f t="shared" si="54"/>
        <v>1.8624307680729555</v>
      </c>
      <c r="K126" s="98">
        <f t="shared" si="59"/>
        <v>6.143868766044764</v>
      </c>
      <c r="L126" s="67">
        <f t="shared" si="55"/>
        <v>20.8</v>
      </c>
      <c r="M126" s="99">
        <f t="shared" si="60"/>
        <v>26.943868766044766</v>
      </c>
      <c r="N126" s="5">
        <f t="shared" si="45"/>
        <v>152.35105875590364</v>
      </c>
      <c r="O126" s="66">
        <f t="shared" si="46"/>
        <v>125.40718998985886</v>
      </c>
      <c r="P126" s="91"/>
      <c r="Q126" s="91"/>
      <c r="R126" s="91"/>
      <c r="S126" s="91"/>
      <c r="T126" s="91"/>
      <c r="U126" s="91"/>
      <c r="V126" s="91"/>
      <c r="W126" s="91"/>
      <c r="X126" s="91"/>
    </row>
    <row r="127" spans="1:24" x14ac:dyDescent="0.25">
      <c r="A127" s="69" t="s">
        <v>60</v>
      </c>
      <c r="B127" s="63" t="str">
        <f t="shared" si="47"/>
        <v>Q4/2023</v>
      </c>
      <c r="C127" s="64">
        <f t="shared" si="56"/>
        <v>45200</v>
      </c>
      <c r="D127" s="64">
        <f t="shared" si="51"/>
        <v>45291</v>
      </c>
      <c r="E127" s="63">
        <f t="shared" si="57"/>
        <v>92</v>
      </c>
      <c r="F127" s="65">
        <v>4.9099999999999998E-2</v>
      </c>
      <c r="G127" s="66">
        <f t="shared" si="58"/>
        <v>125.40718998985886</v>
      </c>
      <c r="H127" s="66">
        <v>0</v>
      </c>
      <c r="I127" s="87">
        <f t="shared" si="53"/>
        <v>4.2814379979718087</v>
      </c>
      <c r="J127" s="67">
        <f t="shared" si="54"/>
        <v>1.5520256400607957</v>
      </c>
      <c r="K127" s="98">
        <f t="shared" si="59"/>
        <v>5.8334636380326046</v>
      </c>
      <c r="L127" s="67">
        <f t="shared" si="55"/>
        <v>20.8</v>
      </c>
      <c r="M127" s="99">
        <f t="shared" si="60"/>
        <v>26.633463638032605</v>
      </c>
      <c r="N127" s="5">
        <f t="shared" si="45"/>
        <v>126.95921562991965</v>
      </c>
      <c r="O127" s="66">
        <f t="shared" si="46"/>
        <v>100.32575199188706</v>
      </c>
      <c r="P127" s="91"/>
      <c r="Q127" s="91"/>
      <c r="R127" s="91"/>
      <c r="S127" s="91"/>
      <c r="T127" s="91"/>
      <c r="U127" s="91"/>
      <c r="V127" s="91"/>
      <c r="W127" s="91"/>
      <c r="X127" s="91"/>
    </row>
    <row r="128" spans="1:24" x14ac:dyDescent="0.25">
      <c r="A128" s="69" t="s">
        <v>61</v>
      </c>
      <c r="B128" s="63" t="str">
        <f t="shared" si="47"/>
        <v>Q1/2024</v>
      </c>
      <c r="C128" s="64">
        <f t="shared" si="56"/>
        <v>45292</v>
      </c>
      <c r="D128" s="64">
        <f t="shared" si="51"/>
        <v>45382</v>
      </c>
      <c r="E128" s="63">
        <f t="shared" si="57"/>
        <v>91</v>
      </c>
      <c r="F128" s="65">
        <v>4.9099999999999998E-2</v>
      </c>
      <c r="G128" s="66">
        <f t="shared" si="58"/>
        <v>100.32575199188706</v>
      </c>
      <c r="H128" s="66">
        <v>0</v>
      </c>
      <c r="I128" s="87">
        <f t="shared" si="53"/>
        <v>4.2814379979718087</v>
      </c>
      <c r="J128" s="67">
        <f t="shared" si="54"/>
        <v>1.2247691051228158</v>
      </c>
      <c r="K128" s="98">
        <f t="shared" si="59"/>
        <v>5.5062071030946242</v>
      </c>
      <c r="L128" s="67">
        <f t="shared" si="55"/>
        <v>20.8</v>
      </c>
      <c r="M128" s="99">
        <f t="shared" si="60"/>
        <v>26.306207103094625</v>
      </c>
      <c r="N128" s="5">
        <f t="shared" si="45"/>
        <v>101.55052109700988</v>
      </c>
      <c r="O128" s="66">
        <f t="shared" si="46"/>
        <v>75.244313993915256</v>
      </c>
      <c r="P128" s="91"/>
      <c r="Q128" s="91"/>
      <c r="R128" s="91"/>
      <c r="S128" s="91"/>
      <c r="T128" s="91"/>
      <c r="U128" s="91"/>
      <c r="V128" s="91"/>
      <c r="W128" s="91"/>
      <c r="X128" s="91"/>
    </row>
    <row r="129" spans="1:24" x14ac:dyDescent="0.25">
      <c r="A129" s="69" t="s">
        <v>62</v>
      </c>
      <c r="B129" s="63" t="str">
        <f t="shared" si="47"/>
        <v>Q2/2024</v>
      </c>
      <c r="C129" s="64">
        <f t="shared" si="56"/>
        <v>45383</v>
      </c>
      <c r="D129" s="64">
        <f t="shared" si="51"/>
        <v>45473</v>
      </c>
      <c r="E129" s="63">
        <f t="shared" si="57"/>
        <v>91</v>
      </c>
      <c r="F129" s="65">
        <v>4.9099999999999998E-2</v>
      </c>
      <c r="G129" s="66">
        <f t="shared" si="58"/>
        <v>75.244313993915256</v>
      </c>
      <c r="H129" s="66">
        <v>0</v>
      </c>
      <c r="I129" s="87">
        <f t="shared" si="53"/>
        <v>4.2814379979718087</v>
      </c>
      <c r="J129" s="67">
        <f t="shared" si="54"/>
        <v>0.91857682884211134</v>
      </c>
      <c r="K129" s="98">
        <f t="shared" si="59"/>
        <v>5.2000148268139199</v>
      </c>
      <c r="L129" s="67">
        <f t="shared" si="55"/>
        <v>20.8</v>
      </c>
      <c r="M129" s="99">
        <f t="shared" si="60"/>
        <v>26.000014826813921</v>
      </c>
      <c r="N129" s="5">
        <f t="shared" si="45"/>
        <v>76.162890822757362</v>
      </c>
      <c r="O129" s="66">
        <f t="shared" si="46"/>
        <v>50.162875995943452</v>
      </c>
      <c r="P129" s="91"/>
      <c r="Q129" s="91"/>
      <c r="R129" s="91"/>
      <c r="S129" s="91"/>
      <c r="T129" s="91"/>
      <c r="U129" s="91"/>
      <c r="V129" s="91"/>
      <c r="W129" s="91"/>
      <c r="X129" s="91"/>
    </row>
    <row r="130" spans="1:24" x14ac:dyDescent="0.25">
      <c r="A130" s="69" t="s">
        <v>63</v>
      </c>
      <c r="B130" s="63" t="str">
        <f t="shared" si="47"/>
        <v>Q3/2024</v>
      </c>
      <c r="C130" s="64">
        <f t="shared" si="56"/>
        <v>45474</v>
      </c>
      <c r="D130" s="64">
        <f t="shared" si="51"/>
        <v>45565</v>
      </c>
      <c r="E130" s="63">
        <f t="shared" si="57"/>
        <v>92</v>
      </c>
      <c r="F130" s="65">
        <v>4.9099999999999998E-2</v>
      </c>
      <c r="G130" s="66">
        <f t="shared" si="58"/>
        <v>50.162875995943452</v>
      </c>
      <c r="H130" s="66">
        <v>0</v>
      </c>
      <c r="I130" s="87">
        <f t="shared" si="53"/>
        <v>4.2814379979718087</v>
      </c>
      <c r="J130" s="67">
        <f t="shared" si="54"/>
        <v>0.61911405313900469</v>
      </c>
      <c r="K130" s="98">
        <f t="shared" si="59"/>
        <v>4.9005520511108136</v>
      </c>
      <c r="L130" s="67">
        <f t="shared" si="55"/>
        <v>20.8</v>
      </c>
      <c r="M130" s="99">
        <f t="shared" si="60"/>
        <v>25.700552051110815</v>
      </c>
      <c r="N130" s="5">
        <f t="shared" si="45"/>
        <v>50.781990049082459</v>
      </c>
      <c r="O130" s="66">
        <f t="shared" si="46"/>
        <v>25.081437997971641</v>
      </c>
      <c r="P130" s="91"/>
      <c r="Q130" s="91"/>
      <c r="R130" s="91"/>
      <c r="S130" s="91"/>
      <c r="T130" s="91"/>
      <c r="U130" s="91"/>
      <c r="V130" s="91"/>
      <c r="W130" s="91"/>
      <c r="X130" s="91"/>
    </row>
    <row r="131" spans="1:24" x14ac:dyDescent="0.25">
      <c r="A131" s="69" t="s">
        <v>64</v>
      </c>
      <c r="B131" s="63" t="str">
        <f t="shared" si="47"/>
        <v>Q4/2024</v>
      </c>
      <c r="C131" s="64">
        <f t="shared" si="56"/>
        <v>45566</v>
      </c>
      <c r="D131" s="64">
        <f t="shared" si="51"/>
        <v>45657</v>
      </c>
      <c r="E131" s="63">
        <f t="shared" si="57"/>
        <v>92</v>
      </c>
      <c r="F131" s="65">
        <v>4.9099999999999998E-2</v>
      </c>
      <c r="G131" s="66">
        <f t="shared" si="58"/>
        <v>25.081437997971641</v>
      </c>
      <c r="H131" s="66">
        <v>0</v>
      </c>
      <c r="I131" s="87">
        <f t="shared" si="53"/>
        <v>4.2814379979718087</v>
      </c>
      <c r="J131" s="67">
        <f t="shared" si="54"/>
        <v>0.30955702656950135</v>
      </c>
      <c r="K131" s="98">
        <f t="shared" si="59"/>
        <v>4.5909950245413098</v>
      </c>
      <c r="L131" s="67">
        <f t="shared" si="55"/>
        <v>20.8</v>
      </c>
      <c r="M131" s="99">
        <f t="shared" si="60"/>
        <v>25.390995024541311</v>
      </c>
      <c r="N131" s="5">
        <f t="shared" si="45"/>
        <v>25.390995024541141</v>
      </c>
      <c r="O131" s="66">
        <f t="shared" si="46"/>
        <v>-1.6875389974302379E-13</v>
      </c>
      <c r="P131" s="91"/>
      <c r="Q131" s="91"/>
      <c r="R131" s="91"/>
      <c r="S131" s="91"/>
      <c r="T131" s="91"/>
      <c r="U131" s="91"/>
      <c r="V131" s="91"/>
      <c r="W131" s="91"/>
      <c r="X131" s="91"/>
    </row>
    <row r="132" spans="1:24" ht="22" customHeight="1" thickBot="1" x14ac:dyDescent="0.35">
      <c r="A132" s="111"/>
      <c r="B132" s="112"/>
      <c r="C132" s="113"/>
      <c r="D132" s="113"/>
      <c r="E132" s="114"/>
      <c r="F132" s="112"/>
      <c r="G132" s="101">
        <f>SUM(G95:G131)</f>
        <v>12859.525763895675</v>
      </c>
      <c r="H132" s="466">
        <f>SUM(H95:H119)</f>
        <v>85.628759959436181</v>
      </c>
      <c r="I132" s="467">
        <f t="shared" ref="I132:O132" si="61">SUM(I95:I131)</f>
        <v>85.628759959436152</v>
      </c>
      <c r="J132" s="101">
        <f t="shared" si="61"/>
        <v>51.708443578837979</v>
      </c>
      <c r="K132" s="101">
        <f t="shared" si="61"/>
        <v>137.33720353827417</v>
      </c>
      <c r="L132" s="101">
        <f t="shared" si="61"/>
        <v>416.00000000000011</v>
      </c>
      <c r="M132" s="466">
        <f t="shared" si="61"/>
        <v>553.33720353827414</v>
      </c>
      <c r="N132" s="101">
        <f t="shared" si="61"/>
        <v>12996.86296743395</v>
      </c>
      <c r="O132" s="101">
        <f t="shared" si="61"/>
        <v>12443.525763895674</v>
      </c>
      <c r="P132" s="91"/>
      <c r="Q132" s="91"/>
      <c r="R132" s="91"/>
      <c r="S132" s="91"/>
      <c r="T132" s="91"/>
      <c r="U132" s="91"/>
      <c r="V132" s="91"/>
      <c r="W132" s="91"/>
      <c r="X132" s="91"/>
    </row>
    <row r="133" spans="1:24" ht="13" thickTop="1" x14ac:dyDescent="0.25">
      <c r="B133" s="7"/>
      <c r="C133" s="96"/>
      <c r="D133" s="96"/>
      <c r="E133" s="6"/>
      <c r="F133" s="7"/>
      <c r="G133" s="67"/>
      <c r="H133" s="54"/>
      <c r="I133" s="89"/>
      <c r="J133" s="67"/>
      <c r="K133" s="91"/>
      <c r="L133" s="54"/>
      <c r="M133" s="100"/>
      <c r="N133" s="91"/>
      <c r="O133" s="91"/>
      <c r="P133" s="91"/>
      <c r="Q133" s="91"/>
      <c r="R133" s="91"/>
      <c r="S133" s="91"/>
      <c r="T133" s="91"/>
      <c r="U133" s="91"/>
      <c r="V133" s="91"/>
      <c r="W133" s="91"/>
      <c r="X133" s="91"/>
    </row>
    <row r="134" spans="1:24" ht="37" x14ac:dyDescent="0.3">
      <c r="A134" s="68" t="s">
        <v>44</v>
      </c>
      <c r="B134" s="68" t="s">
        <v>3</v>
      </c>
      <c r="C134" s="68" t="s">
        <v>4</v>
      </c>
      <c r="D134" s="68" t="s">
        <v>5</v>
      </c>
      <c r="E134" s="68" t="s">
        <v>6</v>
      </c>
      <c r="F134" s="68" t="s">
        <v>7</v>
      </c>
      <c r="G134" s="68" t="s">
        <v>71</v>
      </c>
      <c r="H134" s="68" t="s">
        <v>72</v>
      </c>
      <c r="I134" s="83" t="s">
        <v>73</v>
      </c>
      <c r="J134" s="84" t="s">
        <v>74</v>
      </c>
      <c r="K134" s="84" t="s">
        <v>75</v>
      </c>
      <c r="L134" s="84" t="s">
        <v>76</v>
      </c>
      <c r="M134" s="85" t="s">
        <v>66</v>
      </c>
      <c r="N134" s="68" t="s">
        <v>77</v>
      </c>
      <c r="O134" s="68" t="s">
        <v>78</v>
      </c>
      <c r="P134" s="91"/>
      <c r="Q134" s="91"/>
      <c r="R134" s="91"/>
      <c r="S134" s="91"/>
      <c r="T134" s="91"/>
      <c r="U134" s="91"/>
      <c r="V134" s="91"/>
      <c r="W134" s="91"/>
      <c r="X134" s="91"/>
    </row>
    <row r="135" spans="1:24" ht="13" x14ac:dyDescent="0.3">
      <c r="A135" s="463" t="s">
        <v>37</v>
      </c>
      <c r="B135" s="464" t="s">
        <v>47</v>
      </c>
      <c r="C135" s="64">
        <f>VLOOKUP(B135,A$1:F$24,2,FALSE)</f>
        <v>42333</v>
      </c>
      <c r="D135" s="64">
        <f>DATE(YEAR(C135),IF(MONTH(C135)&lt;=3,3,IF(MONTH(C135)&lt;=6,6,IF(MONTH(C135)&lt;=9,9,12))),IF(OR(MONTH(C135)&lt;=3,MONTH(C135)&gt;=10),31,30))</f>
        <v>42369</v>
      </c>
      <c r="E135" s="63">
        <f>D135-C135+1</f>
        <v>37</v>
      </c>
      <c r="F135" s="65">
        <v>3.2500000000000001E-2</v>
      </c>
      <c r="G135" s="66">
        <f>VLOOKUP(B135,$A$1:$F$24,5,FALSE)</f>
        <v>574</v>
      </c>
      <c r="H135" s="66">
        <f t="shared" ref="H135:H152" si="62">G135*F135*(E135/(DATE(YEAR(D135),12,31)-DATE(YEAR(D135),1,1)+1))</f>
        <v>1.891054794520548</v>
      </c>
      <c r="I135" s="140">
        <v>0</v>
      </c>
      <c r="J135" s="67">
        <v>0</v>
      </c>
      <c r="K135" s="98">
        <f t="shared" ref="K135:K171" si="63">+SUM(I135:J135)</f>
        <v>0</v>
      </c>
      <c r="L135" s="67">
        <v>0</v>
      </c>
      <c r="M135" s="99">
        <f t="shared" ref="M135:M171" si="64">+SUM(K135:L135)</f>
        <v>0</v>
      </c>
      <c r="N135" s="316">
        <f t="shared" ref="N135:N171" si="65">+G135+H135+J135</f>
        <v>575.89105479452053</v>
      </c>
      <c r="O135" s="66">
        <f t="shared" ref="O135:O171" si="66">G135+H135-L135-I135</f>
        <v>575.89105479452053</v>
      </c>
      <c r="P135" s="91"/>
      <c r="Q135" s="91"/>
      <c r="R135" s="91"/>
      <c r="S135" s="91"/>
      <c r="T135" s="91"/>
      <c r="U135" s="91"/>
      <c r="V135" s="91"/>
      <c r="W135" s="91"/>
      <c r="X135" s="91"/>
    </row>
    <row r="136" spans="1:24" x14ac:dyDescent="0.25">
      <c r="A136" s="315" t="s">
        <v>22</v>
      </c>
      <c r="B136" s="63" t="str">
        <f t="shared" ref="B136:B171" si="67">+IF(MONTH(C136)&lt;4,"Q1",IF(MONTH(C136)&lt;7,"Q2",IF(MONTH(C136)&lt;10,"Q3","Q4")))&amp;"/"&amp;YEAR(C136)</f>
        <v>Q1/2016</v>
      </c>
      <c r="C136" s="64">
        <f>D135+1</f>
        <v>42370</v>
      </c>
      <c r="D136" s="64">
        <f>EOMONTH(D135,3)</f>
        <v>42460</v>
      </c>
      <c r="E136" s="63">
        <f t="shared" ref="E136:E171" si="68">D136-C136+1</f>
        <v>91</v>
      </c>
      <c r="F136" s="65">
        <v>3.2500000000000001E-2</v>
      </c>
      <c r="G136" s="66">
        <f t="shared" ref="G136:G171" si="69">O135</f>
        <v>575.89105479452053</v>
      </c>
      <c r="H136" s="66">
        <f t="shared" si="62"/>
        <v>4.6535458867617336</v>
      </c>
      <c r="I136" s="140">
        <v>0</v>
      </c>
      <c r="J136" s="67">
        <v>0</v>
      </c>
      <c r="K136" s="98">
        <f t="shared" si="63"/>
        <v>0</v>
      </c>
      <c r="L136" s="67">
        <v>0</v>
      </c>
      <c r="M136" s="99">
        <f t="shared" si="64"/>
        <v>0</v>
      </c>
      <c r="N136" s="316">
        <f t="shared" si="65"/>
        <v>580.5446006812823</v>
      </c>
      <c r="O136" s="66">
        <f t="shared" si="66"/>
        <v>580.5446006812823</v>
      </c>
      <c r="P136" s="91"/>
      <c r="Q136" s="91"/>
      <c r="R136" s="91"/>
      <c r="S136" s="91"/>
      <c r="T136" s="91"/>
      <c r="U136" s="91"/>
      <c r="V136" s="91"/>
      <c r="W136" s="91"/>
      <c r="X136" s="91"/>
    </row>
    <row r="137" spans="1:24" x14ac:dyDescent="0.25">
      <c r="A137" s="315" t="s">
        <v>22</v>
      </c>
      <c r="B137" s="63" t="str">
        <f t="shared" si="67"/>
        <v>Q2/2016</v>
      </c>
      <c r="C137" s="64">
        <f t="shared" ref="C137:C171" si="70">D136+1</f>
        <v>42461</v>
      </c>
      <c r="D137" s="64">
        <f t="shared" ref="D137:D171" si="71">EOMONTH(D136,3)</f>
        <v>42551</v>
      </c>
      <c r="E137" s="63">
        <f t="shared" si="68"/>
        <v>91</v>
      </c>
      <c r="F137" s="65">
        <v>3.4599999999999999E-2</v>
      </c>
      <c r="G137" s="66">
        <f t="shared" si="69"/>
        <v>580.5446006812823</v>
      </c>
      <c r="H137" s="66">
        <f t="shared" si="62"/>
        <v>4.994269753292583</v>
      </c>
      <c r="I137" s="140">
        <v>0</v>
      </c>
      <c r="J137" s="67">
        <v>0</v>
      </c>
      <c r="K137" s="98">
        <f t="shared" si="63"/>
        <v>0</v>
      </c>
      <c r="L137" s="67">
        <v>0</v>
      </c>
      <c r="M137" s="99">
        <f t="shared" si="64"/>
        <v>0</v>
      </c>
      <c r="N137" s="316">
        <f t="shared" si="65"/>
        <v>585.53887043457485</v>
      </c>
      <c r="O137" s="66">
        <f t="shared" si="66"/>
        <v>585.53887043457485</v>
      </c>
      <c r="P137" s="91"/>
      <c r="Q137" s="91"/>
      <c r="R137" s="91"/>
      <c r="S137" s="91"/>
      <c r="T137" s="91"/>
      <c r="U137" s="91"/>
      <c r="V137" s="91"/>
      <c r="W137" s="91"/>
      <c r="X137" s="91"/>
    </row>
    <row r="138" spans="1:24" x14ac:dyDescent="0.25">
      <c r="A138" s="315" t="s">
        <v>22</v>
      </c>
      <c r="B138" s="63" t="str">
        <f t="shared" si="67"/>
        <v>Q3/2016</v>
      </c>
      <c r="C138" s="64">
        <f t="shared" si="70"/>
        <v>42552</v>
      </c>
      <c r="D138" s="64">
        <f t="shared" si="71"/>
        <v>42643</v>
      </c>
      <c r="E138" s="63">
        <f t="shared" si="68"/>
        <v>92</v>
      </c>
      <c r="F138" s="65">
        <v>3.5000000000000003E-2</v>
      </c>
      <c r="G138" s="66">
        <f t="shared" si="69"/>
        <v>585.53887043457485</v>
      </c>
      <c r="H138" s="66">
        <f t="shared" si="62"/>
        <v>5.1514621934407963</v>
      </c>
      <c r="I138" s="140">
        <v>0</v>
      </c>
      <c r="J138" s="67">
        <v>0</v>
      </c>
      <c r="K138" s="98">
        <f t="shared" si="63"/>
        <v>0</v>
      </c>
      <c r="L138" s="67">
        <v>0</v>
      </c>
      <c r="M138" s="99">
        <f t="shared" si="64"/>
        <v>0</v>
      </c>
      <c r="N138" s="316">
        <f t="shared" si="65"/>
        <v>590.69033262801565</v>
      </c>
      <c r="O138" s="66">
        <f t="shared" si="66"/>
        <v>590.69033262801565</v>
      </c>
      <c r="P138" s="91"/>
      <c r="Q138" s="91"/>
      <c r="R138" s="91"/>
      <c r="S138" s="91"/>
      <c r="T138" s="91"/>
      <c r="U138" s="91"/>
      <c r="V138" s="91"/>
      <c r="W138" s="91"/>
      <c r="X138" s="91"/>
    </row>
    <row r="139" spans="1:24" x14ac:dyDescent="0.25">
      <c r="A139" s="315" t="s">
        <v>22</v>
      </c>
      <c r="B139" s="63" t="str">
        <f t="shared" si="67"/>
        <v>Q4/2016</v>
      </c>
      <c r="C139" s="64">
        <f t="shared" si="70"/>
        <v>42644</v>
      </c>
      <c r="D139" s="64">
        <f t="shared" si="71"/>
        <v>42735</v>
      </c>
      <c r="E139" s="63">
        <f t="shared" si="68"/>
        <v>92</v>
      </c>
      <c r="F139" s="65">
        <v>3.5000000000000003E-2</v>
      </c>
      <c r="G139" s="66">
        <f t="shared" si="69"/>
        <v>590.69033262801565</v>
      </c>
      <c r="H139" s="66">
        <f t="shared" si="62"/>
        <v>5.1967838007164229</v>
      </c>
      <c r="I139" s="87">
        <v>0</v>
      </c>
      <c r="J139" s="67">
        <v>0</v>
      </c>
      <c r="K139" s="98">
        <f t="shared" si="63"/>
        <v>0</v>
      </c>
      <c r="L139" s="67">
        <v>0</v>
      </c>
      <c r="M139" s="99">
        <f t="shared" si="64"/>
        <v>0</v>
      </c>
      <c r="N139" s="316">
        <f t="shared" si="65"/>
        <v>595.88711642873204</v>
      </c>
      <c r="O139" s="66">
        <f t="shared" si="66"/>
        <v>595.88711642873204</v>
      </c>
      <c r="P139" s="91"/>
      <c r="Q139" s="91"/>
      <c r="R139" s="91"/>
      <c r="S139" s="91"/>
      <c r="T139" s="91"/>
      <c r="U139" s="91"/>
      <c r="V139" s="91"/>
      <c r="W139" s="91"/>
      <c r="X139" s="91"/>
    </row>
    <row r="140" spans="1:24" x14ac:dyDescent="0.25">
      <c r="A140" s="315" t="s">
        <v>22</v>
      </c>
      <c r="B140" s="63" t="str">
        <f t="shared" si="67"/>
        <v>Q1/2017</v>
      </c>
      <c r="C140" s="64">
        <f t="shared" si="70"/>
        <v>42736</v>
      </c>
      <c r="D140" s="64">
        <f t="shared" si="71"/>
        <v>42825</v>
      </c>
      <c r="E140" s="63">
        <f t="shared" si="68"/>
        <v>90</v>
      </c>
      <c r="F140" s="65">
        <v>3.5000000000000003E-2</v>
      </c>
      <c r="G140" s="66">
        <f t="shared" si="69"/>
        <v>595.88711642873204</v>
      </c>
      <c r="H140" s="66">
        <f t="shared" si="62"/>
        <v>5.1425874431520713</v>
      </c>
      <c r="I140" s="87">
        <v>0</v>
      </c>
      <c r="J140" s="67">
        <v>0</v>
      </c>
      <c r="K140" s="98">
        <f t="shared" si="63"/>
        <v>0</v>
      </c>
      <c r="L140" s="67">
        <v>0</v>
      </c>
      <c r="M140" s="99">
        <f t="shared" si="64"/>
        <v>0</v>
      </c>
      <c r="N140" s="316">
        <f t="shared" si="65"/>
        <v>601.02970387188407</v>
      </c>
      <c r="O140" s="66">
        <f t="shared" si="66"/>
        <v>601.02970387188407</v>
      </c>
      <c r="P140" s="91"/>
      <c r="Q140" s="91"/>
      <c r="R140" s="91"/>
      <c r="S140" s="91"/>
      <c r="T140" s="91"/>
      <c r="U140" s="91"/>
      <c r="V140" s="91"/>
      <c r="W140" s="91"/>
      <c r="X140" s="91"/>
    </row>
    <row r="141" spans="1:24" x14ac:dyDescent="0.25">
      <c r="A141" s="315" t="s">
        <v>22</v>
      </c>
      <c r="B141" s="63" t="str">
        <f t="shared" si="67"/>
        <v>Q2/2017</v>
      </c>
      <c r="C141" s="64">
        <f t="shared" si="70"/>
        <v>42826</v>
      </c>
      <c r="D141" s="64">
        <f t="shared" si="71"/>
        <v>42916</v>
      </c>
      <c r="E141" s="63">
        <f t="shared" si="68"/>
        <v>91</v>
      </c>
      <c r="F141" s="65">
        <v>3.7100000000000001E-2</v>
      </c>
      <c r="G141" s="66">
        <f t="shared" si="69"/>
        <v>601.02970387188407</v>
      </c>
      <c r="H141" s="66">
        <f t="shared" si="62"/>
        <v>5.559277762306488</v>
      </c>
      <c r="I141" s="140">
        <v>0</v>
      </c>
      <c r="J141" s="67">
        <v>0</v>
      </c>
      <c r="K141" s="98">
        <f t="shared" ref="K141:K151" si="72">+SUM(I141:J141)</f>
        <v>0</v>
      </c>
      <c r="L141" s="67">
        <v>0</v>
      </c>
      <c r="M141" s="99">
        <f t="shared" si="64"/>
        <v>0</v>
      </c>
      <c r="N141" s="316">
        <f t="shared" si="65"/>
        <v>606.58898163419053</v>
      </c>
      <c r="O141" s="66">
        <f t="shared" si="66"/>
        <v>606.58898163419053</v>
      </c>
      <c r="P141" s="91"/>
      <c r="Q141" s="91"/>
      <c r="R141" s="91"/>
      <c r="S141" s="91"/>
      <c r="T141" s="91"/>
      <c r="U141" s="91"/>
      <c r="V141" s="91"/>
      <c r="W141" s="91"/>
      <c r="X141" s="91"/>
    </row>
    <row r="142" spans="1:24" x14ac:dyDescent="0.25">
      <c r="A142" s="315" t="s">
        <v>22</v>
      </c>
      <c r="B142" s="63" t="str">
        <f t="shared" si="67"/>
        <v>Q3/2017</v>
      </c>
      <c r="C142" s="64">
        <f t="shared" si="70"/>
        <v>42917</v>
      </c>
      <c r="D142" s="64">
        <f t="shared" si="71"/>
        <v>43008</v>
      </c>
      <c r="E142" s="63">
        <f t="shared" si="68"/>
        <v>92</v>
      </c>
      <c r="F142" s="65">
        <v>3.9600000000000003E-2</v>
      </c>
      <c r="G142" s="66">
        <f t="shared" si="69"/>
        <v>606.58898163419053</v>
      </c>
      <c r="H142" s="66">
        <f t="shared" si="62"/>
        <v>6.0545889805196804</v>
      </c>
      <c r="I142" s="140">
        <v>0</v>
      </c>
      <c r="J142" s="67">
        <v>0</v>
      </c>
      <c r="K142" s="98">
        <f t="shared" si="72"/>
        <v>0</v>
      </c>
      <c r="L142" s="67">
        <v>0</v>
      </c>
      <c r="M142" s="99">
        <f t="shared" si="64"/>
        <v>0</v>
      </c>
      <c r="N142" s="316">
        <f t="shared" si="65"/>
        <v>612.64357061471026</v>
      </c>
      <c r="O142" s="66">
        <f t="shared" si="66"/>
        <v>612.64357061471026</v>
      </c>
      <c r="P142" s="91"/>
      <c r="Q142" s="91"/>
      <c r="R142" s="91"/>
      <c r="S142" s="91"/>
      <c r="T142" s="91"/>
      <c r="U142" s="91"/>
      <c r="V142" s="91"/>
      <c r="W142" s="91"/>
      <c r="X142" s="91"/>
    </row>
    <row r="143" spans="1:24" x14ac:dyDescent="0.25">
      <c r="A143" s="315" t="s">
        <v>22</v>
      </c>
      <c r="B143" s="63" t="str">
        <f t="shared" si="67"/>
        <v>Q4/2017</v>
      </c>
      <c r="C143" s="64">
        <f t="shared" si="70"/>
        <v>43009</v>
      </c>
      <c r="D143" s="64">
        <f t="shared" si="71"/>
        <v>43100</v>
      </c>
      <c r="E143" s="63">
        <f t="shared" si="68"/>
        <v>92</v>
      </c>
      <c r="F143" s="65">
        <v>4.2099999999999999E-2</v>
      </c>
      <c r="G143" s="66">
        <f t="shared" si="69"/>
        <v>612.64357061471026</v>
      </c>
      <c r="H143" s="66">
        <f t="shared" si="62"/>
        <v>6.5010714457668382</v>
      </c>
      <c r="I143" s="87">
        <v>0</v>
      </c>
      <c r="J143" s="67">
        <v>0</v>
      </c>
      <c r="K143" s="98">
        <f t="shared" si="72"/>
        <v>0</v>
      </c>
      <c r="L143" s="67">
        <v>0</v>
      </c>
      <c r="M143" s="99">
        <f t="shared" si="64"/>
        <v>0</v>
      </c>
      <c r="N143" s="316">
        <f t="shared" si="65"/>
        <v>619.14464206047705</v>
      </c>
      <c r="O143" s="66">
        <f t="shared" si="66"/>
        <v>619.14464206047705</v>
      </c>
      <c r="P143" s="91"/>
      <c r="Q143" s="91"/>
      <c r="R143" s="91"/>
      <c r="S143" s="91"/>
      <c r="T143" s="91"/>
      <c r="U143" s="91"/>
      <c r="V143" s="91"/>
      <c r="W143" s="91"/>
      <c r="X143" s="91"/>
    </row>
    <row r="144" spans="1:24" x14ac:dyDescent="0.25">
      <c r="A144" s="315" t="s">
        <v>22</v>
      </c>
      <c r="B144" s="63" t="str">
        <f t="shared" si="67"/>
        <v>Q1/2018</v>
      </c>
      <c r="C144" s="64">
        <f t="shared" si="70"/>
        <v>43101</v>
      </c>
      <c r="D144" s="64">
        <f t="shared" si="71"/>
        <v>43190</v>
      </c>
      <c r="E144" s="63">
        <f t="shared" si="68"/>
        <v>90</v>
      </c>
      <c r="F144" s="65">
        <v>4.2500000000000003E-2</v>
      </c>
      <c r="G144" s="66">
        <f t="shared" si="69"/>
        <v>619.14464206047705</v>
      </c>
      <c r="H144" s="66">
        <f t="shared" si="62"/>
        <v>6.4882965914556845</v>
      </c>
      <c r="I144" s="87">
        <v>0</v>
      </c>
      <c r="J144" s="67">
        <v>0</v>
      </c>
      <c r="K144" s="98">
        <f t="shared" si="72"/>
        <v>0</v>
      </c>
      <c r="L144" s="67">
        <v>0</v>
      </c>
      <c r="M144" s="99">
        <f t="shared" si="64"/>
        <v>0</v>
      </c>
      <c r="N144" s="316">
        <f t="shared" si="65"/>
        <v>625.6329386519327</v>
      </c>
      <c r="O144" s="66">
        <f t="shared" si="66"/>
        <v>625.6329386519327</v>
      </c>
      <c r="P144" s="91"/>
      <c r="Q144" s="91"/>
      <c r="R144" s="91"/>
      <c r="S144" s="91"/>
      <c r="T144" s="91"/>
      <c r="U144" s="91"/>
      <c r="V144" s="91"/>
      <c r="W144" s="91"/>
      <c r="X144" s="91"/>
    </row>
    <row r="145" spans="1:24" x14ac:dyDescent="0.25">
      <c r="A145" s="315" t="s">
        <v>22</v>
      </c>
      <c r="B145" s="63" t="str">
        <f t="shared" si="67"/>
        <v>Q2/2018</v>
      </c>
      <c r="C145" s="64">
        <f t="shared" si="70"/>
        <v>43191</v>
      </c>
      <c r="D145" s="64">
        <f t="shared" si="71"/>
        <v>43281</v>
      </c>
      <c r="E145" s="63">
        <f t="shared" si="68"/>
        <v>91</v>
      </c>
      <c r="F145" s="65">
        <v>4.4699999999999997E-2</v>
      </c>
      <c r="G145" s="66">
        <f t="shared" si="69"/>
        <v>625.6329386519327</v>
      </c>
      <c r="H145" s="66">
        <f t="shared" si="62"/>
        <v>6.9722934371355247</v>
      </c>
      <c r="I145" s="140">
        <v>0</v>
      </c>
      <c r="J145" s="67">
        <v>0</v>
      </c>
      <c r="K145" s="98">
        <f t="shared" si="72"/>
        <v>0</v>
      </c>
      <c r="L145" s="67">
        <v>0</v>
      </c>
      <c r="M145" s="99">
        <f t="shared" si="64"/>
        <v>0</v>
      </c>
      <c r="N145" s="316">
        <f t="shared" si="65"/>
        <v>632.60523208906818</v>
      </c>
      <c r="O145" s="66">
        <f t="shared" si="66"/>
        <v>632.60523208906818</v>
      </c>
      <c r="P145" s="91"/>
      <c r="Q145" s="91"/>
      <c r="R145" s="91"/>
      <c r="S145" s="91"/>
      <c r="T145" s="91"/>
      <c r="U145" s="91"/>
      <c r="V145" s="91"/>
      <c r="W145" s="91"/>
      <c r="X145" s="91"/>
    </row>
    <row r="146" spans="1:24" x14ac:dyDescent="0.25">
      <c r="A146" s="315" t="s">
        <v>22</v>
      </c>
      <c r="B146" s="63" t="str">
        <f t="shared" si="67"/>
        <v>Q3/2018</v>
      </c>
      <c r="C146" s="64">
        <f t="shared" si="70"/>
        <v>43282</v>
      </c>
      <c r="D146" s="64">
        <f t="shared" si="71"/>
        <v>43373</v>
      </c>
      <c r="E146" s="63">
        <f t="shared" si="68"/>
        <v>92</v>
      </c>
      <c r="F146" s="65">
        <v>4.6899999999999997E-2</v>
      </c>
      <c r="G146" s="66">
        <f t="shared" si="69"/>
        <v>632.60523208906818</v>
      </c>
      <c r="H146" s="66">
        <f t="shared" si="62"/>
        <v>7.4782604258024969</v>
      </c>
      <c r="I146" s="140">
        <v>0</v>
      </c>
      <c r="J146" s="67">
        <v>0</v>
      </c>
      <c r="K146" s="98">
        <f t="shared" si="72"/>
        <v>0</v>
      </c>
      <c r="L146" s="67">
        <v>0</v>
      </c>
      <c r="M146" s="99">
        <f t="shared" si="64"/>
        <v>0</v>
      </c>
      <c r="N146" s="316">
        <f t="shared" si="65"/>
        <v>640.08349251487073</v>
      </c>
      <c r="O146" s="66">
        <f t="shared" si="66"/>
        <v>640.08349251487073</v>
      </c>
      <c r="P146" s="91"/>
      <c r="Q146" s="91"/>
      <c r="R146" s="91"/>
      <c r="S146" s="91"/>
      <c r="T146" s="91"/>
      <c r="U146" s="91"/>
      <c r="V146" s="91"/>
      <c r="W146" s="91"/>
      <c r="X146" s="91"/>
    </row>
    <row r="147" spans="1:24" x14ac:dyDescent="0.25">
      <c r="A147" s="315" t="s">
        <v>22</v>
      </c>
      <c r="B147" s="63" t="str">
        <f t="shared" si="67"/>
        <v>Q4/2018</v>
      </c>
      <c r="C147" s="64">
        <f t="shared" si="70"/>
        <v>43374</v>
      </c>
      <c r="D147" s="64">
        <f t="shared" si="71"/>
        <v>43465</v>
      </c>
      <c r="E147" s="63">
        <f t="shared" si="68"/>
        <v>92</v>
      </c>
      <c r="F147" s="65">
        <v>4.9599999999999998E-2</v>
      </c>
      <c r="G147" s="66">
        <f t="shared" si="69"/>
        <v>640.08349251487073</v>
      </c>
      <c r="H147" s="66">
        <f t="shared" si="62"/>
        <v>8.0022712138187906</v>
      </c>
      <c r="I147" s="87">
        <v>0</v>
      </c>
      <c r="J147" s="67">
        <v>0</v>
      </c>
      <c r="K147" s="98">
        <f t="shared" si="72"/>
        <v>0</v>
      </c>
      <c r="L147" s="67">
        <v>0</v>
      </c>
      <c r="M147" s="99">
        <f t="shared" si="64"/>
        <v>0</v>
      </c>
      <c r="N147" s="316">
        <f t="shared" si="65"/>
        <v>648.08576372868947</v>
      </c>
      <c r="O147" s="66">
        <f t="shared" si="66"/>
        <v>648.08576372868947</v>
      </c>
      <c r="P147" s="91"/>
      <c r="Q147" s="91"/>
      <c r="R147" s="91"/>
      <c r="S147" s="91"/>
      <c r="T147" s="91"/>
      <c r="U147" s="91"/>
      <c r="V147" s="91"/>
      <c r="W147" s="91"/>
      <c r="X147" s="91"/>
    </row>
    <row r="148" spans="1:24" x14ac:dyDescent="0.25">
      <c r="A148" s="315" t="s">
        <v>22</v>
      </c>
      <c r="B148" s="63" t="str">
        <f t="shared" si="67"/>
        <v>Q1/2019</v>
      </c>
      <c r="C148" s="64">
        <f t="shared" si="70"/>
        <v>43466</v>
      </c>
      <c r="D148" s="64">
        <f t="shared" si="71"/>
        <v>43555</v>
      </c>
      <c r="E148" s="63">
        <f t="shared" si="68"/>
        <v>90</v>
      </c>
      <c r="F148" s="65">
        <v>5.1799999999999999E-2</v>
      </c>
      <c r="G148" s="66">
        <f t="shared" si="69"/>
        <v>648.08576372868947</v>
      </c>
      <c r="H148" s="66">
        <f t="shared" si="62"/>
        <v>8.2777420013784937</v>
      </c>
      <c r="I148" s="87">
        <v>0</v>
      </c>
      <c r="J148" s="67">
        <v>0</v>
      </c>
      <c r="K148" s="98">
        <f t="shared" si="72"/>
        <v>0</v>
      </c>
      <c r="L148" s="67">
        <v>0</v>
      </c>
      <c r="M148" s="99">
        <f t="shared" si="64"/>
        <v>0</v>
      </c>
      <c r="N148" s="316">
        <f t="shared" si="65"/>
        <v>656.36350573006791</v>
      </c>
      <c r="O148" s="66">
        <f t="shared" si="66"/>
        <v>656.36350573006791</v>
      </c>
      <c r="P148" s="91"/>
      <c r="Q148" s="91"/>
      <c r="R148" s="91"/>
      <c r="S148" s="91"/>
      <c r="T148" s="91"/>
      <c r="U148" s="91"/>
      <c r="V148" s="91"/>
      <c r="W148" s="91"/>
      <c r="X148" s="91"/>
    </row>
    <row r="149" spans="1:24" x14ac:dyDescent="0.25">
      <c r="A149" s="315" t="s">
        <v>22</v>
      </c>
      <c r="B149" s="63" t="str">
        <f t="shared" si="67"/>
        <v>Q2/2019</v>
      </c>
      <c r="C149" s="64">
        <f t="shared" si="70"/>
        <v>43556</v>
      </c>
      <c r="D149" s="64">
        <f t="shared" si="71"/>
        <v>43646</v>
      </c>
      <c r="E149" s="63">
        <f t="shared" si="68"/>
        <v>91</v>
      </c>
      <c r="F149" s="65">
        <v>5.45E-2</v>
      </c>
      <c r="G149" s="66">
        <f t="shared" si="69"/>
        <v>656.36350573006791</v>
      </c>
      <c r="H149" s="66">
        <f t="shared" si="62"/>
        <v>8.9184515251185523</v>
      </c>
      <c r="I149" s="140">
        <v>0</v>
      </c>
      <c r="J149" s="67">
        <v>0</v>
      </c>
      <c r="K149" s="98">
        <f t="shared" si="72"/>
        <v>0</v>
      </c>
      <c r="L149" s="67">
        <v>0</v>
      </c>
      <c r="M149" s="99">
        <f t="shared" si="64"/>
        <v>0</v>
      </c>
      <c r="N149" s="316">
        <f t="shared" si="65"/>
        <v>665.28195725518651</v>
      </c>
      <c r="O149" s="66">
        <f t="shared" si="66"/>
        <v>665.28195725518651</v>
      </c>
      <c r="P149" s="91"/>
      <c r="Q149" s="91"/>
      <c r="R149" s="91"/>
      <c r="S149" s="91"/>
      <c r="T149" s="91"/>
      <c r="U149" s="91"/>
      <c r="V149" s="91"/>
      <c r="W149" s="91"/>
      <c r="X149" s="91"/>
    </row>
    <row r="150" spans="1:24" x14ac:dyDescent="0.25">
      <c r="A150" s="315" t="s">
        <v>22</v>
      </c>
      <c r="B150" s="63" t="str">
        <f t="shared" si="67"/>
        <v>Q3/2019</v>
      </c>
      <c r="C150" s="64">
        <f t="shared" si="70"/>
        <v>43647</v>
      </c>
      <c r="D150" s="64">
        <f t="shared" si="71"/>
        <v>43738</v>
      </c>
      <c r="E150" s="63">
        <f t="shared" si="68"/>
        <v>92</v>
      </c>
      <c r="F150" s="65">
        <v>5.5E-2</v>
      </c>
      <c r="G150" s="66">
        <f t="shared" si="69"/>
        <v>665.28195725518651</v>
      </c>
      <c r="H150" s="66">
        <f t="shared" si="62"/>
        <v>9.2228128868801207</v>
      </c>
      <c r="I150" s="140">
        <v>0</v>
      </c>
      <c r="J150" s="67">
        <v>0</v>
      </c>
      <c r="K150" s="98">
        <f t="shared" si="72"/>
        <v>0</v>
      </c>
      <c r="L150" s="67">
        <v>0</v>
      </c>
      <c r="M150" s="99">
        <f t="shared" si="64"/>
        <v>0</v>
      </c>
      <c r="N150" s="316">
        <f t="shared" si="65"/>
        <v>674.5047701420666</v>
      </c>
      <c r="O150" s="66">
        <f t="shared" si="66"/>
        <v>674.5047701420666</v>
      </c>
      <c r="P150" s="91"/>
      <c r="Q150" s="91"/>
      <c r="R150" s="91"/>
      <c r="S150" s="91"/>
      <c r="T150" s="91"/>
      <c r="U150" s="91"/>
      <c r="V150" s="91"/>
      <c r="W150" s="91"/>
      <c r="X150" s="91"/>
    </row>
    <row r="151" spans="1:24" x14ac:dyDescent="0.25">
      <c r="A151" s="315" t="s">
        <v>22</v>
      </c>
      <c r="B151" s="63" t="str">
        <f t="shared" si="67"/>
        <v>Q4/2019</v>
      </c>
      <c r="C151" s="64">
        <f t="shared" si="70"/>
        <v>43739</v>
      </c>
      <c r="D151" s="64">
        <f t="shared" si="71"/>
        <v>43830</v>
      </c>
      <c r="E151" s="63">
        <f t="shared" si="68"/>
        <v>92</v>
      </c>
      <c r="F151" s="65">
        <v>5.4199999999999998E-2</v>
      </c>
      <c r="G151" s="66">
        <f t="shared" si="69"/>
        <v>674.5047701420666</v>
      </c>
      <c r="H151" s="66">
        <f t="shared" si="62"/>
        <v>9.2146591392778117</v>
      </c>
      <c r="I151" s="87">
        <v>0</v>
      </c>
      <c r="J151" s="67">
        <v>0</v>
      </c>
      <c r="K151" s="98">
        <f t="shared" si="72"/>
        <v>0</v>
      </c>
      <c r="L151" s="67">
        <v>0</v>
      </c>
      <c r="M151" s="99">
        <f t="shared" si="64"/>
        <v>0</v>
      </c>
      <c r="N151" s="316">
        <f t="shared" si="65"/>
        <v>683.71942928134445</v>
      </c>
      <c r="O151" s="66">
        <f t="shared" si="66"/>
        <v>683.71942928134445</v>
      </c>
      <c r="P151" s="91"/>
      <c r="Q151" s="91"/>
      <c r="R151" s="91"/>
      <c r="S151" s="91"/>
      <c r="T151" s="91"/>
      <c r="U151" s="91"/>
      <c r="V151" s="91"/>
      <c r="W151" s="91"/>
      <c r="X151" s="91"/>
    </row>
    <row r="152" spans="1:24" x14ac:dyDescent="0.25">
      <c r="A152" s="315" t="s">
        <v>45</v>
      </c>
      <c r="B152" s="63" t="str">
        <f t="shared" si="67"/>
        <v>Q1/2020</v>
      </c>
      <c r="C152" s="64">
        <f t="shared" si="70"/>
        <v>43831</v>
      </c>
      <c r="D152" s="64">
        <f t="shared" si="71"/>
        <v>43921</v>
      </c>
      <c r="E152" s="63">
        <f t="shared" si="68"/>
        <v>91</v>
      </c>
      <c r="F152" s="65">
        <v>4.9599999999999998E-2</v>
      </c>
      <c r="G152" s="66">
        <f t="shared" si="69"/>
        <v>683.71942928134445</v>
      </c>
      <c r="H152" s="66">
        <f t="shared" si="62"/>
        <v>8.4317923934543071</v>
      </c>
      <c r="I152" s="87">
        <f t="shared" ref="I152:I171" si="73">(SUM($H$135:$H$158)/20)</f>
        <v>5.9075610837399477</v>
      </c>
      <c r="J152" s="67">
        <f t="shared" ref="J152:J171" si="74">G152*F152*(E152/(DATE(YEAR(D152),12,31)-DATE(YEAR(D152),1,1)+1))</f>
        <v>8.4317923934543071</v>
      </c>
      <c r="K152" s="98">
        <f t="shared" si="63"/>
        <v>14.339353477194255</v>
      </c>
      <c r="L152" s="67">
        <f t="shared" ref="L152:L171" si="75">+$G$135/20</f>
        <v>28.7</v>
      </c>
      <c r="M152" s="99">
        <f t="shared" si="64"/>
        <v>43.039353477194254</v>
      </c>
      <c r="N152" s="316">
        <f t="shared" si="65"/>
        <v>700.58301406825308</v>
      </c>
      <c r="O152" s="66">
        <f t="shared" si="66"/>
        <v>657.54366059105882</v>
      </c>
      <c r="P152" s="91"/>
      <c r="Q152" s="91"/>
      <c r="R152" s="91"/>
      <c r="S152" s="91"/>
      <c r="T152" s="91"/>
      <c r="U152" s="91"/>
      <c r="V152" s="91"/>
      <c r="W152" s="91"/>
      <c r="X152" s="91"/>
    </row>
    <row r="153" spans="1:24" x14ac:dyDescent="0.25">
      <c r="A153" s="69" t="s">
        <v>46</v>
      </c>
      <c r="B153" s="63" t="str">
        <f t="shared" si="67"/>
        <v>Q2/2020</v>
      </c>
      <c r="C153" s="64">
        <f t="shared" si="70"/>
        <v>43922</v>
      </c>
      <c r="D153" s="64">
        <f t="shared" si="71"/>
        <v>44012</v>
      </c>
      <c r="E153" s="63">
        <f t="shared" si="68"/>
        <v>91</v>
      </c>
      <c r="F153" s="65">
        <v>4.7500000000000001E-2</v>
      </c>
      <c r="G153" s="66">
        <f t="shared" si="69"/>
        <v>657.54366059105882</v>
      </c>
      <c r="H153" s="66">
        <v>0</v>
      </c>
      <c r="I153" s="87">
        <f t="shared" si="73"/>
        <v>5.9075610837399477</v>
      </c>
      <c r="J153" s="67">
        <f t="shared" si="74"/>
        <v>7.765662494275551</v>
      </c>
      <c r="K153" s="98">
        <f t="shared" si="63"/>
        <v>13.673223578015499</v>
      </c>
      <c r="L153" s="67">
        <f t="shared" si="75"/>
        <v>28.7</v>
      </c>
      <c r="M153" s="99">
        <f t="shared" si="64"/>
        <v>42.373223578015498</v>
      </c>
      <c r="N153" s="5">
        <f t="shared" si="65"/>
        <v>665.30932308533443</v>
      </c>
      <c r="O153" s="66">
        <f t="shared" si="66"/>
        <v>622.93609950731889</v>
      </c>
      <c r="P153" s="91"/>
      <c r="Q153" s="91"/>
      <c r="R153" s="91"/>
      <c r="S153" s="91"/>
      <c r="T153" s="91"/>
      <c r="U153" s="91"/>
      <c r="V153" s="91"/>
      <c r="W153" s="91"/>
      <c r="X153" s="91"/>
    </row>
    <row r="154" spans="1:24" x14ac:dyDescent="0.25">
      <c r="A154" s="69" t="s">
        <v>47</v>
      </c>
      <c r="B154" s="63" t="str">
        <f t="shared" si="67"/>
        <v>Q3/2020</v>
      </c>
      <c r="C154" s="64">
        <f t="shared" si="70"/>
        <v>44013</v>
      </c>
      <c r="D154" s="64">
        <f t="shared" si="71"/>
        <v>44104</v>
      </c>
      <c r="E154" s="63">
        <f t="shared" si="68"/>
        <v>92</v>
      </c>
      <c r="F154" s="65">
        <v>3.4299999999999997E-2</v>
      </c>
      <c r="G154" s="66">
        <f t="shared" si="69"/>
        <v>622.93609950731889</v>
      </c>
      <c r="H154" s="66">
        <v>0</v>
      </c>
      <c r="I154" s="87">
        <f t="shared" si="73"/>
        <v>5.9075610837399477</v>
      </c>
      <c r="J154" s="67">
        <f t="shared" si="74"/>
        <v>5.3708665453696591</v>
      </c>
      <c r="K154" s="98">
        <f t="shared" si="63"/>
        <v>11.278427629109608</v>
      </c>
      <c r="L154" s="67">
        <f t="shared" si="75"/>
        <v>28.7</v>
      </c>
      <c r="M154" s="99">
        <f t="shared" si="64"/>
        <v>39.978427629109603</v>
      </c>
      <c r="N154" s="5">
        <f t="shared" si="65"/>
        <v>628.30696605268849</v>
      </c>
      <c r="O154" s="66">
        <f t="shared" si="66"/>
        <v>588.32853842357895</v>
      </c>
      <c r="P154" s="91"/>
      <c r="Q154" s="91"/>
      <c r="R154" s="91"/>
      <c r="S154" s="91"/>
      <c r="T154" s="91"/>
      <c r="U154" s="91"/>
      <c r="V154" s="91"/>
      <c r="W154" s="91"/>
      <c r="X154" s="91"/>
    </row>
    <row r="155" spans="1:24" x14ac:dyDescent="0.25">
      <c r="A155" s="69" t="s">
        <v>48</v>
      </c>
      <c r="B155" s="63" t="str">
        <f t="shared" si="67"/>
        <v>Q4/2020</v>
      </c>
      <c r="C155" s="64">
        <f t="shared" si="70"/>
        <v>44105</v>
      </c>
      <c r="D155" s="64">
        <f t="shared" si="71"/>
        <v>44196</v>
      </c>
      <c r="E155" s="63">
        <f t="shared" si="68"/>
        <v>92</v>
      </c>
      <c r="F155" s="65">
        <v>3.2500000000000001E-2</v>
      </c>
      <c r="G155" s="66">
        <f t="shared" si="69"/>
        <v>588.32853842357895</v>
      </c>
      <c r="H155" s="66">
        <v>0</v>
      </c>
      <c r="I155" s="87">
        <f t="shared" si="73"/>
        <v>5.9075610837399477</v>
      </c>
      <c r="J155" s="67">
        <f t="shared" si="74"/>
        <v>4.8062905188155769</v>
      </c>
      <c r="K155" s="98">
        <f t="shared" si="63"/>
        <v>10.713851602555525</v>
      </c>
      <c r="L155" s="67">
        <f t="shared" si="75"/>
        <v>28.7</v>
      </c>
      <c r="M155" s="99">
        <f t="shared" si="64"/>
        <v>39.413851602555525</v>
      </c>
      <c r="N155" s="5">
        <f t="shared" si="65"/>
        <v>593.13482894239451</v>
      </c>
      <c r="O155" s="66">
        <f t="shared" si="66"/>
        <v>553.72097733983901</v>
      </c>
      <c r="P155" s="91"/>
      <c r="Q155" s="91"/>
      <c r="R155" s="91"/>
      <c r="S155" s="91"/>
      <c r="T155" s="91"/>
      <c r="U155" s="91"/>
      <c r="V155" s="91"/>
      <c r="W155" s="91"/>
      <c r="X155" s="91"/>
    </row>
    <row r="156" spans="1:24" x14ac:dyDescent="0.25">
      <c r="A156" s="69" t="s">
        <v>49</v>
      </c>
      <c r="B156" s="63" t="str">
        <f t="shared" si="67"/>
        <v>Q1/2021</v>
      </c>
      <c r="C156" s="64">
        <f t="shared" si="70"/>
        <v>44197</v>
      </c>
      <c r="D156" s="64">
        <f t="shared" si="71"/>
        <v>44286</v>
      </c>
      <c r="E156" s="63">
        <f t="shared" si="68"/>
        <v>90</v>
      </c>
      <c r="F156" s="65">
        <v>3.2500000000000001E-2</v>
      </c>
      <c r="G156" s="66">
        <f t="shared" si="69"/>
        <v>553.72097733983901</v>
      </c>
      <c r="H156" s="66">
        <v>0</v>
      </c>
      <c r="I156" s="87">
        <f t="shared" si="73"/>
        <v>5.9075610837399477</v>
      </c>
      <c r="J156" s="67">
        <f t="shared" si="74"/>
        <v>4.437353037586381</v>
      </c>
      <c r="K156" s="98">
        <f t="shared" si="63"/>
        <v>10.34491412132633</v>
      </c>
      <c r="L156" s="67">
        <f t="shared" si="75"/>
        <v>28.7</v>
      </c>
      <c r="M156" s="99">
        <f t="shared" si="64"/>
        <v>39.044914121326329</v>
      </c>
      <c r="N156" s="5">
        <f t="shared" si="65"/>
        <v>558.15833037742539</v>
      </c>
      <c r="O156" s="66">
        <f t="shared" si="66"/>
        <v>519.11341625609907</v>
      </c>
      <c r="P156" s="91"/>
      <c r="Q156" s="91"/>
      <c r="R156" s="91"/>
      <c r="S156" s="91"/>
      <c r="T156" s="91"/>
      <c r="U156" s="91"/>
      <c r="V156" s="91"/>
      <c r="W156" s="91"/>
      <c r="X156" s="91"/>
    </row>
    <row r="157" spans="1:24" x14ac:dyDescent="0.25">
      <c r="A157" s="69" t="s">
        <v>50</v>
      </c>
      <c r="B157" s="63" t="str">
        <f t="shared" si="67"/>
        <v>Q2/2021</v>
      </c>
      <c r="C157" s="64">
        <f t="shared" si="70"/>
        <v>44287</v>
      </c>
      <c r="D157" s="64">
        <f t="shared" si="71"/>
        <v>44377</v>
      </c>
      <c r="E157" s="63">
        <f t="shared" si="68"/>
        <v>91</v>
      </c>
      <c r="F157" s="65">
        <v>3.2500000000000001E-2</v>
      </c>
      <c r="G157" s="66">
        <f t="shared" si="69"/>
        <v>519.11341625609907</v>
      </c>
      <c r="H157" s="66">
        <v>0</v>
      </c>
      <c r="I157" s="87">
        <f t="shared" si="73"/>
        <v>5.9075610837399477</v>
      </c>
      <c r="J157" s="67">
        <f t="shared" si="74"/>
        <v>4.20624090021209</v>
      </c>
      <c r="K157" s="98">
        <f t="shared" si="63"/>
        <v>10.113801983952037</v>
      </c>
      <c r="L157" s="67">
        <f t="shared" si="75"/>
        <v>28.7</v>
      </c>
      <c r="M157" s="99">
        <f t="shared" si="64"/>
        <v>38.813801983952033</v>
      </c>
      <c r="N157" s="5">
        <f t="shared" si="65"/>
        <v>523.31965715631111</v>
      </c>
      <c r="O157" s="66">
        <f t="shared" si="66"/>
        <v>484.50585517235913</v>
      </c>
      <c r="P157" s="91"/>
      <c r="Q157" s="91"/>
      <c r="R157" s="91"/>
      <c r="S157" s="91"/>
      <c r="T157" s="91"/>
      <c r="U157" s="91"/>
      <c r="V157" s="91"/>
      <c r="W157" s="91"/>
      <c r="X157" s="91"/>
    </row>
    <row r="158" spans="1:24" x14ac:dyDescent="0.25">
      <c r="A158" s="69" t="s">
        <v>51</v>
      </c>
      <c r="B158" s="63" t="str">
        <f t="shared" si="67"/>
        <v>Q3/2021</v>
      </c>
      <c r="C158" s="64">
        <f t="shared" si="70"/>
        <v>44378</v>
      </c>
      <c r="D158" s="64">
        <f t="shared" si="71"/>
        <v>44469</v>
      </c>
      <c r="E158" s="63">
        <f t="shared" si="68"/>
        <v>92</v>
      </c>
      <c r="F158" s="65">
        <v>3.2500000000000001E-2</v>
      </c>
      <c r="G158" s="66">
        <f t="shared" si="69"/>
        <v>484.50585517235913</v>
      </c>
      <c r="H158" s="66">
        <v>0</v>
      </c>
      <c r="I158" s="87">
        <f t="shared" si="73"/>
        <v>5.9075610837399477</v>
      </c>
      <c r="J158" s="67">
        <f t="shared" si="74"/>
        <v>3.9689657725078189</v>
      </c>
      <c r="K158" s="98">
        <f t="shared" si="63"/>
        <v>9.8765268562477662</v>
      </c>
      <c r="L158" s="67">
        <f t="shared" si="75"/>
        <v>28.7</v>
      </c>
      <c r="M158" s="99">
        <f t="shared" si="64"/>
        <v>38.576526856247767</v>
      </c>
      <c r="N158" s="5">
        <f t="shared" si="65"/>
        <v>488.47482094486696</v>
      </c>
      <c r="O158" s="66">
        <f t="shared" si="66"/>
        <v>449.8982940886192</v>
      </c>
      <c r="P158" s="91"/>
      <c r="Q158" s="91"/>
      <c r="R158" s="91"/>
      <c r="S158" s="91"/>
      <c r="T158" s="91"/>
      <c r="U158" s="91"/>
      <c r="V158" s="91"/>
      <c r="W158" s="91"/>
      <c r="X158" s="91"/>
    </row>
    <row r="159" spans="1:24" x14ac:dyDescent="0.25">
      <c r="A159" s="69" t="s">
        <v>52</v>
      </c>
      <c r="B159" s="63" t="str">
        <f t="shared" si="67"/>
        <v>Q4/2021</v>
      </c>
      <c r="C159" s="64">
        <f t="shared" si="70"/>
        <v>44470</v>
      </c>
      <c r="D159" s="64">
        <f t="shared" si="71"/>
        <v>44561</v>
      </c>
      <c r="E159" s="63">
        <f t="shared" si="68"/>
        <v>92</v>
      </c>
      <c r="F159" s="65">
        <v>3.2500000000000001E-2</v>
      </c>
      <c r="G159" s="66">
        <f t="shared" si="69"/>
        <v>449.8982940886192</v>
      </c>
      <c r="H159" s="66">
        <v>0</v>
      </c>
      <c r="I159" s="87">
        <f t="shared" si="73"/>
        <v>5.9075610837399477</v>
      </c>
      <c r="J159" s="67">
        <f t="shared" si="74"/>
        <v>3.685468217328689</v>
      </c>
      <c r="K159" s="98">
        <f t="shared" si="63"/>
        <v>9.5930293010686363</v>
      </c>
      <c r="L159" s="67">
        <f t="shared" si="75"/>
        <v>28.7</v>
      </c>
      <c r="M159" s="99">
        <f t="shared" si="64"/>
        <v>38.293029301068636</v>
      </c>
      <c r="N159" s="5">
        <f t="shared" si="65"/>
        <v>453.58376230594786</v>
      </c>
      <c r="O159" s="66">
        <f t="shared" si="66"/>
        <v>415.29073300487926</v>
      </c>
      <c r="P159" s="91"/>
      <c r="Q159" s="91"/>
      <c r="R159" s="91"/>
      <c r="S159" s="91"/>
      <c r="T159" s="91"/>
      <c r="U159" s="91"/>
      <c r="V159" s="91"/>
      <c r="W159" s="91"/>
      <c r="X159" s="91"/>
    </row>
    <row r="160" spans="1:24" x14ac:dyDescent="0.25">
      <c r="A160" s="69" t="s">
        <v>53</v>
      </c>
      <c r="B160" s="63" t="str">
        <f t="shared" si="67"/>
        <v>Q1/2022</v>
      </c>
      <c r="C160" s="64">
        <f t="shared" si="70"/>
        <v>44562</v>
      </c>
      <c r="D160" s="64">
        <f t="shared" si="71"/>
        <v>44651</v>
      </c>
      <c r="E160" s="63">
        <f t="shared" si="68"/>
        <v>90</v>
      </c>
      <c r="F160" s="65">
        <v>3.2500000000000001E-2</v>
      </c>
      <c r="G160" s="66">
        <f t="shared" si="69"/>
        <v>415.29073300487926</v>
      </c>
      <c r="H160" s="66">
        <v>0</v>
      </c>
      <c r="I160" s="87">
        <f t="shared" si="73"/>
        <v>5.9075610837399477</v>
      </c>
      <c r="J160" s="67">
        <f t="shared" si="74"/>
        <v>3.3280147781897855</v>
      </c>
      <c r="K160" s="98">
        <f t="shared" si="63"/>
        <v>9.2355758619297337</v>
      </c>
      <c r="L160" s="67">
        <f t="shared" si="75"/>
        <v>28.7</v>
      </c>
      <c r="M160" s="99">
        <f t="shared" si="64"/>
        <v>37.935575861929735</v>
      </c>
      <c r="N160" s="5">
        <f t="shared" si="65"/>
        <v>418.61874778306907</v>
      </c>
      <c r="O160" s="66">
        <f t="shared" si="66"/>
        <v>380.68317192113932</v>
      </c>
      <c r="P160" s="91"/>
      <c r="Q160" s="91"/>
      <c r="R160" s="91"/>
      <c r="S160" s="91"/>
      <c r="T160" s="91"/>
      <c r="U160" s="91"/>
      <c r="V160" s="91"/>
      <c r="W160" s="91"/>
      <c r="X160" s="91"/>
    </row>
    <row r="161" spans="1:24" x14ac:dyDescent="0.25">
      <c r="A161" s="69" t="s">
        <v>54</v>
      </c>
      <c r="B161" s="63" t="str">
        <f t="shared" si="67"/>
        <v>Q2/2022</v>
      </c>
      <c r="C161" s="64">
        <f t="shared" si="70"/>
        <v>44652</v>
      </c>
      <c r="D161" s="64">
        <f t="shared" si="71"/>
        <v>44742</v>
      </c>
      <c r="E161" s="63">
        <f t="shared" si="68"/>
        <v>91</v>
      </c>
      <c r="F161" s="65">
        <v>3.2500000000000001E-2</v>
      </c>
      <c r="G161" s="66">
        <f t="shared" si="69"/>
        <v>380.68317192113932</v>
      </c>
      <c r="H161" s="66">
        <v>0</v>
      </c>
      <c r="I161" s="87">
        <f t="shared" si="73"/>
        <v>5.9075610837399477</v>
      </c>
      <c r="J161" s="67">
        <f t="shared" si="74"/>
        <v>3.0845766601555331</v>
      </c>
      <c r="K161" s="98">
        <f t="shared" si="63"/>
        <v>8.9921377438954799</v>
      </c>
      <c r="L161" s="67">
        <f t="shared" si="75"/>
        <v>28.7</v>
      </c>
      <c r="M161" s="99">
        <f t="shared" si="64"/>
        <v>37.692137743895479</v>
      </c>
      <c r="N161" s="5">
        <f t="shared" si="65"/>
        <v>383.76774858129482</v>
      </c>
      <c r="O161" s="66">
        <f t="shared" si="66"/>
        <v>346.07561083739938</v>
      </c>
      <c r="P161" s="91"/>
      <c r="Q161" s="91"/>
      <c r="R161" s="91"/>
      <c r="S161" s="91"/>
      <c r="T161" s="91"/>
      <c r="U161" s="91"/>
      <c r="V161" s="91"/>
      <c r="W161" s="91"/>
      <c r="X161" s="91"/>
    </row>
    <row r="162" spans="1:24" x14ac:dyDescent="0.25">
      <c r="A162" s="69" t="s">
        <v>55</v>
      </c>
      <c r="B162" s="63" t="str">
        <f t="shared" si="67"/>
        <v>Q3/2022</v>
      </c>
      <c r="C162" s="64">
        <f t="shared" si="70"/>
        <v>44743</v>
      </c>
      <c r="D162" s="64">
        <f t="shared" si="71"/>
        <v>44834</v>
      </c>
      <c r="E162" s="63">
        <f t="shared" si="68"/>
        <v>92</v>
      </c>
      <c r="F162" s="65">
        <v>3.5999999999999997E-2</v>
      </c>
      <c r="G162" s="66">
        <f t="shared" si="69"/>
        <v>346.07561083739938</v>
      </c>
      <c r="H162" s="66">
        <v>0</v>
      </c>
      <c r="I162" s="87">
        <f t="shared" si="73"/>
        <v>5.9075610837399477</v>
      </c>
      <c r="J162" s="67">
        <f t="shared" si="74"/>
        <v>3.140280611214977</v>
      </c>
      <c r="K162" s="98">
        <f t="shared" si="63"/>
        <v>9.0478416949549256</v>
      </c>
      <c r="L162" s="67">
        <f t="shared" si="75"/>
        <v>28.7</v>
      </c>
      <c r="M162" s="99">
        <f t="shared" si="64"/>
        <v>37.747841694954928</v>
      </c>
      <c r="N162" s="5">
        <f t="shared" si="65"/>
        <v>349.21589144861434</v>
      </c>
      <c r="O162" s="66">
        <f t="shared" si="66"/>
        <v>311.46804975365944</v>
      </c>
      <c r="P162" s="91"/>
      <c r="Q162" s="91"/>
      <c r="R162" s="91"/>
      <c r="S162" s="91"/>
      <c r="T162" s="91"/>
      <c r="U162" s="91"/>
      <c r="V162" s="91"/>
      <c r="W162" s="91"/>
      <c r="X162" s="91"/>
    </row>
    <row r="163" spans="1:24" x14ac:dyDescent="0.25">
      <c r="A163" s="69" t="s">
        <v>56</v>
      </c>
      <c r="B163" s="63" t="str">
        <f t="shared" si="67"/>
        <v>Q4/2022</v>
      </c>
      <c r="C163" s="64">
        <f t="shared" si="70"/>
        <v>44835</v>
      </c>
      <c r="D163" s="64">
        <f t="shared" si="71"/>
        <v>44926</v>
      </c>
      <c r="E163" s="63">
        <f t="shared" si="68"/>
        <v>92</v>
      </c>
      <c r="F163" s="65">
        <v>4.9099999999999998E-2</v>
      </c>
      <c r="G163" s="66">
        <f t="shared" si="69"/>
        <v>311.46804975365944</v>
      </c>
      <c r="H163" s="66">
        <v>0</v>
      </c>
      <c r="I163" s="87">
        <f t="shared" si="73"/>
        <v>5.9075610837399477</v>
      </c>
      <c r="J163" s="67">
        <f t="shared" si="74"/>
        <v>3.8546944502663849</v>
      </c>
      <c r="K163" s="98">
        <f t="shared" si="63"/>
        <v>9.7622555340063322</v>
      </c>
      <c r="L163" s="67">
        <f t="shared" si="75"/>
        <v>28.7</v>
      </c>
      <c r="M163" s="99">
        <f t="shared" si="64"/>
        <v>38.462255534006331</v>
      </c>
      <c r="N163" s="5">
        <f t="shared" si="65"/>
        <v>315.32274420392582</v>
      </c>
      <c r="O163" s="66">
        <f t="shared" si="66"/>
        <v>276.8604886699195</v>
      </c>
      <c r="P163" s="91"/>
      <c r="Q163" s="91"/>
      <c r="R163" s="91"/>
      <c r="S163" s="91"/>
      <c r="T163" s="91"/>
      <c r="U163" s="91"/>
      <c r="V163" s="91"/>
      <c r="W163" s="91"/>
      <c r="X163" s="91"/>
    </row>
    <row r="164" spans="1:24" x14ac:dyDescent="0.25">
      <c r="A164" s="69" t="s">
        <v>57</v>
      </c>
      <c r="B164" s="63" t="str">
        <f t="shared" si="67"/>
        <v>Q1/2023</v>
      </c>
      <c r="C164" s="64">
        <f t="shared" si="70"/>
        <v>44927</v>
      </c>
      <c r="D164" s="64">
        <f t="shared" si="71"/>
        <v>45016</v>
      </c>
      <c r="E164" s="63">
        <f t="shared" si="68"/>
        <v>90</v>
      </c>
      <c r="F164" s="65">
        <v>4.9099999999999998E-2</v>
      </c>
      <c r="G164" s="66">
        <f t="shared" si="69"/>
        <v>276.8604886699195</v>
      </c>
      <c r="H164" s="66">
        <v>0</v>
      </c>
      <c r="I164" s="87">
        <f t="shared" si="73"/>
        <v>5.9075610837399477</v>
      </c>
      <c r="J164" s="67">
        <f t="shared" si="74"/>
        <v>3.3519082176229427</v>
      </c>
      <c r="K164" s="98">
        <f t="shared" si="63"/>
        <v>9.2594693013628913</v>
      </c>
      <c r="L164" s="67">
        <f t="shared" si="75"/>
        <v>28.7</v>
      </c>
      <c r="M164" s="99">
        <f t="shared" si="64"/>
        <v>37.959469301362887</v>
      </c>
      <c r="N164" s="5">
        <f t="shared" si="65"/>
        <v>280.21239688754247</v>
      </c>
      <c r="O164" s="66">
        <f t="shared" si="66"/>
        <v>242.25292758617957</v>
      </c>
      <c r="P164" s="91"/>
      <c r="Q164" s="91"/>
      <c r="R164" s="91"/>
      <c r="S164" s="91"/>
      <c r="T164" s="91"/>
      <c r="U164" s="91"/>
      <c r="V164" s="91"/>
      <c r="W164" s="91"/>
      <c r="X164" s="91"/>
    </row>
    <row r="165" spans="1:24" x14ac:dyDescent="0.25">
      <c r="A165" s="69" t="s">
        <v>58</v>
      </c>
      <c r="B165" s="63" t="str">
        <f t="shared" si="67"/>
        <v>Q2/2023</v>
      </c>
      <c r="C165" s="64">
        <f t="shared" si="70"/>
        <v>45017</v>
      </c>
      <c r="D165" s="64">
        <f t="shared" si="71"/>
        <v>45107</v>
      </c>
      <c r="E165" s="63">
        <f t="shared" si="68"/>
        <v>91</v>
      </c>
      <c r="F165" s="65">
        <v>4.9099999999999998E-2</v>
      </c>
      <c r="G165" s="66">
        <f t="shared" si="69"/>
        <v>242.25292758617957</v>
      </c>
      <c r="H165" s="66">
        <v>0</v>
      </c>
      <c r="I165" s="87">
        <f t="shared" si="73"/>
        <v>5.9075610837399477</v>
      </c>
      <c r="J165" s="67">
        <f t="shared" si="74"/>
        <v>2.9655076869802985</v>
      </c>
      <c r="K165" s="98">
        <f t="shared" si="63"/>
        <v>8.8730687707202467</v>
      </c>
      <c r="L165" s="67">
        <f t="shared" si="75"/>
        <v>28.7</v>
      </c>
      <c r="M165" s="99">
        <f t="shared" si="64"/>
        <v>37.573068770720248</v>
      </c>
      <c r="N165" s="5">
        <f t="shared" si="65"/>
        <v>245.21843527315986</v>
      </c>
      <c r="O165" s="66">
        <f t="shared" si="66"/>
        <v>207.64536650243963</v>
      </c>
      <c r="P165" s="91"/>
      <c r="Q165" s="91"/>
      <c r="R165" s="91"/>
      <c r="S165" s="91"/>
      <c r="T165" s="91"/>
      <c r="U165" s="91"/>
      <c r="V165" s="91"/>
      <c r="W165" s="91"/>
      <c r="X165" s="91"/>
    </row>
    <row r="166" spans="1:24" x14ac:dyDescent="0.25">
      <c r="A166" s="69" t="s">
        <v>59</v>
      </c>
      <c r="B166" s="63" t="str">
        <f t="shared" si="67"/>
        <v>Q3/2023</v>
      </c>
      <c r="C166" s="64">
        <f t="shared" si="70"/>
        <v>45108</v>
      </c>
      <c r="D166" s="64">
        <f t="shared" si="71"/>
        <v>45199</v>
      </c>
      <c r="E166" s="63">
        <f t="shared" si="68"/>
        <v>92</v>
      </c>
      <c r="F166" s="65">
        <v>4.9099999999999998E-2</v>
      </c>
      <c r="G166" s="66">
        <f t="shared" si="69"/>
        <v>207.64536650243963</v>
      </c>
      <c r="H166" s="66">
        <v>0</v>
      </c>
      <c r="I166" s="87">
        <f t="shared" si="73"/>
        <v>5.9075610837399477</v>
      </c>
      <c r="J166" s="67">
        <f t="shared" si="74"/>
        <v>2.5697963001775896</v>
      </c>
      <c r="K166" s="98">
        <f t="shared" si="63"/>
        <v>8.4773573839175373</v>
      </c>
      <c r="L166" s="67">
        <f t="shared" si="75"/>
        <v>28.7</v>
      </c>
      <c r="M166" s="99">
        <f t="shared" si="64"/>
        <v>37.177357383917538</v>
      </c>
      <c r="N166" s="5">
        <f t="shared" si="65"/>
        <v>210.21516280261721</v>
      </c>
      <c r="O166" s="66">
        <f t="shared" si="66"/>
        <v>173.03780541869969</v>
      </c>
      <c r="P166" s="91"/>
      <c r="Q166" s="91"/>
      <c r="R166" s="91"/>
      <c r="S166" s="91"/>
      <c r="T166" s="91"/>
      <c r="U166" s="91"/>
      <c r="V166" s="91"/>
      <c r="W166" s="91"/>
      <c r="X166" s="91"/>
    </row>
    <row r="167" spans="1:24" x14ac:dyDescent="0.25">
      <c r="A167" s="69" t="s">
        <v>60</v>
      </c>
      <c r="B167" s="63" t="str">
        <f t="shared" si="67"/>
        <v>Q4/2023</v>
      </c>
      <c r="C167" s="64">
        <f t="shared" si="70"/>
        <v>45200</v>
      </c>
      <c r="D167" s="64">
        <f t="shared" si="71"/>
        <v>45291</v>
      </c>
      <c r="E167" s="63">
        <f t="shared" si="68"/>
        <v>92</v>
      </c>
      <c r="F167" s="65">
        <v>4.9099999999999998E-2</v>
      </c>
      <c r="G167" s="66">
        <f t="shared" si="69"/>
        <v>173.03780541869969</v>
      </c>
      <c r="H167" s="66">
        <v>0</v>
      </c>
      <c r="I167" s="87">
        <f t="shared" si="73"/>
        <v>5.9075610837399477</v>
      </c>
      <c r="J167" s="67">
        <f t="shared" si="74"/>
        <v>2.141496916814658</v>
      </c>
      <c r="K167" s="98">
        <f t="shared" si="63"/>
        <v>8.0490580005546057</v>
      </c>
      <c r="L167" s="67">
        <f t="shared" si="75"/>
        <v>28.7</v>
      </c>
      <c r="M167" s="99">
        <f t="shared" si="64"/>
        <v>36.749058000554605</v>
      </c>
      <c r="N167" s="5">
        <f t="shared" si="65"/>
        <v>175.17930233551434</v>
      </c>
      <c r="O167" s="66">
        <f t="shared" si="66"/>
        <v>138.43024433495975</v>
      </c>
      <c r="P167" s="91"/>
      <c r="Q167" s="91"/>
      <c r="R167" s="91"/>
      <c r="S167" s="91"/>
      <c r="T167" s="91"/>
      <c r="U167" s="91"/>
      <c r="V167" s="91"/>
      <c r="W167" s="91"/>
      <c r="X167" s="91"/>
    </row>
    <row r="168" spans="1:24" x14ac:dyDescent="0.25">
      <c r="A168" s="69" t="s">
        <v>61</v>
      </c>
      <c r="B168" s="63" t="str">
        <f t="shared" si="67"/>
        <v>Q1/2024</v>
      </c>
      <c r="C168" s="64">
        <f t="shared" si="70"/>
        <v>45292</v>
      </c>
      <c r="D168" s="64">
        <f t="shared" si="71"/>
        <v>45382</v>
      </c>
      <c r="E168" s="63">
        <f t="shared" si="68"/>
        <v>91</v>
      </c>
      <c r="F168" s="65">
        <v>4.9099999999999998E-2</v>
      </c>
      <c r="G168" s="66">
        <f t="shared" si="69"/>
        <v>138.43024433495975</v>
      </c>
      <c r="H168" s="66">
        <v>0</v>
      </c>
      <c r="I168" s="87">
        <f t="shared" si="73"/>
        <v>5.9075610837399477</v>
      </c>
      <c r="J168" s="67">
        <f t="shared" si="74"/>
        <v>1.6899458325492722</v>
      </c>
      <c r="K168" s="98">
        <f t="shared" si="63"/>
        <v>7.5975069162892197</v>
      </c>
      <c r="L168" s="67">
        <f t="shared" si="75"/>
        <v>28.7</v>
      </c>
      <c r="M168" s="99">
        <f t="shared" si="64"/>
        <v>36.297506916289223</v>
      </c>
      <c r="N168" s="5">
        <f t="shared" si="65"/>
        <v>140.12019016750904</v>
      </c>
      <c r="O168" s="66">
        <f t="shared" si="66"/>
        <v>103.8226832512198</v>
      </c>
      <c r="P168" s="91"/>
      <c r="Q168" s="91"/>
      <c r="R168" s="91"/>
      <c r="S168" s="91"/>
      <c r="T168" s="91"/>
      <c r="U168" s="91"/>
      <c r="V168" s="91"/>
      <c r="W168" s="91"/>
      <c r="X168" s="91"/>
    </row>
    <row r="169" spans="1:24" x14ac:dyDescent="0.25">
      <c r="A169" s="69" t="s">
        <v>62</v>
      </c>
      <c r="B169" s="63" t="str">
        <f t="shared" si="67"/>
        <v>Q2/2024</v>
      </c>
      <c r="C169" s="64">
        <f t="shared" si="70"/>
        <v>45383</v>
      </c>
      <c r="D169" s="64">
        <f t="shared" si="71"/>
        <v>45473</v>
      </c>
      <c r="E169" s="63">
        <f t="shared" si="68"/>
        <v>91</v>
      </c>
      <c r="F169" s="65">
        <v>4.9099999999999998E-2</v>
      </c>
      <c r="G169" s="66">
        <f t="shared" si="69"/>
        <v>103.8226832512198</v>
      </c>
      <c r="H169" s="66">
        <v>0</v>
      </c>
      <c r="I169" s="87">
        <f t="shared" si="73"/>
        <v>5.9075610837399477</v>
      </c>
      <c r="J169" s="67">
        <f t="shared" si="74"/>
        <v>1.267459374411954</v>
      </c>
      <c r="K169" s="98">
        <f t="shared" si="63"/>
        <v>7.1750204581519021</v>
      </c>
      <c r="L169" s="67">
        <f t="shared" si="75"/>
        <v>28.7</v>
      </c>
      <c r="M169" s="99">
        <f t="shared" si="64"/>
        <v>35.875020458151901</v>
      </c>
      <c r="N169" s="5">
        <f t="shared" si="65"/>
        <v>105.09014262563176</v>
      </c>
      <c r="O169" s="66">
        <f t="shared" si="66"/>
        <v>69.215122167479848</v>
      </c>
      <c r="P169" s="91"/>
      <c r="Q169" s="91"/>
      <c r="R169" s="91"/>
      <c r="S169" s="91"/>
      <c r="T169" s="91"/>
      <c r="U169" s="91"/>
      <c r="V169" s="91"/>
      <c r="W169" s="91"/>
      <c r="X169" s="91"/>
    </row>
    <row r="170" spans="1:24" x14ac:dyDescent="0.25">
      <c r="A170" s="69" t="s">
        <v>63</v>
      </c>
      <c r="B170" s="63" t="str">
        <f t="shared" si="67"/>
        <v>Q3/2024</v>
      </c>
      <c r="C170" s="64">
        <f t="shared" si="70"/>
        <v>45474</v>
      </c>
      <c r="D170" s="64">
        <f t="shared" si="71"/>
        <v>45565</v>
      </c>
      <c r="E170" s="63">
        <f t="shared" si="68"/>
        <v>92</v>
      </c>
      <c r="F170" s="65">
        <v>4.9099999999999998E-2</v>
      </c>
      <c r="G170" s="66">
        <f t="shared" si="69"/>
        <v>69.215122167479848</v>
      </c>
      <c r="H170" s="66">
        <v>0</v>
      </c>
      <c r="I170" s="87">
        <f t="shared" si="73"/>
        <v>5.9075610837399477</v>
      </c>
      <c r="J170" s="67">
        <f t="shared" si="74"/>
        <v>0.85425833293699438</v>
      </c>
      <c r="K170" s="98">
        <f t="shared" si="63"/>
        <v>6.7618194166769419</v>
      </c>
      <c r="L170" s="67">
        <f t="shared" si="75"/>
        <v>28.7</v>
      </c>
      <c r="M170" s="99">
        <f t="shared" si="64"/>
        <v>35.461819416676938</v>
      </c>
      <c r="N170" s="5">
        <f t="shared" si="65"/>
        <v>70.069380500416841</v>
      </c>
      <c r="O170" s="66">
        <f t="shared" si="66"/>
        <v>34.607561083739895</v>
      </c>
      <c r="P170" s="91"/>
      <c r="Q170" s="91"/>
      <c r="R170" s="91"/>
      <c r="S170" s="91"/>
      <c r="T170" s="91"/>
      <c r="U170" s="91"/>
      <c r="V170" s="91"/>
      <c r="W170" s="91"/>
      <c r="X170" s="91"/>
    </row>
    <row r="171" spans="1:24" x14ac:dyDescent="0.25">
      <c r="A171" s="69" t="s">
        <v>64</v>
      </c>
      <c r="B171" s="63" t="str">
        <f t="shared" si="67"/>
        <v>Q4/2024</v>
      </c>
      <c r="C171" s="64">
        <f t="shared" si="70"/>
        <v>45566</v>
      </c>
      <c r="D171" s="64">
        <f t="shared" si="71"/>
        <v>45657</v>
      </c>
      <c r="E171" s="63">
        <f t="shared" si="68"/>
        <v>92</v>
      </c>
      <c r="F171" s="65">
        <v>4.9099999999999998E-2</v>
      </c>
      <c r="G171" s="66">
        <f t="shared" si="69"/>
        <v>34.607561083739895</v>
      </c>
      <c r="H171" s="66">
        <v>0</v>
      </c>
      <c r="I171" s="87">
        <f t="shared" si="73"/>
        <v>5.9075610837399477</v>
      </c>
      <c r="J171" s="67">
        <f t="shared" si="74"/>
        <v>0.42712916646849686</v>
      </c>
      <c r="K171" s="98">
        <f t="shared" si="63"/>
        <v>6.3346902502084443</v>
      </c>
      <c r="L171" s="67">
        <f t="shared" si="75"/>
        <v>28.7</v>
      </c>
      <c r="M171" s="99">
        <f t="shared" si="64"/>
        <v>35.034690250208442</v>
      </c>
      <c r="N171" s="5">
        <f t="shared" si="65"/>
        <v>35.034690250208392</v>
      </c>
      <c r="O171" s="66">
        <f t="shared" si="66"/>
        <v>-5.1514348342607263E-14</v>
      </c>
      <c r="P171" s="91"/>
      <c r="Q171" s="91"/>
      <c r="R171" s="91"/>
      <c r="S171" s="91"/>
      <c r="T171" s="91"/>
      <c r="U171" s="91"/>
      <c r="V171" s="91"/>
      <c r="W171" s="91"/>
      <c r="X171" s="91"/>
    </row>
    <row r="172" spans="1:24" ht="17" customHeight="1" thickBot="1" x14ac:dyDescent="0.35">
      <c r="A172" s="111"/>
      <c r="B172" s="112"/>
      <c r="C172" s="113"/>
      <c r="D172" s="113"/>
      <c r="E172" s="114"/>
      <c r="F172" s="112"/>
      <c r="G172" s="101">
        <f>SUM(G135:G171)</f>
        <v>17743.672568452195</v>
      </c>
      <c r="H172" s="101">
        <f>SUM(H135:H171)</f>
        <v>118.15122167479896</v>
      </c>
      <c r="I172" s="467">
        <f>SUM(I135:I171)</f>
        <v>118.15122167479898</v>
      </c>
      <c r="J172" s="101">
        <f t="shared" ref="J172:O172" si="76">SUM(J135:J171)</f>
        <v>71.347708207338968</v>
      </c>
      <c r="K172" s="101">
        <f t="shared" si="76"/>
        <v>189.49892988213787</v>
      </c>
      <c r="L172" s="101">
        <f t="shared" si="76"/>
        <v>574</v>
      </c>
      <c r="M172" s="466">
        <f t="shared" si="76"/>
        <v>763.49892988213787</v>
      </c>
      <c r="N172" s="101">
        <f t="shared" si="76"/>
        <v>17933.171498334337</v>
      </c>
      <c r="O172" s="101">
        <f t="shared" si="76"/>
        <v>17169.672568452195</v>
      </c>
      <c r="P172" s="91"/>
      <c r="Q172" s="91"/>
      <c r="R172" s="91"/>
      <c r="S172" s="91"/>
      <c r="T172" s="91"/>
      <c r="U172" s="91"/>
      <c r="V172" s="91"/>
      <c r="W172" s="91"/>
      <c r="X172" s="91"/>
    </row>
    <row r="173" spans="1:24" ht="13" thickTop="1" x14ac:dyDescent="0.25">
      <c r="B173" s="7"/>
      <c r="C173" s="96"/>
      <c r="D173" s="96"/>
      <c r="E173" s="6"/>
      <c r="F173" s="7"/>
      <c r="G173" s="67"/>
      <c r="H173" s="54"/>
      <c r="I173" s="89"/>
      <c r="J173" s="67"/>
      <c r="K173" s="91"/>
      <c r="L173" s="54"/>
      <c r="M173" s="100"/>
      <c r="N173" s="91"/>
      <c r="O173" s="91"/>
      <c r="P173" s="91"/>
      <c r="Q173" s="91"/>
      <c r="R173" s="91"/>
      <c r="S173" s="91"/>
      <c r="T173" s="91"/>
      <c r="U173" s="91"/>
      <c r="V173" s="91"/>
      <c r="W173" s="91"/>
      <c r="X173" s="91"/>
    </row>
    <row r="174" spans="1:24" ht="37" x14ac:dyDescent="0.3">
      <c r="A174" s="68" t="s">
        <v>44</v>
      </c>
      <c r="B174" s="68" t="s">
        <v>3</v>
      </c>
      <c r="C174" s="68" t="s">
        <v>4</v>
      </c>
      <c r="D174" s="68" t="s">
        <v>5</v>
      </c>
      <c r="E174" s="68" t="s">
        <v>6</v>
      </c>
      <c r="F174" s="68" t="s">
        <v>7</v>
      </c>
      <c r="G174" s="68" t="s">
        <v>71</v>
      </c>
      <c r="H174" s="68" t="s">
        <v>72</v>
      </c>
      <c r="I174" s="83" t="s">
        <v>73</v>
      </c>
      <c r="J174" s="84" t="s">
        <v>74</v>
      </c>
      <c r="K174" s="84" t="s">
        <v>75</v>
      </c>
      <c r="L174" s="84" t="s">
        <v>76</v>
      </c>
      <c r="M174" s="85" t="s">
        <v>66</v>
      </c>
      <c r="N174" s="68" t="s">
        <v>77</v>
      </c>
      <c r="O174" s="68" t="s">
        <v>78</v>
      </c>
      <c r="P174" s="91"/>
      <c r="Q174" s="91"/>
      <c r="R174" s="91"/>
      <c r="S174" s="91"/>
      <c r="T174" s="91"/>
      <c r="U174" s="91"/>
      <c r="V174" s="91"/>
      <c r="W174" s="91"/>
      <c r="X174" s="91"/>
    </row>
    <row r="175" spans="1:24" ht="13" x14ac:dyDescent="0.3">
      <c r="A175" s="463" t="s">
        <v>37</v>
      </c>
      <c r="B175" s="464" t="s">
        <v>48</v>
      </c>
      <c r="C175" s="64">
        <f>VLOOKUP(B175,A$1:F$24,2,FALSE)</f>
        <v>42333</v>
      </c>
      <c r="D175" s="64">
        <f>DATE(YEAR(C175),IF(MONTH(C175)&lt;=3,3,IF(MONTH(C175)&lt;=6,6,IF(MONTH(C175)&lt;=9,9,12))),IF(OR(MONTH(C175)&lt;=3,MONTH(C175)&gt;=10),31,30))</f>
        <v>42369</v>
      </c>
      <c r="E175" s="63">
        <f>D175-C175+1</f>
        <v>37</v>
      </c>
      <c r="F175" s="65">
        <v>3.2500000000000001E-2</v>
      </c>
      <c r="G175" s="66">
        <f>VLOOKUP(B175,$A$1:$F$24,5,FALSE)</f>
        <v>770</v>
      </c>
      <c r="H175" s="66">
        <f t="shared" ref="H175:H192" si="77">G175*F175*(E175/(DATE(YEAR(D175),12,31)-DATE(YEAR(D175),1,1)+1))</f>
        <v>2.5367808219178083</v>
      </c>
      <c r="I175" s="140">
        <v>0</v>
      </c>
      <c r="J175" s="67">
        <v>0</v>
      </c>
      <c r="K175" s="98">
        <f t="shared" ref="K175:K211" si="78">+SUM(I175:J175)</f>
        <v>0</v>
      </c>
      <c r="L175" s="67">
        <v>0</v>
      </c>
      <c r="M175" s="99">
        <f t="shared" ref="M175:M211" si="79">+SUM(K175:L175)</f>
        <v>0</v>
      </c>
      <c r="N175" s="316">
        <f t="shared" ref="N175:N211" si="80">+G175+H175+J175</f>
        <v>772.53678082191777</v>
      </c>
      <c r="O175" s="66">
        <f t="shared" ref="O175:O211" si="81">G175+H175-L175-I175</f>
        <v>772.53678082191777</v>
      </c>
      <c r="P175" s="91"/>
      <c r="Q175" s="91"/>
      <c r="R175" s="91"/>
      <c r="S175" s="91"/>
      <c r="T175" s="91"/>
      <c r="U175" s="91"/>
      <c r="V175" s="91"/>
      <c r="W175" s="91"/>
      <c r="X175" s="91"/>
    </row>
    <row r="176" spans="1:24" x14ac:dyDescent="0.25">
      <c r="A176" s="315" t="s">
        <v>22</v>
      </c>
      <c r="B176" s="63" t="str">
        <f t="shared" ref="B176:B211" si="82">+IF(MONTH(C176)&lt;4,"Q1",IF(MONTH(C176)&lt;7,"Q2",IF(MONTH(C176)&lt;10,"Q3","Q4")))&amp;"/"&amp;YEAR(C176)</f>
        <v>Q1/2016</v>
      </c>
      <c r="C176" s="64">
        <f>D175+1</f>
        <v>42370</v>
      </c>
      <c r="D176" s="64">
        <f>EOMONTH(D175,3)</f>
        <v>42460</v>
      </c>
      <c r="E176" s="63">
        <f t="shared" ref="E176:E211" si="83">D176-C176+1</f>
        <v>91</v>
      </c>
      <c r="F176" s="65">
        <v>3.2500000000000001E-2</v>
      </c>
      <c r="G176" s="66">
        <f t="shared" ref="G176:G211" si="84">O175</f>
        <v>772.53678082191777</v>
      </c>
      <c r="H176" s="66">
        <f t="shared" si="77"/>
        <v>6.242561555412081</v>
      </c>
      <c r="I176" s="140">
        <v>0</v>
      </c>
      <c r="J176" s="67">
        <v>0</v>
      </c>
      <c r="K176" s="98">
        <f t="shared" si="78"/>
        <v>0</v>
      </c>
      <c r="L176" s="67">
        <v>0</v>
      </c>
      <c r="M176" s="99">
        <f t="shared" si="79"/>
        <v>0</v>
      </c>
      <c r="N176" s="316">
        <f t="shared" si="80"/>
        <v>778.77934237732984</v>
      </c>
      <c r="O176" s="66">
        <f t="shared" si="81"/>
        <v>778.77934237732984</v>
      </c>
      <c r="P176" s="91"/>
      <c r="Q176" s="91"/>
      <c r="R176" s="91"/>
      <c r="S176" s="91"/>
      <c r="T176" s="91"/>
      <c r="U176" s="91"/>
      <c r="V176" s="91"/>
      <c r="W176" s="91"/>
      <c r="X176" s="91"/>
    </row>
    <row r="177" spans="1:24" x14ac:dyDescent="0.25">
      <c r="A177" s="315" t="s">
        <v>22</v>
      </c>
      <c r="B177" s="63" t="str">
        <f t="shared" si="82"/>
        <v>Q2/2016</v>
      </c>
      <c r="C177" s="64">
        <f t="shared" ref="C177:C211" si="85">D176+1</f>
        <v>42461</v>
      </c>
      <c r="D177" s="64">
        <f t="shared" ref="D177:D211" si="86">EOMONTH(D176,3)</f>
        <v>42551</v>
      </c>
      <c r="E177" s="63">
        <f t="shared" si="83"/>
        <v>91</v>
      </c>
      <c r="F177" s="65">
        <v>3.4599999999999999E-2</v>
      </c>
      <c r="G177" s="66">
        <f t="shared" si="84"/>
        <v>778.77934237732984</v>
      </c>
      <c r="H177" s="66">
        <f t="shared" si="77"/>
        <v>6.6996301568559034</v>
      </c>
      <c r="I177" s="140">
        <v>0</v>
      </c>
      <c r="J177" s="67">
        <v>0</v>
      </c>
      <c r="K177" s="98">
        <f t="shared" si="78"/>
        <v>0</v>
      </c>
      <c r="L177" s="67">
        <v>0</v>
      </c>
      <c r="M177" s="99">
        <f t="shared" si="79"/>
        <v>0</v>
      </c>
      <c r="N177" s="316">
        <f t="shared" si="80"/>
        <v>785.47897253418569</v>
      </c>
      <c r="O177" s="66">
        <f t="shared" si="81"/>
        <v>785.47897253418569</v>
      </c>
      <c r="P177" s="91"/>
      <c r="Q177" s="91"/>
      <c r="R177" s="91"/>
      <c r="S177" s="91"/>
      <c r="T177" s="91"/>
      <c r="U177" s="91"/>
      <c r="V177" s="91"/>
      <c r="W177" s="91"/>
      <c r="X177" s="91"/>
    </row>
    <row r="178" spans="1:24" x14ac:dyDescent="0.25">
      <c r="A178" s="315" t="s">
        <v>22</v>
      </c>
      <c r="B178" s="63" t="str">
        <f t="shared" si="82"/>
        <v>Q3/2016</v>
      </c>
      <c r="C178" s="64">
        <f t="shared" si="85"/>
        <v>42552</v>
      </c>
      <c r="D178" s="64">
        <f t="shared" si="86"/>
        <v>42643</v>
      </c>
      <c r="E178" s="63">
        <f t="shared" si="83"/>
        <v>92</v>
      </c>
      <c r="F178" s="65">
        <v>3.5000000000000003E-2</v>
      </c>
      <c r="G178" s="66">
        <f t="shared" si="84"/>
        <v>785.47897253418569</v>
      </c>
      <c r="H178" s="66">
        <f t="shared" si="77"/>
        <v>6.9104980643717981</v>
      </c>
      <c r="I178" s="140">
        <v>0</v>
      </c>
      <c r="J178" s="67">
        <v>0</v>
      </c>
      <c r="K178" s="98">
        <f t="shared" si="78"/>
        <v>0</v>
      </c>
      <c r="L178" s="67">
        <v>0</v>
      </c>
      <c r="M178" s="99">
        <f t="shared" si="79"/>
        <v>0</v>
      </c>
      <c r="N178" s="316">
        <f t="shared" si="80"/>
        <v>792.38947059855752</v>
      </c>
      <c r="O178" s="66">
        <f t="shared" si="81"/>
        <v>792.38947059855752</v>
      </c>
      <c r="P178" s="91"/>
      <c r="Q178" s="91"/>
      <c r="R178" s="91"/>
      <c r="S178" s="91"/>
      <c r="T178" s="91"/>
      <c r="U178" s="91"/>
      <c r="V178" s="91"/>
      <c r="W178" s="91"/>
      <c r="X178" s="91"/>
    </row>
    <row r="179" spans="1:24" x14ac:dyDescent="0.25">
      <c r="A179" s="315" t="s">
        <v>22</v>
      </c>
      <c r="B179" s="63" t="str">
        <f t="shared" si="82"/>
        <v>Q4/2016</v>
      </c>
      <c r="C179" s="64">
        <f t="shared" si="85"/>
        <v>42644</v>
      </c>
      <c r="D179" s="64">
        <f t="shared" si="86"/>
        <v>42735</v>
      </c>
      <c r="E179" s="63">
        <f t="shared" si="83"/>
        <v>92</v>
      </c>
      <c r="F179" s="65">
        <v>3.5000000000000003E-2</v>
      </c>
      <c r="G179" s="66">
        <f t="shared" si="84"/>
        <v>792.38947059855752</v>
      </c>
      <c r="H179" s="66">
        <f t="shared" si="77"/>
        <v>6.9712953424244679</v>
      </c>
      <c r="I179" s="87">
        <v>0</v>
      </c>
      <c r="J179" s="67">
        <v>0</v>
      </c>
      <c r="K179" s="98">
        <f t="shared" si="78"/>
        <v>0</v>
      </c>
      <c r="L179" s="67">
        <v>0</v>
      </c>
      <c r="M179" s="99">
        <f t="shared" si="79"/>
        <v>0</v>
      </c>
      <c r="N179" s="316">
        <f t="shared" si="80"/>
        <v>799.36076594098199</v>
      </c>
      <c r="O179" s="66">
        <f t="shared" si="81"/>
        <v>799.36076594098199</v>
      </c>
      <c r="P179" s="91"/>
      <c r="Q179" s="91"/>
      <c r="R179" s="91"/>
      <c r="S179" s="91"/>
      <c r="T179" s="91"/>
      <c r="U179" s="91"/>
      <c r="V179" s="91"/>
      <c r="W179" s="91"/>
      <c r="X179" s="91"/>
    </row>
    <row r="180" spans="1:24" x14ac:dyDescent="0.25">
      <c r="A180" s="315" t="s">
        <v>22</v>
      </c>
      <c r="B180" s="63" t="str">
        <f t="shared" si="82"/>
        <v>Q1/2017</v>
      </c>
      <c r="C180" s="64">
        <f t="shared" si="85"/>
        <v>42736</v>
      </c>
      <c r="D180" s="64">
        <f t="shared" si="86"/>
        <v>42825</v>
      </c>
      <c r="E180" s="63">
        <f t="shared" si="83"/>
        <v>90</v>
      </c>
      <c r="F180" s="65">
        <v>3.5000000000000003E-2</v>
      </c>
      <c r="G180" s="66">
        <f t="shared" si="84"/>
        <v>799.36076594098199</v>
      </c>
      <c r="H180" s="66">
        <f t="shared" si="77"/>
        <v>6.8985929115454612</v>
      </c>
      <c r="I180" s="87">
        <v>0</v>
      </c>
      <c r="J180" s="67">
        <v>0</v>
      </c>
      <c r="K180" s="98">
        <f t="shared" si="78"/>
        <v>0</v>
      </c>
      <c r="L180" s="67">
        <v>0</v>
      </c>
      <c r="M180" s="99">
        <f t="shared" si="79"/>
        <v>0</v>
      </c>
      <c r="N180" s="316">
        <f t="shared" si="80"/>
        <v>806.2593588525275</v>
      </c>
      <c r="O180" s="66">
        <f t="shared" si="81"/>
        <v>806.2593588525275</v>
      </c>
      <c r="P180" s="91"/>
      <c r="Q180" s="91"/>
      <c r="R180" s="91"/>
      <c r="S180" s="91"/>
      <c r="T180" s="91"/>
      <c r="U180" s="91"/>
      <c r="V180" s="91"/>
      <c r="W180" s="91"/>
      <c r="X180" s="91"/>
    </row>
    <row r="181" spans="1:24" x14ac:dyDescent="0.25">
      <c r="A181" s="315" t="s">
        <v>22</v>
      </c>
      <c r="B181" s="63" t="str">
        <f t="shared" si="82"/>
        <v>Q2/2017</v>
      </c>
      <c r="C181" s="64">
        <f t="shared" si="85"/>
        <v>42826</v>
      </c>
      <c r="D181" s="64">
        <f t="shared" si="86"/>
        <v>42916</v>
      </c>
      <c r="E181" s="63">
        <f t="shared" si="83"/>
        <v>91</v>
      </c>
      <c r="F181" s="65">
        <v>3.7100000000000001E-2</v>
      </c>
      <c r="G181" s="66">
        <f t="shared" si="84"/>
        <v>806.2593588525275</v>
      </c>
      <c r="H181" s="66">
        <f t="shared" si="77"/>
        <v>7.4575677299233369</v>
      </c>
      <c r="I181" s="140">
        <v>0</v>
      </c>
      <c r="J181" s="67">
        <v>0</v>
      </c>
      <c r="K181" s="98">
        <f t="shared" ref="K181:K191" si="87">+SUM(I181:J181)</f>
        <v>0</v>
      </c>
      <c r="L181" s="67">
        <v>0</v>
      </c>
      <c r="M181" s="99">
        <f t="shared" si="79"/>
        <v>0</v>
      </c>
      <c r="N181" s="316">
        <f t="shared" si="80"/>
        <v>813.71692658245081</v>
      </c>
      <c r="O181" s="66">
        <f t="shared" si="81"/>
        <v>813.71692658245081</v>
      </c>
      <c r="P181" s="91"/>
      <c r="Q181" s="91"/>
      <c r="R181" s="91"/>
      <c r="S181" s="91"/>
      <c r="T181" s="91"/>
      <c r="U181" s="91"/>
      <c r="V181" s="91"/>
      <c r="W181" s="91"/>
      <c r="X181" s="91"/>
    </row>
    <row r="182" spans="1:24" x14ac:dyDescent="0.25">
      <c r="A182" s="315" t="s">
        <v>22</v>
      </c>
      <c r="B182" s="63" t="str">
        <f t="shared" si="82"/>
        <v>Q3/2017</v>
      </c>
      <c r="C182" s="64">
        <f t="shared" si="85"/>
        <v>42917</v>
      </c>
      <c r="D182" s="64">
        <f t="shared" si="86"/>
        <v>43008</v>
      </c>
      <c r="E182" s="63">
        <f t="shared" si="83"/>
        <v>92</v>
      </c>
      <c r="F182" s="65">
        <v>3.9600000000000003E-2</v>
      </c>
      <c r="G182" s="66">
        <f t="shared" si="84"/>
        <v>813.71692658245081</v>
      </c>
      <c r="H182" s="66">
        <f t="shared" si="77"/>
        <v>8.1220096080142063</v>
      </c>
      <c r="I182" s="140">
        <v>0</v>
      </c>
      <c r="J182" s="67">
        <v>0</v>
      </c>
      <c r="K182" s="98">
        <f t="shared" si="87"/>
        <v>0</v>
      </c>
      <c r="L182" s="67">
        <v>0</v>
      </c>
      <c r="M182" s="99">
        <f t="shared" si="79"/>
        <v>0</v>
      </c>
      <c r="N182" s="316">
        <f t="shared" si="80"/>
        <v>821.83893619046501</v>
      </c>
      <c r="O182" s="66">
        <f t="shared" si="81"/>
        <v>821.83893619046501</v>
      </c>
      <c r="P182" s="91"/>
      <c r="Q182" s="91"/>
      <c r="R182" s="91"/>
      <c r="S182" s="91"/>
      <c r="T182" s="91"/>
      <c r="U182" s="91"/>
      <c r="V182" s="91"/>
      <c r="W182" s="91"/>
      <c r="X182" s="91"/>
    </row>
    <row r="183" spans="1:24" x14ac:dyDescent="0.25">
      <c r="A183" s="315" t="s">
        <v>22</v>
      </c>
      <c r="B183" s="63" t="str">
        <f t="shared" si="82"/>
        <v>Q4/2017</v>
      </c>
      <c r="C183" s="64">
        <f t="shared" si="85"/>
        <v>43009</v>
      </c>
      <c r="D183" s="64">
        <f t="shared" si="86"/>
        <v>43100</v>
      </c>
      <c r="E183" s="63">
        <f t="shared" si="83"/>
        <v>92</v>
      </c>
      <c r="F183" s="65">
        <v>4.2099999999999999E-2</v>
      </c>
      <c r="G183" s="66">
        <f t="shared" si="84"/>
        <v>821.83893619046501</v>
      </c>
      <c r="H183" s="66">
        <f t="shared" si="77"/>
        <v>8.7209495004189286</v>
      </c>
      <c r="I183" s="140">
        <v>0</v>
      </c>
      <c r="J183" s="67">
        <v>0</v>
      </c>
      <c r="K183" s="98">
        <f t="shared" si="87"/>
        <v>0</v>
      </c>
      <c r="L183" s="67">
        <v>0</v>
      </c>
      <c r="M183" s="99">
        <f t="shared" si="79"/>
        <v>0</v>
      </c>
      <c r="N183" s="316">
        <f t="shared" si="80"/>
        <v>830.5598856908839</v>
      </c>
      <c r="O183" s="66">
        <f t="shared" si="81"/>
        <v>830.5598856908839</v>
      </c>
      <c r="P183" s="91"/>
      <c r="Q183" s="91"/>
      <c r="R183" s="91"/>
      <c r="S183" s="91"/>
      <c r="T183" s="91"/>
      <c r="U183" s="91"/>
      <c r="V183" s="91"/>
      <c r="W183" s="91"/>
      <c r="X183" s="91"/>
    </row>
    <row r="184" spans="1:24" x14ac:dyDescent="0.25">
      <c r="A184" s="315" t="s">
        <v>22</v>
      </c>
      <c r="B184" s="63" t="str">
        <f t="shared" si="82"/>
        <v>Q1/2018</v>
      </c>
      <c r="C184" s="64">
        <f t="shared" si="85"/>
        <v>43101</v>
      </c>
      <c r="D184" s="64">
        <f t="shared" si="86"/>
        <v>43190</v>
      </c>
      <c r="E184" s="63">
        <f t="shared" si="83"/>
        <v>90</v>
      </c>
      <c r="F184" s="65">
        <v>4.2500000000000003E-2</v>
      </c>
      <c r="G184" s="66">
        <f t="shared" si="84"/>
        <v>830.5598856908839</v>
      </c>
      <c r="H184" s="66">
        <f t="shared" si="77"/>
        <v>8.7038125007332354</v>
      </c>
      <c r="I184" s="140">
        <v>0</v>
      </c>
      <c r="J184" s="67">
        <v>0</v>
      </c>
      <c r="K184" s="98">
        <f t="shared" si="87"/>
        <v>0</v>
      </c>
      <c r="L184" s="67">
        <v>0</v>
      </c>
      <c r="M184" s="99">
        <f t="shared" si="79"/>
        <v>0</v>
      </c>
      <c r="N184" s="316">
        <f t="shared" si="80"/>
        <v>839.2636981916171</v>
      </c>
      <c r="O184" s="66">
        <f t="shared" si="81"/>
        <v>839.2636981916171</v>
      </c>
      <c r="P184" s="91"/>
      <c r="Q184" s="91"/>
      <c r="R184" s="91"/>
      <c r="S184" s="91"/>
      <c r="T184" s="91"/>
      <c r="U184" s="91"/>
      <c r="V184" s="91"/>
      <c r="W184" s="91"/>
      <c r="X184" s="91"/>
    </row>
    <row r="185" spans="1:24" x14ac:dyDescent="0.25">
      <c r="A185" s="315" t="s">
        <v>22</v>
      </c>
      <c r="B185" s="63" t="str">
        <f t="shared" si="82"/>
        <v>Q2/2018</v>
      </c>
      <c r="C185" s="64">
        <f t="shared" si="85"/>
        <v>43191</v>
      </c>
      <c r="D185" s="64">
        <f t="shared" si="86"/>
        <v>43281</v>
      </c>
      <c r="E185" s="63">
        <f t="shared" si="83"/>
        <v>91</v>
      </c>
      <c r="F185" s="65">
        <v>4.4699999999999997E-2</v>
      </c>
      <c r="G185" s="66">
        <f t="shared" si="84"/>
        <v>839.2636981916171</v>
      </c>
      <c r="H185" s="66">
        <f t="shared" si="77"/>
        <v>9.3530765620110703</v>
      </c>
      <c r="I185" s="87">
        <v>0</v>
      </c>
      <c r="J185" s="67">
        <v>0</v>
      </c>
      <c r="K185" s="98">
        <f t="shared" si="87"/>
        <v>0</v>
      </c>
      <c r="L185" s="67">
        <v>0</v>
      </c>
      <c r="M185" s="99">
        <f t="shared" si="79"/>
        <v>0</v>
      </c>
      <c r="N185" s="316">
        <f t="shared" si="80"/>
        <v>848.61677475362819</v>
      </c>
      <c r="O185" s="66">
        <f t="shared" si="81"/>
        <v>848.61677475362819</v>
      </c>
      <c r="P185" s="91"/>
      <c r="Q185" s="91"/>
      <c r="R185" s="91"/>
      <c r="S185" s="91"/>
      <c r="T185" s="91"/>
      <c r="U185" s="91"/>
      <c r="V185" s="91"/>
      <c r="W185" s="91"/>
      <c r="X185" s="91"/>
    </row>
    <row r="186" spans="1:24" x14ac:dyDescent="0.25">
      <c r="A186" s="315" t="s">
        <v>22</v>
      </c>
      <c r="B186" s="63" t="str">
        <f t="shared" si="82"/>
        <v>Q3/2018</v>
      </c>
      <c r="C186" s="64">
        <f t="shared" si="85"/>
        <v>43282</v>
      </c>
      <c r="D186" s="64">
        <f t="shared" si="86"/>
        <v>43373</v>
      </c>
      <c r="E186" s="63">
        <f t="shared" si="83"/>
        <v>92</v>
      </c>
      <c r="F186" s="65">
        <v>4.6899999999999997E-2</v>
      </c>
      <c r="G186" s="66">
        <f t="shared" si="84"/>
        <v>848.61677475362819</v>
      </c>
      <c r="H186" s="66">
        <f t="shared" si="77"/>
        <v>10.031812766320426</v>
      </c>
      <c r="I186" s="87">
        <v>0</v>
      </c>
      <c r="J186" s="67">
        <v>0</v>
      </c>
      <c r="K186" s="98">
        <f t="shared" si="87"/>
        <v>0</v>
      </c>
      <c r="L186" s="67">
        <v>0</v>
      </c>
      <c r="M186" s="99">
        <f t="shared" si="79"/>
        <v>0</v>
      </c>
      <c r="N186" s="316">
        <f t="shared" si="80"/>
        <v>858.64858751994859</v>
      </c>
      <c r="O186" s="66">
        <f t="shared" si="81"/>
        <v>858.64858751994859</v>
      </c>
      <c r="P186" s="91"/>
      <c r="Q186" s="91"/>
      <c r="R186" s="91"/>
      <c r="S186" s="91"/>
      <c r="T186" s="91"/>
      <c r="U186" s="91"/>
      <c r="V186" s="91"/>
      <c r="W186" s="91"/>
      <c r="X186" s="91"/>
    </row>
    <row r="187" spans="1:24" x14ac:dyDescent="0.25">
      <c r="A187" s="315" t="s">
        <v>22</v>
      </c>
      <c r="B187" s="63" t="str">
        <f t="shared" si="82"/>
        <v>Q4/2018</v>
      </c>
      <c r="C187" s="64">
        <f t="shared" si="85"/>
        <v>43374</v>
      </c>
      <c r="D187" s="64">
        <f t="shared" si="86"/>
        <v>43465</v>
      </c>
      <c r="E187" s="63">
        <f t="shared" si="83"/>
        <v>92</v>
      </c>
      <c r="F187" s="65">
        <v>4.9599999999999998E-2</v>
      </c>
      <c r="G187" s="66">
        <f t="shared" si="84"/>
        <v>858.64858751994859</v>
      </c>
      <c r="H187" s="66">
        <f t="shared" si="77"/>
        <v>10.734754067317891</v>
      </c>
      <c r="I187" s="140">
        <v>0</v>
      </c>
      <c r="J187" s="67">
        <v>0</v>
      </c>
      <c r="K187" s="98">
        <f t="shared" si="87"/>
        <v>0</v>
      </c>
      <c r="L187" s="67">
        <v>0</v>
      </c>
      <c r="M187" s="99">
        <f t="shared" si="79"/>
        <v>0</v>
      </c>
      <c r="N187" s="316">
        <f t="shared" si="80"/>
        <v>869.3833415872665</v>
      </c>
      <c r="O187" s="66">
        <f t="shared" si="81"/>
        <v>869.3833415872665</v>
      </c>
      <c r="P187" s="91"/>
      <c r="Q187" s="91"/>
      <c r="R187" s="91"/>
      <c r="S187" s="91"/>
      <c r="T187" s="91"/>
      <c r="U187" s="91"/>
      <c r="V187" s="91"/>
      <c r="W187" s="91"/>
      <c r="X187" s="91"/>
    </row>
    <row r="188" spans="1:24" x14ac:dyDescent="0.25">
      <c r="A188" s="315" t="s">
        <v>22</v>
      </c>
      <c r="B188" s="63" t="str">
        <f t="shared" si="82"/>
        <v>Q1/2019</v>
      </c>
      <c r="C188" s="64">
        <f t="shared" si="85"/>
        <v>43466</v>
      </c>
      <c r="D188" s="64">
        <f t="shared" si="86"/>
        <v>43555</v>
      </c>
      <c r="E188" s="63">
        <f t="shared" si="83"/>
        <v>90</v>
      </c>
      <c r="F188" s="65">
        <v>5.1799999999999999E-2</v>
      </c>
      <c r="G188" s="66">
        <f t="shared" si="84"/>
        <v>869.3833415872665</v>
      </c>
      <c r="H188" s="66">
        <f t="shared" si="77"/>
        <v>11.104288050629687</v>
      </c>
      <c r="I188" s="140">
        <v>0</v>
      </c>
      <c r="J188" s="67">
        <v>0</v>
      </c>
      <c r="K188" s="98">
        <f t="shared" si="87"/>
        <v>0</v>
      </c>
      <c r="L188" s="67">
        <v>0</v>
      </c>
      <c r="M188" s="99">
        <f t="shared" si="79"/>
        <v>0</v>
      </c>
      <c r="N188" s="316">
        <f t="shared" si="80"/>
        <v>880.48762963789613</v>
      </c>
      <c r="O188" s="66">
        <f t="shared" si="81"/>
        <v>880.48762963789613</v>
      </c>
      <c r="P188" s="91"/>
      <c r="Q188" s="91"/>
      <c r="R188" s="91"/>
      <c r="S188" s="91"/>
      <c r="T188" s="91"/>
      <c r="U188" s="91"/>
      <c r="V188" s="91"/>
      <c r="W188" s="91"/>
      <c r="X188" s="91"/>
    </row>
    <row r="189" spans="1:24" x14ac:dyDescent="0.25">
      <c r="A189" s="315" t="s">
        <v>22</v>
      </c>
      <c r="B189" s="63" t="str">
        <f t="shared" si="82"/>
        <v>Q2/2019</v>
      </c>
      <c r="C189" s="64">
        <f t="shared" si="85"/>
        <v>43556</v>
      </c>
      <c r="D189" s="64">
        <f t="shared" si="86"/>
        <v>43646</v>
      </c>
      <c r="E189" s="63">
        <f t="shared" si="83"/>
        <v>91</v>
      </c>
      <c r="F189" s="65">
        <v>5.45E-2</v>
      </c>
      <c r="G189" s="66">
        <f t="shared" si="84"/>
        <v>880.48762963789613</v>
      </c>
      <c r="H189" s="66">
        <f t="shared" si="77"/>
        <v>11.963776436134646</v>
      </c>
      <c r="I189" s="140">
        <v>0</v>
      </c>
      <c r="J189" s="67">
        <v>0</v>
      </c>
      <c r="K189" s="98">
        <f t="shared" si="87"/>
        <v>0</v>
      </c>
      <c r="L189" s="67">
        <v>0</v>
      </c>
      <c r="M189" s="99">
        <f t="shared" si="79"/>
        <v>0</v>
      </c>
      <c r="N189" s="316">
        <f t="shared" si="80"/>
        <v>892.45140607403073</v>
      </c>
      <c r="O189" s="66">
        <f t="shared" si="81"/>
        <v>892.45140607403073</v>
      </c>
      <c r="P189" s="91"/>
      <c r="Q189" s="91"/>
      <c r="R189" s="91"/>
      <c r="S189" s="91"/>
      <c r="T189" s="91"/>
      <c r="U189" s="91"/>
      <c r="V189" s="91"/>
      <c r="W189" s="91"/>
      <c r="X189" s="91"/>
    </row>
    <row r="190" spans="1:24" x14ac:dyDescent="0.25">
      <c r="A190" s="315" t="s">
        <v>22</v>
      </c>
      <c r="B190" s="63" t="str">
        <f t="shared" si="82"/>
        <v>Q3/2019</v>
      </c>
      <c r="C190" s="64">
        <f t="shared" si="85"/>
        <v>43647</v>
      </c>
      <c r="D190" s="64">
        <f t="shared" si="86"/>
        <v>43738</v>
      </c>
      <c r="E190" s="63">
        <f t="shared" si="83"/>
        <v>92</v>
      </c>
      <c r="F190" s="65">
        <v>5.5E-2</v>
      </c>
      <c r="G190" s="66">
        <f t="shared" si="84"/>
        <v>892.45140607403073</v>
      </c>
      <c r="H190" s="66">
        <f t="shared" si="77"/>
        <v>12.372066067766015</v>
      </c>
      <c r="I190" s="140">
        <v>0</v>
      </c>
      <c r="J190" s="67">
        <v>0</v>
      </c>
      <c r="K190" s="98">
        <f t="shared" si="87"/>
        <v>0</v>
      </c>
      <c r="L190" s="67">
        <v>0</v>
      </c>
      <c r="M190" s="99">
        <f t="shared" si="79"/>
        <v>0</v>
      </c>
      <c r="N190" s="316">
        <f t="shared" si="80"/>
        <v>904.82347214179674</v>
      </c>
      <c r="O190" s="66">
        <f t="shared" si="81"/>
        <v>904.82347214179674</v>
      </c>
      <c r="P190" s="91"/>
      <c r="Q190" s="91"/>
      <c r="R190" s="91"/>
      <c r="S190" s="91"/>
      <c r="T190" s="91"/>
      <c r="U190" s="91"/>
      <c r="V190" s="91"/>
      <c r="W190" s="91"/>
      <c r="X190" s="91"/>
    </row>
    <row r="191" spans="1:24" x14ac:dyDescent="0.25">
      <c r="A191" s="315" t="s">
        <v>22</v>
      </c>
      <c r="B191" s="63" t="str">
        <f t="shared" si="82"/>
        <v>Q4/2019</v>
      </c>
      <c r="C191" s="64">
        <f t="shared" si="85"/>
        <v>43739</v>
      </c>
      <c r="D191" s="64">
        <f t="shared" si="86"/>
        <v>43830</v>
      </c>
      <c r="E191" s="63">
        <f t="shared" si="83"/>
        <v>92</v>
      </c>
      <c r="F191" s="65">
        <v>5.4199999999999998E-2</v>
      </c>
      <c r="G191" s="66">
        <f t="shared" si="84"/>
        <v>904.82347214179674</v>
      </c>
      <c r="H191" s="66">
        <f t="shared" si="77"/>
        <v>12.361128113665357</v>
      </c>
      <c r="I191" s="87">
        <v>0</v>
      </c>
      <c r="J191" s="67">
        <v>0</v>
      </c>
      <c r="K191" s="98">
        <f t="shared" si="87"/>
        <v>0</v>
      </c>
      <c r="L191" s="67">
        <v>0</v>
      </c>
      <c r="M191" s="99">
        <f t="shared" si="79"/>
        <v>0</v>
      </c>
      <c r="N191" s="316">
        <f t="shared" si="80"/>
        <v>917.1846002554621</v>
      </c>
      <c r="O191" s="66">
        <f t="shared" si="81"/>
        <v>917.1846002554621</v>
      </c>
      <c r="P191" s="91"/>
      <c r="Q191" s="91"/>
      <c r="R191" s="91"/>
      <c r="S191" s="91"/>
      <c r="T191" s="91"/>
      <c r="U191" s="91"/>
      <c r="V191" s="91"/>
      <c r="W191" s="91"/>
      <c r="X191" s="91"/>
    </row>
    <row r="192" spans="1:24" x14ac:dyDescent="0.25">
      <c r="A192" s="315" t="s">
        <v>45</v>
      </c>
      <c r="B192" s="63" t="str">
        <f t="shared" si="82"/>
        <v>Q1/2020</v>
      </c>
      <c r="C192" s="64">
        <f t="shared" si="85"/>
        <v>43831</v>
      </c>
      <c r="D192" s="64">
        <f t="shared" si="86"/>
        <v>43921</v>
      </c>
      <c r="E192" s="63">
        <f t="shared" si="83"/>
        <v>91</v>
      </c>
      <c r="F192" s="65">
        <v>4.9599999999999998E-2</v>
      </c>
      <c r="G192" s="66">
        <f t="shared" si="84"/>
        <v>917.1846002554621</v>
      </c>
      <c r="H192" s="66">
        <f t="shared" si="77"/>
        <v>11.310941015609435</v>
      </c>
      <c r="I192" s="87">
        <f t="shared" ref="I192:I211" si="88">(SUM($H$175:$H$211)/20)</f>
        <v>7.9247770635535888</v>
      </c>
      <c r="J192" s="67">
        <f t="shared" ref="J192:J211" si="89">G192*F192*(E192/(DATE(YEAR(D192),12,31)-DATE(YEAR(D192),1,1)+1))</f>
        <v>11.310941015609435</v>
      </c>
      <c r="K192" s="98">
        <f t="shared" si="78"/>
        <v>19.235718079163025</v>
      </c>
      <c r="L192" s="67">
        <f t="shared" ref="L192:L211" si="90">+$G$175/20</f>
        <v>38.5</v>
      </c>
      <c r="M192" s="99">
        <f t="shared" si="79"/>
        <v>57.735718079163021</v>
      </c>
      <c r="N192" s="316">
        <f t="shared" si="80"/>
        <v>939.80648228668088</v>
      </c>
      <c r="O192" s="66">
        <f t="shared" si="81"/>
        <v>882.07076420751787</v>
      </c>
      <c r="P192" s="91"/>
      <c r="Q192" s="91"/>
      <c r="R192" s="91"/>
      <c r="S192" s="91"/>
      <c r="T192" s="91"/>
      <c r="U192" s="91"/>
      <c r="V192" s="91"/>
      <c r="W192" s="91"/>
      <c r="X192" s="91"/>
    </row>
    <row r="193" spans="1:24" x14ac:dyDescent="0.25">
      <c r="A193" s="315" t="s">
        <v>46</v>
      </c>
      <c r="B193" s="63" t="str">
        <f t="shared" si="82"/>
        <v>Q2/2020</v>
      </c>
      <c r="C193" s="64">
        <f t="shared" si="85"/>
        <v>43922</v>
      </c>
      <c r="D193" s="64">
        <f t="shared" si="86"/>
        <v>44012</v>
      </c>
      <c r="E193" s="63">
        <f t="shared" si="83"/>
        <v>91</v>
      </c>
      <c r="F193" s="65">
        <v>4.7500000000000001E-2</v>
      </c>
      <c r="G193" s="66">
        <f t="shared" si="84"/>
        <v>882.07076420751787</v>
      </c>
      <c r="H193" s="66">
        <v>0</v>
      </c>
      <c r="I193" s="87">
        <f t="shared" si="88"/>
        <v>7.9247770635535888</v>
      </c>
      <c r="J193" s="67">
        <f t="shared" si="89"/>
        <v>10.417352126467202</v>
      </c>
      <c r="K193" s="98">
        <f t="shared" si="78"/>
        <v>18.342129190020792</v>
      </c>
      <c r="L193" s="67">
        <f t="shared" si="90"/>
        <v>38.5</v>
      </c>
      <c r="M193" s="99">
        <f t="shared" si="79"/>
        <v>56.842129190020792</v>
      </c>
      <c r="N193" s="316">
        <f t="shared" si="80"/>
        <v>892.48811633398509</v>
      </c>
      <c r="O193" s="66">
        <f t="shared" si="81"/>
        <v>835.64598714396425</v>
      </c>
      <c r="P193" s="91"/>
      <c r="Q193" s="91"/>
      <c r="R193" s="91"/>
      <c r="S193" s="91"/>
      <c r="T193" s="91"/>
      <c r="U193" s="91"/>
      <c r="V193" s="91"/>
      <c r="W193" s="91"/>
      <c r="X193" s="91"/>
    </row>
    <row r="194" spans="1:24" x14ac:dyDescent="0.25">
      <c r="A194" s="69" t="s">
        <v>47</v>
      </c>
      <c r="B194" s="63" t="str">
        <f t="shared" si="82"/>
        <v>Q3/2020</v>
      </c>
      <c r="C194" s="64">
        <f t="shared" si="85"/>
        <v>44013</v>
      </c>
      <c r="D194" s="64">
        <f t="shared" si="86"/>
        <v>44104</v>
      </c>
      <c r="E194" s="63">
        <f t="shared" si="83"/>
        <v>92</v>
      </c>
      <c r="F194" s="65">
        <v>3.4299999999999997E-2</v>
      </c>
      <c r="G194" s="66">
        <f t="shared" si="84"/>
        <v>835.64598714396425</v>
      </c>
      <c r="H194" s="66">
        <v>0</v>
      </c>
      <c r="I194" s="87">
        <f t="shared" si="88"/>
        <v>7.9247770635535888</v>
      </c>
      <c r="J194" s="67">
        <f t="shared" si="89"/>
        <v>7.2048209754958839</v>
      </c>
      <c r="K194" s="98">
        <f t="shared" si="78"/>
        <v>15.129598039049473</v>
      </c>
      <c r="L194" s="67">
        <f t="shared" si="90"/>
        <v>38.5</v>
      </c>
      <c r="M194" s="99">
        <f t="shared" si="79"/>
        <v>53.629598039049469</v>
      </c>
      <c r="N194" s="5">
        <f t="shared" si="80"/>
        <v>842.85080811946011</v>
      </c>
      <c r="O194" s="66">
        <f t="shared" si="81"/>
        <v>789.22121008041063</v>
      </c>
      <c r="P194" s="91"/>
      <c r="Q194" s="91"/>
      <c r="R194" s="91"/>
      <c r="S194" s="91"/>
      <c r="T194" s="91"/>
      <c r="U194" s="91"/>
      <c r="V194" s="91"/>
      <c r="W194" s="91"/>
      <c r="X194" s="91"/>
    </row>
    <row r="195" spans="1:24" x14ac:dyDescent="0.25">
      <c r="A195" s="69" t="s">
        <v>48</v>
      </c>
      <c r="B195" s="63" t="str">
        <f t="shared" si="82"/>
        <v>Q4/2020</v>
      </c>
      <c r="C195" s="64">
        <f t="shared" si="85"/>
        <v>44105</v>
      </c>
      <c r="D195" s="64">
        <f t="shared" si="86"/>
        <v>44196</v>
      </c>
      <c r="E195" s="63">
        <f t="shared" si="83"/>
        <v>92</v>
      </c>
      <c r="F195" s="65">
        <v>3.2500000000000001E-2</v>
      </c>
      <c r="G195" s="66">
        <f t="shared" si="84"/>
        <v>789.22121008041063</v>
      </c>
      <c r="H195" s="66">
        <v>0</v>
      </c>
      <c r="I195" s="87">
        <f t="shared" si="88"/>
        <v>7.9247770635535888</v>
      </c>
      <c r="J195" s="67">
        <f t="shared" si="89"/>
        <v>6.447462891094065</v>
      </c>
      <c r="K195" s="98">
        <f t="shared" si="78"/>
        <v>14.372239954647654</v>
      </c>
      <c r="L195" s="67">
        <f t="shared" si="90"/>
        <v>38.5</v>
      </c>
      <c r="M195" s="99">
        <f t="shared" si="79"/>
        <v>52.872239954647654</v>
      </c>
      <c r="N195" s="5">
        <f t="shared" si="80"/>
        <v>795.66867297150475</v>
      </c>
      <c r="O195" s="66">
        <f t="shared" si="81"/>
        <v>742.79643301685701</v>
      </c>
      <c r="P195" s="91"/>
      <c r="Q195" s="91"/>
      <c r="R195" s="91"/>
      <c r="S195" s="91"/>
      <c r="T195" s="91"/>
      <c r="U195" s="91"/>
      <c r="V195" s="91"/>
      <c r="W195" s="91"/>
      <c r="X195" s="91"/>
    </row>
    <row r="196" spans="1:24" x14ac:dyDescent="0.25">
      <c r="A196" s="69" t="s">
        <v>49</v>
      </c>
      <c r="B196" s="63" t="str">
        <f t="shared" si="82"/>
        <v>Q1/2021</v>
      </c>
      <c r="C196" s="64">
        <f t="shared" si="85"/>
        <v>44197</v>
      </c>
      <c r="D196" s="64">
        <f t="shared" si="86"/>
        <v>44286</v>
      </c>
      <c r="E196" s="63">
        <f t="shared" si="83"/>
        <v>90</v>
      </c>
      <c r="F196" s="65">
        <v>3.2500000000000001E-2</v>
      </c>
      <c r="G196" s="66">
        <f t="shared" si="84"/>
        <v>742.79643301685701</v>
      </c>
      <c r="H196" s="66">
        <v>0</v>
      </c>
      <c r="I196" s="87">
        <f t="shared" si="88"/>
        <v>7.9247770635535888</v>
      </c>
      <c r="J196" s="67">
        <f t="shared" si="89"/>
        <v>5.952546757737827</v>
      </c>
      <c r="K196" s="98">
        <f t="shared" si="78"/>
        <v>13.877323821291416</v>
      </c>
      <c r="L196" s="67">
        <f t="shared" si="90"/>
        <v>38.5</v>
      </c>
      <c r="M196" s="99">
        <f t="shared" si="79"/>
        <v>52.377323821291412</v>
      </c>
      <c r="N196" s="5">
        <f t="shared" si="80"/>
        <v>748.74897977459489</v>
      </c>
      <c r="O196" s="66">
        <f t="shared" si="81"/>
        <v>696.37165595330339</v>
      </c>
      <c r="P196" s="91"/>
      <c r="Q196" s="91"/>
      <c r="R196" s="91"/>
      <c r="S196" s="91"/>
      <c r="T196" s="91"/>
      <c r="U196" s="91"/>
      <c r="V196" s="91"/>
      <c r="W196" s="91"/>
      <c r="X196" s="91"/>
    </row>
    <row r="197" spans="1:24" x14ac:dyDescent="0.25">
      <c r="A197" s="69" t="s">
        <v>50</v>
      </c>
      <c r="B197" s="63" t="str">
        <f t="shared" si="82"/>
        <v>Q2/2021</v>
      </c>
      <c r="C197" s="64">
        <f t="shared" si="85"/>
        <v>44287</v>
      </c>
      <c r="D197" s="64">
        <f t="shared" si="86"/>
        <v>44377</v>
      </c>
      <c r="E197" s="63">
        <f t="shared" si="83"/>
        <v>91</v>
      </c>
      <c r="F197" s="65">
        <v>3.2500000000000001E-2</v>
      </c>
      <c r="G197" s="66">
        <f t="shared" si="84"/>
        <v>696.37165595330339</v>
      </c>
      <c r="H197" s="66">
        <v>0</v>
      </c>
      <c r="I197" s="87">
        <f t="shared" si="88"/>
        <v>7.9247770635535888</v>
      </c>
      <c r="J197" s="67">
        <f t="shared" si="89"/>
        <v>5.6425182807723147</v>
      </c>
      <c r="K197" s="98">
        <f t="shared" si="78"/>
        <v>13.567295344325903</v>
      </c>
      <c r="L197" s="67">
        <f t="shared" si="90"/>
        <v>38.5</v>
      </c>
      <c r="M197" s="99">
        <f t="shared" si="79"/>
        <v>52.067295344325899</v>
      </c>
      <c r="N197" s="5">
        <f t="shared" si="80"/>
        <v>702.01417423407565</v>
      </c>
      <c r="O197" s="66">
        <f t="shared" si="81"/>
        <v>649.94687888974977</v>
      </c>
      <c r="P197" s="91"/>
      <c r="Q197" s="91"/>
      <c r="R197" s="91"/>
      <c r="S197" s="91"/>
      <c r="T197" s="91"/>
      <c r="U197" s="91"/>
      <c r="V197" s="91"/>
      <c r="W197" s="91"/>
      <c r="X197" s="91"/>
    </row>
    <row r="198" spans="1:24" x14ac:dyDescent="0.25">
      <c r="A198" s="69" t="s">
        <v>51</v>
      </c>
      <c r="B198" s="63" t="str">
        <f t="shared" si="82"/>
        <v>Q3/2021</v>
      </c>
      <c r="C198" s="64">
        <f t="shared" si="85"/>
        <v>44378</v>
      </c>
      <c r="D198" s="64">
        <f t="shared" si="86"/>
        <v>44469</v>
      </c>
      <c r="E198" s="63">
        <f t="shared" si="83"/>
        <v>92</v>
      </c>
      <c r="F198" s="65">
        <v>3.2500000000000001E-2</v>
      </c>
      <c r="G198" s="66">
        <f t="shared" si="84"/>
        <v>649.94687888974977</v>
      </c>
      <c r="H198" s="66">
        <v>0</v>
      </c>
      <c r="I198" s="87">
        <f t="shared" si="88"/>
        <v>7.9247770635535888</v>
      </c>
      <c r="J198" s="67">
        <f t="shared" si="89"/>
        <v>5.3242223777543893</v>
      </c>
      <c r="K198" s="98">
        <f t="shared" si="78"/>
        <v>13.248999441307978</v>
      </c>
      <c r="L198" s="67">
        <f t="shared" si="90"/>
        <v>38.5</v>
      </c>
      <c r="M198" s="99">
        <f t="shared" si="79"/>
        <v>51.74899944130798</v>
      </c>
      <c r="N198" s="5">
        <f t="shared" si="80"/>
        <v>655.27110126750415</v>
      </c>
      <c r="O198" s="66">
        <f t="shared" si="81"/>
        <v>603.52210182619615</v>
      </c>
      <c r="P198" s="91"/>
      <c r="Q198" s="91"/>
      <c r="R198" s="91"/>
      <c r="S198" s="91"/>
      <c r="T198" s="91"/>
      <c r="U198" s="91"/>
      <c r="V198" s="91"/>
      <c r="W198" s="91"/>
      <c r="X198" s="91"/>
    </row>
    <row r="199" spans="1:24" x14ac:dyDescent="0.25">
      <c r="A199" s="69" t="s">
        <v>52</v>
      </c>
      <c r="B199" s="63" t="str">
        <f t="shared" si="82"/>
        <v>Q4/2021</v>
      </c>
      <c r="C199" s="64">
        <f t="shared" si="85"/>
        <v>44470</v>
      </c>
      <c r="D199" s="64">
        <f t="shared" si="86"/>
        <v>44561</v>
      </c>
      <c r="E199" s="63">
        <f t="shared" si="83"/>
        <v>92</v>
      </c>
      <c r="F199" s="65">
        <v>3.2500000000000001E-2</v>
      </c>
      <c r="G199" s="66">
        <f t="shared" si="84"/>
        <v>603.52210182619615</v>
      </c>
      <c r="H199" s="66">
        <v>0</v>
      </c>
      <c r="I199" s="87">
        <f t="shared" si="88"/>
        <v>7.9247770635535888</v>
      </c>
      <c r="J199" s="67">
        <f t="shared" si="89"/>
        <v>4.9439207793433608</v>
      </c>
      <c r="K199" s="98">
        <f t="shared" si="78"/>
        <v>12.86869784289695</v>
      </c>
      <c r="L199" s="67">
        <f t="shared" si="90"/>
        <v>38.5</v>
      </c>
      <c r="M199" s="99">
        <f t="shared" si="79"/>
        <v>51.36869784289695</v>
      </c>
      <c r="N199" s="5">
        <f t="shared" si="80"/>
        <v>608.46602260553948</v>
      </c>
      <c r="O199" s="66">
        <f t="shared" si="81"/>
        <v>557.09732476264253</v>
      </c>
      <c r="P199" s="91"/>
      <c r="Q199" s="91"/>
      <c r="R199" s="91"/>
      <c r="S199" s="91"/>
      <c r="T199" s="91"/>
      <c r="U199" s="91"/>
      <c r="V199" s="91"/>
      <c r="W199" s="91"/>
      <c r="X199" s="91"/>
    </row>
    <row r="200" spans="1:24" x14ac:dyDescent="0.25">
      <c r="A200" s="69" t="s">
        <v>53</v>
      </c>
      <c r="B200" s="63" t="str">
        <f t="shared" si="82"/>
        <v>Q1/2022</v>
      </c>
      <c r="C200" s="64">
        <f t="shared" si="85"/>
        <v>44562</v>
      </c>
      <c r="D200" s="64">
        <f t="shared" si="86"/>
        <v>44651</v>
      </c>
      <c r="E200" s="63">
        <f t="shared" si="83"/>
        <v>90</v>
      </c>
      <c r="F200" s="65">
        <v>3.2500000000000001E-2</v>
      </c>
      <c r="G200" s="66">
        <f t="shared" si="84"/>
        <v>557.09732476264253</v>
      </c>
      <c r="H200" s="66">
        <v>0</v>
      </c>
      <c r="I200" s="87">
        <f t="shared" si="88"/>
        <v>7.9247770635535888</v>
      </c>
      <c r="J200" s="67">
        <f t="shared" si="89"/>
        <v>4.4644100683033683</v>
      </c>
      <c r="K200" s="98">
        <f t="shared" si="78"/>
        <v>12.389187131856957</v>
      </c>
      <c r="L200" s="67">
        <f t="shared" si="90"/>
        <v>38.5</v>
      </c>
      <c r="M200" s="99">
        <f t="shared" si="79"/>
        <v>50.889187131856957</v>
      </c>
      <c r="N200" s="5">
        <f t="shared" si="80"/>
        <v>561.56173483094585</v>
      </c>
      <c r="O200" s="66">
        <f t="shared" si="81"/>
        <v>510.67254769908897</v>
      </c>
      <c r="P200" s="91"/>
      <c r="Q200" s="91"/>
      <c r="R200" s="91"/>
      <c r="S200" s="91"/>
      <c r="T200" s="91"/>
      <c r="U200" s="91"/>
      <c r="V200" s="91"/>
      <c r="W200" s="91"/>
      <c r="X200" s="91"/>
    </row>
    <row r="201" spans="1:24" x14ac:dyDescent="0.25">
      <c r="A201" s="69" t="s">
        <v>54</v>
      </c>
      <c r="B201" s="63" t="str">
        <f t="shared" si="82"/>
        <v>Q2/2022</v>
      </c>
      <c r="C201" s="64">
        <f t="shared" si="85"/>
        <v>44652</v>
      </c>
      <c r="D201" s="64">
        <f t="shared" si="86"/>
        <v>44742</v>
      </c>
      <c r="E201" s="63">
        <f t="shared" si="83"/>
        <v>91</v>
      </c>
      <c r="F201" s="65">
        <v>3.2500000000000001E-2</v>
      </c>
      <c r="G201" s="66">
        <f t="shared" si="84"/>
        <v>510.67254769908897</v>
      </c>
      <c r="H201" s="66">
        <v>0</v>
      </c>
      <c r="I201" s="87">
        <f t="shared" si="88"/>
        <v>7.9247770635535888</v>
      </c>
      <c r="J201" s="67">
        <f t="shared" si="89"/>
        <v>4.1378467392330291</v>
      </c>
      <c r="K201" s="98">
        <f t="shared" si="78"/>
        <v>12.062623802786618</v>
      </c>
      <c r="L201" s="67">
        <f t="shared" si="90"/>
        <v>38.5</v>
      </c>
      <c r="M201" s="99">
        <f t="shared" si="79"/>
        <v>50.562623802786618</v>
      </c>
      <c r="N201" s="5">
        <f t="shared" si="80"/>
        <v>514.81039443832196</v>
      </c>
      <c r="O201" s="66">
        <f t="shared" si="81"/>
        <v>464.2477706355354</v>
      </c>
      <c r="P201" s="91"/>
      <c r="Q201" s="91"/>
      <c r="R201" s="91"/>
      <c r="S201" s="91"/>
      <c r="T201" s="91"/>
      <c r="U201" s="91"/>
      <c r="V201" s="91"/>
      <c r="W201" s="91"/>
      <c r="X201" s="91"/>
    </row>
    <row r="202" spans="1:24" x14ac:dyDescent="0.25">
      <c r="A202" s="69" t="s">
        <v>55</v>
      </c>
      <c r="B202" s="63" t="str">
        <f t="shared" si="82"/>
        <v>Q3/2022</v>
      </c>
      <c r="C202" s="64">
        <f t="shared" si="85"/>
        <v>44743</v>
      </c>
      <c r="D202" s="64">
        <f t="shared" si="86"/>
        <v>44834</v>
      </c>
      <c r="E202" s="63">
        <f t="shared" si="83"/>
        <v>92</v>
      </c>
      <c r="F202" s="65">
        <v>3.5999999999999997E-2</v>
      </c>
      <c r="G202" s="66">
        <f t="shared" si="84"/>
        <v>464.2477706355354</v>
      </c>
      <c r="H202" s="66">
        <v>0</v>
      </c>
      <c r="I202" s="87">
        <f t="shared" si="88"/>
        <v>7.9247770635535888</v>
      </c>
      <c r="J202" s="67">
        <f t="shared" si="89"/>
        <v>4.2125715516298445</v>
      </c>
      <c r="K202" s="98">
        <f t="shared" si="78"/>
        <v>12.137348615183434</v>
      </c>
      <c r="L202" s="67">
        <f t="shared" si="90"/>
        <v>38.5</v>
      </c>
      <c r="M202" s="99">
        <f t="shared" si="79"/>
        <v>50.637348615183434</v>
      </c>
      <c r="N202" s="5">
        <f t="shared" si="80"/>
        <v>468.46034218716522</v>
      </c>
      <c r="O202" s="66">
        <f t="shared" si="81"/>
        <v>417.82299357198184</v>
      </c>
      <c r="P202" s="91"/>
      <c r="Q202" s="91"/>
      <c r="R202" s="91"/>
      <c r="S202" s="91"/>
      <c r="T202" s="91"/>
      <c r="U202" s="91"/>
      <c r="V202" s="91"/>
      <c r="W202" s="91"/>
      <c r="X202" s="91"/>
    </row>
    <row r="203" spans="1:24" x14ac:dyDescent="0.25">
      <c r="A203" s="69" t="s">
        <v>56</v>
      </c>
      <c r="B203" s="63" t="str">
        <f t="shared" si="82"/>
        <v>Q4/2022</v>
      </c>
      <c r="C203" s="64">
        <f t="shared" si="85"/>
        <v>44835</v>
      </c>
      <c r="D203" s="64">
        <f t="shared" si="86"/>
        <v>44926</v>
      </c>
      <c r="E203" s="63">
        <f t="shared" si="83"/>
        <v>92</v>
      </c>
      <c r="F203" s="65">
        <v>4.9099999999999998E-2</v>
      </c>
      <c r="G203" s="66">
        <f t="shared" si="84"/>
        <v>417.82299357198184</v>
      </c>
      <c r="H203" s="66">
        <v>0</v>
      </c>
      <c r="I203" s="87">
        <f t="shared" si="88"/>
        <v>7.9247770635535888</v>
      </c>
      <c r="J203" s="67">
        <f t="shared" si="89"/>
        <v>5.1709315796256341</v>
      </c>
      <c r="K203" s="98">
        <f t="shared" si="78"/>
        <v>13.095708643179222</v>
      </c>
      <c r="L203" s="67">
        <f t="shared" si="90"/>
        <v>38.5</v>
      </c>
      <c r="M203" s="99">
        <f t="shared" si="79"/>
        <v>51.595708643179222</v>
      </c>
      <c r="N203" s="5">
        <f t="shared" si="80"/>
        <v>422.99392515160747</v>
      </c>
      <c r="O203" s="66">
        <f t="shared" si="81"/>
        <v>371.39821650842828</v>
      </c>
      <c r="P203" s="91"/>
      <c r="Q203" s="91"/>
      <c r="R203" s="91"/>
      <c r="S203" s="91"/>
      <c r="T203" s="91"/>
      <c r="U203" s="91"/>
      <c r="V203" s="91"/>
      <c r="W203" s="91"/>
      <c r="X203" s="91"/>
    </row>
    <row r="204" spans="1:24" x14ac:dyDescent="0.25">
      <c r="A204" s="69" t="s">
        <v>57</v>
      </c>
      <c r="B204" s="63" t="str">
        <f t="shared" si="82"/>
        <v>Q1/2023</v>
      </c>
      <c r="C204" s="64">
        <f t="shared" si="85"/>
        <v>44927</v>
      </c>
      <c r="D204" s="64">
        <f t="shared" si="86"/>
        <v>45016</v>
      </c>
      <c r="E204" s="63">
        <f t="shared" si="83"/>
        <v>90</v>
      </c>
      <c r="F204" s="65">
        <v>4.9099999999999998E-2</v>
      </c>
      <c r="G204" s="66">
        <f t="shared" si="84"/>
        <v>371.39821650842828</v>
      </c>
      <c r="H204" s="66">
        <v>0</v>
      </c>
      <c r="I204" s="87">
        <f t="shared" si="88"/>
        <v>7.9247770635535888</v>
      </c>
      <c r="J204" s="67">
        <f t="shared" si="89"/>
        <v>4.4964622431527248</v>
      </c>
      <c r="K204" s="98">
        <f t="shared" si="78"/>
        <v>12.421239306706314</v>
      </c>
      <c r="L204" s="67">
        <f t="shared" si="90"/>
        <v>38.5</v>
      </c>
      <c r="M204" s="99">
        <f t="shared" si="79"/>
        <v>50.921239306706312</v>
      </c>
      <c r="N204" s="5">
        <f t="shared" si="80"/>
        <v>375.89467875158101</v>
      </c>
      <c r="O204" s="66">
        <f t="shared" si="81"/>
        <v>324.97343944487471</v>
      </c>
      <c r="P204" s="91"/>
      <c r="Q204" s="91"/>
      <c r="R204" s="91"/>
      <c r="S204" s="91"/>
      <c r="T204" s="91"/>
      <c r="U204" s="91"/>
      <c r="V204" s="91"/>
      <c r="W204" s="91"/>
      <c r="X204" s="91"/>
    </row>
    <row r="205" spans="1:24" x14ac:dyDescent="0.25">
      <c r="A205" s="69" t="s">
        <v>58</v>
      </c>
      <c r="B205" s="63" t="str">
        <f t="shared" si="82"/>
        <v>Q2/2023</v>
      </c>
      <c r="C205" s="64">
        <f t="shared" si="85"/>
        <v>45017</v>
      </c>
      <c r="D205" s="64">
        <f t="shared" si="86"/>
        <v>45107</v>
      </c>
      <c r="E205" s="63">
        <f t="shared" si="83"/>
        <v>91</v>
      </c>
      <c r="F205" s="65">
        <v>4.9099999999999998E-2</v>
      </c>
      <c r="G205" s="66">
        <f t="shared" si="84"/>
        <v>324.97343944487471</v>
      </c>
      <c r="H205" s="66">
        <v>0</v>
      </c>
      <c r="I205" s="87">
        <f t="shared" si="88"/>
        <v>7.9247770635535888</v>
      </c>
      <c r="J205" s="67">
        <f t="shared" si="89"/>
        <v>3.9781200679003961</v>
      </c>
      <c r="K205" s="98">
        <f t="shared" si="78"/>
        <v>11.902897131453985</v>
      </c>
      <c r="L205" s="67">
        <f t="shared" si="90"/>
        <v>38.5</v>
      </c>
      <c r="M205" s="99">
        <f t="shared" si="79"/>
        <v>50.402897131453983</v>
      </c>
      <c r="N205" s="5">
        <f t="shared" si="80"/>
        <v>328.95155951277513</v>
      </c>
      <c r="O205" s="66">
        <f t="shared" si="81"/>
        <v>278.54866238132115</v>
      </c>
      <c r="P205" s="91"/>
      <c r="Q205" s="91"/>
      <c r="R205" s="91"/>
      <c r="S205" s="91"/>
      <c r="T205" s="91"/>
      <c r="U205" s="91"/>
      <c r="V205" s="91"/>
      <c r="W205" s="91"/>
      <c r="X205" s="91"/>
    </row>
    <row r="206" spans="1:24" x14ac:dyDescent="0.25">
      <c r="A206" s="69" t="s">
        <v>59</v>
      </c>
      <c r="B206" s="63" t="str">
        <f t="shared" si="82"/>
        <v>Q3/2023</v>
      </c>
      <c r="C206" s="64">
        <f t="shared" si="85"/>
        <v>45108</v>
      </c>
      <c r="D206" s="64">
        <f t="shared" si="86"/>
        <v>45199</v>
      </c>
      <c r="E206" s="63">
        <f t="shared" si="83"/>
        <v>92</v>
      </c>
      <c r="F206" s="65">
        <v>4.9099999999999998E-2</v>
      </c>
      <c r="G206" s="66">
        <f t="shared" si="84"/>
        <v>278.54866238132115</v>
      </c>
      <c r="H206" s="66">
        <v>0</v>
      </c>
      <c r="I206" s="87">
        <f t="shared" si="88"/>
        <v>7.9247770635535888</v>
      </c>
      <c r="J206" s="67">
        <f t="shared" si="89"/>
        <v>3.4472877197504217</v>
      </c>
      <c r="K206" s="98">
        <f t="shared" si="78"/>
        <v>11.37206478330401</v>
      </c>
      <c r="L206" s="67">
        <f t="shared" si="90"/>
        <v>38.5</v>
      </c>
      <c r="M206" s="99">
        <f t="shared" si="79"/>
        <v>49.872064783304012</v>
      </c>
      <c r="N206" s="5">
        <f t="shared" si="80"/>
        <v>281.99595010107157</v>
      </c>
      <c r="O206" s="66">
        <f t="shared" si="81"/>
        <v>232.12388531776756</v>
      </c>
      <c r="P206" s="91"/>
      <c r="Q206" s="91"/>
      <c r="R206" s="91"/>
      <c r="S206" s="91"/>
      <c r="T206" s="91"/>
      <c r="U206" s="91"/>
      <c r="V206" s="91"/>
      <c r="W206" s="91"/>
      <c r="X206" s="91"/>
    </row>
    <row r="207" spans="1:24" x14ac:dyDescent="0.25">
      <c r="A207" s="69" t="s">
        <v>60</v>
      </c>
      <c r="B207" s="63" t="str">
        <f t="shared" si="82"/>
        <v>Q4/2023</v>
      </c>
      <c r="C207" s="64">
        <f t="shared" si="85"/>
        <v>45200</v>
      </c>
      <c r="D207" s="64">
        <f t="shared" si="86"/>
        <v>45291</v>
      </c>
      <c r="E207" s="63">
        <f t="shared" si="83"/>
        <v>92</v>
      </c>
      <c r="F207" s="65">
        <v>4.9099999999999998E-2</v>
      </c>
      <c r="G207" s="66">
        <f t="shared" si="84"/>
        <v>232.12388531776756</v>
      </c>
      <c r="H207" s="66">
        <v>0</v>
      </c>
      <c r="I207" s="87">
        <f t="shared" si="88"/>
        <v>7.9247770635535888</v>
      </c>
      <c r="J207" s="67">
        <f t="shared" si="89"/>
        <v>2.8727397664586838</v>
      </c>
      <c r="K207" s="98">
        <f t="shared" si="78"/>
        <v>10.797516830012272</v>
      </c>
      <c r="L207" s="67">
        <f t="shared" si="90"/>
        <v>38.5</v>
      </c>
      <c r="M207" s="99">
        <f t="shared" si="79"/>
        <v>49.29751683001227</v>
      </c>
      <c r="N207" s="5">
        <f t="shared" si="80"/>
        <v>234.99662508422625</v>
      </c>
      <c r="O207" s="66">
        <f t="shared" si="81"/>
        <v>185.69910825421397</v>
      </c>
      <c r="P207" s="91"/>
      <c r="Q207" s="91"/>
      <c r="R207" s="91"/>
      <c r="S207" s="91"/>
      <c r="T207" s="91"/>
      <c r="U207" s="91"/>
      <c r="V207" s="91"/>
      <c r="W207" s="91"/>
      <c r="X207" s="91"/>
    </row>
    <row r="208" spans="1:24" x14ac:dyDescent="0.25">
      <c r="A208" s="69" t="s">
        <v>61</v>
      </c>
      <c r="B208" s="63" t="str">
        <f t="shared" si="82"/>
        <v>Q1/2024</v>
      </c>
      <c r="C208" s="64">
        <f t="shared" si="85"/>
        <v>45292</v>
      </c>
      <c r="D208" s="64">
        <f t="shared" si="86"/>
        <v>45382</v>
      </c>
      <c r="E208" s="63">
        <f t="shared" si="83"/>
        <v>91</v>
      </c>
      <c r="F208" s="65">
        <v>4.9099999999999998E-2</v>
      </c>
      <c r="G208" s="66">
        <f t="shared" si="84"/>
        <v>185.69910825421397</v>
      </c>
      <c r="H208" s="66">
        <v>0</v>
      </c>
      <c r="I208" s="87">
        <f t="shared" si="88"/>
        <v>7.9247770635535888</v>
      </c>
      <c r="J208" s="67">
        <f t="shared" si="89"/>
        <v>2.2670005070782877</v>
      </c>
      <c r="K208" s="98">
        <f t="shared" si="78"/>
        <v>10.191777570631876</v>
      </c>
      <c r="L208" s="67">
        <f t="shared" si="90"/>
        <v>38.5</v>
      </c>
      <c r="M208" s="99">
        <f t="shared" si="79"/>
        <v>48.691777570631878</v>
      </c>
      <c r="N208" s="5">
        <f t="shared" si="80"/>
        <v>187.96610876129225</v>
      </c>
      <c r="O208" s="66">
        <f t="shared" si="81"/>
        <v>139.27433119066038</v>
      </c>
      <c r="P208" s="91"/>
      <c r="Q208" s="91"/>
      <c r="R208" s="91"/>
      <c r="S208" s="91"/>
      <c r="T208" s="91"/>
      <c r="U208" s="91"/>
      <c r="V208" s="91"/>
      <c r="W208" s="91"/>
      <c r="X208" s="91"/>
    </row>
    <row r="209" spans="1:24" x14ac:dyDescent="0.25">
      <c r="A209" s="69" t="s">
        <v>62</v>
      </c>
      <c r="B209" s="63" t="str">
        <f t="shared" si="82"/>
        <v>Q2/2024</v>
      </c>
      <c r="C209" s="64">
        <f t="shared" si="85"/>
        <v>45383</v>
      </c>
      <c r="D209" s="64">
        <f t="shared" si="86"/>
        <v>45473</v>
      </c>
      <c r="E209" s="63">
        <f t="shared" si="83"/>
        <v>91</v>
      </c>
      <c r="F209" s="65">
        <v>4.9099999999999998E-2</v>
      </c>
      <c r="G209" s="66">
        <f t="shared" si="84"/>
        <v>139.27433119066038</v>
      </c>
      <c r="H209" s="66">
        <v>0</v>
      </c>
      <c r="I209" s="87">
        <f t="shared" si="88"/>
        <v>7.9247770635535888</v>
      </c>
      <c r="J209" s="67">
        <f t="shared" si="89"/>
        <v>1.7002503803087148</v>
      </c>
      <c r="K209" s="98">
        <f t="shared" si="78"/>
        <v>9.6250274438623045</v>
      </c>
      <c r="L209" s="67">
        <f t="shared" si="90"/>
        <v>38.5</v>
      </c>
      <c r="M209" s="99">
        <f t="shared" si="79"/>
        <v>48.125027443862308</v>
      </c>
      <c r="N209" s="5">
        <f t="shared" si="80"/>
        <v>140.97458157096909</v>
      </c>
      <c r="O209" s="66">
        <f t="shared" si="81"/>
        <v>92.849554127106785</v>
      </c>
      <c r="P209" s="91"/>
      <c r="Q209" s="91"/>
      <c r="R209" s="91"/>
      <c r="S209" s="91"/>
      <c r="T209" s="91"/>
      <c r="U209" s="91"/>
      <c r="V209" s="91"/>
      <c r="W209" s="91"/>
      <c r="X209" s="91"/>
    </row>
    <row r="210" spans="1:24" x14ac:dyDescent="0.25">
      <c r="A210" s="69" t="s">
        <v>63</v>
      </c>
      <c r="B210" s="63" t="str">
        <f t="shared" si="82"/>
        <v>Q3/2024</v>
      </c>
      <c r="C210" s="64">
        <f t="shared" si="85"/>
        <v>45474</v>
      </c>
      <c r="D210" s="64">
        <f t="shared" si="86"/>
        <v>45565</v>
      </c>
      <c r="E210" s="63">
        <f t="shared" si="83"/>
        <v>92</v>
      </c>
      <c r="F210" s="65">
        <v>4.9099999999999998E-2</v>
      </c>
      <c r="G210" s="66">
        <f t="shared" si="84"/>
        <v>92.849554127106785</v>
      </c>
      <c r="H210" s="66">
        <v>0</v>
      </c>
      <c r="I210" s="87">
        <f t="shared" si="88"/>
        <v>7.9247770635535888</v>
      </c>
      <c r="J210" s="67">
        <f t="shared" si="89"/>
        <v>1.14595630028133</v>
      </c>
      <c r="K210" s="98">
        <f t="shared" si="78"/>
        <v>9.0707333638349184</v>
      </c>
      <c r="L210" s="67">
        <f t="shared" si="90"/>
        <v>38.5</v>
      </c>
      <c r="M210" s="99">
        <f t="shared" si="79"/>
        <v>47.570733363834918</v>
      </c>
      <c r="N210" s="5">
        <f t="shared" si="80"/>
        <v>93.995510427388112</v>
      </c>
      <c r="O210" s="66">
        <f t="shared" si="81"/>
        <v>46.424777063553194</v>
      </c>
      <c r="P210" s="91"/>
      <c r="Q210" s="91"/>
      <c r="R210" s="91"/>
      <c r="S210" s="91"/>
      <c r="T210" s="91"/>
      <c r="U210" s="91"/>
      <c r="V210" s="91"/>
      <c r="W210" s="91"/>
      <c r="X210" s="91"/>
    </row>
    <row r="211" spans="1:24" x14ac:dyDescent="0.25">
      <c r="A211" s="69" t="s">
        <v>64</v>
      </c>
      <c r="B211" s="63" t="str">
        <f t="shared" si="82"/>
        <v>Q4/2024</v>
      </c>
      <c r="C211" s="64">
        <f t="shared" si="85"/>
        <v>45566</v>
      </c>
      <c r="D211" s="64">
        <f t="shared" si="86"/>
        <v>45657</v>
      </c>
      <c r="E211" s="63">
        <f t="shared" si="83"/>
        <v>92</v>
      </c>
      <c r="F211" s="65">
        <v>4.9099999999999998E-2</v>
      </c>
      <c r="G211" s="66">
        <f t="shared" si="84"/>
        <v>46.424777063553194</v>
      </c>
      <c r="H211" s="66">
        <v>0</v>
      </c>
      <c r="I211" s="87">
        <f t="shared" si="88"/>
        <v>7.9247770635535888</v>
      </c>
      <c r="J211" s="67">
        <f t="shared" si="89"/>
        <v>0.57297815014066245</v>
      </c>
      <c r="K211" s="98">
        <f t="shared" si="78"/>
        <v>8.4977552136942514</v>
      </c>
      <c r="L211" s="67">
        <f t="shared" si="90"/>
        <v>38.5</v>
      </c>
      <c r="M211" s="99">
        <f t="shared" si="79"/>
        <v>46.997755213694248</v>
      </c>
      <c r="N211" s="5">
        <f t="shared" si="80"/>
        <v>46.997755213693857</v>
      </c>
      <c r="O211" s="66">
        <f t="shared" si="81"/>
        <v>-3.9523939676655573E-13</v>
      </c>
      <c r="P211" s="91"/>
      <c r="Q211" s="91"/>
      <c r="R211" s="91"/>
      <c r="S211" s="91"/>
      <c r="T211" s="91"/>
      <c r="U211" s="91"/>
      <c r="V211" s="91"/>
      <c r="W211" s="91"/>
      <c r="X211" s="91"/>
    </row>
    <row r="212" spans="1:24" ht="18.5" customHeight="1" thickBot="1" x14ac:dyDescent="0.35">
      <c r="A212" s="111"/>
      <c r="B212" s="112"/>
      <c r="C212" s="113"/>
      <c r="D212" s="113"/>
      <c r="E212" s="114"/>
      <c r="F212" s="112"/>
      <c r="G212" s="101">
        <f>SUM(G175:G198)</f>
        <v>19577.832879042748</v>
      </c>
      <c r="H212" s="101">
        <f>SUM(H175:H211)</f>
        <v>158.49554127107177</v>
      </c>
      <c r="I212" s="467">
        <f>SUM(I175:I211)</f>
        <v>158.4955412710718</v>
      </c>
      <c r="J212" s="101">
        <f t="shared" ref="J212:O212" si="91">SUM(J175:J211)</f>
        <v>95.710340278137551</v>
      </c>
      <c r="K212" s="101">
        <f t="shared" si="91"/>
        <v>254.20588154920935</v>
      </c>
      <c r="L212" s="101">
        <f t="shared" si="91"/>
        <v>770</v>
      </c>
      <c r="M212" s="466">
        <f t="shared" si="91"/>
        <v>1024.2058815492094</v>
      </c>
      <c r="N212" s="101">
        <f t="shared" si="91"/>
        <v>24056.693473375319</v>
      </c>
      <c r="O212" s="101">
        <f t="shared" si="91"/>
        <v>23032.487591826117</v>
      </c>
      <c r="P212" s="91"/>
      <c r="Q212" s="91"/>
      <c r="R212" s="91"/>
      <c r="S212" s="91"/>
      <c r="T212" s="91"/>
      <c r="U212" s="91"/>
      <c r="V212" s="91"/>
      <c r="W212" s="91"/>
      <c r="X212" s="91"/>
    </row>
    <row r="213" spans="1:24" ht="13" thickTop="1" x14ac:dyDescent="0.25">
      <c r="B213" s="7"/>
      <c r="C213" s="96"/>
      <c r="D213" s="96"/>
      <c r="E213" s="6"/>
      <c r="F213" s="7"/>
      <c r="G213" s="67"/>
      <c r="H213" s="54"/>
      <c r="I213" s="89"/>
      <c r="J213" s="67"/>
      <c r="K213" s="91"/>
      <c r="L213" s="54"/>
      <c r="M213" s="100"/>
      <c r="N213" s="91"/>
      <c r="O213" s="91"/>
      <c r="P213" s="91"/>
      <c r="Q213" s="91"/>
      <c r="R213" s="91"/>
      <c r="S213" s="91"/>
      <c r="T213" s="91"/>
      <c r="U213" s="91"/>
      <c r="V213" s="91"/>
      <c r="W213" s="91"/>
      <c r="X213" s="91"/>
    </row>
    <row r="214" spans="1:24" ht="37" x14ac:dyDescent="0.3">
      <c r="A214" s="68" t="s">
        <v>44</v>
      </c>
      <c r="B214" s="68" t="s">
        <v>3</v>
      </c>
      <c r="C214" s="68" t="s">
        <v>4</v>
      </c>
      <c r="D214" s="68" t="s">
        <v>5</v>
      </c>
      <c r="E214" s="68" t="s">
        <v>6</v>
      </c>
      <c r="F214" s="68" t="s">
        <v>7</v>
      </c>
      <c r="G214" s="68" t="s">
        <v>71</v>
      </c>
      <c r="H214" s="68" t="s">
        <v>72</v>
      </c>
      <c r="I214" s="83" t="s">
        <v>73</v>
      </c>
      <c r="J214" s="84" t="s">
        <v>74</v>
      </c>
      <c r="K214" s="84" t="s">
        <v>75</v>
      </c>
      <c r="L214" s="84" t="s">
        <v>76</v>
      </c>
      <c r="M214" s="85" t="s">
        <v>66</v>
      </c>
      <c r="N214" s="68" t="s">
        <v>77</v>
      </c>
      <c r="O214" s="68" t="s">
        <v>78</v>
      </c>
      <c r="P214" s="91"/>
      <c r="Q214" s="91"/>
      <c r="R214" s="91"/>
      <c r="S214" s="91"/>
      <c r="T214" s="91"/>
      <c r="U214" s="91"/>
      <c r="V214" s="91"/>
      <c r="W214" s="91"/>
      <c r="X214" s="91"/>
    </row>
    <row r="215" spans="1:24" ht="13" x14ac:dyDescent="0.3">
      <c r="A215" s="463" t="s">
        <v>37</v>
      </c>
      <c r="B215" s="464" t="s">
        <v>49</v>
      </c>
      <c r="C215" s="64">
        <f>VLOOKUP(B215,A$1:F$24,2,FALSE)</f>
        <v>42346</v>
      </c>
      <c r="D215" s="64">
        <f>DATE(YEAR(C215),IF(MONTH(C215)&lt;=3,3,IF(MONTH(C215)&lt;=6,6,IF(MONTH(C215)&lt;=9,9,12))),IF(OR(MONTH(C215)&lt;=3,MONTH(C215)&gt;=10),31,30))</f>
        <v>42369</v>
      </c>
      <c r="E215" s="63">
        <f>D215-C215+1</f>
        <v>24</v>
      </c>
      <c r="F215" s="65">
        <v>3.2500000000000001E-2</v>
      </c>
      <c r="G215" s="66">
        <f>VLOOKUP(B215,$A$1:$F$24,5,FALSE)</f>
        <v>994</v>
      </c>
      <c r="H215" s="66">
        <f t="shared" ref="H215:H232" si="92">G215*F215*(E215/(DATE(YEAR(D215),12,31)-DATE(YEAR(D215),1,1)+1))</f>
        <v>2.1241643835616437</v>
      </c>
      <c r="I215" s="140">
        <v>0</v>
      </c>
      <c r="J215" s="67">
        <v>0</v>
      </c>
      <c r="K215" s="98">
        <f t="shared" ref="K215:K251" si="93">+SUM(I215:J215)</f>
        <v>0</v>
      </c>
      <c r="L215" s="67">
        <v>0</v>
      </c>
      <c r="M215" s="99">
        <f t="shared" ref="M215:M251" si="94">+SUM(K215:L215)</f>
        <v>0</v>
      </c>
      <c r="N215" s="316">
        <f t="shared" ref="N215:N251" si="95">+G215+H215+J215</f>
        <v>996.12416438356161</v>
      </c>
      <c r="O215" s="66">
        <f t="shared" ref="O215:O251" si="96">G215+H215-L215-I215</f>
        <v>996.12416438356161</v>
      </c>
      <c r="P215" s="91"/>
      <c r="Q215" s="91"/>
      <c r="R215" s="91"/>
      <c r="S215" s="91"/>
      <c r="T215" s="91"/>
      <c r="U215" s="91"/>
      <c r="V215" s="91"/>
      <c r="W215" s="91"/>
      <c r="X215" s="91"/>
    </row>
    <row r="216" spans="1:24" x14ac:dyDescent="0.25">
      <c r="A216" s="315" t="s">
        <v>22</v>
      </c>
      <c r="B216" s="63" t="str">
        <f t="shared" ref="B216:B251" si="97">+IF(MONTH(C216)&lt;4,"Q1",IF(MONTH(C216)&lt;7,"Q2",IF(MONTH(C216)&lt;10,"Q3","Q4")))&amp;"/"&amp;YEAR(C216)</f>
        <v>Q1/2016</v>
      </c>
      <c r="C216" s="64">
        <f>D215+1</f>
        <v>42370</v>
      </c>
      <c r="D216" s="64">
        <f>EOMONTH(D215,3)</f>
        <v>42460</v>
      </c>
      <c r="E216" s="63">
        <f t="shared" ref="E216:E251" si="98">D216-C216+1</f>
        <v>91</v>
      </c>
      <c r="F216" s="65">
        <v>3.2500000000000001E-2</v>
      </c>
      <c r="G216" s="66">
        <f t="shared" ref="G216:G251" si="99">O215</f>
        <v>996.12416438356161</v>
      </c>
      <c r="H216" s="66">
        <f t="shared" si="92"/>
        <v>8.0492820113780965</v>
      </c>
      <c r="I216" s="140">
        <v>0</v>
      </c>
      <c r="J216" s="67">
        <v>0</v>
      </c>
      <c r="K216" s="98">
        <f t="shared" si="93"/>
        <v>0</v>
      </c>
      <c r="L216" s="67">
        <v>0</v>
      </c>
      <c r="M216" s="99">
        <f t="shared" si="94"/>
        <v>0</v>
      </c>
      <c r="N216" s="316">
        <f t="shared" si="95"/>
        <v>1004.1734463949397</v>
      </c>
      <c r="O216" s="66">
        <f t="shared" si="96"/>
        <v>1004.1734463949397</v>
      </c>
      <c r="P216" s="91"/>
      <c r="Q216" s="91"/>
      <c r="R216" s="91"/>
      <c r="S216" s="91"/>
      <c r="T216" s="91"/>
      <c r="U216" s="91"/>
      <c r="V216" s="91"/>
      <c r="W216" s="91"/>
      <c r="X216" s="91"/>
    </row>
    <row r="217" spans="1:24" x14ac:dyDescent="0.25">
      <c r="A217" s="315" t="s">
        <v>22</v>
      </c>
      <c r="B217" s="63" t="str">
        <f t="shared" si="97"/>
        <v>Q2/2016</v>
      </c>
      <c r="C217" s="64">
        <f t="shared" ref="C217:C251" si="100">D216+1</f>
        <v>42461</v>
      </c>
      <c r="D217" s="64">
        <f t="shared" ref="D217:D251" si="101">EOMONTH(D216,3)</f>
        <v>42551</v>
      </c>
      <c r="E217" s="63">
        <f t="shared" si="98"/>
        <v>91</v>
      </c>
      <c r="F217" s="65">
        <v>3.4599999999999999E-2</v>
      </c>
      <c r="G217" s="66">
        <f t="shared" si="99"/>
        <v>1004.1734463949397</v>
      </c>
      <c r="H217" s="66">
        <f t="shared" si="92"/>
        <v>8.6386352822926415</v>
      </c>
      <c r="I217" s="140">
        <v>0</v>
      </c>
      <c r="J217" s="67">
        <v>0</v>
      </c>
      <c r="K217" s="98">
        <f t="shared" si="93"/>
        <v>0</v>
      </c>
      <c r="L217" s="67">
        <v>0</v>
      </c>
      <c r="M217" s="99">
        <f t="shared" si="94"/>
        <v>0</v>
      </c>
      <c r="N217" s="316">
        <f t="shared" si="95"/>
        <v>1012.8120816772323</v>
      </c>
      <c r="O217" s="66">
        <f t="shared" si="96"/>
        <v>1012.8120816772323</v>
      </c>
      <c r="P217" s="91"/>
      <c r="Q217" s="91"/>
      <c r="R217" s="91"/>
      <c r="S217" s="91"/>
      <c r="T217" s="91"/>
      <c r="U217" s="91"/>
      <c r="V217" s="91"/>
      <c r="W217" s="91"/>
      <c r="X217" s="91"/>
    </row>
    <row r="218" spans="1:24" x14ac:dyDescent="0.25">
      <c r="A218" s="315" t="s">
        <v>22</v>
      </c>
      <c r="B218" s="63" t="str">
        <f t="shared" si="97"/>
        <v>Q3/2016</v>
      </c>
      <c r="C218" s="64">
        <f t="shared" si="100"/>
        <v>42552</v>
      </c>
      <c r="D218" s="64">
        <f t="shared" si="101"/>
        <v>42643</v>
      </c>
      <c r="E218" s="63">
        <f t="shared" si="98"/>
        <v>92</v>
      </c>
      <c r="F218" s="65">
        <v>3.5000000000000003E-2</v>
      </c>
      <c r="G218" s="66">
        <f t="shared" si="99"/>
        <v>1012.8120816772323</v>
      </c>
      <c r="H218" s="66">
        <f t="shared" si="92"/>
        <v>8.9105325218598033</v>
      </c>
      <c r="I218" s="140">
        <v>0</v>
      </c>
      <c r="J218" s="67">
        <v>0</v>
      </c>
      <c r="K218" s="98">
        <f t="shared" si="93"/>
        <v>0</v>
      </c>
      <c r="L218" s="67">
        <v>0</v>
      </c>
      <c r="M218" s="99">
        <f t="shared" si="94"/>
        <v>0</v>
      </c>
      <c r="N218" s="316">
        <f t="shared" si="95"/>
        <v>1021.722614199092</v>
      </c>
      <c r="O218" s="66">
        <f t="shared" si="96"/>
        <v>1021.722614199092</v>
      </c>
      <c r="P218" s="91"/>
      <c r="Q218" s="91"/>
      <c r="R218" s="91"/>
      <c r="S218" s="91"/>
      <c r="T218" s="91"/>
      <c r="U218" s="91"/>
      <c r="V218" s="91"/>
      <c r="W218" s="91"/>
      <c r="X218" s="91"/>
    </row>
    <row r="219" spans="1:24" x14ac:dyDescent="0.25">
      <c r="A219" s="315" t="s">
        <v>22</v>
      </c>
      <c r="B219" s="63" t="str">
        <f t="shared" si="97"/>
        <v>Q4/2016</v>
      </c>
      <c r="C219" s="64">
        <f t="shared" si="100"/>
        <v>42644</v>
      </c>
      <c r="D219" s="64">
        <f t="shared" si="101"/>
        <v>42735</v>
      </c>
      <c r="E219" s="63">
        <f t="shared" si="98"/>
        <v>92</v>
      </c>
      <c r="F219" s="65">
        <v>3.5000000000000003E-2</v>
      </c>
      <c r="G219" s="66">
        <f t="shared" si="99"/>
        <v>1021.722614199092</v>
      </c>
      <c r="H219" s="66">
        <f t="shared" si="92"/>
        <v>8.9889257314783517</v>
      </c>
      <c r="I219" s="87">
        <v>0</v>
      </c>
      <c r="J219" s="67">
        <v>0</v>
      </c>
      <c r="K219" s="98">
        <f t="shared" si="93"/>
        <v>0</v>
      </c>
      <c r="L219" s="67">
        <v>0</v>
      </c>
      <c r="M219" s="99">
        <f t="shared" si="94"/>
        <v>0</v>
      </c>
      <c r="N219" s="316">
        <f t="shared" si="95"/>
        <v>1030.7115399305703</v>
      </c>
      <c r="O219" s="66">
        <f t="shared" si="96"/>
        <v>1030.7115399305703</v>
      </c>
      <c r="P219" s="91"/>
      <c r="Q219" s="91"/>
      <c r="R219" s="91"/>
      <c r="S219" s="91"/>
      <c r="T219" s="91"/>
      <c r="U219" s="91"/>
      <c r="V219" s="91"/>
      <c r="W219" s="91"/>
      <c r="X219" s="91"/>
    </row>
    <row r="220" spans="1:24" x14ac:dyDescent="0.25">
      <c r="A220" s="315" t="s">
        <v>22</v>
      </c>
      <c r="B220" s="63" t="str">
        <f t="shared" si="97"/>
        <v>Q1/2017</v>
      </c>
      <c r="C220" s="64">
        <f t="shared" si="100"/>
        <v>42736</v>
      </c>
      <c r="D220" s="64">
        <f t="shared" si="101"/>
        <v>42825</v>
      </c>
      <c r="E220" s="63">
        <f t="shared" si="98"/>
        <v>90</v>
      </c>
      <c r="F220" s="65">
        <v>3.5000000000000003E-2</v>
      </c>
      <c r="G220" s="66">
        <f t="shared" si="99"/>
        <v>1030.7115399305703</v>
      </c>
      <c r="H220" s="66">
        <f t="shared" si="92"/>
        <v>8.8951817829624567</v>
      </c>
      <c r="I220" s="140">
        <v>0</v>
      </c>
      <c r="J220" s="67">
        <v>0</v>
      </c>
      <c r="K220" s="98">
        <f t="shared" ref="K220:K231" si="102">+SUM(I220:J220)</f>
        <v>0</v>
      </c>
      <c r="L220" s="67">
        <v>0</v>
      </c>
      <c r="M220" s="99">
        <f t="shared" si="94"/>
        <v>0</v>
      </c>
      <c r="N220" s="316">
        <f t="shared" si="95"/>
        <v>1039.6067217135328</v>
      </c>
      <c r="O220" s="66">
        <f t="shared" si="96"/>
        <v>1039.6067217135328</v>
      </c>
      <c r="P220" s="91"/>
      <c r="Q220" s="91"/>
      <c r="R220" s="91"/>
      <c r="S220" s="91"/>
      <c r="T220" s="91"/>
      <c r="U220" s="91"/>
      <c r="V220" s="91"/>
      <c r="W220" s="91"/>
      <c r="X220" s="91"/>
    </row>
    <row r="221" spans="1:24" x14ac:dyDescent="0.25">
      <c r="A221" s="315" t="s">
        <v>22</v>
      </c>
      <c r="B221" s="63" t="str">
        <f t="shared" si="97"/>
        <v>Q2/2017</v>
      </c>
      <c r="C221" s="64">
        <f t="shared" si="100"/>
        <v>42826</v>
      </c>
      <c r="D221" s="64">
        <f t="shared" si="101"/>
        <v>42916</v>
      </c>
      <c r="E221" s="63">
        <f t="shared" si="98"/>
        <v>91</v>
      </c>
      <c r="F221" s="65">
        <v>3.7100000000000001E-2</v>
      </c>
      <c r="G221" s="66">
        <f t="shared" si="99"/>
        <v>1039.6067217135328</v>
      </c>
      <c r="H221" s="66">
        <f t="shared" si="92"/>
        <v>9.6159349402111189</v>
      </c>
      <c r="I221" s="140">
        <v>0</v>
      </c>
      <c r="J221" s="67">
        <v>0</v>
      </c>
      <c r="K221" s="98">
        <f t="shared" si="102"/>
        <v>0</v>
      </c>
      <c r="L221" s="67">
        <v>0</v>
      </c>
      <c r="M221" s="99">
        <f t="shared" si="94"/>
        <v>0</v>
      </c>
      <c r="N221" s="316">
        <f t="shared" si="95"/>
        <v>1049.222656653744</v>
      </c>
      <c r="O221" s="66">
        <f t="shared" si="96"/>
        <v>1049.222656653744</v>
      </c>
      <c r="P221" s="91"/>
      <c r="Q221" s="91"/>
      <c r="R221" s="91"/>
      <c r="S221" s="91"/>
      <c r="T221" s="91"/>
      <c r="U221" s="91"/>
      <c r="V221" s="91"/>
      <c r="W221" s="91"/>
      <c r="X221" s="91"/>
    </row>
    <row r="222" spans="1:24" x14ac:dyDescent="0.25">
      <c r="A222" s="315" t="s">
        <v>22</v>
      </c>
      <c r="B222" s="63" t="str">
        <f t="shared" si="97"/>
        <v>Q3/2017</v>
      </c>
      <c r="C222" s="64">
        <f t="shared" si="100"/>
        <v>42917</v>
      </c>
      <c r="D222" s="64">
        <f t="shared" si="101"/>
        <v>43008</v>
      </c>
      <c r="E222" s="63">
        <f t="shared" si="98"/>
        <v>92</v>
      </c>
      <c r="F222" s="65">
        <v>3.9600000000000003E-2</v>
      </c>
      <c r="G222" s="66">
        <f t="shared" si="99"/>
        <v>1049.222656653744</v>
      </c>
      <c r="H222" s="66">
        <f t="shared" si="92"/>
        <v>10.472679404714851</v>
      </c>
      <c r="I222" s="140">
        <v>0</v>
      </c>
      <c r="J222" s="67">
        <v>0</v>
      </c>
      <c r="K222" s="98">
        <f t="shared" si="102"/>
        <v>0</v>
      </c>
      <c r="L222" s="67">
        <v>0</v>
      </c>
      <c r="M222" s="99">
        <f t="shared" si="94"/>
        <v>0</v>
      </c>
      <c r="N222" s="316">
        <f t="shared" si="95"/>
        <v>1059.6953360584589</v>
      </c>
      <c r="O222" s="66">
        <f t="shared" si="96"/>
        <v>1059.6953360584589</v>
      </c>
      <c r="P222" s="91"/>
      <c r="Q222" s="91"/>
      <c r="R222" s="91"/>
      <c r="S222" s="91"/>
      <c r="T222" s="91"/>
      <c r="U222" s="91"/>
      <c r="V222" s="91"/>
      <c r="W222" s="91"/>
      <c r="X222" s="91"/>
    </row>
    <row r="223" spans="1:24" x14ac:dyDescent="0.25">
      <c r="A223" s="315" t="s">
        <v>22</v>
      </c>
      <c r="B223" s="63" t="str">
        <f t="shared" si="97"/>
        <v>Q4/2017</v>
      </c>
      <c r="C223" s="64">
        <f t="shared" si="100"/>
        <v>43009</v>
      </c>
      <c r="D223" s="64">
        <f t="shared" si="101"/>
        <v>43100</v>
      </c>
      <c r="E223" s="63">
        <f t="shared" si="98"/>
        <v>92</v>
      </c>
      <c r="F223" s="65">
        <v>4.2099999999999999E-2</v>
      </c>
      <c r="G223" s="66">
        <f t="shared" si="99"/>
        <v>1059.6953360584589</v>
      </c>
      <c r="H223" s="66">
        <f t="shared" si="92"/>
        <v>11.24496431677157</v>
      </c>
      <c r="I223" s="140">
        <v>0</v>
      </c>
      <c r="J223" s="67">
        <v>0</v>
      </c>
      <c r="K223" s="98">
        <f t="shared" si="102"/>
        <v>0</v>
      </c>
      <c r="L223" s="67">
        <v>0</v>
      </c>
      <c r="M223" s="99">
        <f t="shared" si="94"/>
        <v>0</v>
      </c>
      <c r="N223" s="316">
        <f t="shared" si="95"/>
        <v>1070.9403003752304</v>
      </c>
      <c r="O223" s="66">
        <f t="shared" si="96"/>
        <v>1070.9403003752304</v>
      </c>
      <c r="P223" s="91"/>
      <c r="Q223" s="91"/>
      <c r="R223" s="91"/>
      <c r="S223" s="91"/>
      <c r="T223" s="91"/>
      <c r="U223" s="91"/>
      <c r="V223" s="91"/>
      <c r="W223" s="91"/>
      <c r="X223" s="91"/>
    </row>
    <row r="224" spans="1:24" x14ac:dyDescent="0.25">
      <c r="A224" s="315" t="s">
        <v>22</v>
      </c>
      <c r="B224" s="63" t="str">
        <f t="shared" si="97"/>
        <v>Q1/2018</v>
      </c>
      <c r="C224" s="64">
        <f t="shared" si="100"/>
        <v>43101</v>
      </c>
      <c r="D224" s="64">
        <f t="shared" si="101"/>
        <v>43190</v>
      </c>
      <c r="E224" s="63">
        <f t="shared" si="98"/>
        <v>90</v>
      </c>
      <c r="F224" s="65">
        <v>4.2500000000000003E-2</v>
      </c>
      <c r="G224" s="66">
        <f t="shared" si="99"/>
        <v>1070.9403003752304</v>
      </c>
      <c r="H224" s="66">
        <f t="shared" si="92"/>
        <v>11.22286753132947</v>
      </c>
      <c r="I224" s="87">
        <v>0</v>
      </c>
      <c r="J224" s="67">
        <v>0</v>
      </c>
      <c r="K224" s="98">
        <f t="shared" si="102"/>
        <v>0</v>
      </c>
      <c r="L224" s="67">
        <v>0</v>
      </c>
      <c r="M224" s="99">
        <f t="shared" si="94"/>
        <v>0</v>
      </c>
      <c r="N224" s="316">
        <f t="shared" si="95"/>
        <v>1082.1631679065599</v>
      </c>
      <c r="O224" s="66">
        <f t="shared" si="96"/>
        <v>1082.1631679065599</v>
      </c>
      <c r="P224" s="91"/>
      <c r="Q224" s="91"/>
      <c r="R224" s="91"/>
      <c r="S224" s="91"/>
      <c r="T224" s="91"/>
      <c r="U224" s="91"/>
      <c r="V224" s="91"/>
      <c r="W224" s="91"/>
      <c r="X224" s="91"/>
    </row>
    <row r="225" spans="1:24" x14ac:dyDescent="0.25">
      <c r="A225" s="315" t="s">
        <v>22</v>
      </c>
      <c r="B225" s="63" t="str">
        <f t="shared" si="97"/>
        <v>Q2/2018</v>
      </c>
      <c r="C225" s="64">
        <f t="shared" si="100"/>
        <v>43191</v>
      </c>
      <c r="D225" s="64">
        <f t="shared" si="101"/>
        <v>43281</v>
      </c>
      <c r="E225" s="63">
        <f t="shared" si="98"/>
        <v>91</v>
      </c>
      <c r="F225" s="65">
        <v>4.4699999999999997E-2</v>
      </c>
      <c r="G225" s="66">
        <f t="shared" si="99"/>
        <v>1082.1631679065599</v>
      </c>
      <c r="H225" s="66">
        <f t="shared" si="92"/>
        <v>12.060041419434283</v>
      </c>
      <c r="I225" s="140">
        <v>0</v>
      </c>
      <c r="J225" s="67">
        <v>0</v>
      </c>
      <c r="K225" s="98">
        <f t="shared" si="102"/>
        <v>0</v>
      </c>
      <c r="L225" s="67">
        <v>0</v>
      </c>
      <c r="M225" s="99">
        <f t="shared" si="94"/>
        <v>0</v>
      </c>
      <c r="N225" s="316">
        <f t="shared" si="95"/>
        <v>1094.2232093259943</v>
      </c>
      <c r="O225" s="66">
        <f t="shared" si="96"/>
        <v>1094.2232093259943</v>
      </c>
      <c r="P225" s="91"/>
      <c r="Q225" s="91"/>
      <c r="R225" s="91"/>
      <c r="S225" s="91"/>
      <c r="T225" s="91"/>
      <c r="U225" s="91"/>
      <c r="V225" s="91"/>
      <c r="W225" s="91"/>
      <c r="X225" s="91"/>
    </row>
    <row r="226" spans="1:24" x14ac:dyDescent="0.25">
      <c r="A226" s="315" t="s">
        <v>22</v>
      </c>
      <c r="B226" s="63" t="str">
        <f t="shared" si="97"/>
        <v>Q3/2018</v>
      </c>
      <c r="C226" s="64">
        <f t="shared" si="100"/>
        <v>43282</v>
      </c>
      <c r="D226" s="64">
        <f t="shared" si="101"/>
        <v>43373</v>
      </c>
      <c r="E226" s="63">
        <f t="shared" si="98"/>
        <v>92</v>
      </c>
      <c r="F226" s="65">
        <v>4.6899999999999997E-2</v>
      </c>
      <c r="G226" s="66">
        <f t="shared" si="99"/>
        <v>1094.2232093259943</v>
      </c>
      <c r="H226" s="66">
        <f t="shared" si="92"/>
        <v>12.935217270136439</v>
      </c>
      <c r="I226" s="140">
        <v>0</v>
      </c>
      <c r="J226" s="67">
        <v>0</v>
      </c>
      <c r="K226" s="98">
        <f t="shared" si="102"/>
        <v>0</v>
      </c>
      <c r="L226" s="67">
        <v>0</v>
      </c>
      <c r="M226" s="99">
        <f t="shared" si="94"/>
        <v>0</v>
      </c>
      <c r="N226" s="316">
        <f t="shared" si="95"/>
        <v>1107.1584265961308</v>
      </c>
      <c r="O226" s="66">
        <f t="shared" si="96"/>
        <v>1107.1584265961308</v>
      </c>
      <c r="P226" s="91"/>
      <c r="Q226" s="91"/>
      <c r="R226" s="91"/>
      <c r="S226" s="91"/>
      <c r="T226" s="91"/>
      <c r="U226" s="91"/>
      <c r="V226" s="91"/>
      <c r="W226" s="91"/>
      <c r="X226" s="91"/>
    </row>
    <row r="227" spans="1:24" x14ac:dyDescent="0.25">
      <c r="A227" s="315" t="s">
        <v>22</v>
      </c>
      <c r="B227" s="63" t="str">
        <f t="shared" si="97"/>
        <v>Q4/2018</v>
      </c>
      <c r="C227" s="64">
        <f t="shared" si="100"/>
        <v>43374</v>
      </c>
      <c r="D227" s="64">
        <f t="shared" si="101"/>
        <v>43465</v>
      </c>
      <c r="E227" s="63">
        <f t="shared" si="98"/>
        <v>92</v>
      </c>
      <c r="F227" s="65">
        <v>4.9599999999999998E-2</v>
      </c>
      <c r="G227" s="66">
        <f t="shared" si="99"/>
        <v>1107.1584265961308</v>
      </c>
      <c r="H227" s="66">
        <f t="shared" si="92"/>
        <v>13.841603649982092</v>
      </c>
      <c r="I227" s="140">
        <v>0</v>
      </c>
      <c r="J227" s="67">
        <v>0</v>
      </c>
      <c r="K227" s="98">
        <f t="shared" si="102"/>
        <v>0</v>
      </c>
      <c r="L227" s="67">
        <v>0</v>
      </c>
      <c r="M227" s="99">
        <f t="shared" si="94"/>
        <v>0</v>
      </c>
      <c r="N227" s="316">
        <f t="shared" si="95"/>
        <v>1121.0000302461128</v>
      </c>
      <c r="O227" s="66">
        <f t="shared" si="96"/>
        <v>1121.0000302461128</v>
      </c>
      <c r="P227" s="91"/>
      <c r="Q227" s="91"/>
      <c r="R227" s="91"/>
      <c r="S227" s="91"/>
      <c r="T227" s="91"/>
      <c r="U227" s="91"/>
      <c r="V227" s="91"/>
      <c r="W227" s="91"/>
      <c r="X227" s="91"/>
    </row>
    <row r="228" spans="1:24" x14ac:dyDescent="0.25">
      <c r="A228" s="315" t="s">
        <v>22</v>
      </c>
      <c r="B228" s="63" t="str">
        <f t="shared" si="97"/>
        <v>Q1/2019</v>
      </c>
      <c r="C228" s="64">
        <f t="shared" si="100"/>
        <v>43466</v>
      </c>
      <c r="D228" s="64">
        <f t="shared" si="101"/>
        <v>43555</v>
      </c>
      <c r="E228" s="63">
        <f t="shared" si="98"/>
        <v>90</v>
      </c>
      <c r="F228" s="65">
        <v>5.1799999999999999E-2</v>
      </c>
      <c r="G228" s="66">
        <f t="shared" si="99"/>
        <v>1121.0000302461128</v>
      </c>
      <c r="H228" s="66">
        <f t="shared" si="92"/>
        <v>14.318088057554458</v>
      </c>
      <c r="I228" s="140">
        <v>0</v>
      </c>
      <c r="J228" s="67">
        <v>0</v>
      </c>
      <c r="K228" s="98">
        <f t="shared" si="102"/>
        <v>0</v>
      </c>
      <c r="L228" s="67">
        <v>0</v>
      </c>
      <c r="M228" s="99">
        <f t="shared" si="94"/>
        <v>0</v>
      </c>
      <c r="N228" s="316">
        <f t="shared" si="95"/>
        <v>1135.3181183036672</v>
      </c>
      <c r="O228" s="66">
        <f t="shared" si="96"/>
        <v>1135.3181183036672</v>
      </c>
      <c r="P228" s="91"/>
      <c r="Q228" s="91"/>
      <c r="R228" s="91"/>
      <c r="S228" s="91"/>
      <c r="T228" s="91"/>
      <c r="U228" s="91"/>
      <c r="V228" s="91"/>
      <c r="W228" s="91"/>
      <c r="X228" s="91"/>
    </row>
    <row r="229" spans="1:24" x14ac:dyDescent="0.25">
      <c r="A229" s="315" t="s">
        <v>22</v>
      </c>
      <c r="B229" s="63" t="str">
        <f t="shared" si="97"/>
        <v>Q2/2019</v>
      </c>
      <c r="C229" s="64">
        <f t="shared" si="100"/>
        <v>43556</v>
      </c>
      <c r="D229" s="64">
        <f t="shared" si="101"/>
        <v>43646</v>
      </c>
      <c r="E229" s="63">
        <f t="shared" si="98"/>
        <v>91</v>
      </c>
      <c r="F229" s="65">
        <v>5.45E-2</v>
      </c>
      <c r="G229" s="66">
        <f t="shared" si="99"/>
        <v>1135.3181183036672</v>
      </c>
      <c r="H229" s="66">
        <f t="shared" si="92"/>
        <v>15.42632933623846</v>
      </c>
      <c r="I229" s="87">
        <v>0</v>
      </c>
      <c r="J229" s="67">
        <v>0</v>
      </c>
      <c r="K229" s="98">
        <f t="shared" si="102"/>
        <v>0</v>
      </c>
      <c r="L229" s="67">
        <v>0</v>
      </c>
      <c r="M229" s="99">
        <f t="shared" si="94"/>
        <v>0</v>
      </c>
      <c r="N229" s="316">
        <f t="shared" si="95"/>
        <v>1150.7444476399057</v>
      </c>
      <c r="O229" s="66">
        <f t="shared" si="96"/>
        <v>1150.7444476399057</v>
      </c>
      <c r="P229" s="91"/>
      <c r="Q229" s="91"/>
      <c r="R229" s="91"/>
      <c r="S229" s="91"/>
      <c r="T229" s="91"/>
      <c r="U229" s="91"/>
      <c r="V229" s="91"/>
      <c r="W229" s="91"/>
      <c r="X229" s="91"/>
    </row>
    <row r="230" spans="1:24" x14ac:dyDescent="0.25">
      <c r="A230" s="315" t="s">
        <v>22</v>
      </c>
      <c r="B230" s="63" t="str">
        <f t="shared" si="97"/>
        <v>Q3/2019</v>
      </c>
      <c r="C230" s="64">
        <f t="shared" si="100"/>
        <v>43647</v>
      </c>
      <c r="D230" s="64">
        <f t="shared" si="101"/>
        <v>43738</v>
      </c>
      <c r="E230" s="63">
        <f t="shared" si="98"/>
        <v>92</v>
      </c>
      <c r="F230" s="65">
        <v>5.5E-2</v>
      </c>
      <c r="G230" s="66">
        <f t="shared" si="99"/>
        <v>1150.7444476399057</v>
      </c>
      <c r="H230" s="66">
        <f t="shared" si="92"/>
        <v>15.952786041254585</v>
      </c>
      <c r="I230" s="140">
        <v>0</v>
      </c>
      <c r="J230" s="67">
        <v>0</v>
      </c>
      <c r="K230" s="98">
        <f t="shared" si="102"/>
        <v>0</v>
      </c>
      <c r="L230" s="67">
        <v>0</v>
      </c>
      <c r="M230" s="99">
        <f t="shared" si="94"/>
        <v>0</v>
      </c>
      <c r="N230" s="316">
        <f t="shared" si="95"/>
        <v>1166.6972336811602</v>
      </c>
      <c r="O230" s="66">
        <f t="shared" si="96"/>
        <v>1166.6972336811602</v>
      </c>
      <c r="P230" s="91"/>
      <c r="Q230" s="91"/>
      <c r="R230" s="91"/>
      <c r="S230" s="91"/>
      <c r="T230" s="91"/>
      <c r="U230" s="91"/>
      <c r="V230" s="91"/>
      <c r="W230" s="91"/>
      <c r="X230" s="91"/>
    </row>
    <row r="231" spans="1:24" x14ac:dyDescent="0.25">
      <c r="A231" s="315" t="s">
        <v>22</v>
      </c>
      <c r="B231" s="63" t="str">
        <f t="shared" si="97"/>
        <v>Q4/2019</v>
      </c>
      <c r="C231" s="64">
        <f t="shared" si="100"/>
        <v>43739</v>
      </c>
      <c r="D231" s="64">
        <f t="shared" si="101"/>
        <v>43830</v>
      </c>
      <c r="E231" s="63">
        <f t="shared" si="98"/>
        <v>92</v>
      </c>
      <c r="F231" s="65">
        <v>5.4199999999999998E-2</v>
      </c>
      <c r="G231" s="66">
        <f t="shared" si="99"/>
        <v>1166.6972336811602</v>
      </c>
      <c r="H231" s="66">
        <f t="shared" si="92"/>
        <v>15.938682427473255</v>
      </c>
      <c r="I231" s="140">
        <v>0</v>
      </c>
      <c r="J231" s="67">
        <v>0</v>
      </c>
      <c r="K231" s="98">
        <f t="shared" si="102"/>
        <v>0</v>
      </c>
      <c r="L231" s="67">
        <v>0</v>
      </c>
      <c r="M231" s="99">
        <f t="shared" si="94"/>
        <v>0</v>
      </c>
      <c r="N231" s="316">
        <f t="shared" si="95"/>
        <v>1182.6359161086334</v>
      </c>
      <c r="O231" s="66">
        <f t="shared" si="96"/>
        <v>1182.6359161086334</v>
      </c>
      <c r="P231" s="91"/>
      <c r="Q231" s="91"/>
      <c r="R231" s="91"/>
      <c r="S231" s="91"/>
      <c r="T231" s="91"/>
      <c r="U231" s="91"/>
      <c r="V231" s="91"/>
      <c r="W231" s="91"/>
      <c r="X231" s="91"/>
    </row>
    <row r="232" spans="1:24" x14ac:dyDescent="0.25">
      <c r="A232" s="315" t="s">
        <v>45</v>
      </c>
      <c r="B232" s="63" t="str">
        <f t="shared" si="97"/>
        <v>Q1/2020</v>
      </c>
      <c r="C232" s="64">
        <f t="shared" si="100"/>
        <v>43831</v>
      </c>
      <c r="D232" s="64">
        <f t="shared" si="101"/>
        <v>43921</v>
      </c>
      <c r="E232" s="63">
        <f t="shared" si="98"/>
        <v>91</v>
      </c>
      <c r="F232" s="65">
        <v>4.9599999999999998E-2</v>
      </c>
      <c r="G232" s="66">
        <f t="shared" si="99"/>
        <v>1182.6359161086334</v>
      </c>
      <c r="H232" s="66">
        <f t="shared" si="92"/>
        <v>14.584550467070841</v>
      </c>
      <c r="I232" s="87">
        <f>(SUM($H$215:$H$251)/20)</f>
        <v>10.161023328785221</v>
      </c>
      <c r="J232" s="67">
        <f t="shared" ref="J232:J251" si="103">G232*F232*(E232/(DATE(YEAR(D232),12,31)-DATE(YEAR(D232),1,1)+1))</f>
        <v>14.584550467070841</v>
      </c>
      <c r="K232" s="98">
        <f t="shared" si="93"/>
        <v>24.74557379585606</v>
      </c>
      <c r="L232" s="67">
        <f t="shared" ref="L232:L251" si="104">+$G$215/20</f>
        <v>49.7</v>
      </c>
      <c r="M232" s="99">
        <f t="shared" si="94"/>
        <v>74.445573795856063</v>
      </c>
      <c r="N232" s="316">
        <f t="shared" si="95"/>
        <v>1211.805017042775</v>
      </c>
      <c r="O232" s="66">
        <f t="shared" si="96"/>
        <v>1137.359443246919</v>
      </c>
      <c r="P232" s="91"/>
      <c r="Q232" s="91"/>
      <c r="R232" s="91"/>
      <c r="S232" s="91"/>
      <c r="T232" s="91"/>
      <c r="U232" s="91"/>
      <c r="V232" s="91"/>
      <c r="W232" s="91"/>
      <c r="X232" s="91"/>
    </row>
    <row r="233" spans="1:24" x14ac:dyDescent="0.25">
      <c r="A233" s="315" t="s">
        <v>46</v>
      </c>
      <c r="B233" s="63" t="str">
        <f t="shared" si="97"/>
        <v>Q2/2020</v>
      </c>
      <c r="C233" s="64">
        <f t="shared" si="100"/>
        <v>43922</v>
      </c>
      <c r="D233" s="64">
        <f t="shared" si="101"/>
        <v>44012</v>
      </c>
      <c r="E233" s="63">
        <f t="shared" si="98"/>
        <v>91</v>
      </c>
      <c r="F233" s="65">
        <v>4.7500000000000001E-2</v>
      </c>
      <c r="G233" s="66">
        <f t="shared" si="99"/>
        <v>1137.359443246919</v>
      </c>
      <c r="H233" s="66">
        <v>0</v>
      </c>
      <c r="I233" s="87">
        <f>(SUM($H$215:$H$251)/20)</f>
        <v>10.161023328785221</v>
      </c>
      <c r="J233" s="67">
        <f t="shared" si="103"/>
        <v>13.432339326324611</v>
      </c>
      <c r="K233" s="98">
        <f t="shared" si="93"/>
        <v>23.593362655109832</v>
      </c>
      <c r="L233" s="67">
        <f t="shared" si="104"/>
        <v>49.7</v>
      </c>
      <c r="M233" s="99">
        <f t="shared" si="94"/>
        <v>73.293362655109831</v>
      </c>
      <c r="N233" s="316">
        <f t="shared" si="95"/>
        <v>1150.7917825732436</v>
      </c>
      <c r="O233" s="66">
        <f t="shared" si="96"/>
        <v>1077.4984199181338</v>
      </c>
      <c r="P233" s="91"/>
      <c r="Q233" s="91"/>
      <c r="R233" s="91"/>
      <c r="S233" s="91"/>
      <c r="T233" s="91"/>
      <c r="U233" s="91"/>
      <c r="V233" s="91"/>
      <c r="W233" s="91"/>
      <c r="X233" s="91"/>
    </row>
    <row r="234" spans="1:24" x14ac:dyDescent="0.25">
      <c r="A234" s="69" t="s">
        <v>47</v>
      </c>
      <c r="B234" s="63" t="str">
        <f t="shared" si="97"/>
        <v>Q3/2020</v>
      </c>
      <c r="C234" s="64">
        <f t="shared" si="100"/>
        <v>44013</v>
      </c>
      <c r="D234" s="64">
        <f t="shared" si="101"/>
        <v>44104</v>
      </c>
      <c r="E234" s="63">
        <f t="shared" si="98"/>
        <v>92</v>
      </c>
      <c r="F234" s="65">
        <v>3.4299999999999997E-2</v>
      </c>
      <c r="G234" s="66">
        <f t="shared" si="99"/>
        <v>1077.4984199181338</v>
      </c>
      <c r="H234" s="66">
        <v>0</v>
      </c>
      <c r="I234" s="87">
        <f t="shared" ref="I234:I251" si="105">(SUM($H$215:$H$251)/20)</f>
        <v>10.161023328785221</v>
      </c>
      <c r="J234" s="67">
        <f t="shared" si="103"/>
        <v>9.2900382893269473</v>
      </c>
      <c r="K234" s="98">
        <f t="shared" si="93"/>
        <v>19.45106161811217</v>
      </c>
      <c r="L234" s="67">
        <f t="shared" si="104"/>
        <v>49.7</v>
      </c>
      <c r="M234" s="99">
        <f t="shared" si="94"/>
        <v>69.15106161811218</v>
      </c>
      <c r="N234" s="5">
        <f t="shared" si="95"/>
        <v>1086.7884582074607</v>
      </c>
      <c r="O234" s="66">
        <f t="shared" si="96"/>
        <v>1017.6373965893486</v>
      </c>
      <c r="P234" s="91"/>
      <c r="Q234" s="91"/>
      <c r="R234" s="91"/>
      <c r="S234" s="91"/>
      <c r="T234" s="91"/>
      <c r="U234" s="91"/>
      <c r="V234" s="91"/>
      <c r="W234" s="91"/>
      <c r="X234" s="91"/>
    </row>
    <row r="235" spans="1:24" x14ac:dyDescent="0.25">
      <c r="A235" s="69" t="s">
        <v>48</v>
      </c>
      <c r="B235" s="63" t="str">
        <f t="shared" si="97"/>
        <v>Q4/2020</v>
      </c>
      <c r="C235" s="64">
        <f t="shared" si="100"/>
        <v>44105</v>
      </c>
      <c r="D235" s="64">
        <f t="shared" si="101"/>
        <v>44196</v>
      </c>
      <c r="E235" s="63">
        <f t="shared" si="98"/>
        <v>92</v>
      </c>
      <c r="F235" s="65">
        <v>3.2500000000000001E-2</v>
      </c>
      <c r="G235" s="66">
        <f t="shared" si="99"/>
        <v>1017.6373965893486</v>
      </c>
      <c r="H235" s="66">
        <v>0</v>
      </c>
      <c r="I235" s="87">
        <f t="shared" si="105"/>
        <v>10.161023328785221</v>
      </c>
      <c r="J235" s="67">
        <f t="shared" si="103"/>
        <v>8.3134858355250074</v>
      </c>
      <c r="K235" s="98">
        <f t="shared" si="93"/>
        <v>18.474509164310227</v>
      </c>
      <c r="L235" s="67">
        <f t="shared" si="104"/>
        <v>49.7</v>
      </c>
      <c r="M235" s="99">
        <f t="shared" si="94"/>
        <v>68.174509164310223</v>
      </c>
      <c r="N235" s="5">
        <f t="shared" si="95"/>
        <v>1025.9508824248735</v>
      </c>
      <c r="O235" s="66">
        <f t="shared" si="96"/>
        <v>957.77637326056333</v>
      </c>
      <c r="P235" s="91"/>
      <c r="Q235" s="91"/>
      <c r="R235" s="91"/>
      <c r="S235" s="91"/>
      <c r="T235" s="91"/>
      <c r="U235" s="91"/>
      <c r="V235" s="91"/>
      <c r="W235" s="91"/>
      <c r="X235" s="91"/>
    </row>
    <row r="236" spans="1:24" x14ac:dyDescent="0.25">
      <c r="A236" s="69" t="s">
        <v>49</v>
      </c>
      <c r="B236" s="63" t="str">
        <f t="shared" si="97"/>
        <v>Q1/2021</v>
      </c>
      <c r="C236" s="64">
        <f t="shared" si="100"/>
        <v>44197</v>
      </c>
      <c r="D236" s="64">
        <f t="shared" si="101"/>
        <v>44286</v>
      </c>
      <c r="E236" s="63">
        <f t="shared" si="98"/>
        <v>90</v>
      </c>
      <c r="F236" s="65">
        <v>3.2500000000000001E-2</v>
      </c>
      <c r="G236" s="66">
        <f t="shared" si="99"/>
        <v>957.77637326056333</v>
      </c>
      <c r="H236" s="66">
        <v>0</v>
      </c>
      <c r="I236" s="87">
        <f t="shared" si="105"/>
        <v>10.161023328785221</v>
      </c>
      <c r="J236" s="67">
        <f t="shared" si="103"/>
        <v>7.6753312103757469</v>
      </c>
      <c r="K236" s="98">
        <f t="shared" si="93"/>
        <v>17.836354539160968</v>
      </c>
      <c r="L236" s="67">
        <f t="shared" si="104"/>
        <v>49.7</v>
      </c>
      <c r="M236" s="99">
        <f t="shared" si="94"/>
        <v>67.536354539160968</v>
      </c>
      <c r="N236" s="5">
        <f t="shared" si="95"/>
        <v>965.45170447093903</v>
      </c>
      <c r="O236" s="66">
        <f t="shared" si="96"/>
        <v>897.91534993177811</v>
      </c>
      <c r="P236" s="91"/>
      <c r="Q236" s="91"/>
      <c r="R236" s="91"/>
      <c r="S236" s="91"/>
      <c r="T236" s="91"/>
      <c r="U236" s="91"/>
      <c r="V236" s="91"/>
      <c r="W236" s="91"/>
      <c r="X236" s="91"/>
    </row>
    <row r="237" spans="1:24" x14ac:dyDescent="0.25">
      <c r="A237" s="69" t="s">
        <v>50</v>
      </c>
      <c r="B237" s="63" t="str">
        <f t="shared" si="97"/>
        <v>Q2/2021</v>
      </c>
      <c r="C237" s="64">
        <f t="shared" si="100"/>
        <v>44287</v>
      </c>
      <c r="D237" s="64">
        <f t="shared" si="101"/>
        <v>44377</v>
      </c>
      <c r="E237" s="63">
        <f t="shared" si="98"/>
        <v>91</v>
      </c>
      <c r="F237" s="65">
        <v>3.2500000000000001E-2</v>
      </c>
      <c r="G237" s="66">
        <f t="shared" si="99"/>
        <v>897.91534993177811</v>
      </c>
      <c r="H237" s="66">
        <v>0</v>
      </c>
      <c r="I237" s="87">
        <f t="shared" si="105"/>
        <v>10.161023328785221</v>
      </c>
      <c r="J237" s="67">
        <f t="shared" si="103"/>
        <v>7.2755743765020107</v>
      </c>
      <c r="K237" s="98">
        <f t="shared" si="93"/>
        <v>17.436597705287234</v>
      </c>
      <c r="L237" s="67">
        <f t="shared" si="104"/>
        <v>49.7</v>
      </c>
      <c r="M237" s="99">
        <f t="shared" si="94"/>
        <v>67.136597705287244</v>
      </c>
      <c r="N237" s="5">
        <f t="shared" si="95"/>
        <v>905.19092430828016</v>
      </c>
      <c r="O237" s="66">
        <f t="shared" si="96"/>
        <v>838.05432660299289</v>
      </c>
      <c r="P237" s="91"/>
      <c r="Q237" s="91"/>
      <c r="R237" s="91"/>
      <c r="S237" s="91"/>
      <c r="T237" s="91"/>
      <c r="U237" s="91"/>
      <c r="V237" s="91"/>
      <c r="W237" s="91"/>
      <c r="X237" s="91"/>
    </row>
    <row r="238" spans="1:24" x14ac:dyDescent="0.25">
      <c r="A238" s="69" t="s">
        <v>51</v>
      </c>
      <c r="B238" s="63" t="str">
        <f t="shared" si="97"/>
        <v>Q3/2021</v>
      </c>
      <c r="C238" s="64">
        <f t="shared" si="100"/>
        <v>44378</v>
      </c>
      <c r="D238" s="64">
        <f t="shared" si="101"/>
        <v>44469</v>
      </c>
      <c r="E238" s="63">
        <f t="shared" si="98"/>
        <v>92</v>
      </c>
      <c r="F238" s="65">
        <v>3.2500000000000001E-2</v>
      </c>
      <c r="G238" s="66">
        <f t="shared" si="99"/>
        <v>838.05432660299289</v>
      </c>
      <c r="H238" s="66">
        <v>0</v>
      </c>
      <c r="I238" s="87">
        <f t="shared" si="105"/>
        <v>10.161023328785221</v>
      </c>
      <c r="J238" s="67">
        <f t="shared" si="103"/>
        <v>6.8651573603916418</v>
      </c>
      <c r="K238" s="98">
        <f t="shared" si="93"/>
        <v>17.026180689176861</v>
      </c>
      <c r="L238" s="67">
        <f t="shared" si="104"/>
        <v>49.7</v>
      </c>
      <c r="M238" s="99">
        <f t="shared" si="94"/>
        <v>66.726180689176857</v>
      </c>
      <c r="N238" s="5">
        <f t="shared" si="95"/>
        <v>844.91948396338455</v>
      </c>
      <c r="O238" s="66">
        <f t="shared" si="96"/>
        <v>778.19330327420766</v>
      </c>
      <c r="P238" s="91"/>
      <c r="Q238" s="91"/>
      <c r="R238" s="91"/>
      <c r="S238" s="91"/>
      <c r="T238" s="91"/>
      <c r="U238" s="91"/>
      <c r="V238" s="91"/>
      <c r="W238" s="91"/>
      <c r="X238" s="91"/>
    </row>
    <row r="239" spans="1:24" x14ac:dyDescent="0.25">
      <c r="A239" s="69" t="s">
        <v>52</v>
      </c>
      <c r="B239" s="63" t="str">
        <f t="shared" si="97"/>
        <v>Q4/2021</v>
      </c>
      <c r="C239" s="64">
        <f t="shared" si="100"/>
        <v>44470</v>
      </c>
      <c r="D239" s="64">
        <f t="shared" si="101"/>
        <v>44561</v>
      </c>
      <c r="E239" s="63">
        <f t="shared" si="98"/>
        <v>92</v>
      </c>
      <c r="F239" s="65">
        <v>3.2500000000000001E-2</v>
      </c>
      <c r="G239" s="66">
        <f t="shared" si="99"/>
        <v>778.19330327420766</v>
      </c>
      <c r="H239" s="66">
        <v>0</v>
      </c>
      <c r="I239" s="87">
        <f t="shared" si="105"/>
        <v>10.161023328785221</v>
      </c>
      <c r="J239" s="67">
        <f t="shared" si="103"/>
        <v>6.3747889775065234</v>
      </c>
      <c r="K239" s="98">
        <f t="shared" si="93"/>
        <v>16.535812306291746</v>
      </c>
      <c r="L239" s="67">
        <f t="shared" si="104"/>
        <v>49.7</v>
      </c>
      <c r="M239" s="99">
        <f t="shared" si="94"/>
        <v>66.235812306291749</v>
      </c>
      <c r="N239" s="5">
        <f t="shared" si="95"/>
        <v>784.56809225171423</v>
      </c>
      <c r="O239" s="66">
        <f t="shared" si="96"/>
        <v>718.33227994542244</v>
      </c>
      <c r="P239" s="91"/>
      <c r="Q239" s="91"/>
      <c r="R239" s="91"/>
      <c r="S239" s="91"/>
      <c r="T239" s="91"/>
      <c r="U239" s="91"/>
      <c r="V239" s="91"/>
      <c r="W239" s="91"/>
      <c r="X239" s="91"/>
    </row>
    <row r="240" spans="1:24" x14ac:dyDescent="0.25">
      <c r="A240" s="69" t="s">
        <v>53</v>
      </c>
      <c r="B240" s="63" t="str">
        <f t="shared" si="97"/>
        <v>Q1/2022</v>
      </c>
      <c r="C240" s="64">
        <f t="shared" si="100"/>
        <v>44562</v>
      </c>
      <c r="D240" s="64">
        <f t="shared" si="101"/>
        <v>44651</v>
      </c>
      <c r="E240" s="63">
        <f t="shared" si="98"/>
        <v>90</v>
      </c>
      <c r="F240" s="65">
        <v>3.2500000000000001E-2</v>
      </c>
      <c r="G240" s="66">
        <f t="shared" si="99"/>
        <v>718.33227994542244</v>
      </c>
      <c r="H240" s="66">
        <v>0</v>
      </c>
      <c r="I240" s="87">
        <f t="shared" si="105"/>
        <v>10.161023328785221</v>
      </c>
      <c r="J240" s="67">
        <f t="shared" si="103"/>
        <v>5.7564984077818098</v>
      </c>
      <c r="K240" s="98">
        <f t="shared" si="93"/>
        <v>15.917521736567032</v>
      </c>
      <c r="L240" s="67">
        <f t="shared" si="104"/>
        <v>49.7</v>
      </c>
      <c r="M240" s="99">
        <f t="shared" si="94"/>
        <v>65.617521736567028</v>
      </c>
      <c r="N240" s="5">
        <f t="shared" si="95"/>
        <v>724.08877835320425</v>
      </c>
      <c r="O240" s="66">
        <f t="shared" si="96"/>
        <v>658.47125661663722</v>
      </c>
      <c r="P240" s="91"/>
      <c r="Q240" s="91"/>
      <c r="R240" s="91"/>
      <c r="S240" s="91"/>
      <c r="T240" s="91"/>
      <c r="U240" s="91"/>
      <c r="V240" s="91"/>
      <c r="W240" s="91"/>
      <c r="X240" s="91"/>
    </row>
    <row r="241" spans="1:24" x14ac:dyDescent="0.25">
      <c r="A241" s="69" t="s">
        <v>54</v>
      </c>
      <c r="B241" s="63" t="str">
        <f t="shared" si="97"/>
        <v>Q2/2022</v>
      </c>
      <c r="C241" s="64">
        <f t="shared" si="100"/>
        <v>44652</v>
      </c>
      <c r="D241" s="64">
        <f t="shared" si="101"/>
        <v>44742</v>
      </c>
      <c r="E241" s="63">
        <f t="shared" si="98"/>
        <v>91</v>
      </c>
      <c r="F241" s="65">
        <v>3.2500000000000001E-2</v>
      </c>
      <c r="G241" s="66">
        <f t="shared" si="99"/>
        <v>658.47125661663722</v>
      </c>
      <c r="H241" s="66">
        <v>0</v>
      </c>
      <c r="I241" s="87">
        <f t="shared" si="105"/>
        <v>10.161023328785221</v>
      </c>
      <c r="J241" s="67">
        <f t="shared" si="103"/>
        <v>5.3354212094348075</v>
      </c>
      <c r="K241" s="98">
        <f t="shared" si="93"/>
        <v>15.496444538220029</v>
      </c>
      <c r="L241" s="67">
        <f t="shared" si="104"/>
        <v>49.7</v>
      </c>
      <c r="M241" s="99">
        <f t="shared" si="94"/>
        <v>65.196444538220035</v>
      </c>
      <c r="N241" s="5">
        <f t="shared" si="95"/>
        <v>663.80667782607202</v>
      </c>
      <c r="O241" s="66">
        <f t="shared" si="96"/>
        <v>598.610233287852</v>
      </c>
      <c r="P241" s="91"/>
      <c r="Q241" s="91"/>
      <c r="R241" s="91"/>
      <c r="S241" s="91"/>
      <c r="T241" s="91"/>
      <c r="U241" s="91"/>
      <c r="V241" s="91"/>
      <c r="W241" s="91"/>
      <c r="X241" s="91"/>
    </row>
    <row r="242" spans="1:24" x14ac:dyDescent="0.25">
      <c r="A242" s="69" t="s">
        <v>55</v>
      </c>
      <c r="B242" s="63" t="str">
        <f t="shared" si="97"/>
        <v>Q3/2022</v>
      </c>
      <c r="C242" s="64">
        <f t="shared" si="100"/>
        <v>44743</v>
      </c>
      <c r="D242" s="64">
        <f t="shared" si="101"/>
        <v>44834</v>
      </c>
      <c r="E242" s="63">
        <f t="shared" si="98"/>
        <v>92</v>
      </c>
      <c r="F242" s="65">
        <v>3.5999999999999997E-2</v>
      </c>
      <c r="G242" s="66">
        <f t="shared" si="99"/>
        <v>598.610233287852</v>
      </c>
      <c r="H242" s="66">
        <v>0</v>
      </c>
      <c r="I242" s="87">
        <f t="shared" si="105"/>
        <v>10.161023328785221</v>
      </c>
      <c r="J242" s="67">
        <f t="shared" si="103"/>
        <v>5.4317728565736045</v>
      </c>
      <c r="K242" s="98">
        <f t="shared" si="93"/>
        <v>15.592796185358825</v>
      </c>
      <c r="L242" s="67">
        <f t="shared" si="104"/>
        <v>49.7</v>
      </c>
      <c r="M242" s="99">
        <f t="shared" si="94"/>
        <v>65.292796185358824</v>
      </c>
      <c r="N242" s="5">
        <f t="shared" si="95"/>
        <v>604.04200614442561</v>
      </c>
      <c r="O242" s="66">
        <f t="shared" si="96"/>
        <v>538.74920995906677</v>
      </c>
      <c r="P242" s="91"/>
      <c r="Q242" s="91"/>
      <c r="R242" s="91"/>
      <c r="S242" s="91"/>
      <c r="T242" s="91"/>
      <c r="U242" s="91"/>
      <c r="V242" s="91"/>
      <c r="W242" s="91"/>
      <c r="X242" s="91"/>
    </row>
    <row r="243" spans="1:24" x14ac:dyDescent="0.25">
      <c r="A243" s="69" t="s">
        <v>56</v>
      </c>
      <c r="B243" s="63" t="str">
        <f t="shared" si="97"/>
        <v>Q4/2022</v>
      </c>
      <c r="C243" s="64">
        <f t="shared" si="100"/>
        <v>44835</v>
      </c>
      <c r="D243" s="64">
        <f t="shared" si="101"/>
        <v>44926</v>
      </c>
      <c r="E243" s="63">
        <f t="shared" si="98"/>
        <v>92</v>
      </c>
      <c r="F243" s="65">
        <v>4.9099999999999998E-2</v>
      </c>
      <c r="G243" s="66">
        <f t="shared" si="99"/>
        <v>538.74920995906677</v>
      </c>
      <c r="H243" s="66">
        <v>0</v>
      </c>
      <c r="I243" s="87">
        <f t="shared" si="105"/>
        <v>10.161023328785221</v>
      </c>
      <c r="J243" s="67">
        <f t="shared" si="103"/>
        <v>6.6675011814440994</v>
      </c>
      <c r="K243" s="98">
        <f t="shared" si="93"/>
        <v>16.828524510229322</v>
      </c>
      <c r="L243" s="67">
        <f t="shared" si="104"/>
        <v>49.7</v>
      </c>
      <c r="M243" s="99">
        <f t="shared" si="94"/>
        <v>66.528524510229317</v>
      </c>
      <c r="N243" s="5">
        <f t="shared" si="95"/>
        <v>545.41671114051087</v>
      </c>
      <c r="O243" s="66">
        <f t="shared" si="96"/>
        <v>478.88818663028155</v>
      </c>
      <c r="P243" s="91"/>
      <c r="Q243" s="91"/>
      <c r="R243" s="91"/>
      <c r="S243" s="91"/>
      <c r="T243" s="91"/>
      <c r="U243" s="91"/>
      <c r="V243" s="91"/>
      <c r="W243" s="91"/>
      <c r="X243" s="91"/>
    </row>
    <row r="244" spans="1:24" x14ac:dyDescent="0.25">
      <c r="A244" s="69" t="s">
        <v>57</v>
      </c>
      <c r="B244" s="63" t="str">
        <f t="shared" si="97"/>
        <v>Q1/2023</v>
      </c>
      <c r="C244" s="64">
        <f t="shared" si="100"/>
        <v>44927</v>
      </c>
      <c r="D244" s="64">
        <f t="shared" si="101"/>
        <v>45016</v>
      </c>
      <c r="E244" s="63">
        <f t="shared" si="98"/>
        <v>90</v>
      </c>
      <c r="F244" s="65">
        <v>4.9099999999999998E-2</v>
      </c>
      <c r="G244" s="66">
        <f t="shared" si="99"/>
        <v>478.88818663028155</v>
      </c>
      <c r="H244" s="66">
        <v>0</v>
      </c>
      <c r="I244" s="87">
        <f t="shared" si="105"/>
        <v>10.161023328785221</v>
      </c>
      <c r="J244" s="67">
        <f t="shared" si="103"/>
        <v>5.7978271142992162</v>
      </c>
      <c r="K244" s="98">
        <f t="shared" si="93"/>
        <v>15.958850443084437</v>
      </c>
      <c r="L244" s="67">
        <f t="shared" si="104"/>
        <v>49.7</v>
      </c>
      <c r="M244" s="99">
        <f t="shared" si="94"/>
        <v>65.658850443084447</v>
      </c>
      <c r="N244" s="5">
        <f t="shared" si="95"/>
        <v>484.68601374458075</v>
      </c>
      <c r="O244" s="66">
        <f t="shared" si="96"/>
        <v>419.02716330149633</v>
      </c>
      <c r="P244" s="91"/>
      <c r="Q244" s="91"/>
      <c r="R244" s="91"/>
      <c r="S244" s="91"/>
      <c r="T244" s="91"/>
      <c r="U244" s="91"/>
      <c r="V244" s="91"/>
      <c r="W244" s="91"/>
      <c r="X244" s="91"/>
    </row>
    <row r="245" spans="1:24" x14ac:dyDescent="0.25">
      <c r="A245" s="69" t="s">
        <v>58</v>
      </c>
      <c r="B245" s="63" t="str">
        <f t="shared" si="97"/>
        <v>Q2/2023</v>
      </c>
      <c r="C245" s="64">
        <f t="shared" si="100"/>
        <v>45017</v>
      </c>
      <c r="D245" s="64">
        <f t="shared" si="101"/>
        <v>45107</v>
      </c>
      <c r="E245" s="63">
        <f t="shared" si="98"/>
        <v>91</v>
      </c>
      <c r="F245" s="65">
        <v>4.9099999999999998E-2</v>
      </c>
      <c r="G245" s="66">
        <f t="shared" si="99"/>
        <v>419.02716330149633</v>
      </c>
      <c r="H245" s="66">
        <v>0</v>
      </c>
      <c r="I245" s="87">
        <f t="shared" si="105"/>
        <v>10.161023328785221</v>
      </c>
      <c r="J245" s="67">
        <f t="shared" si="103"/>
        <v>5.1294664886230565</v>
      </c>
      <c r="K245" s="98">
        <f t="shared" si="93"/>
        <v>15.290489817408279</v>
      </c>
      <c r="L245" s="67">
        <f t="shared" si="104"/>
        <v>49.7</v>
      </c>
      <c r="M245" s="99">
        <f t="shared" si="94"/>
        <v>64.990489817408275</v>
      </c>
      <c r="N245" s="5">
        <f t="shared" si="95"/>
        <v>424.15662979011938</v>
      </c>
      <c r="O245" s="66">
        <f t="shared" si="96"/>
        <v>359.16613997271111</v>
      </c>
      <c r="P245" s="91"/>
      <c r="Q245" s="91"/>
      <c r="R245" s="91"/>
      <c r="S245" s="91"/>
      <c r="T245" s="91"/>
      <c r="U245" s="91"/>
      <c r="V245" s="91"/>
      <c r="W245" s="91"/>
      <c r="X245" s="91"/>
    </row>
    <row r="246" spans="1:24" x14ac:dyDescent="0.25">
      <c r="A246" s="69" t="s">
        <v>59</v>
      </c>
      <c r="B246" s="63" t="str">
        <f t="shared" si="97"/>
        <v>Q3/2023</v>
      </c>
      <c r="C246" s="64">
        <f t="shared" si="100"/>
        <v>45108</v>
      </c>
      <c r="D246" s="64">
        <f t="shared" si="101"/>
        <v>45199</v>
      </c>
      <c r="E246" s="63">
        <f t="shared" si="98"/>
        <v>92</v>
      </c>
      <c r="F246" s="65">
        <v>4.9099999999999998E-2</v>
      </c>
      <c r="G246" s="66">
        <f t="shared" si="99"/>
        <v>359.16613997271111</v>
      </c>
      <c r="H246" s="66">
        <v>0</v>
      </c>
      <c r="I246" s="87">
        <f t="shared" si="105"/>
        <v>10.161023328785221</v>
      </c>
      <c r="J246" s="67">
        <f t="shared" si="103"/>
        <v>4.4450007876293993</v>
      </c>
      <c r="K246" s="98">
        <f t="shared" si="93"/>
        <v>14.60602411641462</v>
      </c>
      <c r="L246" s="67">
        <f t="shared" si="104"/>
        <v>49.7</v>
      </c>
      <c r="M246" s="99">
        <f t="shared" si="94"/>
        <v>64.306024116414619</v>
      </c>
      <c r="N246" s="5">
        <f t="shared" si="95"/>
        <v>363.6111407603405</v>
      </c>
      <c r="O246" s="66">
        <f t="shared" si="96"/>
        <v>299.30511664392589</v>
      </c>
      <c r="P246" s="91"/>
      <c r="Q246" s="91"/>
      <c r="R246" s="91"/>
      <c r="S246" s="91"/>
      <c r="T246" s="91"/>
      <c r="U246" s="91"/>
      <c r="V246" s="91"/>
      <c r="W246" s="91"/>
      <c r="X246" s="91"/>
    </row>
    <row r="247" spans="1:24" x14ac:dyDescent="0.25">
      <c r="A247" s="69" t="s">
        <v>60</v>
      </c>
      <c r="B247" s="63" t="str">
        <f t="shared" si="97"/>
        <v>Q4/2023</v>
      </c>
      <c r="C247" s="64">
        <f t="shared" si="100"/>
        <v>45200</v>
      </c>
      <c r="D247" s="64">
        <f t="shared" si="101"/>
        <v>45291</v>
      </c>
      <c r="E247" s="63">
        <f t="shared" si="98"/>
        <v>92</v>
      </c>
      <c r="F247" s="65">
        <v>4.9099999999999998E-2</v>
      </c>
      <c r="G247" s="66">
        <f t="shared" si="99"/>
        <v>299.30511664392589</v>
      </c>
      <c r="H247" s="66">
        <v>0</v>
      </c>
      <c r="I247" s="87">
        <f t="shared" si="105"/>
        <v>10.161023328785221</v>
      </c>
      <c r="J247" s="67">
        <f t="shared" si="103"/>
        <v>3.7041673230244991</v>
      </c>
      <c r="K247" s="98">
        <f t="shared" si="93"/>
        <v>13.865190651809721</v>
      </c>
      <c r="L247" s="67">
        <f t="shared" si="104"/>
        <v>49.7</v>
      </c>
      <c r="M247" s="99">
        <f t="shared" si="94"/>
        <v>63.565190651809722</v>
      </c>
      <c r="N247" s="5">
        <f t="shared" si="95"/>
        <v>303.00928396695036</v>
      </c>
      <c r="O247" s="66">
        <f t="shared" si="96"/>
        <v>239.44409331514066</v>
      </c>
      <c r="P247" s="91"/>
      <c r="Q247" s="91"/>
      <c r="R247" s="91"/>
      <c r="S247" s="91"/>
      <c r="T247" s="91"/>
      <c r="U247" s="91"/>
      <c r="V247" s="91"/>
      <c r="W247" s="91"/>
      <c r="X247" s="91"/>
    </row>
    <row r="248" spans="1:24" x14ac:dyDescent="0.25">
      <c r="A248" s="69" t="s">
        <v>61</v>
      </c>
      <c r="B248" s="63" t="str">
        <f t="shared" si="97"/>
        <v>Q1/2024</v>
      </c>
      <c r="C248" s="64">
        <f t="shared" si="100"/>
        <v>45292</v>
      </c>
      <c r="D248" s="64">
        <f t="shared" si="101"/>
        <v>45382</v>
      </c>
      <c r="E248" s="63">
        <f t="shared" si="98"/>
        <v>91</v>
      </c>
      <c r="F248" s="65">
        <v>4.9099999999999998E-2</v>
      </c>
      <c r="G248" s="66">
        <f t="shared" si="99"/>
        <v>239.44409331514066</v>
      </c>
      <c r="H248" s="66">
        <v>0</v>
      </c>
      <c r="I248" s="87">
        <f t="shared" si="105"/>
        <v>10.161023328785221</v>
      </c>
      <c r="J248" s="67">
        <f t="shared" si="103"/>
        <v>2.9231151730638798</v>
      </c>
      <c r="K248" s="98">
        <f t="shared" si="93"/>
        <v>13.0841385018491</v>
      </c>
      <c r="L248" s="67">
        <f t="shared" si="104"/>
        <v>49.7</v>
      </c>
      <c r="M248" s="99">
        <f t="shared" si="94"/>
        <v>62.7841385018491</v>
      </c>
      <c r="N248" s="5">
        <f t="shared" si="95"/>
        <v>242.36720848820454</v>
      </c>
      <c r="O248" s="66">
        <f t="shared" si="96"/>
        <v>179.58306998635544</v>
      </c>
      <c r="P248" s="91"/>
      <c r="Q248" s="91"/>
      <c r="R248" s="91"/>
      <c r="S248" s="91"/>
      <c r="T248" s="91"/>
      <c r="U248" s="91"/>
      <c r="V248" s="91"/>
      <c r="W248" s="91"/>
      <c r="X248" s="91"/>
    </row>
    <row r="249" spans="1:24" x14ac:dyDescent="0.25">
      <c r="A249" s="69" t="s">
        <v>62</v>
      </c>
      <c r="B249" s="63" t="str">
        <f t="shared" si="97"/>
        <v>Q2/2024</v>
      </c>
      <c r="C249" s="64">
        <f t="shared" si="100"/>
        <v>45383</v>
      </c>
      <c r="D249" s="64">
        <f t="shared" si="101"/>
        <v>45473</v>
      </c>
      <c r="E249" s="63">
        <f t="shared" si="98"/>
        <v>91</v>
      </c>
      <c r="F249" s="65">
        <v>4.9099999999999998E-2</v>
      </c>
      <c r="G249" s="66">
        <f t="shared" si="99"/>
        <v>179.58306998635544</v>
      </c>
      <c r="H249" s="66">
        <v>0</v>
      </c>
      <c r="I249" s="87">
        <f t="shared" si="105"/>
        <v>10.161023328785221</v>
      </c>
      <c r="J249" s="67">
        <f t="shared" si="103"/>
        <v>2.1923363797979092</v>
      </c>
      <c r="K249" s="98">
        <f t="shared" si="93"/>
        <v>12.353359708583131</v>
      </c>
      <c r="L249" s="67">
        <f t="shared" si="104"/>
        <v>49.7</v>
      </c>
      <c r="M249" s="99">
        <f t="shared" si="94"/>
        <v>62.05335970858313</v>
      </c>
      <c r="N249" s="5">
        <f t="shared" si="95"/>
        <v>181.77540636615336</v>
      </c>
      <c r="O249" s="66">
        <f t="shared" si="96"/>
        <v>119.72204665757023</v>
      </c>
      <c r="P249" s="91"/>
      <c r="Q249" s="91"/>
      <c r="R249" s="91"/>
      <c r="S249" s="91"/>
      <c r="T249" s="91"/>
      <c r="U249" s="91"/>
      <c r="V249" s="91"/>
      <c r="W249" s="91"/>
      <c r="X249" s="91"/>
    </row>
    <row r="250" spans="1:24" x14ac:dyDescent="0.25">
      <c r="A250" s="69" t="s">
        <v>63</v>
      </c>
      <c r="B250" s="63" t="str">
        <f t="shared" si="97"/>
        <v>Q3/2024</v>
      </c>
      <c r="C250" s="64">
        <f t="shared" si="100"/>
        <v>45474</v>
      </c>
      <c r="D250" s="64">
        <f t="shared" si="101"/>
        <v>45565</v>
      </c>
      <c r="E250" s="63">
        <f t="shared" si="98"/>
        <v>92</v>
      </c>
      <c r="F250" s="65">
        <v>4.9099999999999998E-2</v>
      </c>
      <c r="G250" s="66">
        <f t="shared" si="99"/>
        <v>119.72204665757023</v>
      </c>
      <c r="H250" s="66">
        <v>0</v>
      </c>
      <c r="I250" s="87">
        <f t="shared" si="105"/>
        <v>10.161023328785221</v>
      </c>
      <c r="J250" s="67">
        <f t="shared" si="103"/>
        <v>1.4776186589114104</v>
      </c>
      <c r="K250" s="98">
        <f t="shared" si="93"/>
        <v>11.638641987696632</v>
      </c>
      <c r="L250" s="67">
        <f t="shared" si="104"/>
        <v>49.7</v>
      </c>
      <c r="M250" s="99">
        <f t="shared" si="94"/>
        <v>61.338641987696633</v>
      </c>
      <c r="N250" s="5">
        <f t="shared" si="95"/>
        <v>121.19966531648164</v>
      </c>
      <c r="O250" s="66">
        <f t="shared" si="96"/>
        <v>59.861023328785009</v>
      </c>
      <c r="P250" s="91"/>
      <c r="Q250" s="91"/>
      <c r="R250" s="91"/>
      <c r="S250" s="91"/>
      <c r="T250" s="91"/>
      <c r="U250" s="91"/>
      <c r="V250" s="91"/>
      <c r="W250" s="91"/>
      <c r="X250" s="91"/>
    </row>
    <row r="251" spans="1:24" x14ac:dyDescent="0.25">
      <c r="A251" s="69" t="s">
        <v>64</v>
      </c>
      <c r="B251" s="63" t="str">
        <f t="shared" si="97"/>
        <v>Q4/2024</v>
      </c>
      <c r="C251" s="64">
        <f t="shared" si="100"/>
        <v>45566</v>
      </c>
      <c r="D251" s="64">
        <f t="shared" si="101"/>
        <v>45657</v>
      </c>
      <c r="E251" s="63">
        <f t="shared" si="98"/>
        <v>92</v>
      </c>
      <c r="F251" s="65">
        <v>4.9099999999999998E-2</v>
      </c>
      <c r="G251" s="66">
        <f t="shared" si="99"/>
        <v>59.861023328785009</v>
      </c>
      <c r="H251" s="66">
        <v>0</v>
      </c>
      <c r="I251" s="87">
        <f t="shared" si="105"/>
        <v>10.161023328785221</v>
      </c>
      <c r="J251" s="67">
        <f t="shared" si="103"/>
        <v>0.73880932945570388</v>
      </c>
      <c r="K251" s="98">
        <f t="shared" si="93"/>
        <v>10.899832658240925</v>
      </c>
      <c r="L251" s="67">
        <f t="shared" si="104"/>
        <v>49.7</v>
      </c>
      <c r="M251" s="99">
        <f t="shared" si="94"/>
        <v>60.599832658240928</v>
      </c>
      <c r="N251" s="5">
        <f t="shared" si="95"/>
        <v>60.599832658240715</v>
      </c>
      <c r="O251" s="66">
        <f t="shared" si="96"/>
        <v>-2.1493917756743031E-13</v>
      </c>
      <c r="P251" s="91"/>
      <c r="Q251" s="91"/>
      <c r="R251" s="91"/>
      <c r="S251" s="91"/>
      <c r="T251" s="91"/>
      <c r="U251" s="91"/>
      <c r="V251" s="91"/>
      <c r="W251" s="91"/>
      <c r="X251" s="91"/>
    </row>
    <row r="252" spans="1:24" ht="16" customHeight="1" thickBot="1" x14ac:dyDescent="0.35">
      <c r="A252" s="111"/>
      <c r="B252" s="112"/>
      <c r="C252" s="113"/>
      <c r="D252" s="113"/>
      <c r="E252" s="114"/>
      <c r="F252" s="112"/>
      <c r="G252" s="101">
        <f>SUM(G215:G251)</f>
        <v>30692.543843663709</v>
      </c>
      <c r="H252" s="101">
        <f>SUM(H215:H238)</f>
        <v>203.22046657570442</v>
      </c>
      <c r="I252" s="467">
        <f>SUM(I215:I251)</f>
        <v>203.22046657570451</v>
      </c>
      <c r="J252" s="101">
        <f t="shared" ref="J252:O252" si="106">SUM(J215:J251)</f>
        <v>123.41080075306269</v>
      </c>
      <c r="K252" s="101">
        <f t="shared" si="106"/>
        <v>326.63126732876719</v>
      </c>
      <c r="L252" s="101">
        <f t="shared" si="106"/>
        <v>994.00000000000034</v>
      </c>
      <c r="M252" s="466">
        <f t="shared" si="106"/>
        <v>1320.6312673287673</v>
      </c>
      <c r="N252" s="101">
        <f t="shared" si="106"/>
        <v>31019.175110992477</v>
      </c>
      <c r="O252" s="101">
        <f t="shared" si="106"/>
        <v>29698.543843663709</v>
      </c>
      <c r="P252" s="91"/>
      <c r="Q252" s="91"/>
      <c r="R252" s="91"/>
      <c r="S252" s="91"/>
      <c r="T252" s="91"/>
      <c r="U252" s="91"/>
      <c r="V252" s="91"/>
      <c r="W252" s="91"/>
      <c r="X252" s="91"/>
    </row>
    <row r="253" spans="1:24" ht="13" thickTop="1" x14ac:dyDescent="0.25">
      <c r="B253" s="7"/>
      <c r="C253" s="96"/>
      <c r="D253" s="96"/>
      <c r="E253" s="6"/>
      <c r="F253" s="7"/>
      <c r="G253" s="67"/>
      <c r="H253" s="54"/>
      <c r="I253" s="89"/>
      <c r="J253" s="67"/>
      <c r="K253" s="91"/>
      <c r="L253" s="54"/>
      <c r="M253" s="100"/>
      <c r="N253" s="91"/>
      <c r="O253" s="91"/>
      <c r="P253" s="91"/>
      <c r="Q253" s="91"/>
      <c r="R253" s="91"/>
      <c r="S253" s="91"/>
      <c r="T253" s="91"/>
      <c r="U253" s="91"/>
      <c r="V253" s="91"/>
      <c r="W253" s="91"/>
      <c r="X253" s="91"/>
    </row>
    <row r="254" spans="1:24" ht="37" x14ac:dyDescent="0.3">
      <c r="A254" s="68" t="s">
        <v>44</v>
      </c>
      <c r="B254" s="68" t="s">
        <v>3</v>
      </c>
      <c r="C254" s="68" t="s">
        <v>4</v>
      </c>
      <c r="D254" s="68" t="s">
        <v>5</v>
      </c>
      <c r="E254" s="68" t="s">
        <v>6</v>
      </c>
      <c r="F254" s="68" t="s">
        <v>7</v>
      </c>
      <c r="G254" s="68" t="s">
        <v>71</v>
      </c>
      <c r="H254" s="68" t="s">
        <v>72</v>
      </c>
      <c r="I254" s="83" t="s">
        <v>73</v>
      </c>
      <c r="J254" s="84" t="s">
        <v>74</v>
      </c>
      <c r="K254" s="84" t="s">
        <v>75</v>
      </c>
      <c r="L254" s="84" t="s">
        <v>76</v>
      </c>
      <c r="M254" s="85" t="s">
        <v>66</v>
      </c>
      <c r="N254" s="68" t="s">
        <v>77</v>
      </c>
      <c r="O254" s="68" t="s">
        <v>78</v>
      </c>
      <c r="P254" s="91"/>
      <c r="Q254" s="91"/>
      <c r="R254" s="91"/>
      <c r="S254" s="91"/>
      <c r="T254" s="91"/>
      <c r="U254" s="91"/>
      <c r="V254" s="91"/>
      <c r="W254" s="91"/>
      <c r="X254" s="91"/>
    </row>
    <row r="255" spans="1:24" ht="13" x14ac:dyDescent="0.3">
      <c r="A255" s="463" t="s">
        <v>37</v>
      </c>
      <c r="B255" s="464" t="s">
        <v>50</v>
      </c>
      <c r="C255" s="64">
        <f>VLOOKUP(B255,A$1:F$24,2,FALSE)</f>
        <v>42382</v>
      </c>
      <c r="D255" s="64">
        <f>DATE(YEAR(C255),IF(MONTH(C255)&lt;=3,3,IF(MONTH(C255)&lt;=6,6,IF(MONTH(C255)&lt;=9,9,12))),IF(OR(MONTH(C255)&lt;=3,MONTH(C255)&gt;=10),31,30))</f>
        <v>42460</v>
      </c>
      <c r="E255" s="63">
        <f>D255-C255+1</f>
        <v>79</v>
      </c>
      <c r="F255" s="65">
        <v>3.2500000000000001E-2</v>
      </c>
      <c r="G255" s="66">
        <f>VLOOKUP(B255,$A$1:$F$24,5,FALSE)</f>
        <v>1254</v>
      </c>
      <c r="H255" s="66">
        <f t="shared" ref="H255:H271" si="107">G255*F255*(E255/(DATE(YEAR(D255),12,31)-DATE(YEAR(D255),1,1)+1))</f>
        <v>8.7968442622950818</v>
      </c>
      <c r="I255" s="140">
        <v>0</v>
      </c>
      <c r="J255" s="67">
        <v>0</v>
      </c>
      <c r="K255" s="98">
        <f t="shared" ref="K255:K290" si="108">+SUM(I255:J255)</f>
        <v>0</v>
      </c>
      <c r="L255" s="67">
        <v>0</v>
      </c>
      <c r="M255" s="99">
        <f t="shared" ref="M255:M290" si="109">+SUM(K255:L255)</f>
        <v>0</v>
      </c>
      <c r="N255" s="316">
        <f t="shared" ref="N255:N290" si="110">+G255+H255+J255</f>
        <v>1262.7968442622951</v>
      </c>
      <c r="O255" s="66">
        <f t="shared" ref="O255:O290" si="111">G255+H255-L255-I255</f>
        <v>1262.7968442622951</v>
      </c>
      <c r="P255" s="91"/>
      <c r="Q255" s="91"/>
      <c r="R255" s="91"/>
      <c r="S255" s="91"/>
      <c r="T255" s="91"/>
      <c r="U255" s="91"/>
      <c r="V255" s="91"/>
      <c r="W255" s="91"/>
      <c r="X255" s="91"/>
    </row>
    <row r="256" spans="1:24" x14ac:dyDescent="0.25">
      <c r="A256" s="315" t="s">
        <v>22</v>
      </c>
      <c r="B256" s="63" t="str">
        <f t="shared" ref="B256:B290" si="112">+IF(MONTH(C256)&lt;4,"Q1",IF(MONTH(C256)&lt;7,"Q2",IF(MONTH(C256)&lt;10,"Q3","Q4")))&amp;"/"&amp;YEAR(C256)</f>
        <v>Q2/2016</v>
      </c>
      <c r="C256" s="64">
        <f>D255+1</f>
        <v>42461</v>
      </c>
      <c r="D256" s="64">
        <f>EOMONTH(D255,3)</f>
        <v>42551</v>
      </c>
      <c r="E256" s="63">
        <f t="shared" ref="E256:E290" si="113">D256-C256+1</f>
        <v>91</v>
      </c>
      <c r="F256" s="65">
        <v>3.4599999999999999E-2</v>
      </c>
      <c r="G256" s="66">
        <f t="shared" ref="G256:G290" si="114">O255</f>
        <v>1262.7968442622951</v>
      </c>
      <c r="H256" s="66">
        <f t="shared" si="107"/>
        <v>10.863503125257546</v>
      </c>
      <c r="I256" s="140">
        <v>0</v>
      </c>
      <c r="J256" s="67">
        <v>0</v>
      </c>
      <c r="K256" s="98">
        <f t="shared" si="108"/>
        <v>0</v>
      </c>
      <c r="L256" s="67">
        <v>0</v>
      </c>
      <c r="M256" s="99">
        <f t="shared" si="109"/>
        <v>0</v>
      </c>
      <c r="N256" s="316">
        <f t="shared" si="110"/>
        <v>1273.6603473875525</v>
      </c>
      <c r="O256" s="66">
        <f t="shared" si="111"/>
        <v>1273.6603473875525</v>
      </c>
      <c r="P256" s="91"/>
      <c r="Q256" s="91"/>
      <c r="R256" s="91"/>
      <c r="S256" s="91"/>
      <c r="T256" s="91"/>
      <c r="U256" s="91"/>
      <c r="V256" s="91"/>
      <c r="W256" s="91"/>
      <c r="X256" s="91"/>
    </row>
    <row r="257" spans="1:24" x14ac:dyDescent="0.25">
      <c r="A257" s="315" t="s">
        <v>22</v>
      </c>
      <c r="B257" s="63" t="str">
        <f t="shared" si="112"/>
        <v>Q3/2016</v>
      </c>
      <c r="C257" s="64">
        <f t="shared" ref="C257:C290" si="115">D256+1</f>
        <v>42552</v>
      </c>
      <c r="D257" s="64">
        <f t="shared" ref="D257:D290" si="116">EOMONTH(D256,3)</f>
        <v>42643</v>
      </c>
      <c r="E257" s="63">
        <f t="shared" si="113"/>
        <v>92</v>
      </c>
      <c r="F257" s="65">
        <v>3.5000000000000003E-2</v>
      </c>
      <c r="G257" s="66">
        <f t="shared" si="114"/>
        <v>1273.6603473875525</v>
      </c>
      <c r="H257" s="66">
        <f t="shared" si="107"/>
        <v>11.205427099966993</v>
      </c>
      <c r="I257" s="140">
        <v>0</v>
      </c>
      <c r="J257" s="67">
        <v>0</v>
      </c>
      <c r="K257" s="98">
        <f t="shared" si="108"/>
        <v>0</v>
      </c>
      <c r="L257" s="67">
        <v>0</v>
      </c>
      <c r="M257" s="99">
        <f t="shared" si="109"/>
        <v>0</v>
      </c>
      <c r="N257" s="316">
        <f t="shared" si="110"/>
        <v>1284.8657744875195</v>
      </c>
      <c r="O257" s="66">
        <f t="shared" si="111"/>
        <v>1284.8657744875195</v>
      </c>
      <c r="P257" s="91"/>
      <c r="Q257" s="91"/>
      <c r="R257" s="91"/>
      <c r="S257" s="91"/>
      <c r="T257" s="91"/>
      <c r="U257" s="91"/>
      <c r="V257" s="91"/>
      <c r="W257" s="91"/>
      <c r="X257" s="91"/>
    </row>
    <row r="258" spans="1:24" x14ac:dyDescent="0.25">
      <c r="A258" s="315" t="s">
        <v>22</v>
      </c>
      <c r="B258" s="63" t="str">
        <f t="shared" si="112"/>
        <v>Q4/2016</v>
      </c>
      <c r="C258" s="64">
        <f t="shared" si="115"/>
        <v>42644</v>
      </c>
      <c r="D258" s="64">
        <f t="shared" si="116"/>
        <v>42735</v>
      </c>
      <c r="E258" s="63">
        <f t="shared" si="113"/>
        <v>92</v>
      </c>
      <c r="F258" s="65">
        <v>3.5000000000000003E-2</v>
      </c>
      <c r="G258" s="66">
        <f t="shared" si="114"/>
        <v>1284.8657744875195</v>
      </c>
      <c r="H258" s="66">
        <f t="shared" si="107"/>
        <v>11.304010365709871</v>
      </c>
      <c r="I258" s="140">
        <v>0</v>
      </c>
      <c r="J258" s="67">
        <v>0</v>
      </c>
      <c r="K258" s="98">
        <f t="shared" si="108"/>
        <v>0</v>
      </c>
      <c r="L258" s="67">
        <v>0</v>
      </c>
      <c r="M258" s="99">
        <f t="shared" si="109"/>
        <v>0</v>
      </c>
      <c r="N258" s="316">
        <f t="shared" si="110"/>
        <v>1296.1697848532294</v>
      </c>
      <c r="O258" s="66">
        <f t="shared" si="111"/>
        <v>1296.1697848532294</v>
      </c>
      <c r="P258" s="91"/>
      <c r="Q258" s="91"/>
      <c r="R258" s="91"/>
      <c r="S258" s="91"/>
      <c r="T258" s="91"/>
      <c r="U258" s="91"/>
      <c r="V258" s="91"/>
      <c r="W258" s="91"/>
      <c r="X258" s="91"/>
    </row>
    <row r="259" spans="1:24" x14ac:dyDescent="0.25">
      <c r="A259" s="315" t="s">
        <v>22</v>
      </c>
      <c r="B259" s="63" t="str">
        <f t="shared" si="112"/>
        <v>Q1/2017</v>
      </c>
      <c r="C259" s="64">
        <f t="shared" si="115"/>
        <v>42736</v>
      </c>
      <c r="D259" s="64">
        <f t="shared" si="116"/>
        <v>42825</v>
      </c>
      <c r="E259" s="63">
        <f t="shared" si="113"/>
        <v>90</v>
      </c>
      <c r="F259" s="65">
        <v>3.5000000000000003E-2</v>
      </c>
      <c r="G259" s="66">
        <f t="shared" si="114"/>
        <v>1296.1697848532294</v>
      </c>
      <c r="H259" s="66">
        <f t="shared" si="107"/>
        <v>11.186122800788144</v>
      </c>
      <c r="I259" s="87">
        <v>0</v>
      </c>
      <c r="J259" s="67">
        <v>0</v>
      </c>
      <c r="K259" s="98">
        <f t="shared" si="108"/>
        <v>0</v>
      </c>
      <c r="L259" s="67">
        <v>0</v>
      </c>
      <c r="M259" s="99">
        <f t="shared" si="109"/>
        <v>0</v>
      </c>
      <c r="N259" s="316">
        <f t="shared" si="110"/>
        <v>1307.3559076540175</v>
      </c>
      <c r="O259" s="66">
        <f t="shared" si="111"/>
        <v>1307.3559076540175</v>
      </c>
      <c r="P259" s="91"/>
      <c r="Q259" s="91"/>
      <c r="R259" s="91"/>
      <c r="S259" s="91"/>
      <c r="T259" s="91"/>
      <c r="U259" s="91"/>
      <c r="V259" s="91"/>
      <c r="W259" s="91"/>
      <c r="X259" s="91"/>
    </row>
    <row r="260" spans="1:24" x14ac:dyDescent="0.25">
      <c r="A260" s="315" t="s">
        <v>22</v>
      </c>
      <c r="B260" s="63" t="str">
        <f t="shared" si="112"/>
        <v>Q2/2017</v>
      </c>
      <c r="C260" s="64">
        <f t="shared" si="115"/>
        <v>42826</v>
      </c>
      <c r="D260" s="64">
        <f t="shared" si="116"/>
        <v>42916</v>
      </c>
      <c r="E260" s="63">
        <f t="shared" si="113"/>
        <v>91</v>
      </c>
      <c r="F260" s="65">
        <v>3.7100000000000001E-2</v>
      </c>
      <c r="G260" s="66">
        <f t="shared" si="114"/>
        <v>1307.3559076540175</v>
      </c>
      <c r="H260" s="66">
        <f t="shared" si="107"/>
        <v>12.092504876248572</v>
      </c>
      <c r="I260" s="140">
        <v>0</v>
      </c>
      <c r="J260" s="67">
        <v>0</v>
      </c>
      <c r="K260" s="98">
        <f t="shared" ref="K260:K270" si="117">+SUM(I260:J260)</f>
        <v>0</v>
      </c>
      <c r="L260" s="67">
        <v>0</v>
      </c>
      <c r="M260" s="99">
        <f t="shared" si="109"/>
        <v>0</v>
      </c>
      <c r="N260" s="316">
        <f t="shared" si="110"/>
        <v>1319.4484125302661</v>
      </c>
      <c r="O260" s="66">
        <f t="shared" si="111"/>
        <v>1319.4484125302661</v>
      </c>
      <c r="P260" s="91"/>
      <c r="Q260" s="91"/>
      <c r="R260" s="91"/>
      <c r="S260" s="91"/>
      <c r="T260" s="91"/>
      <c r="U260" s="91"/>
      <c r="V260" s="91"/>
      <c r="W260" s="91"/>
      <c r="X260" s="91"/>
    </row>
    <row r="261" spans="1:24" x14ac:dyDescent="0.25">
      <c r="A261" s="315" t="s">
        <v>22</v>
      </c>
      <c r="B261" s="63" t="str">
        <f t="shared" si="112"/>
        <v>Q3/2017</v>
      </c>
      <c r="C261" s="64">
        <f t="shared" si="115"/>
        <v>42917</v>
      </c>
      <c r="D261" s="64">
        <f t="shared" si="116"/>
        <v>43008</v>
      </c>
      <c r="E261" s="63">
        <f t="shared" si="113"/>
        <v>92</v>
      </c>
      <c r="F261" s="65">
        <v>3.9600000000000003E-2</v>
      </c>
      <c r="G261" s="66">
        <f t="shared" si="114"/>
        <v>1319.4484125302661</v>
      </c>
      <c r="H261" s="66">
        <f t="shared" si="107"/>
        <v>13.169902620630866</v>
      </c>
      <c r="I261" s="140">
        <v>0</v>
      </c>
      <c r="J261" s="67">
        <v>0</v>
      </c>
      <c r="K261" s="98">
        <f t="shared" si="117"/>
        <v>0</v>
      </c>
      <c r="L261" s="67">
        <v>0</v>
      </c>
      <c r="M261" s="99">
        <f t="shared" si="109"/>
        <v>0</v>
      </c>
      <c r="N261" s="316">
        <f t="shared" si="110"/>
        <v>1332.6183151508969</v>
      </c>
      <c r="O261" s="66">
        <f t="shared" si="111"/>
        <v>1332.6183151508969</v>
      </c>
      <c r="P261" s="91"/>
      <c r="Q261" s="91"/>
      <c r="R261" s="91"/>
      <c r="S261" s="91"/>
      <c r="T261" s="91"/>
      <c r="U261" s="91"/>
      <c r="V261" s="91"/>
      <c r="W261" s="91"/>
      <c r="X261" s="91"/>
    </row>
    <row r="262" spans="1:24" x14ac:dyDescent="0.25">
      <c r="A262" s="315" t="s">
        <v>22</v>
      </c>
      <c r="B262" s="63" t="str">
        <f t="shared" si="112"/>
        <v>Q4/2017</v>
      </c>
      <c r="C262" s="64">
        <f t="shared" si="115"/>
        <v>43009</v>
      </c>
      <c r="D262" s="64">
        <f t="shared" si="116"/>
        <v>43100</v>
      </c>
      <c r="E262" s="63">
        <f t="shared" si="113"/>
        <v>92</v>
      </c>
      <c r="F262" s="65">
        <v>4.2099999999999999E-2</v>
      </c>
      <c r="G262" s="66">
        <f t="shared" si="114"/>
        <v>1332.6183151508969</v>
      </c>
      <c r="H262" s="66">
        <f t="shared" si="107"/>
        <v>14.141088378746451</v>
      </c>
      <c r="I262" s="140">
        <v>0</v>
      </c>
      <c r="J262" s="67">
        <v>0</v>
      </c>
      <c r="K262" s="98">
        <f t="shared" si="117"/>
        <v>0</v>
      </c>
      <c r="L262" s="67">
        <v>0</v>
      </c>
      <c r="M262" s="99">
        <f t="shared" si="109"/>
        <v>0</v>
      </c>
      <c r="N262" s="316">
        <f t="shared" si="110"/>
        <v>1346.7594035296434</v>
      </c>
      <c r="O262" s="66">
        <f t="shared" si="111"/>
        <v>1346.7594035296434</v>
      </c>
      <c r="P262" s="91"/>
      <c r="Q262" s="91"/>
      <c r="R262" s="91"/>
      <c r="S262" s="91"/>
      <c r="T262" s="91"/>
      <c r="U262" s="91"/>
      <c r="V262" s="91"/>
      <c r="W262" s="91"/>
      <c r="X262" s="91"/>
    </row>
    <row r="263" spans="1:24" x14ac:dyDescent="0.25">
      <c r="A263" s="315" t="s">
        <v>22</v>
      </c>
      <c r="B263" s="63" t="str">
        <f t="shared" si="112"/>
        <v>Q1/2018</v>
      </c>
      <c r="C263" s="64">
        <f t="shared" si="115"/>
        <v>43101</v>
      </c>
      <c r="D263" s="64">
        <f t="shared" si="116"/>
        <v>43190</v>
      </c>
      <c r="E263" s="63">
        <f t="shared" si="113"/>
        <v>90</v>
      </c>
      <c r="F263" s="65">
        <v>4.2500000000000003E-2</v>
      </c>
      <c r="G263" s="66">
        <f t="shared" si="114"/>
        <v>1346.7594035296434</v>
      </c>
      <c r="H263" s="66">
        <f t="shared" si="107"/>
        <v>14.113300598632563</v>
      </c>
      <c r="I263" s="140">
        <v>0</v>
      </c>
      <c r="J263" s="67">
        <v>0</v>
      </c>
      <c r="K263" s="98">
        <f t="shared" si="117"/>
        <v>0</v>
      </c>
      <c r="L263" s="67">
        <v>0</v>
      </c>
      <c r="M263" s="99">
        <f t="shared" si="109"/>
        <v>0</v>
      </c>
      <c r="N263" s="316">
        <f t="shared" si="110"/>
        <v>1360.8727041282759</v>
      </c>
      <c r="O263" s="66">
        <f t="shared" si="111"/>
        <v>1360.8727041282759</v>
      </c>
      <c r="P263" s="91"/>
      <c r="Q263" s="91"/>
      <c r="R263" s="91"/>
      <c r="S263" s="91"/>
      <c r="T263" s="91"/>
      <c r="U263" s="91"/>
      <c r="V263" s="91"/>
      <c r="W263" s="91"/>
      <c r="X263" s="91"/>
    </row>
    <row r="264" spans="1:24" x14ac:dyDescent="0.25">
      <c r="A264" s="315" t="s">
        <v>22</v>
      </c>
      <c r="B264" s="63" t="str">
        <f t="shared" si="112"/>
        <v>Q2/2018</v>
      </c>
      <c r="C264" s="64">
        <f t="shared" si="115"/>
        <v>43191</v>
      </c>
      <c r="D264" s="64">
        <f t="shared" si="116"/>
        <v>43281</v>
      </c>
      <c r="E264" s="63">
        <f t="shared" si="113"/>
        <v>91</v>
      </c>
      <c r="F264" s="65">
        <v>4.4699999999999997E-2</v>
      </c>
      <c r="G264" s="66">
        <f t="shared" si="114"/>
        <v>1360.8727041282759</v>
      </c>
      <c r="H264" s="66">
        <f t="shared" si="107"/>
        <v>15.166087393376952</v>
      </c>
      <c r="I264" s="87">
        <v>0</v>
      </c>
      <c r="J264" s="67">
        <v>0</v>
      </c>
      <c r="K264" s="98">
        <f t="shared" si="117"/>
        <v>0</v>
      </c>
      <c r="L264" s="67">
        <v>0</v>
      </c>
      <c r="M264" s="99">
        <f t="shared" si="109"/>
        <v>0</v>
      </c>
      <c r="N264" s="316">
        <f t="shared" si="110"/>
        <v>1376.0387915216529</v>
      </c>
      <c r="O264" s="66">
        <f t="shared" si="111"/>
        <v>1376.0387915216529</v>
      </c>
      <c r="P264" s="91"/>
      <c r="Q264" s="91"/>
      <c r="R264" s="91"/>
      <c r="S264" s="91"/>
      <c r="T264" s="91"/>
      <c r="U264" s="91"/>
      <c r="V264" s="91"/>
      <c r="W264" s="91"/>
      <c r="X264" s="91"/>
    </row>
    <row r="265" spans="1:24" x14ac:dyDescent="0.25">
      <c r="A265" s="315" t="s">
        <v>22</v>
      </c>
      <c r="B265" s="63" t="str">
        <f t="shared" si="112"/>
        <v>Q3/2018</v>
      </c>
      <c r="C265" s="64">
        <f t="shared" si="115"/>
        <v>43282</v>
      </c>
      <c r="D265" s="64">
        <f t="shared" si="116"/>
        <v>43373</v>
      </c>
      <c r="E265" s="63">
        <f t="shared" si="113"/>
        <v>92</v>
      </c>
      <c r="F265" s="65">
        <v>4.6899999999999997E-2</v>
      </c>
      <c r="G265" s="66">
        <f t="shared" si="114"/>
        <v>1376.0387915216529</v>
      </c>
      <c r="H265" s="66">
        <f t="shared" si="107"/>
        <v>16.266663500431857</v>
      </c>
      <c r="I265" s="140">
        <v>0</v>
      </c>
      <c r="J265" s="67">
        <v>0</v>
      </c>
      <c r="K265" s="98">
        <f t="shared" si="117"/>
        <v>0</v>
      </c>
      <c r="L265" s="67">
        <v>0</v>
      </c>
      <c r="M265" s="99">
        <f t="shared" si="109"/>
        <v>0</v>
      </c>
      <c r="N265" s="316">
        <f t="shared" si="110"/>
        <v>1392.3054550220847</v>
      </c>
      <c r="O265" s="66">
        <f t="shared" si="111"/>
        <v>1392.3054550220847</v>
      </c>
      <c r="P265" s="91"/>
      <c r="Q265" s="91"/>
      <c r="R265" s="91"/>
      <c r="S265" s="91"/>
      <c r="T265" s="91"/>
      <c r="U265" s="91"/>
      <c r="V265" s="91"/>
      <c r="W265" s="91"/>
      <c r="X265" s="91"/>
    </row>
    <row r="266" spans="1:24" x14ac:dyDescent="0.25">
      <c r="A266" s="315" t="s">
        <v>22</v>
      </c>
      <c r="B266" s="63" t="str">
        <f t="shared" si="112"/>
        <v>Q4/2018</v>
      </c>
      <c r="C266" s="64">
        <f t="shared" si="115"/>
        <v>43374</v>
      </c>
      <c r="D266" s="64">
        <f t="shared" si="116"/>
        <v>43465</v>
      </c>
      <c r="E266" s="63">
        <f t="shared" si="113"/>
        <v>92</v>
      </c>
      <c r="F266" s="65">
        <v>4.9599999999999998E-2</v>
      </c>
      <c r="G266" s="66">
        <f t="shared" si="114"/>
        <v>1392.3054550220847</v>
      </c>
      <c r="H266" s="66">
        <f t="shared" si="107"/>
        <v>17.406488362621307</v>
      </c>
      <c r="I266" s="140">
        <v>0</v>
      </c>
      <c r="J266" s="67">
        <v>0</v>
      </c>
      <c r="K266" s="98">
        <f t="shared" si="117"/>
        <v>0</v>
      </c>
      <c r="L266" s="67">
        <v>0</v>
      </c>
      <c r="M266" s="99">
        <f t="shared" si="109"/>
        <v>0</v>
      </c>
      <c r="N266" s="316">
        <f t="shared" si="110"/>
        <v>1409.711943384706</v>
      </c>
      <c r="O266" s="66">
        <f t="shared" si="111"/>
        <v>1409.711943384706</v>
      </c>
      <c r="P266" s="91"/>
      <c r="Q266" s="91"/>
      <c r="R266" s="91"/>
      <c r="S266" s="91"/>
      <c r="T266" s="91"/>
      <c r="U266" s="91"/>
      <c r="V266" s="91"/>
      <c r="W266" s="91"/>
      <c r="X266" s="91"/>
    </row>
    <row r="267" spans="1:24" x14ac:dyDescent="0.25">
      <c r="A267" s="315" t="s">
        <v>22</v>
      </c>
      <c r="B267" s="63" t="str">
        <f t="shared" si="112"/>
        <v>Q1/2019</v>
      </c>
      <c r="C267" s="64">
        <f t="shared" si="115"/>
        <v>43466</v>
      </c>
      <c r="D267" s="64">
        <f t="shared" si="116"/>
        <v>43555</v>
      </c>
      <c r="E267" s="63">
        <f t="shared" si="113"/>
        <v>90</v>
      </c>
      <c r="F267" s="65">
        <v>5.1799999999999999E-2</v>
      </c>
      <c r="G267" s="66">
        <f t="shared" si="114"/>
        <v>1409.711943384706</v>
      </c>
      <c r="H267" s="66">
        <f t="shared" si="107"/>
        <v>18.005690630299995</v>
      </c>
      <c r="I267" s="140">
        <v>0</v>
      </c>
      <c r="J267" s="67">
        <v>0</v>
      </c>
      <c r="K267" s="98">
        <f t="shared" si="117"/>
        <v>0</v>
      </c>
      <c r="L267" s="67">
        <v>0</v>
      </c>
      <c r="M267" s="99">
        <f t="shared" si="109"/>
        <v>0</v>
      </c>
      <c r="N267" s="316">
        <f t="shared" si="110"/>
        <v>1427.7176340150061</v>
      </c>
      <c r="O267" s="66">
        <f t="shared" si="111"/>
        <v>1427.7176340150061</v>
      </c>
      <c r="P267" s="91"/>
      <c r="Q267" s="91"/>
      <c r="R267" s="91"/>
      <c r="S267" s="91"/>
      <c r="T267" s="91"/>
      <c r="U267" s="91"/>
      <c r="V267" s="91"/>
      <c r="W267" s="91"/>
      <c r="X267" s="91"/>
    </row>
    <row r="268" spans="1:24" x14ac:dyDescent="0.25">
      <c r="A268" s="315" t="s">
        <v>22</v>
      </c>
      <c r="B268" s="63" t="str">
        <f t="shared" si="112"/>
        <v>Q2/2019</v>
      </c>
      <c r="C268" s="64">
        <f t="shared" si="115"/>
        <v>43556</v>
      </c>
      <c r="D268" s="64">
        <f t="shared" si="116"/>
        <v>43646</v>
      </c>
      <c r="E268" s="63">
        <f t="shared" si="113"/>
        <v>91</v>
      </c>
      <c r="F268" s="65">
        <v>5.45E-2</v>
      </c>
      <c r="G268" s="66">
        <f t="shared" si="114"/>
        <v>1427.7176340150061</v>
      </c>
      <c r="H268" s="66">
        <f t="shared" si="107"/>
        <v>19.399357824376501</v>
      </c>
      <c r="I268" s="140">
        <v>0</v>
      </c>
      <c r="J268" s="67">
        <v>0</v>
      </c>
      <c r="K268" s="98">
        <f t="shared" si="117"/>
        <v>0</v>
      </c>
      <c r="L268" s="67">
        <v>0</v>
      </c>
      <c r="M268" s="99">
        <f t="shared" si="109"/>
        <v>0</v>
      </c>
      <c r="N268" s="316">
        <f t="shared" si="110"/>
        <v>1447.1169918393825</v>
      </c>
      <c r="O268" s="66">
        <f t="shared" si="111"/>
        <v>1447.1169918393825</v>
      </c>
      <c r="P268" s="91"/>
      <c r="Q268" s="91"/>
      <c r="R268" s="91"/>
      <c r="S268" s="91"/>
      <c r="T268" s="91"/>
      <c r="U268" s="91"/>
      <c r="V268" s="91"/>
      <c r="W268" s="91"/>
      <c r="X268" s="91"/>
    </row>
    <row r="269" spans="1:24" x14ac:dyDescent="0.25">
      <c r="A269" s="315" t="s">
        <v>22</v>
      </c>
      <c r="B269" s="63" t="str">
        <f t="shared" si="112"/>
        <v>Q3/2019</v>
      </c>
      <c r="C269" s="64">
        <f t="shared" si="115"/>
        <v>43647</v>
      </c>
      <c r="D269" s="64">
        <f t="shared" si="116"/>
        <v>43738</v>
      </c>
      <c r="E269" s="63">
        <f t="shared" si="113"/>
        <v>92</v>
      </c>
      <c r="F269" s="65">
        <v>5.5E-2</v>
      </c>
      <c r="G269" s="66">
        <f t="shared" si="114"/>
        <v>1447.1169918393825</v>
      </c>
      <c r="H269" s="66">
        <f t="shared" si="107"/>
        <v>20.061402681389801</v>
      </c>
      <c r="I269" s="87">
        <v>0</v>
      </c>
      <c r="J269" s="67">
        <v>0</v>
      </c>
      <c r="K269" s="98">
        <f t="shared" si="117"/>
        <v>0</v>
      </c>
      <c r="L269" s="67">
        <v>0</v>
      </c>
      <c r="M269" s="99">
        <f t="shared" si="109"/>
        <v>0</v>
      </c>
      <c r="N269" s="316">
        <f t="shared" si="110"/>
        <v>1467.1783945207724</v>
      </c>
      <c r="O269" s="66">
        <f t="shared" si="111"/>
        <v>1467.1783945207724</v>
      </c>
      <c r="P269" s="91"/>
      <c r="Q269" s="91"/>
      <c r="R269" s="91"/>
      <c r="S269" s="91"/>
      <c r="T269" s="91"/>
      <c r="U269" s="91"/>
      <c r="V269" s="91"/>
      <c r="W269" s="91"/>
      <c r="X269" s="91"/>
    </row>
    <row r="270" spans="1:24" x14ac:dyDescent="0.25">
      <c r="A270" s="315" t="s">
        <v>22</v>
      </c>
      <c r="B270" s="63" t="str">
        <f t="shared" si="112"/>
        <v>Q4/2019</v>
      </c>
      <c r="C270" s="64">
        <f t="shared" si="115"/>
        <v>43739</v>
      </c>
      <c r="D270" s="64">
        <f t="shared" si="116"/>
        <v>43830</v>
      </c>
      <c r="E270" s="63">
        <f t="shared" si="113"/>
        <v>92</v>
      </c>
      <c r="F270" s="65">
        <v>5.4199999999999998E-2</v>
      </c>
      <c r="G270" s="66">
        <f t="shared" si="114"/>
        <v>1467.1783945207724</v>
      </c>
      <c r="H270" s="66">
        <f t="shared" si="107"/>
        <v>20.043666702570903</v>
      </c>
      <c r="I270" s="140">
        <v>0</v>
      </c>
      <c r="J270" s="67">
        <v>0</v>
      </c>
      <c r="K270" s="98">
        <f t="shared" si="117"/>
        <v>0</v>
      </c>
      <c r="L270" s="67">
        <v>0</v>
      </c>
      <c r="M270" s="99">
        <f t="shared" si="109"/>
        <v>0</v>
      </c>
      <c r="N270" s="316">
        <f t="shared" si="110"/>
        <v>1487.2220612233432</v>
      </c>
      <c r="O270" s="66">
        <f t="shared" si="111"/>
        <v>1487.2220612233432</v>
      </c>
      <c r="P270" s="91"/>
      <c r="Q270" s="91"/>
      <c r="R270" s="91"/>
      <c r="S270" s="91"/>
      <c r="T270" s="91"/>
      <c r="U270" s="91"/>
      <c r="V270" s="91"/>
      <c r="W270" s="91"/>
      <c r="X270" s="91"/>
    </row>
    <row r="271" spans="1:24" x14ac:dyDescent="0.25">
      <c r="A271" s="315" t="s">
        <v>45</v>
      </c>
      <c r="B271" s="63" t="str">
        <f t="shared" si="112"/>
        <v>Q1/2020</v>
      </c>
      <c r="C271" s="64">
        <f t="shared" si="115"/>
        <v>43831</v>
      </c>
      <c r="D271" s="64">
        <f t="shared" si="116"/>
        <v>43921</v>
      </c>
      <c r="E271" s="63">
        <f t="shared" si="113"/>
        <v>91</v>
      </c>
      <c r="F271" s="65">
        <v>4.9599999999999998E-2</v>
      </c>
      <c r="G271" s="66">
        <f t="shared" si="114"/>
        <v>1487.2220612233432</v>
      </c>
      <c r="H271" s="66">
        <f t="shared" si="107"/>
        <v>18.340780042452682</v>
      </c>
      <c r="I271" s="87">
        <f t="shared" ref="I271:I290" si="118">(SUM($H$255:$H$277)/20)</f>
        <v>12.578142063289803</v>
      </c>
      <c r="J271" s="67">
        <f t="shared" ref="J271:J290" si="119">G271*F271*(E271/(DATE(YEAR(D271),12,31)-DATE(YEAR(D271),1,1)+1))</f>
        <v>18.340780042452682</v>
      </c>
      <c r="K271" s="98">
        <f t="shared" si="108"/>
        <v>30.918922105742485</v>
      </c>
      <c r="L271" s="67">
        <f t="shared" ref="L271:L290" si="120">($G$255/20)</f>
        <v>62.7</v>
      </c>
      <c r="M271" s="99">
        <f t="shared" si="109"/>
        <v>93.618922105742485</v>
      </c>
      <c r="N271" s="316">
        <f t="shared" si="110"/>
        <v>1523.9036213082486</v>
      </c>
      <c r="O271" s="66">
        <f t="shared" si="111"/>
        <v>1430.2846992025061</v>
      </c>
      <c r="P271" s="91"/>
      <c r="Q271" s="91"/>
      <c r="R271" s="91"/>
      <c r="S271" s="91"/>
      <c r="T271" s="91"/>
      <c r="U271" s="91"/>
      <c r="V271" s="91"/>
      <c r="W271" s="91"/>
      <c r="X271" s="91"/>
    </row>
    <row r="272" spans="1:24" x14ac:dyDescent="0.25">
      <c r="A272" s="69" t="s">
        <v>46</v>
      </c>
      <c r="B272" s="63" t="str">
        <f t="shared" si="112"/>
        <v>Q2/2020</v>
      </c>
      <c r="C272" s="64">
        <f t="shared" si="115"/>
        <v>43922</v>
      </c>
      <c r="D272" s="64">
        <f t="shared" si="116"/>
        <v>44012</v>
      </c>
      <c r="E272" s="63">
        <f t="shared" si="113"/>
        <v>91</v>
      </c>
      <c r="F272" s="65">
        <v>4.7500000000000001E-2</v>
      </c>
      <c r="G272" s="66">
        <f t="shared" si="114"/>
        <v>1430.2846992025061</v>
      </c>
      <c r="H272" s="66">
        <v>0</v>
      </c>
      <c r="I272" s="87">
        <f t="shared" si="118"/>
        <v>12.578142063289803</v>
      </c>
      <c r="J272" s="67">
        <f t="shared" si="119"/>
        <v>16.891818612849267</v>
      </c>
      <c r="K272" s="98">
        <f t="shared" si="108"/>
        <v>29.46996067613907</v>
      </c>
      <c r="L272" s="67">
        <f t="shared" si="120"/>
        <v>62.7</v>
      </c>
      <c r="M272" s="99">
        <f t="shared" si="109"/>
        <v>92.16996067613907</v>
      </c>
      <c r="N272" s="5">
        <f t="shared" si="110"/>
        <v>1447.1765178153553</v>
      </c>
      <c r="O272" s="66">
        <f t="shared" si="111"/>
        <v>1355.0065571392163</v>
      </c>
      <c r="P272" s="91"/>
      <c r="Q272" s="91"/>
      <c r="R272" s="91"/>
      <c r="S272" s="91"/>
      <c r="T272" s="91"/>
      <c r="U272" s="91"/>
      <c r="V272" s="91"/>
      <c r="W272" s="91"/>
      <c r="X272" s="91"/>
    </row>
    <row r="273" spans="1:24" x14ac:dyDescent="0.25">
      <c r="A273" s="69" t="s">
        <v>47</v>
      </c>
      <c r="B273" s="63" t="str">
        <f t="shared" si="112"/>
        <v>Q3/2020</v>
      </c>
      <c r="C273" s="64">
        <f t="shared" si="115"/>
        <v>44013</v>
      </c>
      <c r="D273" s="64">
        <f t="shared" si="116"/>
        <v>44104</v>
      </c>
      <c r="E273" s="63">
        <f t="shared" si="113"/>
        <v>92</v>
      </c>
      <c r="F273" s="65">
        <v>3.4299999999999997E-2</v>
      </c>
      <c r="G273" s="66">
        <f t="shared" si="114"/>
        <v>1355.0065571392163</v>
      </c>
      <c r="H273" s="66">
        <v>0</v>
      </c>
      <c r="I273" s="87">
        <f t="shared" si="118"/>
        <v>12.578142063289803</v>
      </c>
      <c r="J273" s="67">
        <f t="shared" si="119"/>
        <v>11.682674021061505</v>
      </c>
      <c r="K273" s="98">
        <f t="shared" si="108"/>
        <v>24.260816084351308</v>
      </c>
      <c r="L273" s="67">
        <f t="shared" si="120"/>
        <v>62.7</v>
      </c>
      <c r="M273" s="99">
        <f t="shared" si="109"/>
        <v>86.960816084351308</v>
      </c>
      <c r="N273" s="5">
        <f t="shared" si="110"/>
        <v>1366.6892311602778</v>
      </c>
      <c r="O273" s="66">
        <f t="shared" si="111"/>
        <v>1279.7284150759265</v>
      </c>
      <c r="P273" s="91"/>
      <c r="Q273" s="91"/>
      <c r="R273" s="91"/>
      <c r="S273" s="91"/>
      <c r="T273" s="91"/>
      <c r="U273" s="91"/>
      <c r="V273" s="91"/>
      <c r="W273" s="91"/>
      <c r="X273" s="91"/>
    </row>
    <row r="274" spans="1:24" x14ac:dyDescent="0.25">
      <c r="A274" s="69" t="s">
        <v>48</v>
      </c>
      <c r="B274" s="63" t="str">
        <f t="shared" si="112"/>
        <v>Q4/2020</v>
      </c>
      <c r="C274" s="64">
        <f t="shared" si="115"/>
        <v>44105</v>
      </c>
      <c r="D274" s="64">
        <f t="shared" si="116"/>
        <v>44196</v>
      </c>
      <c r="E274" s="63">
        <f t="shared" si="113"/>
        <v>92</v>
      </c>
      <c r="F274" s="65">
        <v>3.2500000000000001E-2</v>
      </c>
      <c r="G274" s="66">
        <f t="shared" si="114"/>
        <v>1279.7284150759265</v>
      </c>
      <c r="H274" s="66">
        <v>0</v>
      </c>
      <c r="I274" s="87">
        <f t="shared" si="118"/>
        <v>12.578142063289803</v>
      </c>
      <c r="J274" s="67">
        <f t="shared" si="119"/>
        <v>10.454611915510984</v>
      </c>
      <c r="K274" s="98">
        <f t="shared" si="108"/>
        <v>23.032753978800788</v>
      </c>
      <c r="L274" s="67">
        <f t="shared" si="120"/>
        <v>62.7</v>
      </c>
      <c r="M274" s="99">
        <f t="shared" si="109"/>
        <v>85.732753978800787</v>
      </c>
      <c r="N274" s="5">
        <f t="shared" si="110"/>
        <v>1290.1830269914374</v>
      </c>
      <c r="O274" s="66">
        <f t="shared" si="111"/>
        <v>1204.4502730126367</v>
      </c>
      <c r="P274" s="91"/>
      <c r="Q274" s="91"/>
      <c r="R274" s="91"/>
      <c r="S274" s="91"/>
      <c r="T274" s="91"/>
      <c r="U274" s="91"/>
      <c r="V274" s="91"/>
      <c r="W274" s="91"/>
      <c r="X274" s="91"/>
    </row>
    <row r="275" spans="1:24" x14ac:dyDescent="0.25">
      <c r="A275" s="69" t="s">
        <v>49</v>
      </c>
      <c r="B275" s="63" t="str">
        <f t="shared" si="112"/>
        <v>Q1/2021</v>
      </c>
      <c r="C275" s="64">
        <f t="shared" si="115"/>
        <v>44197</v>
      </c>
      <c r="D275" s="64">
        <f t="shared" si="116"/>
        <v>44286</v>
      </c>
      <c r="E275" s="63">
        <f t="shared" si="113"/>
        <v>90</v>
      </c>
      <c r="F275" s="65">
        <v>3.2500000000000001E-2</v>
      </c>
      <c r="G275" s="66">
        <f t="shared" si="114"/>
        <v>1204.4502730126367</v>
      </c>
      <c r="H275" s="66">
        <v>0</v>
      </c>
      <c r="I275" s="87">
        <f t="shared" si="118"/>
        <v>12.578142063289803</v>
      </c>
      <c r="J275" s="67">
        <f t="shared" si="119"/>
        <v>9.6521015029094865</v>
      </c>
      <c r="K275" s="98">
        <f t="shared" si="108"/>
        <v>22.230243566199292</v>
      </c>
      <c r="L275" s="67">
        <f t="shared" si="120"/>
        <v>62.7</v>
      </c>
      <c r="M275" s="99">
        <f t="shared" si="109"/>
        <v>84.930243566199294</v>
      </c>
      <c r="N275" s="5">
        <f t="shared" si="110"/>
        <v>1214.1023745155462</v>
      </c>
      <c r="O275" s="66">
        <f t="shared" si="111"/>
        <v>1129.1721309493469</v>
      </c>
      <c r="P275" s="91"/>
      <c r="Q275" s="91"/>
      <c r="R275" s="91"/>
      <c r="S275" s="91"/>
      <c r="T275" s="91"/>
      <c r="U275" s="91"/>
      <c r="V275" s="91"/>
      <c r="W275" s="91"/>
      <c r="X275" s="91"/>
    </row>
    <row r="276" spans="1:24" x14ac:dyDescent="0.25">
      <c r="A276" s="69" t="s">
        <v>50</v>
      </c>
      <c r="B276" s="63" t="str">
        <f t="shared" si="112"/>
        <v>Q2/2021</v>
      </c>
      <c r="C276" s="64">
        <f t="shared" si="115"/>
        <v>44287</v>
      </c>
      <c r="D276" s="64">
        <f t="shared" si="116"/>
        <v>44377</v>
      </c>
      <c r="E276" s="63">
        <f t="shared" si="113"/>
        <v>91</v>
      </c>
      <c r="F276" s="65">
        <v>3.2500000000000001E-2</v>
      </c>
      <c r="G276" s="66">
        <f t="shared" si="114"/>
        <v>1129.1721309493469</v>
      </c>
      <c r="H276" s="66">
        <v>0</v>
      </c>
      <c r="I276" s="87">
        <f t="shared" si="118"/>
        <v>12.578142063289803</v>
      </c>
      <c r="J276" s="67">
        <f t="shared" si="119"/>
        <v>9.149387882966284</v>
      </c>
      <c r="K276" s="98">
        <f t="shared" si="108"/>
        <v>21.727529946256087</v>
      </c>
      <c r="L276" s="67">
        <f t="shared" si="120"/>
        <v>62.7</v>
      </c>
      <c r="M276" s="99">
        <f t="shared" si="109"/>
        <v>84.427529946256087</v>
      </c>
      <c r="N276" s="5">
        <f t="shared" si="110"/>
        <v>1138.3215188323131</v>
      </c>
      <c r="O276" s="66">
        <f t="shared" si="111"/>
        <v>1053.8939888860571</v>
      </c>
      <c r="P276" s="91"/>
      <c r="Q276" s="91"/>
      <c r="R276" s="91"/>
      <c r="S276" s="91"/>
      <c r="T276" s="91"/>
      <c r="U276" s="91"/>
      <c r="V276" s="91"/>
      <c r="W276" s="91"/>
      <c r="X276" s="91"/>
    </row>
    <row r="277" spans="1:24" x14ac:dyDescent="0.25">
      <c r="A277" s="69" t="s">
        <v>51</v>
      </c>
      <c r="B277" s="63" t="str">
        <f t="shared" si="112"/>
        <v>Q3/2021</v>
      </c>
      <c r="C277" s="64">
        <f t="shared" si="115"/>
        <v>44378</v>
      </c>
      <c r="D277" s="64">
        <f t="shared" si="116"/>
        <v>44469</v>
      </c>
      <c r="E277" s="63">
        <f t="shared" si="113"/>
        <v>92</v>
      </c>
      <c r="F277" s="65">
        <v>3.2500000000000001E-2</v>
      </c>
      <c r="G277" s="66">
        <f t="shared" si="114"/>
        <v>1053.8939888860571</v>
      </c>
      <c r="H277" s="66">
        <v>0</v>
      </c>
      <c r="I277" s="87">
        <f t="shared" si="118"/>
        <v>12.578142063289803</v>
      </c>
      <c r="J277" s="67">
        <f t="shared" si="119"/>
        <v>8.6332685664912621</v>
      </c>
      <c r="K277" s="98">
        <f t="shared" si="108"/>
        <v>21.211410629781064</v>
      </c>
      <c r="L277" s="67">
        <f t="shared" si="120"/>
        <v>62.7</v>
      </c>
      <c r="M277" s="99">
        <f t="shared" si="109"/>
        <v>83.911410629781074</v>
      </c>
      <c r="N277" s="5">
        <f t="shared" si="110"/>
        <v>1062.5272574525484</v>
      </c>
      <c r="O277" s="66">
        <f t="shared" si="111"/>
        <v>978.61584682276725</v>
      </c>
      <c r="P277" s="91"/>
      <c r="Q277" s="91"/>
      <c r="R277" s="91"/>
      <c r="S277" s="91"/>
      <c r="T277" s="91"/>
      <c r="U277" s="91"/>
      <c r="V277" s="91"/>
      <c r="W277" s="91"/>
      <c r="X277" s="91"/>
    </row>
    <row r="278" spans="1:24" x14ac:dyDescent="0.25">
      <c r="A278" s="69" t="s">
        <v>52</v>
      </c>
      <c r="B278" s="63" t="str">
        <f t="shared" si="112"/>
        <v>Q4/2021</v>
      </c>
      <c r="C278" s="64">
        <f t="shared" si="115"/>
        <v>44470</v>
      </c>
      <c r="D278" s="64">
        <f t="shared" si="116"/>
        <v>44561</v>
      </c>
      <c r="E278" s="63">
        <f t="shared" si="113"/>
        <v>92</v>
      </c>
      <c r="F278" s="65">
        <v>3.2500000000000001E-2</v>
      </c>
      <c r="G278" s="66">
        <f t="shared" si="114"/>
        <v>978.61584682276725</v>
      </c>
      <c r="H278" s="66">
        <v>0</v>
      </c>
      <c r="I278" s="87">
        <f t="shared" si="118"/>
        <v>12.578142063289803</v>
      </c>
      <c r="J278" s="67">
        <f t="shared" si="119"/>
        <v>8.0166065260276014</v>
      </c>
      <c r="K278" s="98">
        <f t="shared" si="108"/>
        <v>20.594748589317405</v>
      </c>
      <c r="L278" s="67">
        <f t="shared" si="120"/>
        <v>62.7</v>
      </c>
      <c r="M278" s="99">
        <f t="shared" si="109"/>
        <v>83.294748589317408</v>
      </c>
      <c r="N278" s="5">
        <f t="shared" si="110"/>
        <v>986.6324533487948</v>
      </c>
      <c r="O278" s="66">
        <f t="shared" si="111"/>
        <v>903.33770475947745</v>
      </c>
      <c r="P278" s="91"/>
      <c r="Q278" s="91"/>
      <c r="R278" s="91"/>
      <c r="S278" s="91"/>
      <c r="T278" s="91"/>
      <c r="U278" s="91"/>
      <c r="V278" s="91"/>
      <c r="W278" s="91"/>
      <c r="X278" s="91"/>
    </row>
    <row r="279" spans="1:24" x14ac:dyDescent="0.25">
      <c r="A279" s="69" t="s">
        <v>53</v>
      </c>
      <c r="B279" s="63" t="str">
        <f t="shared" si="112"/>
        <v>Q1/2022</v>
      </c>
      <c r="C279" s="64">
        <f t="shared" si="115"/>
        <v>44562</v>
      </c>
      <c r="D279" s="64">
        <f t="shared" si="116"/>
        <v>44651</v>
      </c>
      <c r="E279" s="63">
        <f t="shared" si="113"/>
        <v>90</v>
      </c>
      <c r="F279" s="65">
        <v>3.2500000000000001E-2</v>
      </c>
      <c r="G279" s="66">
        <f t="shared" si="114"/>
        <v>903.33770475947745</v>
      </c>
      <c r="H279" s="66">
        <v>0</v>
      </c>
      <c r="I279" s="87">
        <f t="shared" si="118"/>
        <v>12.578142063289803</v>
      </c>
      <c r="J279" s="67">
        <f t="shared" si="119"/>
        <v>7.2390761271821136</v>
      </c>
      <c r="K279" s="98">
        <f t="shared" si="108"/>
        <v>19.817218190471916</v>
      </c>
      <c r="L279" s="67">
        <f t="shared" si="120"/>
        <v>62.7</v>
      </c>
      <c r="M279" s="99">
        <f t="shared" si="109"/>
        <v>82.517218190471922</v>
      </c>
      <c r="N279" s="5">
        <f t="shared" si="110"/>
        <v>910.57678088665955</v>
      </c>
      <c r="O279" s="66">
        <f t="shared" si="111"/>
        <v>828.05956269618764</v>
      </c>
      <c r="P279" s="91"/>
      <c r="Q279" s="91"/>
      <c r="R279" s="91"/>
      <c r="S279" s="91"/>
      <c r="T279" s="91"/>
      <c r="U279" s="91"/>
      <c r="V279" s="91"/>
      <c r="W279" s="91"/>
      <c r="X279" s="91"/>
    </row>
    <row r="280" spans="1:24" x14ac:dyDescent="0.25">
      <c r="A280" s="69" t="s">
        <v>54</v>
      </c>
      <c r="B280" s="63" t="str">
        <f t="shared" si="112"/>
        <v>Q2/2022</v>
      </c>
      <c r="C280" s="64">
        <f t="shared" si="115"/>
        <v>44652</v>
      </c>
      <c r="D280" s="64">
        <f t="shared" si="116"/>
        <v>44742</v>
      </c>
      <c r="E280" s="63">
        <f t="shared" si="113"/>
        <v>91</v>
      </c>
      <c r="F280" s="65">
        <v>3.2500000000000001E-2</v>
      </c>
      <c r="G280" s="66">
        <f t="shared" si="114"/>
        <v>828.05956269618764</v>
      </c>
      <c r="H280" s="66">
        <v>0</v>
      </c>
      <c r="I280" s="87">
        <f t="shared" si="118"/>
        <v>12.578142063289803</v>
      </c>
      <c r="J280" s="67">
        <f t="shared" si="119"/>
        <v>6.7095511141752739</v>
      </c>
      <c r="K280" s="98">
        <f t="shared" si="108"/>
        <v>19.287693177465076</v>
      </c>
      <c r="L280" s="67">
        <f t="shared" si="120"/>
        <v>62.7</v>
      </c>
      <c r="M280" s="99">
        <f t="shared" si="109"/>
        <v>81.987693177465076</v>
      </c>
      <c r="N280" s="5">
        <f t="shared" si="110"/>
        <v>834.76911381036291</v>
      </c>
      <c r="O280" s="66">
        <f t="shared" si="111"/>
        <v>752.78142063289783</v>
      </c>
      <c r="P280" s="91"/>
      <c r="Q280" s="91"/>
      <c r="R280" s="91"/>
      <c r="S280" s="91"/>
      <c r="T280" s="91"/>
      <c r="U280" s="91"/>
      <c r="V280" s="91"/>
      <c r="W280" s="91"/>
      <c r="X280" s="91"/>
    </row>
    <row r="281" spans="1:24" x14ac:dyDescent="0.25">
      <c r="A281" s="69" t="s">
        <v>55</v>
      </c>
      <c r="B281" s="63" t="str">
        <f t="shared" si="112"/>
        <v>Q3/2022</v>
      </c>
      <c r="C281" s="64">
        <f t="shared" si="115"/>
        <v>44743</v>
      </c>
      <c r="D281" s="64">
        <f t="shared" si="116"/>
        <v>44834</v>
      </c>
      <c r="E281" s="63">
        <f t="shared" si="113"/>
        <v>92</v>
      </c>
      <c r="F281" s="65">
        <v>3.5999999999999997E-2</v>
      </c>
      <c r="G281" s="66">
        <f t="shared" si="114"/>
        <v>752.78142063289783</v>
      </c>
      <c r="H281" s="66">
        <v>0</v>
      </c>
      <c r="I281" s="87">
        <f t="shared" si="118"/>
        <v>12.578142063289803</v>
      </c>
      <c r="J281" s="67">
        <f t="shared" si="119"/>
        <v>6.8307179866744043</v>
      </c>
      <c r="K281" s="98">
        <f t="shared" si="108"/>
        <v>19.408860049964208</v>
      </c>
      <c r="L281" s="67">
        <f t="shared" si="120"/>
        <v>62.7</v>
      </c>
      <c r="M281" s="99">
        <f t="shared" si="109"/>
        <v>82.108860049964207</v>
      </c>
      <c r="N281" s="5">
        <f t="shared" si="110"/>
        <v>759.61213861957219</v>
      </c>
      <c r="O281" s="66">
        <f t="shared" si="111"/>
        <v>677.50327856960803</v>
      </c>
      <c r="P281" s="91"/>
      <c r="Q281" s="91"/>
      <c r="R281" s="91"/>
      <c r="S281" s="91"/>
      <c r="T281" s="91"/>
      <c r="U281" s="91"/>
      <c r="V281" s="91"/>
      <c r="W281" s="91"/>
      <c r="X281" s="91"/>
    </row>
    <row r="282" spans="1:24" x14ac:dyDescent="0.25">
      <c r="A282" s="69" t="s">
        <v>56</v>
      </c>
      <c r="B282" s="63" t="str">
        <f t="shared" si="112"/>
        <v>Q4/2022</v>
      </c>
      <c r="C282" s="64">
        <f t="shared" si="115"/>
        <v>44835</v>
      </c>
      <c r="D282" s="64">
        <f t="shared" si="116"/>
        <v>44926</v>
      </c>
      <c r="E282" s="63">
        <f t="shared" si="113"/>
        <v>92</v>
      </c>
      <c r="F282" s="65">
        <v>4.9099999999999998E-2</v>
      </c>
      <c r="G282" s="66">
        <f t="shared" si="114"/>
        <v>677.50327856960803</v>
      </c>
      <c r="H282" s="66">
        <v>0</v>
      </c>
      <c r="I282" s="87">
        <f t="shared" si="118"/>
        <v>12.578142063289803</v>
      </c>
      <c r="J282" s="67">
        <f t="shared" si="119"/>
        <v>8.3847063286428316</v>
      </c>
      <c r="K282" s="98">
        <f t="shared" si="108"/>
        <v>20.962848391932635</v>
      </c>
      <c r="L282" s="67">
        <f t="shared" si="120"/>
        <v>62.7</v>
      </c>
      <c r="M282" s="99">
        <f t="shared" si="109"/>
        <v>83.662848391932641</v>
      </c>
      <c r="N282" s="5">
        <f t="shared" si="110"/>
        <v>685.88798489825081</v>
      </c>
      <c r="O282" s="66">
        <f t="shared" si="111"/>
        <v>602.22513650631822</v>
      </c>
      <c r="P282" s="91"/>
      <c r="Q282" s="91"/>
      <c r="R282" s="91"/>
      <c r="S282" s="91"/>
      <c r="T282" s="91"/>
      <c r="U282" s="91"/>
      <c r="V282" s="91"/>
      <c r="W282" s="91"/>
      <c r="X282" s="91"/>
    </row>
    <row r="283" spans="1:24" x14ac:dyDescent="0.25">
      <c r="A283" s="69" t="s">
        <v>57</v>
      </c>
      <c r="B283" s="63" t="str">
        <f t="shared" si="112"/>
        <v>Q1/2023</v>
      </c>
      <c r="C283" s="64">
        <f t="shared" si="115"/>
        <v>44927</v>
      </c>
      <c r="D283" s="64">
        <f t="shared" si="116"/>
        <v>45016</v>
      </c>
      <c r="E283" s="63">
        <f t="shared" si="113"/>
        <v>90</v>
      </c>
      <c r="F283" s="65">
        <v>4.9099999999999998E-2</v>
      </c>
      <c r="G283" s="66">
        <f t="shared" si="114"/>
        <v>602.22513650631822</v>
      </c>
      <c r="H283" s="66">
        <v>0</v>
      </c>
      <c r="I283" s="87">
        <f t="shared" si="118"/>
        <v>12.578142063289803</v>
      </c>
      <c r="J283" s="67">
        <f t="shared" si="119"/>
        <v>7.2910489814285473</v>
      </c>
      <c r="K283" s="98">
        <f t="shared" si="108"/>
        <v>19.869191044718349</v>
      </c>
      <c r="L283" s="67">
        <f t="shared" si="120"/>
        <v>62.7</v>
      </c>
      <c r="M283" s="99">
        <f t="shared" si="109"/>
        <v>82.569191044718352</v>
      </c>
      <c r="N283" s="5">
        <f t="shared" si="110"/>
        <v>609.51618548774672</v>
      </c>
      <c r="O283" s="66">
        <f t="shared" si="111"/>
        <v>526.94699444302842</v>
      </c>
      <c r="P283" s="91"/>
      <c r="Q283" s="91"/>
      <c r="R283" s="91"/>
      <c r="S283" s="91"/>
      <c r="T283" s="91"/>
      <c r="U283" s="91"/>
      <c r="V283" s="91"/>
      <c r="W283" s="91"/>
      <c r="X283" s="91"/>
    </row>
    <row r="284" spans="1:24" x14ac:dyDescent="0.25">
      <c r="A284" s="69" t="s">
        <v>58</v>
      </c>
      <c r="B284" s="63" t="str">
        <f t="shared" si="112"/>
        <v>Q2/2023</v>
      </c>
      <c r="C284" s="64">
        <f t="shared" si="115"/>
        <v>45017</v>
      </c>
      <c r="D284" s="64">
        <f t="shared" si="116"/>
        <v>45107</v>
      </c>
      <c r="E284" s="63">
        <f t="shared" si="113"/>
        <v>91</v>
      </c>
      <c r="F284" s="65">
        <v>4.9099999999999998E-2</v>
      </c>
      <c r="G284" s="66">
        <f t="shared" si="114"/>
        <v>526.94699444302842</v>
      </c>
      <c r="H284" s="66">
        <v>0</v>
      </c>
      <c r="I284" s="87">
        <f t="shared" si="118"/>
        <v>12.578142063289803</v>
      </c>
      <c r="J284" s="67">
        <f t="shared" si="119"/>
        <v>6.4505530571805343</v>
      </c>
      <c r="K284" s="98">
        <f t="shared" si="108"/>
        <v>19.028695120470339</v>
      </c>
      <c r="L284" s="67">
        <f t="shared" si="120"/>
        <v>62.7</v>
      </c>
      <c r="M284" s="99">
        <f t="shared" si="109"/>
        <v>81.728695120470348</v>
      </c>
      <c r="N284" s="5">
        <f t="shared" si="110"/>
        <v>533.39754750020893</v>
      </c>
      <c r="O284" s="66">
        <f t="shared" si="111"/>
        <v>451.66885237973861</v>
      </c>
      <c r="P284" s="91"/>
      <c r="Q284" s="91"/>
      <c r="R284" s="91"/>
      <c r="S284" s="91"/>
      <c r="T284" s="91"/>
      <c r="U284" s="91"/>
      <c r="V284" s="91"/>
      <c r="W284" s="91"/>
      <c r="X284" s="91"/>
    </row>
    <row r="285" spans="1:24" x14ac:dyDescent="0.25">
      <c r="A285" s="69" t="s">
        <v>59</v>
      </c>
      <c r="B285" s="63" t="str">
        <f t="shared" si="112"/>
        <v>Q3/2023</v>
      </c>
      <c r="C285" s="64">
        <f t="shared" si="115"/>
        <v>45108</v>
      </c>
      <c r="D285" s="64">
        <f t="shared" si="116"/>
        <v>45199</v>
      </c>
      <c r="E285" s="63">
        <f t="shared" si="113"/>
        <v>92</v>
      </c>
      <c r="F285" s="65">
        <v>4.9099999999999998E-2</v>
      </c>
      <c r="G285" s="66">
        <f t="shared" si="114"/>
        <v>451.66885237973861</v>
      </c>
      <c r="H285" s="66">
        <v>0</v>
      </c>
      <c r="I285" s="87">
        <f t="shared" si="118"/>
        <v>12.578142063289803</v>
      </c>
      <c r="J285" s="67">
        <f t="shared" si="119"/>
        <v>5.5898042190952202</v>
      </c>
      <c r="K285" s="98">
        <f t="shared" si="108"/>
        <v>18.167946282385024</v>
      </c>
      <c r="L285" s="67">
        <f t="shared" si="120"/>
        <v>62.7</v>
      </c>
      <c r="M285" s="99">
        <f t="shared" si="109"/>
        <v>80.86794628238502</v>
      </c>
      <c r="N285" s="5">
        <f t="shared" si="110"/>
        <v>457.25865659883385</v>
      </c>
      <c r="O285" s="66">
        <f t="shared" si="111"/>
        <v>376.3907103164488</v>
      </c>
      <c r="P285" s="91"/>
      <c r="Q285" s="91"/>
      <c r="R285" s="91"/>
      <c r="S285" s="91"/>
      <c r="T285" s="91"/>
      <c r="U285" s="91"/>
      <c r="V285" s="91"/>
      <c r="W285" s="91"/>
      <c r="X285" s="91"/>
    </row>
    <row r="286" spans="1:24" x14ac:dyDescent="0.25">
      <c r="A286" s="69" t="s">
        <v>60</v>
      </c>
      <c r="B286" s="63" t="str">
        <f t="shared" si="112"/>
        <v>Q4/2023</v>
      </c>
      <c r="C286" s="64">
        <f t="shared" si="115"/>
        <v>45200</v>
      </c>
      <c r="D286" s="64">
        <f t="shared" si="116"/>
        <v>45291</v>
      </c>
      <c r="E286" s="63">
        <f t="shared" si="113"/>
        <v>92</v>
      </c>
      <c r="F286" s="65">
        <v>4.9099999999999998E-2</v>
      </c>
      <c r="G286" s="66">
        <f t="shared" si="114"/>
        <v>376.3907103164488</v>
      </c>
      <c r="H286" s="66">
        <v>0</v>
      </c>
      <c r="I286" s="87">
        <f t="shared" si="118"/>
        <v>12.578142063289803</v>
      </c>
      <c r="J286" s="67">
        <f t="shared" si="119"/>
        <v>4.65817018257935</v>
      </c>
      <c r="K286" s="98">
        <f t="shared" si="108"/>
        <v>17.236312245869154</v>
      </c>
      <c r="L286" s="67">
        <f t="shared" si="120"/>
        <v>62.7</v>
      </c>
      <c r="M286" s="99">
        <f t="shared" si="109"/>
        <v>79.936312245869161</v>
      </c>
      <c r="N286" s="5">
        <f t="shared" si="110"/>
        <v>381.04888049902814</v>
      </c>
      <c r="O286" s="66">
        <f t="shared" si="111"/>
        <v>301.112568253159</v>
      </c>
      <c r="P286" s="91"/>
      <c r="Q286" s="91"/>
      <c r="R286" s="91"/>
      <c r="S286" s="91"/>
      <c r="T286" s="91"/>
      <c r="U286" s="91"/>
      <c r="V286" s="91"/>
      <c r="W286" s="91"/>
      <c r="X286" s="91"/>
    </row>
    <row r="287" spans="1:24" x14ac:dyDescent="0.25">
      <c r="A287" s="69" t="s">
        <v>61</v>
      </c>
      <c r="B287" s="63" t="str">
        <f t="shared" si="112"/>
        <v>Q1/2024</v>
      </c>
      <c r="C287" s="64">
        <f t="shared" si="115"/>
        <v>45292</v>
      </c>
      <c r="D287" s="64">
        <f t="shared" si="116"/>
        <v>45382</v>
      </c>
      <c r="E287" s="63">
        <f t="shared" si="113"/>
        <v>91</v>
      </c>
      <c r="F287" s="65">
        <v>4.9099999999999998E-2</v>
      </c>
      <c r="G287" s="66">
        <f t="shared" si="114"/>
        <v>301.112568253159</v>
      </c>
      <c r="H287" s="66">
        <v>0</v>
      </c>
      <c r="I287" s="87">
        <f t="shared" si="118"/>
        <v>12.578142063289803</v>
      </c>
      <c r="J287" s="67">
        <f t="shared" si="119"/>
        <v>3.6759591973003816</v>
      </c>
      <c r="K287" s="98">
        <f t="shared" si="108"/>
        <v>16.254101260590186</v>
      </c>
      <c r="L287" s="67">
        <f t="shared" si="120"/>
        <v>62.7</v>
      </c>
      <c r="M287" s="99">
        <f t="shared" si="109"/>
        <v>78.954101260590193</v>
      </c>
      <c r="N287" s="5">
        <f t="shared" si="110"/>
        <v>304.78852745045936</v>
      </c>
      <c r="O287" s="66">
        <f t="shared" si="111"/>
        <v>225.83442618986919</v>
      </c>
      <c r="P287" s="91"/>
      <c r="Q287" s="91"/>
      <c r="R287" s="91"/>
      <c r="S287" s="91"/>
      <c r="T287" s="91"/>
      <c r="U287" s="91"/>
      <c r="V287" s="91"/>
      <c r="W287" s="91"/>
      <c r="X287" s="91"/>
    </row>
    <row r="288" spans="1:24" x14ac:dyDescent="0.25">
      <c r="A288" s="69" t="s">
        <v>62</v>
      </c>
      <c r="B288" s="63" t="str">
        <f t="shared" si="112"/>
        <v>Q2/2024</v>
      </c>
      <c r="C288" s="64">
        <f t="shared" si="115"/>
        <v>45383</v>
      </c>
      <c r="D288" s="64">
        <f t="shared" si="116"/>
        <v>45473</v>
      </c>
      <c r="E288" s="63">
        <f t="shared" si="113"/>
        <v>91</v>
      </c>
      <c r="F288" s="65">
        <v>4.9099999999999998E-2</v>
      </c>
      <c r="G288" s="66">
        <f t="shared" si="114"/>
        <v>225.83442618986919</v>
      </c>
      <c r="H288" s="66">
        <v>0</v>
      </c>
      <c r="I288" s="87">
        <f t="shared" si="118"/>
        <v>12.578142063289803</v>
      </c>
      <c r="J288" s="67">
        <f t="shared" si="119"/>
        <v>2.7569693979752854</v>
      </c>
      <c r="K288" s="98">
        <f t="shared" si="108"/>
        <v>15.33511146126509</v>
      </c>
      <c r="L288" s="67">
        <f t="shared" si="120"/>
        <v>62.7</v>
      </c>
      <c r="M288" s="99">
        <f t="shared" si="109"/>
        <v>78.035111461265089</v>
      </c>
      <c r="N288" s="5">
        <f t="shared" si="110"/>
        <v>228.59139558784449</v>
      </c>
      <c r="O288" s="66">
        <f t="shared" si="111"/>
        <v>150.55628412657938</v>
      </c>
      <c r="P288" s="91"/>
      <c r="Q288" s="91"/>
      <c r="R288" s="91"/>
      <c r="S288" s="91"/>
      <c r="T288" s="91"/>
      <c r="U288" s="91"/>
      <c r="V288" s="91"/>
      <c r="W288" s="91"/>
      <c r="X288" s="91"/>
    </row>
    <row r="289" spans="1:24" x14ac:dyDescent="0.25">
      <c r="A289" s="69" t="s">
        <v>63</v>
      </c>
      <c r="B289" s="63" t="str">
        <f t="shared" si="112"/>
        <v>Q3/2024</v>
      </c>
      <c r="C289" s="64">
        <f t="shared" si="115"/>
        <v>45474</v>
      </c>
      <c r="D289" s="64">
        <f t="shared" si="116"/>
        <v>45565</v>
      </c>
      <c r="E289" s="63">
        <f t="shared" si="113"/>
        <v>92</v>
      </c>
      <c r="F289" s="65">
        <v>4.9099999999999998E-2</v>
      </c>
      <c r="G289" s="66">
        <f t="shared" si="114"/>
        <v>150.55628412657938</v>
      </c>
      <c r="H289" s="66">
        <v>0</v>
      </c>
      <c r="I289" s="87">
        <f t="shared" si="118"/>
        <v>12.578142063289803</v>
      </c>
      <c r="J289" s="67">
        <f t="shared" si="119"/>
        <v>1.8581771766573343</v>
      </c>
      <c r="K289" s="98">
        <f t="shared" si="108"/>
        <v>14.436319239947137</v>
      </c>
      <c r="L289" s="67">
        <f t="shared" si="120"/>
        <v>62.7</v>
      </c>
      <c r="M289" s="99">
        <f t="shared" si="109"/>
        <v>77.136319239947142</v>
      </c>
      <c r="N289" s="5">
        <f t="shared" si="110"/>
        <v>152.41446130323672</v>
      </c>
      <c r="O289" s="66">
        <f t="shared" si="111"/>
        <v>75.278142063289579</v>
      </c>
      <c r="P289" s="91"/>
      <c r="Q289" s="91"/>
      <c r="R289" s="91"/>
      <c r="S289" s="91"/>
      <c r="T289" s="91"/>
      <c r="U289" s="91"/>
      <c r="V289" s="91"/>
      <c r="W289" s="91"/>
      <c r="X289" s="91"/>
    </row>
    <row r="290" spans="1:24" x14ac:dyDescent="0.25">
      <c r="A290" s="69" t="s">
        <v>64</v>
      </c>
      <c r="B290" s="63" t="str">
        <f t="shared" si="112"/>
        <v>Q4/2024</v>
      </c>
      <c r="C290" s="64">
        <f t="shared" si="115"/>
        <v>45566</v>
      </c>
      <c r="D290" s="64">
        <f t="shared" si="116"/>
        <v>45657</v>
      </c>
      <c r="E290" s="63">
        <f t="shared" si="113"/>
        <v>92</v>
      </c>
      <c r="F290" s="65">
        <v>4.9099999999999998E-2</v>
      </c>
      <c r="G290" s="66">
        <f t="shared" si="114"/>
        <v>75.278142063289579</v>
      </c>
      <c r="H290" s="66">
        <v>0</v>
      </c>
      <c r="I290" s="87">
        <f t="shared" si="118"/>
        <v>12.578142063289803</v>
      </c>
      <c r="J290" s="67">
        <f t="shared" si="119"/>
        <v>0.9290885883286657</v>
      </c>
      <c r="K290" s="98">
        <f t="shared" si="108"/>
        <v>13.507230651618469</v>
      </c>
      <c r="L290" s="67">
        <f t="shared" si="120"/>
        <v>62.7</v>
      </c>
      <c r="M290" s="99">
        <f t="shared" si="109"/>
        <v>76.207230651618474</v>
      </c>
      <c r="N290" s="5">
        <f t="shared" si="110"/>
        <v>76.207230651618246</v>
      </c>
      <c r="O290" s="66">
        <f t="shared" si="111"/>
        <v>-2.2737367544323206E-13</v>
      </c>
      <c r="P290" s="91"/>
      <c r="Q290" s="91"/>
      <c r="R290" s="91"/>
      <c r="S290" s="91"/>
      <c r="T290" s="91"/>
      <c r="U290" s="91"/>
      <c r="V290" s="91"/>
      <c r="W290" s="91"/>
      <c r="X290" s="91"/>
    </row>
    <row r="291" spans="1:24" ht="22" customHeight="1" thickBot="1" x14ac:dyDescent="0.35">
      <c r="A291" s="111"/>
      <c r="B291" s="112"/>
      <c r="C291" s="113"/>
      <c r="D291" s="113"/>
      <c r="E291" s="114"/>
      <c r="F291" s="112"/>
      <c r="G291" s="101">
        <f>SUM(G255:G277)</f>
        <v>30498.374829776334</v>
      </c>
      <c r="H291" s="101">
        <f>SUM(H255:H277)</f>
        <v>251.56284126579607</v>
      </c>
      <c r="I291" s="467">
        <f>SUM(I255:I290)</f>
        <v>251.56284126579618</v>
      </c>
      <c r="J291" s="101">
        <f t="shared" ref="J291:O291" si="121">SUM(J255:J290)</f>
        <v>155.19507142748901</v>
      </c>
      <c r="K291" s="101">
        <f t="shared" si="121"/>
        <v>406.75791269328505</v>
      </c>
      <c r="L291" s="101">
        <f t="shared" si="121"/>
        <v>1254.0000000000005</v>
      </c>
      <c r="M291" s="466">
        <f t="shared" si="121"/>
        <v>1660.7579126932851</v>
      </c>
      <c r="N291" s="101">
        <f t="shared" si="121"/>
        <v>37755.443670228982</v>
      </c>
      <c r="O291" s="101">
        <f t="shared" si="121"/>
        <v>36094.685757535699</v>
      </c>
      <c r="P291" s="91"/>
      <c r="Q291" s="91"/>
      <c r="R291" s="91"/>
      <c r="S291" s="91"/>
      <c r="T291" s="91"/>
      <c r="U291" s="91"/>
      <c r="V291" s="91"/>
      <c r="W291" s="91"/>
      <c r="X291" s="91"/>
    </row>
    <row r="292" spans="1:24" ht="13" thickTop="1" x14ac:dyDescent="0.25">
      <c r="B292" s="7"/>
      <c r="C292" s="96"/>
      <c r="D292" s="96"/>
      <c r="E292" s="6"/>
      <c r="F292" s="7"/>
      <c r="G292" s="67"/>
      <c r="H292" s="54"/>
      <c r="I292" s="89"/>
      <c r="J292" s="67"/>
      <c r="K292" s="91"/>
      <c r="L292" s="54"/>
      <c r="M292" s="100"/>
      <c r="N292" s="91"/>
      <c r="O292" s="91"/>
      <c r="P292" s="91"/>
      <c r="Q292" s="91"/>
      <c r="R292" s="91"/>
      <c r="S292" s="91"/>
      <c r="T292" s="91"/>
      <c r="U292" s="91"/>
      <c r="V292" s="91"/>
      <c r="W292" s="91"/>
      <c r="X292" s="91"/>
    </row>
    <row r="293" spans="1:24" ht="37" x14ac:dyDescent="0.3">
      <c r="A293" s="68" t="s">
        <v>44</v>
      </c>
      <c r="B293" s="68" t="s">
        <v>3</v>
      </c>
      <c r="C293" s="68" t="s">
        <v>4</v>
      </c>
      <c r="D293" s="68" t="s">
        <v>5</v>
      </c>
      <c r="E293" s="68" t="s">
        <v>6</v>
      </c>
      <c r="F293" s="68" t="s">
        <v>7</v>
      </c>
      <c r="G293" s="68" t="s">
        <v>71</v>
      </c>
      <c r="H293" s="68" t="s">
        <v>72</v>
      </c>
      <c r="I293" s="83" t="s">
        <v>73</v>
      </c>
      <c r="J293" s="84" t="s">
        <v>74</v>
      </c>
      <c r="K293" s="84" t="s">
        <v>75</v>
      </c>
      <c r="L293" s="84" t="s">
        <v>76</v>
      </c>
      <c r="M293" s="85" t="s">
        <v>66</v>
      </c>
      <c r="N293" s="68" t="s">
        <v>77</v>
      </c>
      <c r="O293" s="68" t="s">
        <v>78</v>
      </c>
      <c r="P293" s="91"/>
      <c r="Q293" s="91"/>
      <c r="R293" s="91"/>
      <c r="S293" s="91"/>
      <c r="T293" s="91"/>
      <c r="U293" s="91"/>
      <c r="V293" s="91"/>
      <c r="W293" s="91"/>
      <c r="X293" s="91"/>
    </row>
    <row r="294" spans="1:24" ht="13" x14ac:dyDescent="0.3">
      <c r="A294" s="463" t="s">
        <v>37</v>
      </c>
      <c r="B294" s="464" t="s">
        <v>51</v>
      </c>
      <c r="C294" s="64">
        <f>VLOOKUP(B294,A$1:F$24,2,FALSE)</f>
        <v>42452</v>
      </c>
      <c r="D294" s="64">
        <f>DATE(YEAR(C294),IF(MONTH(C294)&lt;=3,3,IF(MONTH(C294)&lt;=6,6,IF(MONTH(C294)&lt;=9,9,12))),IF(OR(MONTH(C294)&lt;=3,MONTH(C294)&gt;=10),31,30))</f>
        <v>42460</v>
      </c>
      <c r="E294" s="63">
        <f>D294-C294+1</f>
        <v>9</v>
      </c>
      <c r="F294" s="65">
        <v>3.2500000000000001E-2</v>
      </c>
      <c r="G294" s="66">
        <f>VLOOKUP(B294,$A$1:$F$24,5,FALSE)</f>
        <v>1562</v>
      </c>
      <c r="H294" s="66">
        <f t="shared" ref="H294:H310" si="122">G294*F294*(E294/(DATE(YEAR(D294),12,31)-DATE(YEAR(D294),1,1)+1))</f>
        <v>1.2483196721311476</v>
      </c>
      <c r="I294" s="140">
        <v>0</v>
      </c>
      <c r="J294" s="67">
        <v>0</v>
      </c>
      <c r="K294" s="98">
        <f t="shared" ref="K294:K329" si="123">+SUM(I294:J294)</f>
        <v>0</v>
      </c>
      <c r="L294" s="67">
        <v>0</v>
      </c>
      <c r="M294" s="99">
        <f t="shared" ref="M294:M329" si="124">+SUM(K294:L294)</f>
        <v>0</v>
      </c>
      <c r="N294" s="316">
        <f t="shared" ref="N294:N329" si="125">+G294+H294+J294</f>
        <v>1563.2483196721312</v>
      </c>
      <c r="O294" s="66">
        <f t="shared" ref="O294:O329" si="126">G294+H294-L294-I294</f>
        <v>1563.2483196721312</v>
      </c>
      <c r="P294" s="91"/>
      <c r="Q294" s="91"/>
      <c r="R294" s="91"/>
      <c r="S294" s="91"/>
      <c r="T294" s="91"/>
      <c r="U294" s="91"/>
      <c r="V294" s="91"/>
      <c r="W294" s="91"/>
      <c r="X294" s="91"/>
    </row>
    <row r="295" spans="1:24" x14ac:dyDescent="0.25">
      <c r="A295" s="315" t="s">
        <v>22</v>
      </c>
      <c r="B295" s="63" t="str">
        <f t="shared" ref="B295:B329" si="127">+IF(MONTH(C295)&lt;4,"Q1",IF(MONTH(C295)&lt;7,"Q2",IF(MONTH(C295)&lt;10,"Q3","Q4")))&amp;"/"&amp;YEAR(C295)</f>
        <v>Q2/2016</v>
      </c>
      <c r="C295" s="64">
        <f>D294+1</f>
        <v>42461</v>
      </c>
      <c r="D295" s="64">
        <f>EOMONTH(D294,3)</f>
        <v>42551</v>
      </c>
      <c r="E295" s="63">
        <f t="shared" ref="E295:E329" si="128">D295-C295+1</f>
        <v>91</v>
      </c>
      <c r="F295" s="65">
        <v>3.4599999999999999E-2</v>
      </c>
      <c r="G295" s="66">
        <f t="shared" ref="G295:G329" si="129">O294</f>
        <v>1563.2483196721312</v>
      </c>
      <c r="H295" s="66">
        <f t="shared" si="122"/>
        <v>13.448206719452656</v>
      </c>
      <c r="I295" s="140">
        <v>0</v>
      </c>
      <c r="J295" s="67">
        <v>0</v>
      </c>
      <c r="K295" s="98">
        <f t="shared" si="123"/>
        <v>0</v>
      </c>
      <c r="L295" s="67">
        <v>0</v>
      </c>
      <c r="M295" s="99">
        <f t="shared" si="124"/>
        <v>0</v>
      </c>
      <c r="N295" s="316">
        <f t="shared" si="125"/>
        <v>1576.6965263915838</v>
      </c>
      <c r="O295" s="66">
        <f t="shared" si="126"/>
        <v>1576.6965263915838</v>
      </c>
      <c r="P295" s="91"/>
      <c r="Q295" s="91"/>
      <c r="R295" s="91"/>
      <c r="S295" s="91"/>
      <c r="T295" s="91"/>
      <c r="U295" s="91"/>
      <c r="V295" s="91"/>
      <c r="W295" s="91"/>
      <c r="X295" s="91"/>
    </row>
    <row r="296" spans="1:24" x14ac:dyDescent="0.25">
      <c r="A296" s="315" t="s">
        <v>22</v>
      </c>
      <c r="B296" s="63" t="str">
        <f t="shared" si="127"/>
        <v>Q3/2016</v>
      </c>
      <c r="C296" s="64">
        <f t="shared" ref="C296:C329" si="130">D295+1</f>
        <v>42552</v>
      </c>
      <c r="D296" s="64">
        <f t="shared" ref="D296:D329" si="131">EOMONTH(D295,3)</f>
        <v>42643</v>
      </c>
      <c r="E296" s="63">
        <f t="shared" si="128"/>
        <v>92</v>
      </c>
      <c r="F296" s="65">
        <v>3.5000000000000003E-2</v>
      </c>
      <c r="G296" s="66">
        <f t="shared" si="129"/>
        <v>1576.6965263915838</v>
      </c>
      <c r="H296" s="66">
        <f t="shared" si="122"/>
        <v>13.871483101040711</v>
      </c>
      <c r="I296" s="140">
        <v>0</v>
      </c>
      <c r="J296" s="67">
        <v>0</v>
      </c>
      <c r="K296" s="98">
        <f t="shared" si="123"/>
        <v>0</v>
      </c>
      <c r="L296" s="67">
        <v>0</v>
      </c>
      <c r="M296" s="99">
        <f t="shared" si="124"/>
        <v>0</v>
      </c>
      <c r="N296" s="316">
        <f t="shared" si="125"/>
        <v>1590.5680094926245</v>
      </c>
      <c r="O296" s="66">
        <f t="shared" si="126"/>
        <v>1590.5680094926245</v>
      </c>
      <c r="P296" s="91"/>
      <c r="Q296" s="91"/>
      <c r="R296" s="91"/>
      <c r="S296" s="91"/>
      <c r="T296" s="91"/>
      <c r="U296" s="91"/>
      <c r="V296" s="91"/>
      <c r="W296" s="91"/>
      <c r="X296" s="91"/>
    </row>
    <row r="297" spans="1:24" x14ac:dyDescent="0.25">
      <c r="A297" s="315" t="s">
        <v>22</v>
      </c>
      <c r="B297" s="63" t="str">
        <f t="shared" si="127"/>
        <v>Q4/2016</v>
      </c>
      <c r="C297" s="64">
        <f t="shared" si="130"/>
        <v>42644</v>
      </c>
      <c r="D297" s="64">
        <f t="shared" si="131"/>
        <v>42735</v>
      </c>
      <c r="E297" s="63">
        <f t="shared" si="128"/>
        <v>92</v>
      </c>
      <c r="F297" s="65">
        <v>3.5000000000000003E-2</v>
      </c>
      <c r="G297" s="66">
        <f t="shared" si="129"/>
        <v>1590.5680094926245</v>
      </c>
      <c r="H297" s="66">
        <f t="shared" si="122"/>
        <v>13.993521832148227</v>
      </c>
      <c r="I297" s="140">
        <v>0</v>
      </c>
      <c r="J297" s="67">
        <v>0</v>
      </c>
      <c r="K297" s="98">
        <f t="shared" si="123"/>
        <v>0</v>
      </c>
      <c r="L297" s="67">
        <v>0</v>
      </c>
      <c r="M297" s="99">
        <f t="shared" si="124"/>
        <v>0</v>
      </c>
      <c r="N297" s="316">
        <f t="shared" si="125"/>
        <v>1604.5615313247727</v>
      </c>
      <c r="O297" s="66">
        <f t="shared" si="126"/>
        <v>1604.5615313247727</v>
      </c>
      <c r="P297" s="91"/>
      <c r="Q297" s="91"/>
      <c r="R297" s="91"/>
      <c r="S297" s="91"/>
      <c r="T297" s="91"/>
      <c r="U297" s="91"/>
      <c r="V297" s="91"/>
      <c r="W297" s="91"/>
      <c r="X297" s="91"/>
    </row>
    <row r="298" spans="1:24" x14ac:dyDescent="0.25">
      <c r="A298" s="315" t="s">
        <v>22</v>
      </c>
      <c r="B298" s="63" t="str">
        <f t="shared" si="127"/>
        <v>Q1/2017</v>
      </c>
      <c r="C298" s="64">
        <f t="shared" si="130"/>
        <v>42736</v>
      </c>
      <c r="D298" s="64">
        <f t="shared" si="131"/>
        <v>42825</v>
      </c>
      <c r="E298" s="63">
        <f t="shared" si="128"/>
        <v>90</v>
      </c>
      <c r="F298" s="65">
        <v>3.5000000000000003E-2</v>
      </c>
      <c r="G298" s="66">
        <f t="shared" si="129"/>
        <v>1604.5615313247727</v>
      </c>
      <c r="H298" s="66">
        <f t="shared" si="122"/>
        <v>13.847585818282285</v>
      </c>
      <c r="I298" s="87">
        <v>0</v>
      </c>
      <c r="J298" s="67">
        <v>0</v>
      </c>
      <c r="K298" s="98">
        <f t="shared" si="123"/>
        <v>0</v>
      </c>
      <c r="L298" s="67">
        <v>0</v>
      </c>
      <c r="M298" s="99">
        <f t="shared" si="124"/>
        <v>0</v>
      </c>
      <c r="N298" s="316">
        <f t="shared" si="125"/>
        <v>1618.409117143055</v>
      </c>
      <c r="O298" s="66">
        <f t="shared" si="126"/>
        <v>1618.409117143055</v>
      </c>
      <c r="P298" s="91"/>
      <c r="Q298" s="91"/>
      <c r="R298" s="91"/>
      <c r="S298" s="91"/>
      <c r="T298" s="91"/>
      <c r="U298" s="91"/>
      <c r="V298" s="91"/>
      <c r="W298" s="91"/>
      <c r="X298" s="91"/>
    </row>
    <row r="299" spans="1:24" x14ac:dyDescent="0.25">
      <c r="A299" s="315" t="s">
        <v>22</v>
      </c>
      <c r="B299" s="63" t="str">
        <f t="shared" si="127"/>
        <v>Q2/2017</v>
      </c>
      <c r="C299" s="64">
        <f t="shared" si="130"/>
        <v>42826</v>
      </c>
      <c r="D299" s="64">
        <f t="shared" si="131"/>
        <v>42916</v>
      </c>
      <c r="E299" s="63">
        <f t="shared" si="128"/>
        <v>91</v>
      </c>
      <c r="F299" s="65">
        <v>3.7100000000000001E-2</v>
      </c>
      <c r="G299" s="66">
        <f t="shared" si="129"/>
        <v>1618.409117143055</v>
      </c>
      <c r="H299" s="66">
        <f t="shared" si="122"/>
        <v>14.969619233936077</v>
      </c>
      <c r="I299" s="140">
        <v>0</v>
      </c>
      <c r="J299" s="67">
        <v>0</v>
      </c>
      <c r="K299" s="98">
        <f t="shared" ref="K299:K309" si="132">+SUM(I299:J299)</f>
        <v>0</v>
      </c>
      <c r="L299" s="67">
        <v>0</v>
      </c>
      <c r="M299" s="99">
        <f t="shared" si="124"/>
        <v>0</v>
      </c>
      <c r="N299" s="316">
        <f t="shared" si="125"/>
        <v>1633.3787363769911</v>
      </c>
      <c r="O299" s="66">
        <f t="shared" si="126"/>
        <v>1633.3787363769911</v>
      </c>
      <c r="P299" s="91"/>
      <c r="Q299" s="91"/>
      <c r="R299" s="91"/>
      <c r="S299" s="91"/>
      <c r="T299" s="91"/>
      <c r="U299" s="91"/>
      <c r="V299" s="91"/>
      <c r="W299" s="91"/>
      <c r="X299" s="91"/>
    </row>
    <row r="300" spans="1:24" x14ac:dyDescent="0.25">
      <c r="A300" s="315" t="s">
        <v>22</v>
      </c>
      <c r="B300" s="63" t="str">
        <f t="shared" si="127"/>
        <v>Q3/2017</v>
      </c>
      <c r="C300" s="64">
        <f t="shared" si="130"/>
        <v>42917</v>
      </c>
      <c r="D300" s="64">
        <f t="shared" si="131"/>
        <v>43008</v>
      </c>
      <c r="E300" s="63">
        <f t="shared" si="128"/>
        <v>92</v>
      </c>
      <c r="F300" s="65">
        <v>3.9600000000000003E-2</v>
      </c>
      <c r="G300" s="66">
        <f t="shared" si="129"/>
        <v>1633.3787363769911</v>
      </c>
      <c r="H300" s="66">
        <f t="shared" si="122"/>
        <v>16.303357294160698</v>
      </c>
      <c r="I300" s="140">
        <v>0</v>
      </c>
      <c r="J300" s="67">
        <v>0</v>
      </c>
      <c r="K300" s="98">
        <f t="shared" si="132"/>
        <v>0</v>
      </c>
      <c r="L300" s="67">
        <v>0</v>
      </c>
      <c r="M300" s="99">
        <f t="shared" si="124"/>
        <v>0</v>
      </c>
      <c r="N300" s="316">
        <f t="shared" si="125"/>
        <v>1649.6820936711517</v>
      </c>
      <c r="O300" s="66">
        <f t="shared" si="126"/>
        <v>1649.6820936711517</v>
      </c>
      <c r="P300" s="91"/>
      <c r="Q300" s="91"/>
      <c r="R300" s="91"/>
      <c r="S300" s="91"/>
      <c r="T300" s="91"/>
      <c r="U300" s="91"/>
      <c r="V300" s="91"/>
      <c r="W300" s="91"/>
      <c r="X300" s="91"/>
    </row>
    <row r="301" spans="1:24" x14ac:dyDescent="0.25">
      <c r="A301" s="315" t="s">
        <v>22</v>
      </c>
      <c r="B301" s="63" t="str">
        <f t="shared" si="127"/>
        <v>Q4/2017</v>
      </c>
      <c r="C301" s="64">
        <f t="shared" si="130"/>
        <v>43009</v>
      </c>
      <c r="D301" s="64">
        <f t="shared" si="131"/>
        <v>43100</v>
      </c>
      <c r="E301" s="63">
        <f t="shared" si="128"/>
        <v>92</v>
      </c>
      <c r="F301" s="65">
        <v>4.2099999999999999E-2</v>
      </c>
      <c r="G301" s="66">
        <f t="shared" si="129"/>
        <v>1649.6820936711517</v>
      </c>
      <c r="H301" s="66">
        <f t="shared" si="122"/>
        <v>17.50561283618385</v>
      </c>
      <c r="I301" s="140">
        <v>0</v>
      </c>
      <c r="J301" s="67">
        <v>0</v>
      </c>
      <c r="K301" s="98">
        <f t="shared" si="132"/>
        <v>0</v>
      </c>
      <c r="L301" s="67">
        <v>0</v>
      </c>
      <c r="M301" s="99">
        <f t="shared" si="124"/>
        <v>0</v>
      </c>
      <c r="N301" s="316">
        <f t="shared" si="125"/>
        <v>1667.1877065073356</v>
      </c>
      <c r="O301" s="66">
        <f t="shared" si="126"/>
        <v>1667.1877065073356</v>
      </c>
      <c r="P301" s="91"/>
      <c r="Q301" s="91"/>
      <c r="R301" s="91"/>
      <c r="S301" s="91"/>
      <c r="T301" s="91"/>
      <c r="U301" s="91"/>
      <c r="V301" s="91"/>
      <c r="W301" s="91"/>
      <c r="X301" s="91"/>
    </row>
    <row r="302" spans="1:24" x14ac:dyDescent="0.25">
      <c r="A302" s="315" t="s">
        <v>22</v>
      </c>
      <c r="B302" s="63" t="str">
        <f t="shared" si="127"/>
        <v>Q1/2018</v>
      </c>
      <c r="C302" s="64">
        <f t="shared" si="130"/>
        <v>43101</v>
      </c>
      <c r="D302" s="64">
        <f t="shared" si="131"/>
        <v>43190</v>
      </c>
      <c r="E302" s="63">
        <f t="shared" si="128"/>
        <v>90</v>
      </c>
      <c r="F302" s="65">
        <v>4.2500000000000003E-2</v>
      </c>
      <c r="G302" s="66">
        <f t="shared" si="129"/>
        <v>1667.1877065073356</v>
      </c>
      <c r="H302" s="66">
        <f t="shared" si="122"/>
        <v>17.471213636686464</v>
      </c>
      <c r="I302" s="87">
        <v>0</v>
      </c>
      <c r="J302" s="67">
        <v>0</v>
      </c>
      <c r="K302" s="98">
        <f t="shared" si="132"/>
        <v>0</v>
      </c>
      <c r="L302" s="67">
        <v>0</v>
      </c>
      <c r="M302" s="99">
        <f t="shared" si="124"/>
        <v>0</v>
      </c>
      <c r="N302" s="316">
        <f t="shared" si="125"/>
        <v>1684.6589201440222</v>
      </c>
      <c r="O302" s="66">
        <f t="shared" si="126"/>
        <v>1684.6589201440222</v>
      </c>
      <c r="P302" s="91"/>
      <c r="Q302" s="91"/>
      <c r="R302" s="91"/>
      <c r="S302" s="91"/>
      <c r="T302" s="91"/>
      <c r="U302" s="91"/>
      <c r="V302" s="91"/>
      <c r="W302" s="91"/>
      <c r="X302" s="91"/>
    </row>
    <row r="303" spans="1:24" x14ac:dyDescent="0.25">
      <c r="A303" s="315" t="s">
        <v>22</v>
      </c>
      <c r="B303" s="63" t="str">
        <f t="shared" si="127"/>
        <v>Q2/2018</v>
      </c>
      <c r="C303" s="64">
        <f t="shared" si="130"/>
        <v>43191</v>
      </c>
      <c r="D303" s="64">
        <f t="shared" si="131"/>
        <v>43281</v>
      </c>
      <c r="E303" s="63">
        <f t="shared" si="128"/>
        <v>91</v>
      </c>
      <c r="F303" s="65">
        <v>4.4699999999999997E-2</v>
      </c>
      <c r="G303" s="66">
        <f t="shared" si="129"/>
        <v>1684.6589201440222</v>
      </c>
      <c r="H303" s="66">
        <f t="shared" si="122"/>
        <v>18.774485176629696</v>
      </c>
      <c r="I303" s="140">
        <v>0</v>
      </c>
      <c r="J303" s="67">
        <v>0</v>
      </c>
      <c r="K303" s="98">
        <f t="shared" si="132"/>
        <v>0</v>
      </c>
      <c r="L303" s="67">
        <v>0</v>
      </c>
      <c r="M303" s="99">
        <f t="shared" si="124"/>
        <v>0</v>
      </c>
      <c r="N303" s="316">
        <f t="shared" si="125"/>
        <v>1703.4334053206519</v>
      </c>
      <c r="O303" s="66">
        <f t="shared" si="126"/>
        <v>1703.4334053206519</v>
      </c>
      <c r="P303" s="91"/>
      <c r="Q303" s="91"/>
      <c r="R303" s="91"/>
      <c r="S303" s="91"/>
      <c r="T303" s="91"/>
      <c r="U303" s="91"/>
      <c r="V303" s="91"/>
      <c r="W303" s="91"/>
      <c r="X303" s="91"/>
    </row>
    <row r="304" spans="1:24" x14ac:dyDescent="0.25">
      <c r="A304" s="315" t="s">
        <v>22</v>
      </c>
      <c r="B304" s="63" t="str">
        <f t="shared" si="127"/>
        <v>Q3/2018</v>
      </c>
      <c r="C304" s="64">
        <f t="shared" si="130"/>
        <v>43282</v>
      </c>
      <c r="D304" s="64">
        <f t="shared" si="131"/>
        <v>43373</v>
      </c>
      <c r="E304" s="63">
        <f t="shared" si="128"/>
        <v>92</v>
      </c>
      <c r="F304" s="65">
        <v>4.6899999999999997E-2</v>
      </c>
      <c r="G304" s="66">
        <f t="shared" si="129"/>
        <v>1703.4334053206519</v>
      </c>
      <c r="H304" s="66">
        <f t="shared" si="122"/>
        <v>20.136916321308352</v>
      </c>
      <c r="I304" s="140">
        <v>0</v>
      </c>
      <c r="J304" s="67">
        <v>0</v>
      </c>
      <c r="K304" s="98">
        <f t="shared" si="132"/>
        <v>0</v>
      </c>
      <c r="L304" s="67">
        <v>0</v>
      </c>
      <c r="M304" s="99">
        <f t="shared" si="124"/>
        <v>0</v>
      </c>
      <c r="N304" s="316">
        <f t="shared" si="125"/>
        <v>1723.5703216419602</v>
      </c>
      <c r="O304" s="66">
        <f t="shared" si="126"/>
        <v>1723.5703216419602</v>
      </c>
      <c r="P304" s="91"/>
      <c r="Q304" s="91"/>
      <c r="R304" s="91"/>
      <c r="S304" s="91"/>
      <c r="T304" s="91"/>
      <c r="U304" s="91"/>
      <c r="V304" s="91"/>
      <c r="W304" s="91"/>
      <c r="X304" s="91"/>
    </row>
    <row r="305" spans="1:24" x14ac:dyDescent="0.25">
      <c r="A305" s="315" t="s">
        <v>22</v>
      </c>
      <c r="B305" s="63" t="str">
        <f t="shared" si="127"/>
        <v>Q4/2018</v>
      </c>
      <c r="C305" s="64">
        <f t="shared" si="130"/>
        <v>43374</v>
      </c>
      <c r="D305" s="64">
        <f t="shared" si="131"/>
        <v>43465</v>
      </c>
      <c r="E305" s="63">
        <f t="shared" si="128"/>
        <v>92</v>
      </c>
      <c r="F305" s="65">
        <v>4.9599999999999998E-2</v>
      </c>
      <c r="G305" s="66">
        <f t="shared" si="129"/>
        <v>1723.5703216419602</v>
      </c>
      <c r="H305" s="66">
        <f t="shared" si="122"/>
        <v>21.547934497853682</v>
      </c>
      <c r="I305" s="140">
        <v>0</v>
      </c>
      <c r="J305" s="67">
        <v>0</v>
      </c>
      <c r="K305" s="98">
        <f t="shared" si="132"/>
        <v>0</v>
      </c>
      <c r="L305" s="67">
        <v>0</v>
      </c>
      <c r="M305" s="99">
        <f t="shared" si="124"/>
        <v>0</v>
      </c>
      <c r="N305" s="316">
        <f t="shared" si="125"/>
        <v>1745.1182561398139</v>
      </c>
      <c r="O305" s="66">
        <f t="shared" si="126"/>
        <v>1745.1182561398139</v>
      </c>
      <c r="P305" s="91"/>
      <c r="Q305" s="91"/>
      <c r="R305" s="91"/>
      <c r="S305" s="91"/>
      <c r="T305" s="91"/>
      <c r="U305" s="91"/>
      <c r="V305" s="91"/>
      <c r="W305" s="91"/>
      <c r="X305" s="91"/>
    </row>
    <row r="306" spans="1:24" x14ac:dyDescent="0.25">
      <c r="A306" s="315" t="s">
        <v>22</v>
      </c>
      <c r="B306" s="63" t="str">
        <f t="shared" si="127"/>
        <v>Q1/2019</v>
      </c>
      <c r="C306" s="64">
        <f t="shared" si="130"/>
        <v>43466</v>
      </c>
      <c r="D306" s="64">
        <f t="shared" si="131"/>
        <v>43555</v>
      </c>
      <c r="E306" s="63">
        <f t="shared" si="128"/>
        <v>90</v>
      </c>
      <c r="F306" s="65">
        <v>5.1799999999999999E-2</v>
      </c>
      <c r="G306" s="66">
        <f t="shared" si="129"/>
        <v>1745.1182561398139</v>
      </c>
      <c r="H306" s="66">
        <f t="shared" si="122"/>
        <v>22.289702219517292</v>
      </c>
      <c r="I306" s="87">
        <v>0</v>
      </c>
      <c r="J306" s="67">
        <v>0</v>
      </c>
      <c r="K306" s="98">
        <f t="shared" si="132"/>
        <v>0</v>
      </c>
      <c r="L306" s="67">
        <v>0</v>
      </c>
      <c r="M306" s="99">
        <f t="shared" si="124"/>
        <v>0</v>
      </c>
      <c r="N306" s="316">
        <f t="shared" si="125"/>
        <v>1767.4079583593311</v>
      </c>
      <c r="O306" s="66">
        <f t="shared" si="126"/>
        <v>1767.4079583593311</v>
      </c>
      <c r="P306" s="91"/>
      <c r="Q306" s="91"/>
      <c r="R306" s="91"/>
      <c r="S306" s="91"/>
      <c r="T306" s="91"/>
      <c r="U306" s="91"/>
      <c r="V306" s="91"/>
      <c r="W306" s="91"/>
      <c r="X306" s="91"/>
    </row>
    <row r="307" spans="1:24" x14ac:dyDescent="0.25">
      <c r="A307" s="315" t="s">
        <v>22</v>
      </c>
      <c r="B307" s="63" t="str">
        <f t="shared" si="127"/>
        <v>Q2/2019</v>
      </c>
      <c r="C307" s="64">
        <f t="shared" si="130"/>
        <v>43556</v>
      </c>
      <c r="D307" s="64">
        <f t="shared" si="131"/>
        <v>43646</v>
      </c>
      <c r="E307" s="63">
        <f t="shared" si="128"/>
        <v>91</v>
      </c>
      <c r="F307" s="65">
        <v>5.45E-2</v>
      </c>
      <c r="G307" s="66">
        <f t="shared" si="129"/>
        <v>1767.4079583593311</v>
      </c>
      <c r="H307" s="66">
        <f t="shared" si="122"/>
        <v>24.014958272556445</v>
      </c>
      <c r="I307" s="140">
        <v>0</v>
      </c>
      <c r="J307" s="67">
        <v>0</v>
      </c>
      <c r="K307" s="98">
        <f t="shared" si="132"/>
        <v>0</v>
      </c>
      <c r="L307" s="67">
        <v>0</v>
      </c>
      <c r="M307" s="99">
        <f t="shared" si="124"/>
        <v>0</v>
      </c>
      <c r="N307" s="316">
        <f t="shared" si="125"/>
        <v>1791.4229166318876</v>
      </c>
      <c r="O307" s="66">
        <f t="shared" si="126"/>
        <v>1791.4229166318876</v>
      </c>
      <c r="P307" s="91"/>
      <c r="Q307" s="91"/>
      <c r="R307" s="91"/>
      <c r="S307" s="91"/>
      <c r="T307" s="91"/>
      <c r="U307" s="91"/>
      <c r="V307" s="91"/>
      <c r="W307" s="91"/>
      <c r="X307" s="91"/>
    </row>
    <row r="308" spans="1:24" x14ac:dyDescent="0.25">
      <c r="A308" s="315" t="s">
        <v>22</v>
      </c>
      <c r="B308" s="63" t="str">
        <f t="shared" si="127"/>
        <v>Q3/2019</v>
      </c>
      <c r="C308" s="64">
        <f t="shared" si="130"/>
        <v>43647</v>
      </c>
      <c r="D308" s="64">
        <f t="shared" si="131"/>
        <v>43738</v>
      </c>
      <c r="E308" s="63">
        <f t="shared" si="128"/>
        <v>92</v>
      </c>
      <c r="F308" s="65">
        <v>5.5E-2</v>
      </c>
      <c r="G308" s="66">
        <f t="shared" si="129"/>
        <v>1791.4229166318876</v>
      </c>
      <c r="H308" s="66">
        <f t="shared" si="122"/>
        <v>24.834520433307812</v>
      </c>
      <c r="I308" s="140">
        <v>0</v>
      </c>
      <c r="J308" s="67">
        <v>0</v>
      </c>
      <c r="K308" s="98">
        <f t="shared" si="132"/>
        <v>0</v>
      </c>
      <c r="L308" s="67">
        <v>0</v>
      </c>
      <c r="M308" s="99">
        <f t="shared" si="124"/>
        <v>0</v>
      </c>
      <c r="N308" s="316">
        <f t="shared" si="125"/>
        <v>1816.2574370651953</v>
      </c>
      <c r="O308" s="66">
        <f t="shared" si="126"/>
        <v>1816.2574370651953</v>
      </c>
      <c r="P308" s="91"/>
      <c r="Q308" s="91"/>
      <c r="R308" s="91"/>
      <c r="S308" s="91"/>
      <c r="T308" s="91"/>
      <c r="U308" s="91"/>
      <c r="V308" s="91"/>
      <c r="W308" s="91"/>
      <c r="X308" s="91"/>
    </row>
    <row r="309" spans="1:24" x14ac:dyDescent="0.25">
      <c r="A309" s="315" t="s">
        <v>22</v>
      </c>
      <c r="B309" s="63" t="str">
        <f t="shared" si="127"/>
        <v>Q4/2019</v>
      </c>
      <c r="C309" s="64">
        <f t="shared" si="130"/>
        <v>43739</v>
      </c>
      <c r="D309" s="64">
        <f t="shared" si="131"/>
        <v>43830</v>
      </c>
      <c r="E309" s="63">
        <f t="shared" si="128"/>
        <v>92</v>
      </c>
      <c r="F309" s="65">
        <v>5.4199999999999998E-2</v>
      </c>
      <c r="G309" s="66">
        <f t="shared" si="129"/>
        <v>1816.2574370651953</v>
      </c>
      <c r="H309" s="66">
        <f t="shared" si="122"/>
        <v>24.812564614196958</v>
      </c>
      <c r="I309" s="140">
        <v>0</v>
      </c>
      <c r="J309" s="67">
        <v>0</v>
      </c>
      <c r="K309" s="98">
        <f t="shared" si="132"/>
        <v>0</v>
      </c>
      <c r="L309" s="67">
        <v>0</v>
      </c>
      <c r="M309" s="99">
        <f t="shared" si="124"/>
        <v>0</v>
      </c>
      <c r="N309" s="316">
        <f t="shared" si="125"/>
        <v>1841.0700016793921</v>
      </c>
      <c r="O309" s="66">
        <f t="shared" si="126"/>
        <v>1841.0700016793921</v>
      </c>
      <c r="P309" s="91"/>
      <c r="Q309" s="91"/>
      <c r="R309" s="91"/>
      <c r="S309" s="91"/>
      <c r="T309" s="91"/>
      <c r="U309" s="91"/>
      <c r="V309" s="91"/>
      <c r="W309" s="91"/>
      <c r="X309" s="91"/>
    </row>
    <row r="310" spans="1:24" x14ac:dyDescent="0.25">
      <c r="A310" s="315" t="s">
        <v>45</v>
      </c>
      <c r="B310" s="63" t="str">
        <f t="shared" si="127"/>
        <v>Q1/2020</v>
      </c>
      <c r="C310" s="64">
        <f t="shared" si="130"/>
        <v>43831</v>
      </c>
      <c r="D310" s="64">
        <f t="shared" si="131"/>
        <v>43921</v>
      </c>
      <c r="E310" s="63">
        <f t="shared" si="128"/>
        <v>91</v>
      </c>
      <c r="F310" s="65">
        <v>4.9599999999999998E-2</v>
      </c>
      <c r="G310" s="66">
        <f t="shared" si="129"/>
        <v>1841.0700016793921</v>
      </c>
      <c r="H310" s="66">
        <f t="shared" si="122"/>
        <v>22.704517922350011</v>
      </c>
      <c r="I310" s="87">
        <f t="shared" ref="I310:I329" si="133">(SUM($H$294:$H$316)/20)</f>
        <v>15.088725980087116</v>
      </c>
      <c r="J310" s="67">
        <f t="shared" ref="J310:J329" si="134">G310*F310*(E310/(DATE(YEAR(D310),12,31)-DATE(YEAR(D310),1,1)+1))</f>
        <v>22.704517922350011</v>
      </c>
      <c r="K310" s="98">
        <f t="shared" si="123"/>
        <v>37.793243902437126</v>
      </c>
      <c r="L310" s="67">
        <f t="shared" ref="L310:L329" si="135">+$G$294/20</f>
        <v>78.099999999999994</v>
      </c>
      <c r="M310" s="99">
        <f t="shared" si="124"/>
        <v>115.89324390243712</v>
      </c>
      <c r="N310" s="316">
        <f t="shared" si="125"/>
        <v>1886.4790375240923</v>
      </c>
      <c r="O310" s="66">
        <f t="shared" si="126"/>
        <v>1770.5857936216553</v>
      </c>
      <c r="P310" s="91"/>
      <c r="Q310" s="91"/>
      <c r="R310" s="91"/>
      <c r="S310" s="91"/>
      <c r="T310" s="91"/>
      <c r="U310" s="91"/>
      <c r="V310" s="91"/>
      <c r="W310" s="91"/>
      <c r="X310" s="91"/>
    </row>
    <row r="311" spans="1:24" x14ac:dyDescent="0.25">
      <c r="A311" s="315" t="s">
        <v>46</v>
      </c>
      <c r="B311" s="63" t="str">
        <f t="shared" si="127"/>
        <v>Q2/2020</v>
      </c>
      <c r="C311" s="64">
        <f t="shared" si="130"/>
        <v>43922</v>
      </c>
      <c r="D311" s="64">
        <f t="shared" si="131"/>
        <v>44012</v>
      </c>
      <c r="E311" s="63">
        <f t="shared" si="128"/>
        <v>91</v>
      </c>
      <c r="F311" s="65">
        <v>4.7500000000000001E-2</v>
      </c>
      <c r="G311" s="66">
        <f t="shared" si="129"/>
        <v>1770.5857936216553</v>
      </c>
      <c r="H311" s="66">
        <v>0</v>
      </c>
      <c r="I311" s="87">
        <f t="shared" si="133"/>
        <v>15.088725980087116</v>
      </c>
      <c r="J311" s="67">
        <f t="shared" si="134"/>
        <v>20.91081172931586</v>
      </c>
      <c r="K311" s="98">
        <f t="shared" si="123"/>
        <v>35.999537709402972</v>
      </c>
      <c r="L311" s="67">
        <f t="shared" si="135"/>
        <v>78.099999999999994</v>
      </c>
      <c r="M311" s="99">
        <f t="shared" si="124"/>
        <v>114.09953770940297</v>
      </c>
      <c r="N311" s="316">
        <f t="shared" si="125"/>
        <v>1791.4966053509711</v>
      </c>
      <c r="O311" s="66">
        <f t="shared" si="126"/>
        <v>1677.3970676415684</v>
      </c>
      <c r="P311" s="91"/>
      <c r="Q311" s="91"/>
      <c r="R311" s="91"/>
      <c r="S311" s="91"/>
      <c r="T311" s="91"/>
      <c r="U311" s="91"/>
      <c r="V311" s="91"/>
      <c r="W311" s="91"/>
      <c r="X311" s="91"/>
    </row>
    <row r="312" spans="1:24" x14ac:dyDescent="0.25">
      <c r="A312" s="69" t="s">
        <v>47</v>
      </c>
      <c r="B312" s="63" t="str">
        <f t="shared" si="127"/>
        <v>Q3/2020</v>
      </c>
      <c r="C312" s="64">
        <f t="shared" si="130"/>
        <v>44013</v>
      </c>
      <c r="D312" s="64">
        <f t="shared" si="131"/>
        <v>44104</v>
      </c>
      <c r="E312" s="63">
        <f t="shared" si="128"/>
        <v>92</v>
      </c>
      <c r="F312" s="65">
        <v>3.4299999999999997E-2</v>
      </c>
      <c r="G312" s="66">
        <f t="shared" si="129"/>
        <v>1677.3970676415684</v>
      </c>
      <c r="H312" s="66">
        <v>0</v>
      </c>
      <c r="I312" s="87">
        <f t="shared" si="133"/>
        <v>15.088725980087116</v>
      </c>
      <c r="J312" s="67">
        <f t="shared" si="134"/>
        <v>14.462279198496537</v>
      </c>
      <c r="K312" s="98">
        <f t="shared" si="123"/>
        <v>29.551005178583651</v>
      </c>
      <c r="L312" s="67">
        <f t="shared" si="135"/>
        <v>78.099999999999994</v>
      </c>
      <c r="M312" s="99">
        <f t="shared" si="124"/>
        <v>107.65100517858365</v>
      </c>
      <c r="N312" s="5">
        <f t="shared" si="125"/>
        <v>1691.859346840065</v>
      </c>
      <c r="O312" s="66">
        <f t="shared" si="126"/>
        <v>1584.2083416614814</v>
      </c>
      <c r="P312" s="91"/>
      <c r="Q312" s="91"/>
      <c r="R312" s="91"/>
      <c r="S312" s="91"/>
      <c r="T312" s="91"/>
      <c r="U312" s="91"/>
      <c r="V312" s="91"/>
      <c r="W312" s="91"/>
      <c r="X312" s="91"/>
    </row>
    <row r="313" spans="1:24" x14ac:dyDescent="0.25">
      <c r="A313" s="69" t="s">
        <v>48</v>
      </c>
      <c r="B313" s="63" t="str">
        <f t="shared" si="127"/>
        <v>Q4/2020</v>
      </c>
      <c r="C313" s="64">
        <f t="shared" si="130"/>
        <v>44105</v>
      </c>
      <c r="D313" s="64">
        <f t="shared" si="131"/>
        <v>44196</v>
      </c>
      <c r="E313" s="63">
        <f t="shared" si="128"/>
        <v>92</v>
      </c>
      <c r="F313" s="65">
        <v>3.2500000000000001E-2</v>
      </c>
      <c r="G313" s="66">
        <f t="shared" si="129"/>
        <v>1584.2083416614814</v>
      </c>
      <c r="H313" s="66">
        <v>0</v>
      </c>
      <c r="I313" s="87">
        <f t="shared" si="133"/>
        <v>15.088725980087116</v>
      </c>
      <c r="J313" s="67">
        <f t="shared" si="134"/>
        <v>12.942029894994072</v>
      </c>
      <c r="K313" s="98">
        <f t="shared" si="123"/>
        <v>28.030755875081187</v>
      </c>
      <c r="L313" s="67">
        <f t="shared" si="135"/>
        <v>78.099999999999994</v>
      </c>
      <c r="M313" s="99">
        <f t="shared" si="124"/>
        <v>106.13075587508118</v>
      </c>
      <c r="N313" s="5">
        <f t="shared" si="125"/>
        <v>1597.1503715564754</v>
      </c>
      <c r="O313" s="66">
        <f t="shared" si="126"/>
        <v>1491.0196156813945</v>
      </c>
      <c r="P313" s="91"/>
      <c r="Q313" s="91"/>
      <c r="R313" s="91"/>
      <c r="S313" s="91"/>
      <c r="T313" s="91"/>
      <c r="U313" s="91"/>
      <c r="V313" s="91"/>
      <c r="W313" s="91"/>
      <c r="X313" s="91"/>
    </row>
    <row r="314" spans="1:24" x14ac:dyDescent="0.25">
      <c r="A314" s="69" t="s">
        <v>49</v>
      </c>
      <c r="B314" s="63" t="str">
        <f t="shared" si="127"/>
        <v>Q1/2021</v>
      </c>
      <c r="C314" s="64">
        <f t="shared" si="130"/>
        <v>44197</v>
      </c>
      <c r="D314" s="64">
        <f t="shared" si="131"/>
        <v>44286</v>
      </c>
      <c r="E314" s="63">
        <f t="shared" si="128"/>
        <v>90</v>
      </c>
      <c r="F314" s="65">
        <v>3.2500000000000001E-2</v>
      </c>
      <c r="G314" s="66">
        <f t="shared" si="129"/>
        <v>1491.0196156813945</v>
      </c>
      <c r="H314" s="66">
        <v>0</v>
      </c>
      <c r="I314" s="87">
        <f t="shared" si="133"/>
        <v>15.088725980087116</v>
      </c>
      <c r="J314" s="67">
        <f t="shared" si="134"/>
        <v>11.948581851693367</v>
      </c>
      <c r="K314" s="98">
        <f t="shared" si="123"/>
        <v>27.037307831780481</v>
      </c>
      <c r="L314" s="67">
        <f t="shared" si="135"/>
        <v>78.099999999999994</v>
      </c>
      <c r="M314" s="99">
        <f t="shared" si="124"/>
        <v>105.13730783178048</v>
      </c>
      <c r="N314" s="5">
        <f t="shared" si="125"/>
        <v>1502.968197533088</v>
      </c>
      <c r="O314" s="66">
        <f t="shared" si="126"/>
        <v>1397.8308897013076</v>
      </c>
      <c r="P314" s="91"/>
      <c r="Q314" s="91"/>
      <c r="R314" s="91"/>
      <c r="S314" s="91"/>
      <c r="T314" s="91"/>
      <c r="U314" s="91"/>
      <c r="V314" s="91"/>
      <c r="W314" s="91"/>
      <c r="X314" s="91"/>
    </row>
    <row r="315" spans="1:24" x14ac:dyDescent="0.25">
      <c r="A315" s="69" t="s">
        <v>50</v>
      </c>
      <c r="B315" s="63" t="str">
        <f t="shared" si="127"/>
        <v>Q2/2021</v>
      </c>
      <c r="C315" s="64">
        <f t="shared" si="130"/>
        <v>44287</v>
      </c>
      <c r="D315" s="64">
        <f t="shared" si="131"/>
        <v>44377</v>
      </c>
      <c r="E315" s="63">
        <f t="shared" si="128"/>
        <v>91</v>
      </c>
      <c r="F315" s="65">
        <v>3.2500000000000001E-2</v>
      </c>
      <c r="G315" s="66">
        <f t="shared" si="129"/>
        <v>1397.8308897013076</v>
      </c>
      <c r="H315" s="66">
        <v>0</v>
      </c>
      <c r="I315" s="87">
        <f t="shared" si="133"/>
        <v>15.088725980087116</v>
      </c>
      <c r="J315" s="67">
        <f t="shared" si="134"/>
        <v>11.326259880251007</v>
      </c>
      <c r="K315" s="98">
        <f t="shared" si="123"/>
        <v>26.41498586033812</v>
      </c>
      <c r="L315" s="67">
        <f t="shared" si="135"/>
        <v>78.099999999999994</v>
      </c>
      <c r="M315" s="99">
        <f t="shared" si="124"/>
        <v>104.51498586033811</v>
      </c>
      <c r="N315" s="5">
        <f t="shared" si="125"/>
        <v>1409.1571495815585</v>
      </c>
      <c r="O315" s="66">
        <f t="shared" si="126"/>
        <v>1304.6421637212206</v>
      </c>
      <c r="P315" s="91"/>
      <c r="Q315" s="91"/>
      <c r="R315" s="91"/>
      <c r="S315" s="91"/>
      <c r="T315" s="91"/>
      <c r="U315" s="91"/>
      <c r="V315" s="91"/>
      <c r="W315" s="91"/>
      <c r="X315" s="91"/>
    </row>
    <row r="316" spans="1:24" x14ac:dyDescent="0.25">
      <c r="A316" s="69" t="s">
        <v>51</v>
      </c>
      <c r="B316" s="63" t="str">
        <f t="shared" si="127"/>
        <v>Q3/2021</v>
      </c>
      <c r="C316" s="64">
        <f t="shared" si="130"/>
        <v>44378</v>
      </c>
      <c r="D316" s="64">
        <f t="shared" si="131"/>
        <v>44469</v>
      </c>
      <c r="E316" s="63">
        <f t="shared" si="128"/>
        <v>92</v>
      </c>
      <c r="F316" s="65">
        <v>3.2500000000000001E-2</v>
      </c>
      <c r="G316" s="66">
        <f t="shared" si="129"/>
        <v>1304.6421637212206</v>
      </c>
      <c r="H316" s="66">
        <v>0</v>
      </c>
      <c r="I316" s="87">
        <f t="shared" si="133"/>
        <v>15.088725980087116</v>
      </c>
      <c r="J316" s="67">
        <f t="shared" si="134"/>
        <v>10.687342656236851</v>
      </c>
      <c r="K316" s="98">
        <f t="shared" si="123"/>
        <v>25.776068636323966</v>
      </c>
      <c r="L316" s="67">
        <f t="shared" si="135"/>
        <v>78.099999999999994</v>
      </c>
      <c r="M316" s="99">
        <f t="shared" si="124"/>
        <v>103.87606863632396</v>
      </c>
      <c r="N316" s="5">
        <f t="shared" si="125"/>
        <v>1315.3295063774574</v>
      </c>
      <c r="O316" s="66">
        <f t="shared" si="126"/>
        <v>1211.4534377411337</v>
      </c>
      <c r="P316" s="91"/>
      <c r="Q316" s="91"/>
      <c r="R316" s="91"/>
      <c r="S316" s="91"/>
      <c r="T316" s="91"/>
      <c r="U316" s="91"/>
      <c r="V316" s="91"/>
      <c r="W316" s="91"/>
      <c r="X316" s="91"/>
    </row>
    <row r="317" spans="1:24" x14ac:dyDescent="0.25">
      <c r="A317" s="69" t="s">
        <v>52</v>
      </c>
      <c r="B317" s="63" t="str">
        <f t="shared" si="127"/>
        <v>Q4/2021</v>
      </c>
      <c r="C317" s="64">
        <f t="shared" si="130"/>
        <v>44470</v>
      </c>
      <c r="D317" s="64">
        <f t="shared" si="131"/>
        <v>44561</v>
      </c>
      <c r="E317" s="63">
        <f t="shared" si="128"/>
        <v>92</v>
      </c>
      <c r="F317" s="65">
        <v>3.2500000000000001E-2</v>
      </c>
      <c r="G317" s="66">
        <f t="shared" si="129"/>
        <v>1211.4534377411337</v>
      </c>
      <c r="H317" s="66">
        <v>0</v>
      </c>
      <c r="I317" s="87">
        <f t="shared" si="133"/>
        <v>15.088725980087116</v>
      </c>
      <c r="J317" s="67">
        <f t="shared" si="134"/>
        <v>9.9239610379342196</v>
      </c>
      <c r="K317" s="98">
        <f t="shared" si="123"/>
        <v>25.012687018021335</v>
      </c>
      <c r="L317" s="67">
        <f t="shared" si="135"/>
        <v>78.099999999999994</v>
      </c>
      <c r="M317" s="99">
        <f t="shared" si="124"/>
        <v>103.11268701802133</v>
      </c>
      <c r="N317" s="5">
        <f t="shared" si="125"/>
        <v>1221.377398779068</v>
      </c>
      <c r="O317" s="66">
        <f t="shared" si="126"/>
        <v>1118.2647117610468</v>
      </c>
      <c r="P317" s="91"/>
      <c r="Q317" s="91"/>
      <c r="R317" s="91"/>
      <c r="S317" s="91"/>
      <c r="T317" s="91"/>
      <c r="U317" s="91"/>
      <c r="V317" s="91"/>
      <c r="W317" s="91"/>
      <c r="X317" s="91"/>
    </row>
    <row r="318" spans="1:24" x14ac:dyDescent="0.25">
      <c r="A318" s="69" t="s">
        <v>53</v>
      </c>
      <c r="B318" s="63" t="str">
        <f t="shared" si="127"/>
        <v>Q1/2022</v>
      </c>
      <c r="C318" s="64">
        <f t="shared" si="130"/>
        <v>44562</v>
      </c>
      <c r="D318" s="64">
        <f t="shared" si="131"/>
        <v>44651</v>
      </c>
      <c r="E318" s="63">
        <f t="shared" si="128"/>
        <v>90</v>
      </c>
      <c r="F318" s="65">
        <v>3.2500000000000001E-2</v>
      </c>
      <c r="G318" s="66">
        <f t="shared" si="129"/>
        <v>1118.2647117610468</v>
      </c>
      <c r="H318" s="66">
        <v>0</v>
      </c>
      <c r="I318" s="87">
        <f t="shared" si="133"/>
        <v>15.088725980087116</v>
      </c>
      <c r="J318" s="67">
        <f t="shared" si="134"/>
        <v>8.9614363887700321</v>
      </c>
      <c r="K318" s="98">
        <f t="shared" si="123"/>
        <v>24.050162368857148</v>
      </c>
      <c r="L318" s="67">
        <f t="shared" si="135"/>
        <v>78.099999999999994</v>
      </c>
      <c r="M318" s="99">
        <f t="shared" si="124"/>
        <v>102.15016236885714</v>
      </c>
      <c r="N318" s="5">
        <f t="shared" si="125"/>
        <v>1127.2261481498167</v>
      </c>
      <c r="O318" s="66">
        <f t="shared" si="126"/>
        <v>1025.0759857809599</v>
      </c>
      <c r="P318" s="91"/>
      <c r="Q318" s="91"/>
      <c r="R318" s="91"/>
      <c r="S318" s="91"/>
      <c r="T318" s="91"/>
      <c r="U318" s="91"/>
      <c r="V318" s="91"/>
      <c r="W318" s="91"/>
      <c r="X318" s="91"/>
    </row>
    <row r="319" spans="1:24" x14ac:dyDescent="0.25">
      <c r="A319" s="69" t="s">
        <v>54</v>
      </c>
      <c r="B319" s="63" t="str">
        <f t="shared" si="127"/>
        <v>Q2/2022</v>
      </c>
      <c r="C319" s="64">
        <f t="shared" si="130"/>
        <v>44652</v>
      </c>
      <c r="D319" s="64">
        <f t="shared" si="131"/>
        <v>44742</v>
      </c>
      <c r="E319" s="63">
        <f t="shared" si="128"/>
        <v>91</v>
      </c>
      <c r="F319" s="65">
        <v>3.2500000000000001E-2</v>
      </c>
      <c r="G319" s="66">
        <f t="shared" si="129"/>
        <v>1025.0759857809599</v>
      </c>
      <c r="H319" s="66">
        <v>0</v>
      </c>
      <c r="I319" s="87">
        <f t="shared" si="133"/>
        <v>15.088725980087116</v>
      </c>
      <c r="J319" s="67">
        <f t="shared" si="134"/>
        <v>8.3059239121840793</v>
      </c>
      <c r="K319" s="98">
        <f t="shared" si="123"/>
        <v>23.394649892271197</v>
      </c>
      <c r="L319" s="67">
        <f t="shared" si="135"/>
        <v>78.099999999999994</v>
      </c>
      <c r="M319" s="99">
        <f t="shared" si="124"/>
        <v>101.49464989227118</v>
      </c>
      <c r="N319" s="5">
        <f t="shared" si="125"/>
        <v>1033.3819096931438</v>
      </c>
      <c r="O319" s="66">
        <f t="shared" si="126"/>
        <v>931.8872598008727</v>
      </c>
      <c r="P319" s="91"/>
      <c r="Q319" s="91"/>
      <c r="R319" s="91"/>
      <c r="S319" s="91"/>
      <c r="T319" s="91"/>
      <c r="U319" s="91"/>
      <c r="V319" s="91"/>
      <c r="W319" s="91"/>
      <c r="X319" s="91"/>
    </row>
    <row r="320" spans="1:24" x14ac:dyDescent="0.25">
      <c r="A320" s="69" t="s">
        <v>55</v>
      </c>
      <c r="B320" s="63" t="str">
        <f t="shared" si="127"/>
        <v>Q3/2022</v>
      </c>
      <c r="C320" s="64">
        <f t="shared" si="130"/>
        <v>44743</v>
      </c>
      <c r="D320" s="64">
        <f t="shared" si="131"/>
        <v>44834</v>
      </c>
      <c r="E320" s="63">
        <f t="shared" si="128"/>
        <v>92</v>
      </c>
      <c r="F320" s="65">
        <v>3.5999999999999997E-2</v>
      </c>
      <c r="G320" s="66">
        <f t="shared" si="129"/>
        <v>931.8872598008727</v>
      </c>
      <c r="H320" s="66">
        <v>0</v>
      </c>
      <c r="I320" s="87">
        <f t="shared" si="133"/>
        <v>15.088725980087116</v>
      </c>
      <c r="J320" s="67">
        <f t="shared" si="134"/>
        <v>8.4559194642753166</v>
      </c>
      <c r="K320" s="98">
        <f t="shared" si="123"/>
        <v>23.54464544436243</v>
      </c>
      <c r="L320" s="67">
        <f t="shared" si="135"/>
        <v>78.099999999999994</v>
      </c>
      <c r="M320" s="99">
        <f t="shared" si="124"/>
        <v>101.64464544436242</v>
      </c>
      <c r="N320" s="5">
        <f t="shared" si="125"/>
        <v>940.34317926514802</v>
      </c>
      <c r="O320" s="66">
        <f t="shared" si="126"/>
        <v>838.69853382078554</v>
      </c>
      <c r="P320" s="91"/>
      <c r="Q320" s="91"/>
      <c r="R320" s="91"/>
      <c r="S320" s="91"/>
      <c r="T320" s="91"/>
      <c r="U320" s="91"/>
      <c r="V320" s="91"/>
      <c r="W320" s="91"/>
      <c r="X320" s="91"/>
    </row>
    <row r="321" spans="1:24" x14ac:dyDescent="0.25">
      <c r="A321" s="69" t="s">
        <v>56</v>
      </c>
      <c r="B321" s="63" t="str">
        <f t="shared" si="127"/>
        <v>Q4/2022</v>
      </c>
      <c r="C321" s="64">
        <f t="shared" si="130"/>
        <v>44835</v>
      </c>
      <c r="D321" s="64">
        <f t="shared" si="131"/>
        <v>44926</v>
      </c>
      <c r="E321" s="63">
        <f t="shared" si="128"/>
        <v>92</v>
      </c>
      <c r="F321" s="65">
        <v>4.9099999999999998E-2</v>
      </c>
      <c r="G321" s="66">
        <f t="shared" si="129"/>
        <v>838.69853382078554</v>
      </c>
      <c r="H321" s="66">
        <v>0</v>
      </c>
      <c r="I321" s="87">
        <f t="shared" si="133"/>
        <v>15.088725980087116</v>
      </c>
      <c r="J321" s="67">
        <f t="shared" si="134"/>
        <v>10.379641142397952</v>
      </c>
      <c r="K321" s="98">
        <f t="shared" si="123"/>
        <v>25.46836712248507</v>
      </c>
      <c r="L321" s="67">
        <f t="shared" si="135"/>
        <v>78.099999999999994</v>
      </c>
      <c r="M321" s="99">
        <f t="shared" si="124"/>
        <v>103.56836712248506</v>
      </c>
      <c r="N321" s="5">
        <f t="shared" si="125"/>
        <v>849.07817496318353</v>
      </c>
      <c r="O321" s="66">
        <f t="shared" si="126"/>
        <v>745.50980784069839</v>
      </c>
      <c r="P321" s="91"/>
      <c r="Q321" s="91"/>
      <c r="R321" s="91"/>
      <c r="S321" s="91"/>
      <c r="T321" s="91"/>
      <c r="U321" s="91"/>
      <c r="V321" s="91"/>
      <c r="W321" s="91"/>
      <c r="X321" s="91"/>
    </row>
    <row r="322" spans="1:24" x14ac:dyDescent="0.25">
      <c r="A322" s="69" t="s">
        <v>57</v>
      </c>
      <c r="B322" s="63" t="str">
        <f t="shared" si="127"/>
        <v>Q1/2023</v>
      </c>
      <c r="C322" s="64">
        <f t="shared" si="130"/>
        <v>44927</v>
      </c>
      <c r="D322" s="64">
        <f t="shared" si="131"/>
        <v>45016</v>
      </c>
      <c r="E322" s="63">
        <f t="shared" si="128"/>
        <v>90</v>
      </c>
      <c r="F322" s="65">
        <v>4.9099999999999998E-2</v>
      </c>
      <c r="G322" s="66">
        <f t="shared" si="129"/>
        <v>745.50980784069839</v>
      </c>
      <c r="H322" s="66">
        <v>0</v>
      </c>
      <c r="I322" s="87">
        <f t="shared" si="133"/>
        <v>15.088725980087116</v>
      </c>
      <c r="J322" s="67">
        <f t="shared" si="134"/>
        <v>9.0257749064330017</v>
      </c>
      <c r="K322" s="98">
        <f t="shared" si="123"/>
        <v>24.114500886520119</v>
      </c>
      <c r="L322" s="67">
        <f t="shared" si="135"/>
        <v>78.099999999999994</v>
      </c>
      <c r="M322" s="99">
        <f t="shared" si="124"/>
        <v>102.21450088652011</v>
      </c>
      <c r="N322" s="5">
        <f t="shared" si="125"/>
        <v>754.53558274713134</v>
      </c>
      <c r="O322" s="66">
        <f t="shared" si="126"/>
        <v>652.32108186061123</v>
      </c>
      <c r="P322" s="91"/>
      <c r="Q322" s="91"/>
      <c r="R322" s="91"/>
      <c r="S322" s="91"/>
      <c r="T322" s="91"/>
      <c r="U322" s="91"/>
      <c r="V322" s="91"/>
      <c r="W322" s="91"/>
      <c r="X322" s="91"/>
    </row>
    <row r="323" spans="1:24" x14ac:dyDescent="0.25">
      <c r="A323" s="69" t="s">
        <v>58</v>
      </c>
      <c r="B323" s="63" t="str">
        <f t="shared" si="127"/>
        <v>Q2/2023</v>
      </c>
      <c r="C323" s="64">
        <f t="shared" si="130"/>
        <v>45017</v>
      </c>
      <c r="D323" s="64">
        <f t="shared" si="131"/>
        <v>45107</v>
      </c>
      <c r="E323" s="63">
        <f t="shared" si="128"/>
        <v>91</v>
      </c>
      <c r="F323" s="65">
        <v>4.9099999999999998E-2</v>
      </c>
      <c r="G323" s="66">
        <f t="shared" si="129"/>
        <v>652.32108186061123</v>
      </c>
      <c r="H323" s="66">
        <v>0</v>
      </c>
      <c r="I323" s="87">
        <f t="shared" si="133"/>
        <v>15.088725980087116</v>
      </c>
      <c r="J323" s="67">
        <f t="shared" si="134"/>
        <v>7.9853036324969775</v>
      </c>
      <c r="K323" s="98">
        <f t="shared" si="123"/>
        <v>23.074029612584091</v>
      </c>
      <c r="L323" s="67">
        <f t="shared" si="135"/>
        <v>78.099999999999994</v>
      </c>
      <c r="M323" s="99">
        <f t="shared" si="124"/>
        <v>101.17402961258409</v>
      </c>
      <c r="N323" s="5">
        <f t="shared" si="125"/>
        <v>660.30638549310822</v>
      </c>
      <c r="O323" s="66">
        <f t="shared" si="126"/>
        <v>559.13235588052407</v>
      </c>
      <c r="P323" s="91"/>
      <c r="Q323" s="91"/>
      <c r="R323" s="91"/>
      <c r="S323" s="91"/>
      <c r="T323" s="91"/>
      <c r="U323" s="91"/>
      <c r="V323" s="91"/>
      <c r="W323" s="91"/>
      <c r="X323" s="91"/>
    </row>
    <row r="324" spans="1:24" x14ac:dyDescent="0.25">
      <c r="A324" s="69" t="s">
        <v>59</v>
      </c>
      <c r="B324" s="63" t="str">
        <f t="shared" si="127"/>
        <v>Q3/2023</v>
      </c>
      <c r="C324" s="64">
        <f t="shared" si="130"/>
        <v>45108</v>
      </c>
      <c r="D324" s="64">
        <f t="shared" si="131"/>
        <v>45199</v>
      </c>
      <c r="E324" s="63">
        <f t="shared" si="128"/>
        <v>92</v>
      </c>
      <c r="F324" s="65">
        <v>4.9099999999999998E-2</v>
      </c>
      <c r="G324" s="66">
        <f t="shared" si="129"/>
        <v>559.13235588052407</v>
      </c>
      <c r="H324" s="66">
        <v>0</v>
      </c>
      <c r="I324" s="87">
        <f t="shared" si="133"/>
        <v>15.088725980087116</v>
      </c>
      <c r="J324" s="67">
        <f t="shared" si="134"/>
        <v>6.9197607615986394</v>
      </c>
      <c r="K324" s="98">
        <f t="shared" si="123"/>
        <v>22.008486741685754</v>
      </c>
      <c r="L324" s="67">
        <f t="shared" si="135"/>
        <v>78.099999999999994</v>
      </c>
      <c r="M324" s="99">
        <f t="shared" si="124"/>
        <v>100.10848674168575</v>
      </c>
      <c r="N324" s="5">
        <f t="shared" si="125"/>
        <v>566.05211664212277</v>
      </c>
      <c r="O324" s="66">
        <f t="shared" si="126"/>
        <v>465.94362990043692</v>
      </c>
      <c r="P324" s="91"/>
      <c r="Q324" s="91"/>
      <c r="R324" s="91"/>
      <c r="S324" s="91"/>
      <c r="T324" s="91"/>
      <c r="U324" s="91"/>
      <c r="V324" s="91"/>
      <c r="W324" s="91"/>
      <c r="X324" s="91"/>
    </row>
    <row r="325" spans="1:24" x14ac:dyDescent="0.25">
      <c r="A325" s="69" t="s">
        <v>60</v>
      </c>
      <c r="B325" s="63" t="str">
        <f t="shared" si="127"/>
        <v>Q4/2023</v>
      </c>
      <c r="C325" s="64">
        <f t="shared" si="130"/>
        <v>45200</v>
      </c>
      <c r="D325" s="64">
        <f t="shared" si="131"/>
        <v>45291</v>
      </c>
      <c r="E325" s="63">
        <f t="shared" si="128"/>
        <v>92</v>
      </c>
      <c r="F325" s="65">
        <v>4.9099999999999998E-2</v>
      </c>
      <c r="G325" s="66">
        <f t="shared" si="129"/>
        <v>465.94362990043692</v>
      </c>
      <c r="H325" s="66">
        <v>0</v>
      </c>
      <c r="I325" s="87">
        <f t="shared" si="133"/>
        <v>15.088725980087116</v>
      </c>
      <c r="J325" s="67">
        <f t="shared" si="134"/>
        <v>5.7664673013322014</v>
      </c>
      <c r="K325" s="98">
        <f t="shared" si="123"/>
        <v>20.855193281419318</v>
      </c>
      <c r="L325" s="67">
        <f t="shared" si="135"/>
        <v>78.099999999999994</v>
      </c>
      <c r="M325" s="99">
        <f t="shared" si="124"/>
        <v>98.955193281419312</v>
      </c>
      <c r="N325" s="5">
        <f t="shared" si="125"/>
        <v>471.71009720176914</v>
      </c>
      <c r="O325" s="66">
        <f t="shared" si="126"/>
        <v>372.75490392034976</v>
      </c>
      <c r="P325" s="91"/>
      <c r="Q325" s="91"/>
      <c r="R325" s="91"/>
      <c r="S325" s="91"/>
      <c r="T325" s="91"/>
      <c r="U325" s="91"/>
      <c r="V325" s="91"/>
      <c r="W325" s="91"/>
      <c r="X325" s="91"/>
    </row>
    <row r="326" spans="1:24" x14ac:dyDescent="0.25">
      <c r="A326" s="69" t="s">
        <v>61</v>
      </c>
      <c r="B326" s="63" t="str">
        <f t="shared" si="127"/>
        <v>Q1/2024</v>
      </c>
      <c r="C326" s="64">
        <f t="shared" si="130"/>
        <v>45292</v>
      </c>
      <c r="D326" s="64">
        <f t="shared" si="131"/>
        <v>45382</v>
      </c>
      <c r="E326" s="63">
        <f t="shared" si="128"/>
        <v>91</v>
      </c>
      <c r="F326" s="65">
        <v>4.9099999999999998E-2</v>
      </c>
      <c r="G326" s="66">
        <f t="shared" si="129"/>
        <v>372.75490392034976</v>
      </c>
      <c r="H326" s="66">
        <v>0</v>
      </c>
      <c r="I326" s="87">
        <f t="shared" si="133"/>
        <v>15.088725980087116</v>
      </c>
      <c r="J326" s="67">
        <f t="shared" si="134"/>
        <v>4.5505633502910241</v>
      </c>
      <c r="K326" s="98">
        <f t="shared" si="123"/>
        <v>19.639289330378141</v>
      </c>
      <c r="L326" s="67">
        <f t="shared" si="135"/>
        <v>78.099999999999994</v>
      </c>
      <c r="M326" s="99">
        <f t="shared" si="124"/>
        <v>97.739289330378142</v>
      </c>
      <c r="N326" s="5">
        <f t="shared" si="125"/>
        <v>377.3054672706408</v>
      </c>
      <c r="O326" s="66">
        <f t="shared" si="126"/>
        <v>279.56617794026261</v>
      </c>
      <c r="P326" s="91"/>
      <c r="Q326" s="91"/>
      <c r="R326" s="91"/>
      <c r="S326" s="91"/>
      <c r="T326" s="91"/>
      <c r="U326" s="91"/>
      <c r="V326" s="91"/>
      <c r="W326" s="91"/>
      <c r="X326" s="91"/>
    </row>
    <row r="327" spans="1:24" x14ac:dyDescent="0.25">
      <c r="A327" s="69" t="s">
        <v>62</v>
      </c>
      <c r="B327" s="63" t="str">
        <f t="shared" si="127"/>
        <v>Q2/2024</v>
      </c>
      <c r="C327" s="64">
        <f t="shared" si="130"/>
        <v>45383</v>
      </c>
      <c r="D327" s="64">
        <f t="shared" si="131"/>
        <v>45473</v>
      </c>
      <c r="E327" s="63">
        <f t="shared" si="128"/>
        <v>91</v>
      </c>
      <c r="F327" s="65">
        <v>4.9099999999999998E-2</v>
      </c>
      <c r="G327" s="66">
        <f t="shared" si="129"/>
        <v>279.56617794026261</v>
      </c>
      <c r="H327" s="66">
        <v>0</v>
      </c>
      <c r="I327" s="87">
        <f t="shared" si="133"/>
        <v>15.088725980087116</v>
      </c>
      <c r="J327" s="67">
        <f t="shared" si="134"/>
        <v>3.4129225127182714</v>
      </c>
      <c r="K327" s="98">
        <f t="shared" si="123"/>
        <v>18.501648492805387</v>
      </c>
      <c r="L327" s="67">
        <f t="shared" si="135"/>
        <v>78.099999999999994</v>
      </c>
      <c r="M327" s="99">
        <f t="shared" si="124"/>
        <v>96.601648492805381</v>
      </c>
      <c r="N327" s="5">
        <f t="shared" si="125"/>
        <v>282.9791004529809</v>
      </c>
      <c r="O327" s="66">
        <f t="shared" si="126"/>
        <v>186.37745196017551</v>
      </c>
      <c r="P327" s="91"/>
      <c r="Q327" s="91"/>
      <c r="R327" s="91"/>
      <c r="S327" s="91"/>
      <c r="T327" s="91"/>
      <c r="U327" s="91"/>
      <c r="V327" s="91"/>
      <c r="W327" s="91"/>
      <c r="X327" s="91"/>
    </row>
    <row r="328" spans="1:24" x14ac:dyDescent="0.25">
      <c r="A328" s="69" t="s">
        <v>63</v>
      </c>
      <c r="B328" s="63" t="str">
        <f t="shared" si="127"/>
        <v>Q3/2024</v>
      </c>
      <c r="C328" s="64">
        <f t="shared" si="130"/>
        <v>45474</v>
      </c>
      <c r="D328" s="64">
        <f t="shared" si="131"/>
        <v>45565</v>
      </c>
      <c r="E328" s="63">
        <f t="shared" si="128"/>
        <v>92</v>
      </c>
      <c r="F328" s="65">
        <v>4.9099999999999998E-2</v>
      </c>
      <c r="G328" s="66">
        <f t="shared" si="129"/>
        <v>186.37745196017551</v>
      </c>
      <c r="H328" s="66">
        <v>0</v>
      </c>
      <c r="I328" s="87">
        <f t="shared" si="133"/>
        <v>15.088725980087116</v>
      </c>
      <c r="J328" s="67">
        <f t="shared" si="134"/>
        <v>2.300284770476789</v>
      </c>
      <c r="K328" s="98">
        <f t="shared" si="123"/>
        <v>17.389010750563905</v>
      </c>
      <c r="L328" s="67">
        <f t="shared" si="135"/>
        <v>78.099999999999994</v>
      </c>
      <c r="M328" s="99">
        <f t="shared" si="124"/>
        <v>95.489010750563892</v>
      </c>
      <c r="N328" s="5">
        <f t="shared" si="125"/>
        <v>188.6777367306523</v>
      </c>
      <c r="O328" s="66">
        <f t="shared" si="126"/>
        <v>93.188725980088392</v>
      </c>
      <c r="P328" s="91"/>
      <c r="Q328" s="91"/>
      <c r="R328" s="91"/>
      <c r="S328" s="91"/>
      <c r="T328" s="91"/>
      <c r="U328" s="91"/>
      <c r="V328" s="91"/>
      <c r="W328" s="91"/>
      <c r="X328" s="91"/>
    </row>
    <row r="329" spans="1:24" x14ac:dyDescent="0.25">
      <c r="A329" s="69" t="s">
        <v>64</v>
      </c>
      <c r="B329" s="63" t="str">
        <f t="shared" si="127"/>
        <v>Q4/2024</v>
      </c>
      <c r="C329" s="64">
        <f t="shared" si="130"/>
        <v>45566</v>
      </c>
      <c r="D329" s="64">
        <f t="shared" si="131"/>
        <v>45657</v>
      </c>
      <c r="E329" s="63">
        <f t="shared" si="128"/>
        <v>92</v>
      </c>
      <c r="F329" s="65">
        <v>4.9099999999999998E-2</v>
      </c>
      <c r="G329" s="66">
        <f t="shared" si="129"/>
        <v>93.188725980088392</v>
      </c>
      <c r="H329" s="66">
        <v>0</v>
      </c>
      <c r="I329" s="87">
        <f t="shared" si="133"/>
        <v>15.088725980087116</v>
      </c>
      <c r="J329" s="67">
        <f t="shared" si="134"/>
        <v>1.1501423852384025</v>
      </c>
      <c r="K329" s="98">
        <f t="shared" si="123"/>
        <v>16.238868365325519</v>
      </c>
      <c r="L329" s="67">
        <f t="shared" si="135"/>
        <v>78.099999999999994</v>
      </c>
      <c r="M329" s="99">
        <f t="shared" si="124"/>
        <v>94.33886836532551</v>
      </c>
      <c r="N329" s="5">
        <f t="shared" si="125"/>
        <v>94.338868365326789</v>
      </c>
      <c r="O329" s="66">
        <f t="shared" si="126"/>
        <v>1.2825296380469808E-12</v>
      </c>
      <c r="P329" s="91"/>
      <c r="Q329" s="91"/>
      <c r="R329" s="91"/>
      <c r="S329" s="91"/>
      <c r="T329" s="91"/>
      <c r="U329" s="91"/>
      <c r="V329" s="91"/>
      <c r="W329" s="91"/>
      <c r="X329" s="91"/>
    </row>
    <row r="330" spans="1:24" ht="17" customHeight="1" thickBot="1" x14ac:dyDescent="0.35">
      <c r="A330" s="111"/>
      <c r="B330" s="112"/>
      <c r="C330" s="113"/>
      <c r="D330" s="113"/>
      <c r="E330" s="114"/>
      <c r="F330" s="112"/>
      <c r="G330" s="101">
        <f>SUM(G294:G316)</f>
        <v>37764.35512959052</v>
      </c>
      <c r="H330" s="101">
        <f>SUM(H294:H329)</f>
        <v>301.77451960174233</v>
      </c>
      <c r="I330" s="467">
        <f>SUM(I294:I329)</f>
        <v>301.77451960174233</v>
      </c>
      <c r="J330" s="101">
        <f t="shared" ref="J330:P330" si="136">SUM(J294:J329)</f>
        <v>192.11992469948461</v>
      </c>
      <c r="K330" s="101">
        <f t="shared" si="136"/>
        <v>493.89444430122694</v>
      </c>
      <c r="L330" s="101">
        <f t="shared" si="136"/>
        <v>1561.9999999999995</v>
      </c>
      <c r="M330" s="466">
        <f t="shared" si="136"/>
        <v>2055.8944443012269</v>
      </c>
      <c r="N330" s="101">
        <f t="shared" si="136"/>
        <v>46738.423638079701</v>
      </c>
      <c r="O330" s="101">
        <f t="shared" si="136"/>
        <v>44682.529193778464</v>
      </c>
      <c r="P330" s="235">
        <f t="shared" si="136"/>
        <v>0</v>
      </c>
      <c r="Q330" s="91"/>
      <c r="R330" s="91"/>
      <c r="S330" s="91"/>
      <c r="T330" s="91"/>
      <c r="U330" s="91"/>
      <c r="V330" s="91"/>
      <c r="W330" s="91"/>
      <c r="X330" s="91"/>
    </row>
    <row r="331" spans="1:24" ht="13" thickTop="1" x14ac:dyDescent="0.25">
      <c r="B331" s="7"/>
      <c r="C331" s="96"/>
      <c r="D331" s="96"/>
      <c r="E331" s="6"/>
      <c r="F331" s="7"/>
      <c r="G331" s="67"/>
      <c r="H331" s="54"/>
      <c r="I331" s="89"/>
      <c r="J331" s="67"/>
      <c r="K331" s="91"/>
      <c r="L331" s="54"/>
      <c r="M331" s="100"/>
      <c r="N331" s="91"/>
      <c r="O331" s="91"/>
      <c r="P331" s="91"/>
      <c r="Q331" s="91"/>
      <c r="R331" s="91"/>
      <c r="S331" s="91"/>
      <c r="T331" s="91"/>
      <c r="U331" s="91"/>
      <c r="V331" s="91"/>
      <c r="W331" s="91"/>
      <c r="X331" s="91"/>
    </row>
    <row r="332" spans="1:24" ht="37" x14ac:dyDescent="0.3">
      <c r="A332" s="68" t="s">
        <v>44</v>
      </c>
      <c r="B332" s="68" t="s">
        <v>3</v>
      </c>
      <c r="C332" s="68" t="s">
        <v>4</v>
      </c>
      <c r="D332" s="68" t="s">
        <v>5</v>
      </c>
      <c r="E332" s="68" t="s">
        <v>6</v>
      </c>
      <c r="F332" s="68" t="s">
        <v>7</v>
      </c>
      <c r="G332" s="68" t="s">
        <v>71</v>
      </c>
      <c r="H332" s="68" t="s">
        <v>72</v>
      </c>
      <c r="I332" s="83" t="s">
        <v>73</v>
      </c>
      <c r="J332" s="84" t="s">
        <v>74</v>
      </c>
      <c r="K332" s="84" t="s">
        <v>75</v>
      </c>
      <c r="L332" s="84" t="s">
        <v>76</v>
      </c>
      <c r="M332" s="85" t="s">
        <v>66</v>
      </c>
      <c r="N332" s="68" t="s">
        <v>77</v>
      </c>
      <c r="O332" s="68" t="s">
        <v>78</v>
      </c>
      <c r="P332" s="91"/>
      <c r="Q332" s="91"/>
      <c r="R332" s="91"/>
      <c r="S332" s="91"/>
      <c r="T332" s="91"/>
      <c r="U332" s="91"/>
      <c r="V332" s="91"/>
      <c r="W332" s="91"/>
      <c r="X332" s="91"/>
    </row>
    <row r="333" spans="1:24" ht="13" x14ac:dyDescent="0.3">
      <c r="A333" s="463" t="s">
        <v>37</v>
      </c>
      <c r="B333" s="464" t="s">
        <v>52</v>
      </c>
      <c r="C333" s="64">
        <f>VLOOKUP(B333,A$1:F$24,2,FALSE)</f>
        <v>42452</v>
      </c>
      <c r="D333" s="64">
        <f>DATE(YEAR(C333),IF(MONTH(C333)&lt;=3,3,IF(MONTH(C333)&lt;=6,6,IF(MONTH(C333)&lt;=9,9,12))),IF(OR(MONTH(C333)&lt;=3,MONTH(C333)&gt;=10),31,30))</f>
        <v>42460</v>
      </c>
      <c r="E333" s="63">
        <f>D333-C333+1</f>
        <v>9</v>
      </c>
      <c r="F333" s="65">
        <v>3.2500000000000001E-2</v>
      </c>
      <c r="G333" s="66">
        <f>VLOOKUP(B333,$A$1:$F$24,5,FALSE)</f>
        <v>1449</v>
      </c>
      <c r="H333" s="66">
        <f t="shared" ref="H333:H349" si="137">G333*F333*(E333/(DATE(YEAR(D333),12,31)-DATE(YEAR(D333),1,1)+1))</f>
        <v>1.1580122950819671</v>
      </c>
      <c r="I333" s="140">
        <v>0</v>
      </c>
      <c r="J333" s="67">
        <v>0</v>
      </c>
      <c r="K333" s="98">
        <f t="shared" ref="K333:K368" si="138">+SUM(I333:J333)</f>
        <v>0</v>
      </c>
      <c r="L333" s="67">
        <v>0</v>
      </c>
      <c r="M333" s="99">
        <f t="shared" ref="M333:M368" si="139">+SUM(K333:L333)</f>
        <v>0</v>
      </c>
      <c r="N333" s="316">
        <f t="shared" ref="N333:N368" si="140">+G333+H333+J333</f>
        <v>1450.158012295082</v>
      </c>
      <c r="O333" s="66">
        <f t="shared" ref="O333:O368" si="141">G333+H333-L333-I333</f>
        <v>1450.158012295082</v>
      </c>
      <c r="P333" s="91"/>
      <c r="Q333" s="91"/>
      <c r="R333" s="91"/>
      <c r="S333" s="91"/>
      <c r="T333" s="91"/>
      <c r="U333" s="91"/>
      <c r="V333" s="91"/>
      <c r="W333" s="91"/>
      <c r="X333" s="91"/>
    </row>
    <row r="334" spans="1:24" x14ac:dyDescent="0.25">
      <c r="A334" s="315" t="s">
        <v>22</v>
      </c>
      <c r="B334" s="63" t="str">
        <f t="shared" ref="B334:B368" si="142">+IF(MONTH(C334)&lt;4,"Q1",IF(MONTH(C334)&lt;7,"Q2",IF(MONTH(C334)&lt;10,"Q3","Q4")))&amp;"/"&amp;YEAR(C334)</f>
        <v>Q2/2016</v>
      </c>
      <c r="C334" s="64">
        <f>D333+1</f>
        <v>42461</v>
      </c>
      <c r="D334" s="64">
        <f>EOMONTH(D333,3)</f>
        <v>42551</v>
      </c>
      <c r="E334" s="63">
        <f t="shared" ref="E334:E368" si="143">D334-C334+1</f>
        <v>91</v>
      </c>
      <c r="F334" s="65">
        <v>3.4599999999999999E-2</v>
      </c>
      <c r="G334" s="66">
        <f t="shared" ref="G334:G368" si="144">O333</f>
        <v>1450.158012295082</v>
      </c>
      <c r="H334" s="66">
        <f t="shared" si="137"/>
        <v>12.475321086099168</v>
      </c>
      <c r="I334" s="140">
        <v>0</v>
      </c>
      <c r="J334" s="67">
        <v>0</v>
      </c>
      <c r="K334" s="98">
        <f t="shared" si="138"/>
        <v>0</v>
      </c>
      <c r="L334" s="67">
        <v>0</v>
      </c>
      <c r="M334" s="99">
        <f t="shared" si="139"/>
        <v>0</v>
      </c>
      <c r="N334" s="316">
        <f t="shared" si="140"/>
        <v>1462.6333333811813</v>
      </c>
      <c r="O334" s="66">
        <f t="shared" si="141"/>
        <v>1462.6333333811813</v>
      </c>
      <c r="P334" s="91"/>
      <c r="Q334" s="91"/>
      <c r="R334" s="91"/>
      <c r="S334" s="91"/>
      <c r="T334" s="91"/>
      <c r="U334" s="91"/>
      <c r="V334" s="91"/>
      <c r="W334" s="91"/>
      <c r="X334" s="91"/>
    </row>
    <row r="335" spans="1:24" x14ac:dyDescent="0.25">
      <c r="A335" s="315" t="s">
        <v>22</v>
      </c>
      <c r="B335" s="63" t="str">
        <f t="shared" si="142"/>
        <v>Q3/2016</v>
      </c>
      <c r="C335" s="64">
        <f t="shared" ref="C335:C368" si="145">D334+1</f>
        <v>42552</v>
      </c>
      <c r="D335" s="64">
        <f t="shared" ref="D335:D368" si="146">EOMONTH(D334,3)</f>
        <v>42643</v>
      </c>
      <c r="E335" s="63">
        <f t="shared" si="143"/>
        <v>92</v>
      </c>
      <c r="F335" s="65">
        <v>3.5000000000000003E-2</v>
      </c>
      <c r="G335" s="66">
        <f t="shared" si="144"/>
        <v>1462.6333333811813</v>
      </c>
      <c r="H335" s="66">
        <f t="shared" si="137"/>
        <v>12.867976321003837</v>
      </c>
      <c r="I335" s="140">
        <v>0</v>
      </c>
      <c r="J335" s="67">
        <v>0</v>
      </c>
      <c r="K335" s="98">
        <f t="shared" si="138"/>
        <v>0</v>
      </c>
      <c r="L335" s="67">
        <v>0</v>
      </c>
      <c r="M335" s="99">
        <f t="shared" si="139"/>
        <v>0</v>
      </c>
      <c r="N335" s="316">
        <f t="shared" si="140"/>
        <v>1475.5013097021852</v>
      </c>
      <c r="O335" s="66">
        <f t="shared" si="141"/>
        <v>1475.5013097021852</v>
      </c>
      <c r="P335" s="91"/>
      <c r="Q335" s="91"/>
      <c r="R335" s="91"/>
      <c r="S335" s="91"/>
      <c r="T335" s="91"/>
      <c r="U335" s="91"/>
      <c r="V335" s="91"/>
      <c r="W335" s="91"/>
      <c r="X335" s="91"/>
    </row>
    <row r="336" spans="1:24" x14ac:dyDescent="0.25">
      <c r="A336" s="315" t="s">
        <v>22</v>
      </c>
      <c r="B336" s="63" t="str">
        <f t="shared" si="142"/>
        <v>Q4/2016</v>
      </c>
      <c r="C336" s="64">
        <f t="shared" si="145"/>
        <v>42644</v>
      </c>
      <c r="D336" s="64">
        <f t="shared" si="146"/>
        <v>42735</v>
      </c>
      <c r="E336" s="63">
        <f t="shared" si="143"/>
        <v>92</v>
      </c>
      <c r="F336" s="65">
        <v>3.5000000000000003E-2</v>
      </c>
      <c r="G336" s="66">
        <f t="shared" si="144"/>
        <v>1475.5013097021852</v>
      </c>
      <c r="H336" s="66">
        <f t="shared" si="137"/>
        <v>12.981186385904472</v>
      </c>
      <c r="I336" s="140">
        <v>0</v>
      </c>
      <c r="J336" s="67">
        <v>0</v>
      </c>
      <c r="K336" s="98">
        <f t="shared" si="138"/>
        <v>0</v>
      </c>
      <c r="L336" s="67">
        <v>0</v>
      </c>
      <c r="M336" s="99">
        <f t="shared" si="139"/>
        <v>0</v>
      </c>
      <c r="N336" s="316">
        <f t="shared" si="140"/>
        <v>1488.4824960880896</v>
      </c>
      <c r="O336" s="66">
        <f t="shared" si="141"/>
        <v>1488.4824960880896</v>
      </c>
      <c r="P336" s="91"/>
      <c r="Q336" s="91"/>
      <c r="R336" s="91"/>
      <c r="S336" s="91"/>
      <c r="T336" s="91"/>
      <c r="U336" s="91"/>
      <c r="V336" s="91"/>
      <c r="W336" s="91"/>
      <c r="X336" s="91"/>
    </row>
    <row r="337" spans="1:24" x14ac:dyDescent="0.25">
      <c r="A337" s="315" t="s">
        <v>22</v>
      </c>
      <c r="B337" s="63" t="str">
        <f t="shared" si="142"/>
        <v>Q1/2017</v>
      </c>
      <c r="C337" s="64">
        <f t="shared" si="145"/>
        <v>42736</v>
      </c>
      <c r="D337" s="64">
        <f t="shared" si="146"/>
        <v>42825</v>
      </c>
      <c r="E337" s="63">
        <f t="shared" si="143"/>
        <v>90</v>
      </c>
      <c r="F337" s="65">
        <v>3.5000000000000003E-2</v>
      </c>
      <c r="G337" s="66">
        <f t="shared" si="144"/>
        <v>1488.4824960880896</v>
      </c>
      <c r="H337" s="66">
        <f t="shared" si="137"/>
        <v>12.845807842952008</v>
      </c>
      <c r="I337" s="87">
        <v>0</v>
      </c>
      <c r="J337" s="67">
        <v>0</v>
      </c>
      <c r="K337" s="98">
        <f t="shared" si="138"/>
        <v>0</v>
      </c>
      <c r="L337" s="67">
        <v>0</v>
      </c>
      <c r="M337" s="99">
        <f t="shared" si="139"/>
        <v>0</v>
      </c>
      <c r="N337" s="316">
        <f t="shared" si="140"/>
        <v>1501.3283039310415</v>
      </c>
      <c r="O337" s="66">
        <f t="shared" si="141"/>
        <v>1501.3283039310415</v>
      </c>
      <c r="P337" s="91"/>
      <c r="Q337" s="91"/>
      <c r="R337" s="91"/>
      <c r="S337" s="91"/>
      <c r="T337" s="91"/>
      <c r="U337" s="91"/>
      <c r="V337" s="91"/>
      <c r="W337" s="91"/>
      <c r="X337" s="91"/>
    </row>
    <row r="338" spans="1:24" x14ac:dyDescent="0.25">
      <c r="A338" s="315" t="s">
        <v>22</v>
      </c>
      <c r="B338" s="63" t="str">
        <f t="shared" si="142"/>
        <v>Q2/2017</v>
      </c>
      <c r="C338" s="64">
        <f t="shared" si="145"/>
        <v>42826</v>
      </c>
      <c r="D338" s="64">
        <f t="shared" si="146"/>
        <v>42916</v>
      </c>
      <c r="E338" s="63">
        <f t="shared" si="143"/>
        <v>91</v>
      </c>
      <c r="F338" s="65">
        <v>3.7100000000000001E-2</v>
      </c>
      <c r="G338" s="66">
        <f t="shared" si="144"/>
        <v>1501.3283039310415</v>
      </c>
      <c r="H338" s="66">
        <f t="shared" si="137"/>
        <v>13.886669827127642</v>
      </c>
      <c r="I338" s="140">
        <v>0</v>
      </c>
      <c r="J338" s="67">
        <v>0</v>
      </c>
      <c r="K338" s="98">
        <f t="shared" ref="K338:K348" si="147">+SUM(I338:J338)</f>
        <v>0</v>
      </c>
      <c r="L338" s="67">
        <v>0</v>
      </c>
      <c r="M338" s="99">
        <f t="shared" si="139"/>
        <v>0</v>
      </c>
      <c r="N338" s="316">
        <f t="shared" si="140"/>
        <v>1515.2149737581692</v>
      </c>
      <c r="O338" s="66">
        <f t="shared" si="141"/>
        <v>1515.2149737581692</v>
      </c>
      <c r="P338" s="91"/>
      <c r="Q338" s="91"/>
      <c r="R338" s="91"/>
      <c r="S338" s="91"/>
      <c r="T338" s="91"/>
      <c r="U338" s="91"/>
      <c r="V338" s="91"/>
      <c r="W338" s="91"/>
      <c r="X338" s="91"/>
    </row>
    <row r="339" spans="1:24" x14ac:dyDescent="0.25">
      <c r="A339" s="315" t="s">
        <v>22</v>
      </c>
      <c r="B339" s="63" t="str">
        <f t="shared" si="142"/>
        <v>Q3/2017</v>
      </c>
      <c r="C339" s="64">
        <f t="shared" si="145"/>
        <v>42917</v>
      </c>
      <c r="D339" s="64">
        <f t="shared" si="146"/>
        <v>43008</v>
      </c>
      <c r="E339" s="63">
        <f t="shared" si="143"/>
        <v>92</v>
      </c>
      <c r="F339" s="65">
        <v>3.9600000000000003E-2</v>
      </c>
      <c r="G339" s="66">
        <f t="shared" si="144"/>
        <v>1515.2149737581692</v>
      </c>
      <c r="H339" s="66">
        <f t="shared" si="137"/>
        <v>15.123921075056886</v>
      </c>
      <c r="I339" s="140">
        <v>0</v>
      </c>
      <c r="J339" s="67">
        <v>0</v>
      </c>
      <c r="K339" s="98">
        <f t="shared" si="147"/>
        <v>0</v>
      </c>
      <c r="L339" s="67">
        <v>0</v>
      </c>
      <c r="M339" s="99">
        <f t="shared" si="139"/>
        <v>0</v>
      </c>
      <c r="N339" s="316">
        <f t="shared" si="140"/>
        <v>1530.338894833226</v>
      </c>
      <c r="O339" s="66">
        <f t="shared" si="141"/>
        <v>1530.338894833226</v>
      </c>
      <c r="P339" s="91"/>
      <c r="Q339" s="91"/>
      <c r="R339" s="91"/>
      <c r="S339" s="91"/>
      <c r="T339" s="91"/>
      <c r="U339" s="91"/>
      <c r="V339" s="91"/>
      <c r="W339" s="91"/>
      <c r="X339" s="91"/>
    </row>
    <row r="340" spans="1:24" x14ac:dyDescent="0.25">
      <c r="A340" s="315" t="s">
        <v>22</v>
      </c>
      <c r="B340" s="63" t="str">
        <f t="shared" si="142"/>
        <v>Q4/2017</v>
      </c>
      <c r="C340" s="64">
        <f t="shared" si="145"/>
        <v>43009</v>
      </c>
      <c r="D340" s="64">
        <f t="shared" si="146"/>
        <v>43100</v>
      </c>
      <c r="E340" s="63">
        <f t="shared" si="143"/>
        <v>92</v>
      </c>
      <c r="F340" s="65">
        <v>4.2099999999999999E-2</v>
      </c>
      <c r="G340" s="66">
        <f t="shared" si="144"/>
        <v>1530.338894833226</v>
      </c>
      <c r="H340" s="66">
        <f t="shared" si="137"/>
        <v>16.239201664296033</v>
      </c>
      <c r="I340" s="140">
        <v>0</v>
      </c>
      <c r="J340" s="67">
        <v>0</v>
      </c>
      <c r="K340" s="98">
        <f t="shared" si="147"/>
        <v>0</v>
      </c>
      <c r="L340" s="67">
        <v>0</v>
      </c>
      <c r="M340" s="99">
        <f t="shared" si="139"/>
        <v>0</v>
      </c>
      <c r="N340" s="316">
        <f t="shared" si="140"/>
        <v>1546.578096497522</v>
      </c>
      <c r="O340" s="66">
        <f t="shared" si="141"/>
        <v>1546.578096497522</v>
      </c>
      <c r="P340" s="91"/>
      <c r="Q340" s="91"/>
      <c r="R340" s="91"/>
      <c r="S340" s="91"/>
      <c r="T340" s="91"/>
      <c r="U340" s="91"/>
      <c r="V340" s="91"/>
      <c r="W340" s="91"/>
      <c r="X340" s="91"/>
    </row>
    <row r="341" spans="1:24" x14ac:dyDescent="0.25">
      <c r="A341" s="315" t="s">
        <v>22</v>
      </c>
      <c r="B341" s="63" t="str">
        <f t="shared" si="142"/>
        <v>Q1/2018</v>
      </c>
      <c r="C341" s="64">
        <f t="shared" si="145"/>
        <v>43101</v>
      </c>
      <c r="D341" s="64">
        <f t="shared" si="146"/>
        <v>43190</v>
      </c>
      <c r="E341" s="63">
        <f t="shared" si="143"/>
        <v>90</v>
      </c>
      <c r="F341" s="65">
        <v>4.2500000000000003E-2</v>
      </c>
      <c r="G341" s="66">
        <f t="shared" si="144"/>
        <v>1546.578096497522</v>
      </c>
      <c r="H341" s="66">
        <f t="shared" si="137"/>
        <v>16.207291011241157</v>
      </c>
      <c r="I341" s="87">
        <v>0</v>
      </c>
      <c r="J341" s="67">
        <v>0</v>
      </c>
      <c r="K341" s="98">
        <f t="shared" si="147"/>
        <v>0</v>
      </c>
      <c r="L341" s="67">
        <v>0</v>
      </c>
      <c r="M341" s="99">
        <f t="shared" si="139"/>
        <v>0</v>
      </c>
      <c r="N341" s="316">
        <f t="shared" si="140"/>
        <v>1562.7853875087631</v>
      </c>
      <c r="O341" s="66">
        <f t="shared" si="141"/>
        <v>1562.7853875087631</v>
      </c>
      <c r="P341" s="91"/>
      <c r="Q341" s="91"/>
      <c r="R341" s="91"/>
      <c r="S341" s="91"/>
      <c r="T341" s="91"/>
      <c r="U341" s="91"/>
      <c r="V341" s="91"/>
      <c r="W341" s="91"/>
      <c r="X341" s="91"/>
    </row>
    <row r="342" spans="1:24" x14ac:dyDescent="0.25">
      <c r="A342" s="315" t="s">
        <v>22</v>
      </c>
      <c r="B342" s="63" t="str">
        <f t="shared" si="142"/>
        <v>Q2/2018</v>
      </c>
      <c r="C342" s="64">
        <f t="shared" si="145"/>
        <v>43191</v>
      </c>
      <c r="D342" s="64">
        <f t="shared" si="146"/>
        <v>43281</v>
      </c>
      <c r="E342" s="63">
        <f t="shared" si="143"/>
        <v>91</v>
      </c>
      <c r="F342" s="65">
        <v>4.4699999999999997E-2</v>
      </c>
      <c r="G342" s="66">
        <f t="shared" si="144"/>
        <v>1562.7853875087631</v>
      </c>
      <c r="H342" s="66">
        <f t="shared" si="137"/>
        <v>17.416279782929848</v>
      </c>
      <c r="I342" s="140">
        <v>0</v>
      </c>
      <c r="J342" s="67">
        <v>0</v>
      </c>
      <c r="K342" s="98">
        <f t="shared" si="147"/>
        <v>0</v>
      </c>
      <c r="L342" s="67">
        <v>0</v>
      </c>
      <c r="M342" s="99">
        <f t="shared" si="139"/>
        <v>0</v>
      </c>
      <c r="N342" s="316">
        <f t="shared" si="140"/>
        <v>1580.201667291693</v>
      </c>
      <c r="O342" s="66">
        <f t="shared" si="141"/>
        <v>1580.201667291693</v>
      </c>
      <c r="P342" s="91"/>
      <c r="Q342" s="91"/>
      <c r="R342" s="91"/>
      <c r="S342" s="91"/>
      <c r="T342" s="91"/>
      <c r="U342" s="91"/>
      <c r="V342" s="91"/>
      <c r="W342" s="91"/>
      <c r="X342" s="91"/>
    </row>
    <row r="343" spans="1:24" x14ac:dyDescent="0.25">
      <c r="A343" s="315" t="s">
        <v>22</v>
      </c>
      <c r="B343" s="63" t="str">
        <f t="shared" si="142"/>
        <v>Q3/2018</v>
      </c>
      <c r="C343" s="64">
        <f t="shared" si="145"/>
        <v>43282</v>
      </c>
      <c r="D343" s="64">
        <f t="shared" si="146"/>
        <v>43373</v>
      </c>
      <c r="E343" s="63">
        <f t="shared" si="143"/>
        <v>92</v>
      </c>
      <c r="F343" s="65">
        <v>4.6899999999999997E-2</v>
      </c>
      <c r="G343" s="66">
        <f t="shared" si="144"/>
        <v>1580.201667291693</v>
      </c>
      <c r="H343" s="66">
        <f t="shared" si="137"/>
        <v>18.680148367206016</v>
      </c>
      <c r="I343" s="140">
        <v>0</v>
      </c>
      <c r="J343" s="67">
        <v>0</v>
      </c>
      <c r="K343" s="98">
        <f t="shared" si="147"/>
        <v>0</v>
      </c>
      <c r="L343" s="67">
        <v>0</v>
      </c>
      <c r="M343" s="99">
        <f t="shared" si="139"/>
        <v>0</v>
      </c>
      <c r="N343" s="316">
        <f t="shared" si="140"/>
        <v>1598.8818156588991</v>
      </c>
      <c r="O343" s="66">
        <f t="shared" si="141"/>
        <v>1598.8818156588991</v>
      </c>
      <c r="P343" s="91"/>
      <c r="Q343" s="91"/>
      <c r="R343" s="91"/>
      <c r="S343" s="91"/>
      <c r="T343" s="91"/>
      <c r="U343" s="91"/>
      <c r="V343" s="91"/>
      <c r="W343" s="91"/>
      <c r="X343" s="91"/>
    </row>
    <row r="344" spans="1:24" x14ac:dyDescent="0.25">
      <c r="A344" s="315" t="s">
        <v>22</v>
      </c>
      <c r="B344" s="63" t="str">
        <f t="shared" si="142"/>
        <v>Q4/2018</v>
      </c>
      <c r="C344" s="64">
        <f t="shared" si="145"/>
        <v>43374</v>
      </c>
      <c r="D344" s="64">
        <f t="shared" si="146"/>
        <v>43465</v>
      </c>
      <c r="E344" s="63">
        <f t="shared" si="143"/>
        <v>92</v>
      </c>
      <c r="F344" s="65">
        <v>4.9599999999999998E-2</v>
      </c>
      <c r="G344" s="66">
        <f t="shared" si="144"/>
        <v>1598.8818156588991</v>
      </c>
      <c r="H344" s="66">
        <f t="shared" si="137"/>
        <v>19.989089044423807</v>
      </c>
      <c r="I344" s="140">
        <v>0</v>
      </c>
      <c r="J344" s="67">
        <v>0</v>
      </c>
      <c r="K344" s="98">
        <f t="shared" si="147"/>
        <v>0</v>
      </c>
      <c r="L344" s="67">
        <v>0</v>
      </c>
      <c r="M344" s="99">
        <f t="shared" si="139"/>
        <v>0</v>
      </c>
      <c r="N344" s="316">
        <f t="shared" si="140"/>
        <v>1618.8709047033228</v>
      </c>
      <c r="O344" s="66">
        <f t="shared" si="141"/>
        <v>1618.8709047033228</v>
      </c>
      <c r="P344" s="91"/>
      <c r="Q344" s="91"/>
      <c r="R344" s="91"/>
      <c r="S344" s="91"/>
      <c r="T344" s="91"/>
      <c r="U344" s="91"/>
      <c r="V344" s="91"/>
      <c r="W344" s="91"/>
      <c r="X344" s="91"/>
    </row>
    <row r="345" spans="1:24" x14ac:dyDescent="0.25">
      <c r="A345" s="315" t="s">
        <v>22</v>
      </c>
      <c r="B345" s="63" t="str">
        <f t="shared" si="142"/>
        <v>Q1/2019</v>
      </c>
      <c r="C345" s="64">
        <f t="shared" si="145"/>
        <v>43466</v>
      </c>
      <c r="D345" s="64">
        <f t="shared" si="146"/>
        <v>43555</v>
      </c>
      <c r="E345" s="63">
        <f t="shared" si="143"/>
        <v>90</v>
      </c>
      <c r="F345" s="65">
        <v>5.1799999999999999E-2</v>
      </c>
      <c r="G345" s="66">
        <f t="shared" si="144"/>
        <v>1618.8709047033228</v>
      </c>
      <c r="H345" s="66">
        <f t="shared" si="137"/>
        <v>20.677194952676412</v>
      </c>
      <c r="I345" s="87">
        <v>0</v>
      </c>
      <c r="J345" s="67">
        <v>0</v>
      </c>
      <c r="K345" s="98">
        <f t="shared" si="147"/>
        <v>0</v>
      </c>
      <c r="L345" s="67">
        <v>0</v>
      </c>
      <c r="M345" s="99">
        <f t="shared" si="139"/>
        <v>0</v>
      </c>
      <c r="N345" s="316">
        <f t="shared" si="140"/>
        <v>1639.5480996559993</v>
      </c>
      <c r="O345" s="66">
        <f t="shared" si="141"/>
        <v>1639.5480996559993</v>
      </c>
      <c r="P345" s="91"/>
      <c r="Q345" s="91"/>
      <c r="R345" s="91"/>
      <c r="S345" s="91"/>
      <c r="T345" s="91"/>
      <c r="U345" s="91"/>
      <c r="V345" s="91"/>
      <c r="W345" s="91"/>
      <c r="X345" s="91"/>
    </row>
    <row r="346" spans="1:24" x14ac:dyDescent="0.25">
      <c r="A346" s="315" t="s">
        <v>22</v>
      </c>
      <c r="B346" s="63" t="str">
        <f t="shared" si="142"/>
        <v>Q2/2019</v>
      </c>
      <c r="C346" s="64">
        <f t="shared" si="145"/>
        <v>43556</v>
      </c>
      <c r="D346" s="64">
        <f t="shared" si="146"/>
        <v>43646</v>
      </c>
      <c r="E346" s="63">
        <f t="shared" si="143"/>
        <v>91</v>
      </c>
      <c r="F346" s="65">
        <v>5.45E-2</v>
      </c>
      <c r="G346" s="66">
        <f t="shared" si="144"/>
        <v>1639.5480996559993</v>
      </c>
      <c r="H346" s="66">
        <f t="shared" si="137"/>
        <v>22.277640548613505</v>
      </c>
      <c r="I346" s="140">
        <v>0</v>
      </c>
      <c r="J346" s="67">
        <v>0</v>
      </c>
      <c r="K346" s="98">
        <f t="shared" si="147"/>
        <v>0</v>
      </c>
      <c r="L346" s="67">
        <v>0</v>
      </c>
      <c r="M346" s="99">
        <f t="shared" si="139"/>
        <v>0</v>
      </c>
      <c r="N346" s="316">
        <f t="shared" si="140"/>
        <v>1661.8257402046129</v>
      </c>
      <c r="O346" s="66">
        <f t="shared" si="141"/>
        <v>1661.8257402046129</v>
      </c>
      <c r="P346" s="91"/>
      <c r="Q346" s="91"/>
      <c r="R346" s="91"/>
      <c r="S346" s="91"/>
      <c r="T346" s="91"/>
      <c r="U346" s="91"/>
      <c r="V346" s="91"/>
      <c r="W346" s="91"/>
      <c r="X346" s="91"/>
    </row>
    <row r="347" spans="1:24" x14ac:dyDescent="0.25">
      <c r="A347" s="315" t="s">
        <v>22</v>
      </c>
      <c r="B347" s="63" t="str">
        <f t="shared" si="142"/>
        <v>Q3/2019</v>
      </c>
      <c r="C347" s="64">
        <f t="shared" si="145"/>
        <v>43647</v>
      </c>
      <c r="D347" s="64">
        <f t="shared" si="146"/>
        <v>43738</v>
      </c>
      <c r="E347" s="63">
        <f t="shared" si="143"/>
        <v>92</v>
      </c>
      <c r="F347" s="65">
        <v>5.5E-2</v>
      </c>
      <c r="G347" s="66">
        <f t="shared" si="144"/>
        <v>1661.8257402046129</v>
      </c>
      <c r="H347" s="66">
        <f t="shared" si="137"/>
        <v>23.03791300119272</v>
      </c>
      <c r="I347" s="140">
        <v>0</v>
      </c>
      <c r="J347" s="67">
        <v>0</v>
      </c>
      <c r="K347" s="98">
        <f t="shared" si="147"/>
        <v>0</v>
      </c>
      <c r="L347" s="67">
        <v>0</v>
      </c>
      <c r="M347" s="99">
        <f t="shared" si="139"/>
        <v>0</v>
      </c>
      <c r="N347" s="316">
        <f t="shared" si="140"/>
        <v>1684.8636532058056</v>
      </c>
      <c r="O347" s="66">
        <f t="shared" si="141"/>
        <v>1684.8636532058056</v>
      </c>
      <c r="P347" s="91"/>
      <c r="Q347" s="91"/>
      <c r="R347" s="91"/>
      <c r="S347" s="91"/>
      <c r="T347" s="91"/>
      <c r="U347" s="91"/>
      <c r="V347" s="91"/>
      <c r="W347" s="91"/>
      <c r="X347" s="91"/>
    </row>
    <row r="348" spans="1:24" x14ac:dyDescent="0.25">
      <c r="A348" s="315" t="s">
        <v>22</v>
      </c>
      <c r="B348" s="63" t="str">
        <f t="shared" si="142"/>
        <v>Q4/2019</v>
      </c>
      <c r="C348" s="64">
        <f t="shared" si="145"/>
        <v>43739</v>
      </c>
      <c r="D348" s="64">
        <f t="shared" si="146"/>
        <v>43830</v>
      </c>
      <c r="E348" s="63">
        <f t="shared" si="143"/>
        <v>92</v>
      </c>
      <c r="F348" s="65">
        <v>5.4199999999999998E-2</v>
      </c>
      <c r="G348" s="66">
        <f t="shared" si="144"/>
        <v>1684.8636532058056</v>
      </c>
      <c r="H348" s="66">
        <f t="shared" si="137"/>
        <v>23.017545535192959</v>
      </c>
      <c r="I348" s="140">
        <v>0</v>
      </c>
      <c r="J348" s="67">
        <v>0</v>
      </c>
      <c r="K348" s="98">
        <f t="shared" si="147"/>
        <v>0</v>
      </c>
      <c r="L348" s="67">
        <v>0</v>
      </c>
      <c r="M348" s="99">
        <f t="shared" si="139"/>
        <v>0</v>
      </c>
      <c r="N348" s="316">
        <f t="shared" si="140"/>
        <v>1707.8811987409986</v>
      </c>
      <c r="O348" s="66">
        <f t="shared" si="141"/>
        <v>1707.8811987409986</v>
      </c>
      <c r="P348" s="91"/>
      <c r="Q348" s="91"/>
      <c r="R348" s="91"/>
      <c r="S348" s="91"/>
      <c r="T348" s="91"/>
      <c r="U348" s="91"/>
      <c r="V348" s="91"/>
      <c r="W348" s="91"/>
      <c r="X348" s="91"/>
    </row>
    <row r="349" spans="1:24" x14ac:dyDescent="0.25">
      <c r="A349" s="315" t="s">
        <v>45</v>
      </c>
      <c r="B349" s="63" t="str">
        <f t="shared" si="142"/>
        <v>Q1/2020</v>
      </c>
      <c r="C349" s="64">
        <f t="shared" si="145"/>
        <v>43831</v>
      </c>
      <c r="D349" s="64">
        <f t="shared" si="146"/>
        <v>43921</v>
      </c>
      <c r="E349" s="63">
        <f t="shared" si="143"/>
        <v>91</v>
      </c>
      <c r="F349" s="65">
        <v>4.9599999999999998E-2</v>
      </c>
      <c r="G349" s="66">
        <f t="shared" si="144"/>
        <v>1707.8811987409986</v>
      </c>
      <c r="H349" s="66">
        <f t="shared" si="137"/>
        <v>21.062001580976425</v>
      </c>
      <c r="I349" s="87">
        <f t="shared" ref="I349:I368" si="148">(SUM($H$333:$H$355)/20)</f>
        <v>13.997160016098741</v>
      </c>
      <c r="J349" s="67">
        <f t="shared" ref="J349:J368" si="149">G349*F349*(E349/(DATE(YEAR(D349),12,31)-DATE(YEAR(D349),1,1)+1))</f>
        <v>21.062001580976425</v>
      </c>
      <c r="K349" s="98">
        <f t="shared" si="138"/>
        <v>35.059161597075168</v>
      </c>
      <c r="L349" s="67">
        <f t="shared" ref="L349:L368" si="150">+$G$333/20</f>
        <v>72.45</v>
      </c>
      <c r="M349" s="99">
        <f t="shared" si="139"/>
        <v>107.50916159707518</v>
      </c>
      <c r="N349" s="316">
        <f t="shared" si="140"/>
        <v>1750.0052019029513</v>
      </c>
      <c r="O349" s="66">
        <f t="shared" si="141"/>
        <v>1642.4960403058762</v>
      </c>
      <c r="P349" s="91"/>
      <c r="Q349" s="91"/>
      <c r="R349" s="91"/>
      <c r="S349" s="91"/>
      <c r="T349" s="91"/>
      <c r="U349" s="91"/>
      <c r="V349" s="91"/>
      <c r="W349" s="91"/>
      <c r="X349" s="91"/>
    </row>
    <row r="350" spans="1:24" x14ac:dyDescent="0.25">
      <c r="A350" s="69" t="s">
        <v>46</v>
      </c>
      <c r="B350" s="63" t="str">
        <f t="shared" si="142"/>
        <v>Q2/2020</v>
      </c>
      <c r="C350" s="64">
        <f t="shared" si="145"/>
        <v>43922</v>
      </c>
      <c r="D350" s="64">
        <f t="shared" si="146"/>
        <v>44012</v>
      </c>
      <c r="E350" s="63">
        <f t="shared" si="143"/>
        <v>91</v>
      </c>
      <c r="F350" s="65">
        <v>4.7500000000000001E-2</v>
      </c>
      <c r="G350" s="66">
        <f t="shared" si="144"/>
        <v>1642.4960403058762</v>
      </c>
      <c r="H350" s="66">
        <v>0</v>
      </c>
      <c r="I350" s="87">
        <f t="shared" si="148"/>
        <v>13.997160016098741</v>
      </c>
      <c r="J350" s="67">
        <f t="shared" si="149"/>
        <v>19.39805774377637</v>
      </c>
      <c r="K350" s="98">
        <f t="shared" si="138"/>
        <v>33.395217759875109</v>
      </c>
      <c r="L350" s="67">
        <f t="shared" si="150"/>
        <v>72.45</v>
      </c>
      <c r="M350" s="99">
        <f t="shared" si="139"/>
        <v>105.84521775987511</v>
      </c>
      <c r="N350" s="5">
        <f t="shared" si="140"/>
        <v>1661.8940980496527</v>
      </c>
      <c r="O350" s="66">
        <f t="shared" si="141"/>
        <v>1556.0488802897776</v>
      </c>
      <c r="P350" s="91"/>
      <c r="Q350" s="91"/>
      <c r="R350" s="91"/>
      <c r="S350" s="91"/>
      <c r="T350" s="91"/>
      <c r="U350" s="91"/>
      <c r="V350" s="91"/>
      <c r="W350" s="91"/>
      <c r="X350" s="91"/>
    </row>
    <row r="351" spans="1:24" x14ac:dyDescent="0.25">
      <c r="A351" s="69" t="s">
        <v>47</v>
      </c>
      <c r="B351" s="63" t="str">
        <f t="shared" si="142"/>
        <v>Q3/2020</v>
      </c>
      <c r="C351" s="64">
        <f t="shared" si="145"/>
        <v>44013</v>
      </c>
      <c r="D351" s="64">
        <f t="shared" si="146"/>
        <v>44104</v>
      </c>
      <c r="E351" s="63">
        <f t="shared" si="143"/>
        <v>92</v>
      </c>
      <c r="F351" s="65">
        <v>3.4299999999999997E-2</v>
      </c>
      <c r="G351" s="66">
        <f t="shared" si="144"/>
        <v>1556.0488802897776</v>
      </c>
      <c r="H351" s="66">
        <v>0</v>
      </c>
      <c r="I351" s="87">
        <f t="shared" si="148"/>
        <v>13.997160016098741</v>
      </c>
      <c r="J351" s="67">
        <f t="shared" si="149"/>
        <v>13.41603236787547</v>
      </c>
      <c r="K351" s="98">
        <f t="shared" si="138"/>
        <v>27.413192383974213</v>
      </c>
      <c r="L351" s="67">
        <f t="shared" si="150"/>
        <v>72.45</v>
      </c>
      <c r="M351" s="99">
        <f t="shared" si="139"/>
        <v>99.863192383974223</v>
      </c>
      <c r="N351" s="5">
        <f t="shared" si="140"/>
        <v>1569.464912657653</v>
      </c>
      <c r="O351" s="66">
        <f t="shared" si="141"/>
        <v>1469.6017202736789</v>
      </c>
      <c r="P351" s="91"/>
      <c r="Q351" s="91"/>
      <c r="R351" s="91"/>
      <c r="S351" s="91"/>
      <c r="T351" s="91"/>
      <c r="U351" s="91"/>
      <c r="V351" s="91"/>
      <c r="W351" s="91"/>
      <c r="X351" s="91"/>
    </row>
    <row r="352" spans="1:24" x14ac:dyDescent="0.25">
      <c r="A352" s="69" t="s">
        <v>48</v>
      </c>
      <c r="B352" s="63" t="str">
        <f t="shared" si="142"/>
        <v>Q4/2020</v>
      </c>
      <c r="C352" s="64">
        <f t="shared" si="145"/>
        <v>44105</v>
      </c>
      <c r="D352" s="64">
        <f t="shared" si="146"/>
        <v>44196</v>
      </c>
      <c r="E352" s="63">
        <f t="shared" si="143"/>
        <v>92</v>
      </c>
      <c r="F352" s="65">
        <v>3.2500000000000001E-2</v>
      </c>
      <c r="G352" s="66">
        <f t="shared" si="144"/>
        <v>1469.6017202736789</v>
      </c>
      <c r="H352" s="66">
        <v>0</v>
      </c>
      <c r="I352" s="87">
        <f t="shared" si="148"/>
        <v>13.997160016098741</v>
      </c>
      <c r="J352" s="67">
        <f t="shared" si="149"/>
        <v>12.005762687481694</v>
      </c>
      <c r="K352" s="98">
        <f t="shared" si="138"/>
        <v>26.002922703580435</v>
      </c>
      <c r="L352" s="67">
        <f t="shared" si="150"/>
        <v>72.45</v>
      </c>
      <c r="M352" s="99">
        <f t="shared" si="139"/>
        <v>98.452922703580441</v>
      </c>
      <c r="N352" s="5">
        <f t="shared" si="140"/>
        <v>1481.6074829611605</v>
      </c>
      <c r="O352" s="66">
        <f t="shared" si="141"/>
        <v>1383.1545602575802</v>
      </c>
      <c r="P352" s="91"/>
      <c r="Q352" s="91"/>
      <c r="R352" s="91"/>
      <c r="S352" s="91"/>
      <c r="T352" s="91"/>
      <c r="U352" s="91"/>
      <c r="V352" s="91"/>
      <c r="W352" s="91"/>
      <c r="X352" s="91"/>
    </row>
    <row r="353" spans="1:24" x14ac:dyDescent="0.25">
      <c r="A353" s="69" t="s">
        <v>49</v>
      </c>
      <c r="B353" s="63" t="str">
        <f t="shared" si="142"/>
        <v>Q1/2021</v>
      </c>
      <c r="C353" s="64">
        <f t="shared" si="145"/>
        <v>44197</v>
      </c>
      <c r="D353" s="64">
        <f t="shared" si="146"/>
        <v>44286</v>
      </c>
      <c r="E353" s="63">
        <f t="shared" si="143"/>
        <v>90</v>
      </c>
      <c r="F353" s="65">
        <v>3.2500000000000001E-2</v>
      </c>
      <c r="G353" s="66">
        <f t="shared" si="144"/>
        <v>1383.1545602575802</v>
      </c>
      <c r="H353" s="66">
        <v>0</v>
      </c>
      <c r="I353" s="87">
        <f t="shared" si="148"/>
        <v>13.997160016098741</v>
      </c>
      <c r="J353" s="67">
        <f t="shared" si="149"/>
        <v>11.084183804803896</v>
      </c>
      <c r="K353" s="98">
        <f t="shared" si="138"/>
        <v>25.081343820902639</v>
      </c>
      <c r="L353" s="67">
        <f t="shared" si="150"/>
        <v>72.45</v>
      </c>
      <c r="M353" s="99">
        <f t="shared" si="139"/>
        <v>97.531343820902634</v>
      </c>
      <c r="N353" s="5">
        <f t="shared" si="140"/>
        <v>1394.2387440623841</v>
      </c>
      <c r="O353" s="66">
        <f t="shared" si="141"/>
        <v>1296.7074002414815</v>
      </c>
      <c r="P353" s="91"/>
      <c r="Q353" s="91"/>
      <c r="R353" s="91"/>
      <c r="S353" s="91"/>
      <c r="T353" s="91"/>
      <c r="U353" s="91"/>
      <c r="V353" s="91"/>
      <c r="W353" s="91"/>
      <c r="X353" s="91"/>
    </row>
    <row r="354" spans="1:24" x14ac:dyDescent="0.25">
      <c r="A354" s="69" t="s">
        <v>50</v>
      </c>
      <c r="B354" s="63" t="str">
        <f t="shared" si="142"/>
        <v>Q2/2021</v>
      </c>
      <c r="C354" s="64">
        <f t="shared" si="145"/>
        <v>44287</v>
      </c>
      <c r="D354" s="64">
        <f t="shared" si="146"/>
        <v>44377</v>
      </c>
      <c r="E354" s="63">
        <f t="shared" si="143"/>
        <v>91</v>
      </c>
      <c r="F354" s="65">
        <v>3.2500000000000001E-2</v>
      </c>
      <c r="G354" s="66">
        <f t="shared" si="144"/>
        <v>1296.7074002414815</v>
      </c>
      <c r="H354" s="66">
        <v>0</v>
      </c>
      <c r="I354" s="87">
        <f t="shared" si="148"/>
        <v>13.997160016098741</v>
      </c>
      <c r="J354" s="67">
        <f t="shared" si="149"/>
        <v>10.506882564970361</v>
      </c>
      <c r="K354" s="98">
        <f t="shared" si="138"/>
        <v>24.5040425810691</v>
      </c>
      <c r="L354" s="67">
        <f t="shared" si="150"/>
        <v>72.45</v>
      </c>
      <c r="M354" s="99">
        <f t="shared" si="139"/>
        <v>96.954042581069103</v>
      </c>
      <c r="N354" s="5">
        <f t="shared" si="140"/>
        <v>1307.2142828064518</v>
      </c>
      <c r="O354" s="66">
        <f t="shared" si="141"/>
        <v>1210.2602402253829</v>
      </c>
      <c r="P354" s="91"/>
      <c r="Q354" s="91"/>
      <c r="R354" s="91"/>
      <c r="S354" s="91"/>
      <c r="T354" s="91"/>
      <c r="U354" s="91"/>
      <c r="V354" s="91"/>
      <c r="W354" s="91"/>
      <c r="X354" s="91"/>
    </row>
    <row r="355" spans="1:24" x14ac:dyDescent="0.25">
      <c r="A355" s="69" t="s">
        <v>51</v>
      </c>
      <c r="B355" s="63" t="str">
        <f t="shared" si="142"/>
        <v>Q3/2021</v>
      </c>
      <c r="C355" s="64">
        <f t="shared" si="145"/>
        <v>44378</v>
      </c>
      <c r="D355" s="64">
        <f t="shared" si="146"/>
        <v>44469</v>
      </c>
      <c r="E355" s="63">
        <f t="shared" si="143"/>
        <v>92</v>
      </c>
      <c r="F355" s="65">
        <v>3.2500000000000001E-2</v>
      </c>
      <c r="G355" s="66">
        <f t="shared" si="144"/>
        <v>1210.2602402253829</v>
      </c>
      <c r="H355" s="66">
        <v>0</v>
      </c>
      <c r="I355" s="87">
        <f t="shared" si="148"/>
        <v>13.997160016098741</v>
      </c>
      <c r="J355" s="67">
        <f t="shared" si="149"/>
        <v>9.9141866254079325</v>
      </c>
      <c r="K355" s="98">
        <f t="shared" si="138"/>
        <v>23.911346641506675</v>
      </c>
      <c r="L355" s="67">
        <f t="shared" si="150"/>
        <v>72.45</v>
      </c>
      <c r="M355" s="99">
        <f t="shared" si="139"/>
        <v>96.361346641506685</v>
      </c>
      <c r="N355" s="5">
        <f t="shared" si="140"/>
        <v>1220.1744268507907</v>
      </c>
      <c r="O355" s="66">
        <f t="shared" si="141"/>
        <v>1123.8130802092842</v>
      </c>
      <c r="P355" s="91"/>
      <c r="Q355" s="91"/>
      <c r="R355" s="91"/>
      <c r="S355" s="91"/>
      <c r="T355" s="91"/>
      <c r="U355" s="91"/>
      <c r="V355" s="91"/>
      <c r="W355" s="91"/>
      <c r="X355" s="91"/>
    </row>
    <row r="356" spans="1:24" x14ac:dyDescent="0.25">
      <c r="A356" s="69" t="s">
        <v>52</v>
      </c>
      <c r="B356" s="63" t="str">
        <f t="shared" si="142"/>
        <v>Q4/2021</v>
      </c>
      <c r="C356" s="64">
        <f t="shared" si="145"/>
        <v>44470</v>
      </c>
      <c r="D356" s="64">
        <f t="shared" si="146"/>
        <v>44561</v>
      </c>
      <c r="E356" s="63">
        <f t="shared" si="143"/>
        <v>92</v>
      </c>
      <c r="F356" s="65">
        <v>3.2500000000000001E-2</v>
      </c>
      <c r="G356" s="66">
        <f t="shared" si="144"/>
        <v>1123.8130802092842</v>
      </c>
      <c r="H356" s="66">
        <v>0</v>
      </c>
      <c r="I356" s="87">
        <f t="shared" si="148"/>
        <v>13.997160016098741</v>
      </c>
      <c r="J356" s="67">
        <f t="shared" si="149"/>
        <v>9.2060304378787947</v>
      </c>
      <c r="K356" s="98">
        <f t="shared" si="138"/>
        <v>23.203190453977534</v>
      </c>
      <c r="L356" s="67">
        <f t="shared" si="150"/>
        <v>72.45</v>
      </c>
      <c r="M356" s="99">
        <f t="shared" si="139"/>
        <v>95.653190453977544</v>
      </c>
      <c r="N356" s="5">
        <f t="shared" si="140"/>
        <v>1133.019110647163</v>
      </c>
      <c r="O356" s="66">
        <f t="shared" si="141"/>
        <v>1037.3659201931855</v>
      </c>
      <c r="P356" s="91"/>
      <c r="Q356" s="91"/>
      <c r="R356" s="91"/>
      <c r="S356" s="91"/>
      <c r="T356" s="91"/>
      <c r="U356" s="91"/>
      <c r="V356" s="91"/>
      <c r="W356" s="91"/>
      <c r="X356" s="91"/>
    </row>
    <row r="357" spans="1:24" x14ac:dyDescent="0.25">
      <c r="A357" s="69" t="s">
        <v>53</v>
      </c>
      <c r="B357" s="63" t="str">
        <f t="shared" si="142"/>
        <v>Q1/2022</v>
      </c>
      <c r="C357" s="64">
        <f t="shared" si="145"/>
        <v>44562</v>
      </c>
      <c r="D357" s="64">
        <f t="shared" si="146"/>
        <v>44651</v>
      </c>
      <c r="E357" s="63">
        <f t="shared" si="143"/>
        <v>90</v>
      </c>
      <c r="F357" s="65">
        <v>3.2500000000000001E-2</v>
      </c>
      <c r="G357" s="66">
        <f t="shared" si="144"/>
        <v>1037.3659201931855</v>
      </c>
      <c r="H357" s="66">
        <v>0</v>
      </c>
      <c r="I357" s="87">
        <f t="shared" si="148"/>
        <v>13.997160016098741</v>
      </c>
      <c r="J357" s="67">
        <f t="shared" si="149"/>
        <v>8.3131378536029246</v>
      </c>
      <c r="K357" s="98">
        <f t="shared" si="138"/>
        <v>22.310297869701664</v>
      </c>
      <c r="L357" s="67">
        <f t="shared" si="150"/>
        <v>72.45</v>
      </c>
      <c r="M357" s="99">
        <f t="shared" si="139"/>
        <v>94.760297869701674</v>
      </c>
      <c r="N357" s="5">
        <f t="shared" si="140"/>
        <v>1045.6790580467884</v>
      </c>
      <c r="O357" s="66">
        <f t="shared" si="141"/>
        <v>950.91876017708671</v>
      </c>
      <c r="P357" s="91"/>
      <c r="Q357" s="91"/>
      <c r="R357" s="91"/>
      <c r="S357" s="91"/>
      <c r="T357" s="91"/>
      <c r="U357" s="91"/>
      <c r="V357" s="91"/>
      <c r="W357" s="91"/>
      <c r="X357" s="91"/>
    </row>
    <row r="358" spans="1:24" x14ac:dyDescent="0.25">
      <c r="A358" s="69" t="s">
        <v>54</v>
      </c>
      <c r="B358" s="63" t="str">
        <f t="shared" si="142"/>
        <v>Q2/2022</v>
      </c>
      <c r="C358" s="64">
        <f t="shared" si="145"/>
        <v>44652</v>
      </c>
      <c r="D358" s="64">
        <f t="shared" si="146"/>
        <v>44742</v>
      </c>
      <c r="E358" s="63">
        <f t="shared" si="143"/>
        <v>91</v>
      </c>
      <c r="F358" s="65">
        <v>3.2500000000000001E-2</v>
      </c>
      <c r="G358" s="66">
        <f t="shared" si="144"/>
        <v>950.91876017708671</v>
      </c>
      <c r="H358" s="66">
        <v>0</v>
      </c>
      <c r="I358" s="87">
        <f t="shared" si="148"/>
        <v>13.997160016098741</v>
      </c>
      <c r="J358" s="67">
        <f t="shared" si="149"/>
        <v>7.7050472143116</v>
      </c>
      <c r="K358" s="98">
        <f t="shared" si="138"/>
        <v>21.702207230410341</v>
      </c>
      <c r="L358" s="67">
        <f t="shared" si="150"/>
        <v>72.45</v>
      </c>
      <c r="M358" s="99">
        <f t="shared" si="139"/>
        <v>94.15220723041034</v>
      </c>
      <c r="N358" s="5">
        <f t="shared" si="140"/>
        <v>958.62380739139826</v>
      </c>
      <c r="O358" s="66">
        <f t="shared" si="141"/>
        <v>864.47160016098792</v>
      </c>
      <c r="P358" s="91"/>
      <c r="Q358" s="91"/>
      <c r="R358" s="91"/>
      <c r="S358" s="91"/>
      <c r="T358" s="91"/>
      <c r="U358" s="91"/>
      <c r="V358" s="91"/>
      <c r="W358" s="91"/>
      <c r="X358" s="91"/>
    </row>
    <row r="359" spans="1:24" x14ac:dyDescent="0.25">
      <c r="A359" s="69" t="s">
        <v>55</v>
      </c>
      <c r="B359" s="63" t="str">
        <f t="shared" si="142"/>
        <v>Q3/2022</v>
      </c>
      <c r="C359" s="64">
        <f t="shared" si="145"/>
        <v>44743</v>
      </c>
      <c r="D359" s="64">
        <f t="shared" si="146"/>
        <v>44834</v>
      </c>
      <c r="E359" s="63">
        <f t="shared" si="143"/>
        <v>92</v>
      </c>
      <c r="F359" s="65">
        <v>3.5999999999999997E-2</v>
      </c>
      <c r="G359" s="66">
        <f t="shared" si="144"/>
        <v>864.47160016098792</v>
      </c>
      <c r="H359" s="66">
        <v>0</v>
      </c>
      <c r="I359" s="87">
        <f t="shared" si="148"/>
        <v>13.997160016098741</v>
      </c>
      <c r="J359" s="67">
        <f t="shared" si="149"/>
        <v>7.8441916157073752</v>
      </c>
      <c r="K359" s="98">
        <f t="shared" si="138"/>
        <v>21.841351631806116</v>
      </c>
      <c r="L359" s="67">
        <f t="shared" si="150"/>
        <v>72.45</v>
      </c>
      <c r="M359" s="99">
        <f t="shared" si="139"/>
        <v>94.291351631806123</v>
      </c>
      <c r="N359" s="5">
        <f t="shared" si="140"/>
        <v>872.31579177669528</v>
      </c>
      <c r="O359" s="66">
        <f t="shared" si="141"/>
        <v>778.02444014488913</v>
      </c>
      <c r="P359" s="91"/>
      <c r="Q359" s="91"/>
      <c r="R359" s="91"/>
      <c r="S359" s="91"/>
      <c r="T359" s="91"/>
      <c r="U359" s="91"/>
      <c r="V359" s="91"/>
      <c r="W359" s="91"/>
      <c r="X359" s="91"/>
    </row>
    <row r="360" spans="1:24" x14ac:dyDescent="0.25">
      <c r="A360" s="69" t="s">
        <v>56</v>
      </c>
      <c r="B360" s="63" t="str">
        <f t="shared" si="142"/>
        <v>Q4/2022</v>
      </c>
      <c r="C360" s="64">
        <f t="shared" si="145"/>
        <v>44835</v>
      </c>
      <c r="D360" s="64">
        <f t="shared" si="146"/>
        <v>44926</v>
      </c>
      <c r="E360" s="63">
        <f t="shared" si="143"/>
        <v>92</v>
      </c>
      <c r="F360" s="65">
        <v>4.9099999999999998E-2</v>
      </c>
      <c r="G360" s="66">
        <f t="shared" si="144"/>
        <v>778.02444014488913</v>
      </c>
      <c r="H360" s="66">
        <v>0</v>
      </c>
      <c r="I360" s="87">
        <f t="shared" si="148"/>
        <v>13.997160016098741</v>
      </c>
      <c r="J360" s="67">
        <f t="shared" si="149"/>
        <v>9.6287452082808027</v>
      </c>
      <c r="K360" s="98">
        <f t="shared" si="138"/>
        <v>23.625905224379544</v>
      </c>
      <c r="L360" s="67">
        <f t="shared" si="150"/>
        <v>72.45</v>
      </c>
      <c r="M360" s="99">
        <f t="shared" si="139"/>
        <v>96.07590522437954</v>
      </c>
      <c r="N360" s="5">
        <f t="shared" si="140"/>
        <v>787.65318535316987</v>
      </c>
      <c r="O360" s="66">
        <f t="shared" si="141"/>
        <v>691.57728012879033</v>
      </c>
      <c r="P360" s="91"/>
      <c r="Q360" s="91"/>
      <c r="R360" s="91"/>
      <c r="S360" s="91"/>
      <c r="T360" s="91"/>
      <c r="U360" s="91"/>
      <c r="V360" s="91"/>
      <c r="W360" s="91"/>
      <c r="X360" s="91"/>
    </row>
    <row r="361" spans="1:24" x14ac:dyDescent="0.25">
      <c r="A361" s="69" t="s">
        <v>57</v>
      </c>
      <c r="B361" s="63" t="str">
        <f t="shared" si="142"/>
        <v>Q1/2023</v>
      </c>
      <c r="C361" s="64">
        <f t="shared" si="145"/>
        <v>44927</v>
      </c>
      <c r="D361" s="64">
        <f t="shared" si="146"/>
        <v>45016</v>
      </c>
      <c r="E361" s="63">
        <f t="shared" si="143"/>
        <v>90</v>
      </c>
      <c r="F361" s="65">
        <v>4.9099999999999998E-2</v>
      </c>
      <c r="G361" s="66">
        <f t="shared" si="144"/>
        <v>691.57728012879033</v>
      </c>
      <c r="H361" s="66">
        <v>0</v>
      </c>
      <c r="I361" s="87">
        <f t="shared" si="148"/>
        <v>13.997160016098741</v>
      </c>
      <c r="J361" s="67">
        <f t="shared" si="149"/>
        <v>8.372821920244176</v>
      </c>
      <c r="K361" s="98">
        <f t="shared" si="138"/>
        <v>22.369981936342917</v>
      </c>
      <c r="L361" s="67">
        <f t="shared" si="150"/>
        <v>72.45</v>
      </c>
      <c r="M361" s="99">
        <f t="shared" si="139"/>
        <v>94.819981936342913</v>
      </c>
      <c r="N361" s="5">
        <f t="shared" si="140"/>
        <v>699.95010204903451</v>
      </c>
      <c r="O361" s="66">
        <f t="shared" si="141"/>
        <v>605.13012011269154</v>
      </c>
      <c r="P361" s="91"/>
      <c r="Q361" s="91"/>
      <c r="R361" s="91"/>
      <c r="S361" s="91"/>
      <c r="T361" s="91"/>
      <c r="U361" s="91"/>
      <c r="V361" s="91"/>
      <c r="W361" s="91"/>
      <c r="X361" s="91"/>
    </row>
    <row r="362" spans="1:24" x14ac:dyDescent="0.25">
      <c r="A362" s="69" t="s">
        <v>58</v>
      </c>
      <c r="B362" s="63" t="str">
        <f t="shared" si="142"/>
        <v>Q2/2023</v>
      </c>
      <c r="C362" s="64">
        <f t="shared" si="145"/>
        <v>45017</v>
      </c>
      <c r="D362" s="64">
        <f t="shared" si="146"/>
        <v>45107</v>
      </c>
      <c r="E362" s="63">
        <f t="shared" si="143"/>
        <v>91</v>
      </c>
      <c r="F362" s="65">
        <v>4.9099999999999998E-2</v>
      </c>
      <c r="G362" s="66">
        <f t="shared" si="144"/>
        <v>605.13012011269154</v>
      </c>
      <c r="H362" s="66">
        <v>0</v>
      </c>
      <c r="I362" s="87">
        <f t="shared" si="148"/>
        <v>13.997160016098741</v>
      </c>
      <c r="J362" s="67">
        <f t="shared" si="149"/>
        <v>7.4076216155493615</v>
      </c>
      <c r="K362" s="98">
        <f t="shared" si="138"/>
        <v>21.404781631648103</v>
      </c>
      <c r="L362" s="67">
        <f t="shared" si="150"/>
        <v>72.45</v>
      </c>
      <c r="M362" s="99">
        <f t="shared" si="139"/>
        <v>93.854781631648109</v>
      </c>
      <c r="N362" s="5">
        <f t="shared" si="140"/>
        <v>612.53774172824092</v>
      </c>
      <c r="O362" s="66">
        <f t="shared" si="141"/>
        <v>518.68296009659275</v>
      </c>
      <c r="P362" s="91"/>
      <c r="Q362" s="91"/>
      <c r="R362" s="91"/>
      <c r="S362" s="91"/>
      <c r="T362" s="91"/>
      <c r="U362" s="91"/>
      <c r="V362" s="91"/>
      <c r="W362" s="91"/>
      <c r="X362" s="91"/>
    </row>
    <row r="363" spans="1:24" x14ac:dyDescent="0.25">
      <c r="A363" s="69" t="s">
        <v>59</v>
      </c>
      <c r="B363" s="63" t="str">
        <f t="shared" si="142"/>
        <v>Q3/2023</v>
      </c>
      <c r="C363" s="64">
        <f t="shared" si="145"/>
        <v>45108</v>
      </c>
      <c r="D363" s="64">
        <f t="shared" si="146"/>
        <v>45199</v>
      </c>
      <c r="E363" s="63">
        <f t="shared" si="143"/>
        <v>92</v>
      </c>
      <c r="F363" s="65">
        <v>4.9099999999999998E-2</v>
      </c>
      <c r="G363" s="66">
        <f t="shared" si="144"/>
        <v>518.68296009659275</v>
      </c>
      <c r="H363" s="66">
        <v>0</v>
      </c>
      <c r="I363" s="87">
        <f t="shared" si="148"/>
        <v>13.997160016098741</v>
      </c>
      <c r="J363" s="67">
        <f t="shared" si="149"/>
        <v>6.4191634721872024</v>
      </c>
      <c r="K363" s="98">
        <f t="shared" si="138"/>
        <v>20.416323488285943</v>
      </c>
      <c r="L363" s="67">
        <f t="shared" si="150"/>
        <v>72.45</v>
      </c>
      <c r="M363" s="99">
        <f t="shared" si="139"/>
        <v>92.866323488285943</v>
      </c>
      <c r="N363" s="5">
        <f t="shared" si="140"/>
        <v>525.10212356877992</v>
      </c>
      <c r="O363" s="66">
        <f t="shared" si="141"/>
        <v>432.23580008049402</v>
      </c>
      <c r="P363" s="91"/>
      <c r="Q363" s="91"/>
      <c r="R363" s="91"/>
      <c r="S363" s="91"/>
      <c r="T363" s="91"/>
      <c r="U363" s="91"/>
      <c r="V363" s="91"/>
      <c r="W363" s="91"/>
      <c r="X363" s="91"/>
    </row>
    <row r="364" spans="1:24" x14ac:dyDescent="0.25">
      <c r="A364" s="69" t="s">
        <v>60</v>
      </c>
      <c r="B364" s="63" t="str">
        <f t="shared" si="142"/>
        <v>Q4/2023</v>
      </c>
      <c r="C364" s="64">
        <f t="shared" si="145"/>
        <v>45200</v>
      </c>
      <c r="D364" s="64">
        <f t="shared" si="146"/>
        <v>45291</v>
      </c>
      <c r="E364" s="63">
        <f t="shared" si="143"/>
        <v>92</v>
      </c>
      <c r="F364" s="65">
        <v>4.9099999999999998E-2</v>
      </c>
      <c r="G364" s="66">
        <f t="shared" si="144"/>
        <v>432.23580008049402</v>
      </c>
      <c r="H364" s="66">
        <v>0</v>
      </c>
      <c r="I364" s="87">
        <f t="shared" si="148"/>
        <v>13.997160016098741</v>
      </c>
      <c r="J364" s="67">
        <f t="shared" si="149"/>
        <v>5.3493028934893365</v>
      </c>
      <c r="K364" s="98">
        <f t="shared" si="138"/>
        <v>19.346462909588077</v>
      </c>
      <c r="L364" s="67">
        <f t="shared" si="150"/>
        <v>72.45</v>
      </c>
      <c r="M364" s="99">
        <f t="shared" si="139"/>
        <v>91.796462909588087</v>
      </c>
      <c r="N364" s="5">
        <f t="shared" si="140"/>
        <v>437.58510297398334</v>
      </c>
      <c r="O364" s="66">
        <f t="shared" si="141"/>
        <v>345.78864006439528</v>
      </c>
      <c r="P364" s="91"/>
      <c r="Q364" s="91"/>
      <c r="R364" s="91"/>
      <c r="S364" s="91"/>
      <c r="T364" s="91"/>
      <c r="U364" s="91"/>
      <c r="V364" s="91"/>
      <c r="W364" s="91"/>
      <c r="X364" s="91"/>
    </row>
    <row r="365" spans="1:24" x14ac:dyDescent="0.25">
      <c r="A365" s="69" t="s">
        <v>61</v>
      </c>
      <c r="B365" s="63" t="str">
        <f t="shared" si="142"/>
        <v>Q1/2024</v>
      </c>
      <c r="C365" s="64">
        <f t="shared" si="145"/>
        <v>45292</v>
      </c>
      <c r="D365" s="64">
        <f t="shared" si="146"/>
        <v>45382</v>
      </c>
      <c r="E365" s="63">
        <f t="shared" si="143"/>
        <v>91</v>
      </c>
      <c r="F365" s="65">
        <v>4.9099999999999998E-2</v>
      </c>
      <c r="G365" s="66">
        <f t="shared" si="144"/>
        <v>345.78864006439528</v>
      </c>
      <c r="H365" s="66">
        <v>0</v>
      </c>
      <c r="I365" s="87">
        <f t="shared" si="148"/>
        <v>13.997160016098741</v>
      </c>
      <c r="J365" s="67">
        <f t="shared" si="149"/>
        <v>4.2213612641303948</v>
      </c>
      <c r="K365" s="98">
        <f t="shared" si="138"/>
        <v>18.218521280229137</v>
      </c>
      <c r="L365" s="67">
        <f t="shared" si="150"/>
        <v>72.45</v>
      </c>
      <c r="M365" s="99">
        <f t="shared" si="139"/>
        <v>90.668521280229143</v>
      </c>
      <c r="N365" s="5">
        <f t="shared" si="140"/>
        <v>350.01000132852568</v>
      </c>
      <c r="O365" s="66">
        <f t="shared" si="141"/>
        <v>259.34148004829655</v>
      </c>
      <c r="P365" s="91"/>
      <c r="Q365" s="91"/>
      <c r="R365" s="91"/>
      <c r="S365" s="91"/>
      <c r="T365" s="91"/>
      <c r="U365" s="91"/>
      <c r="V365" s="91"/>
      <c r="W365" s="91"/>
      <c r="X365" s="91"/>
    </row>
    <row r="366" spans="1:24" x14ac:dyDescent="0.25">
      <c r="A366" s="69" t="s">
        <v>62</v>
      </c>
      <c r="B366" s="63" t="str">
        <f t="shared" si="142"/>
        <v>Q2/2024</v>
      </c>
      <c r="C366" s="64">
        <f t="shared" si="145"/>
        <v>45383</v>
      </c>
      <c r="D366" s="64">
        <f t="shared" si="146"/>
        <v>45473</v>
      </c>
      <c r="E366" s="63">
        <f t="shared" si="143"/>
        <v>91</v>
      </c>
      <c r="F366" s="65">
        <v>4.9099999999999998E-2</v>
      </c>
      <c r="G366" s="66">
        <f t="shared" si="144"/>
        <v>259.34148004829655</v>
      </c>
      <c r="H366" s="66">
        <v>0</v>
      </c>
      <c r="I366" s="87">
        <f t="shared" si="148"/>
        <v>13.997160016098741</v>
      </c>
      <c r="J366" s="67">
        <f t="shared" si="149"/>
        <v>3.1660209480977972</v>
      </c>
      <c r="K366" s="98">
        <f t="shared" si="138"/>
        <v>17.163180964196538</v>
      </c>
      <c r="L366" s="67">
        <f t="shared" si="150"/>
        <v>72.45</v>
      </c>
      <c r="M366" s="99">
        <f t="shared" si="139"/>
        <v>89.613180964196545</v>
      </c>
      <c r="N366" s="5">
        <f t="shared" si="140"/>
        <v>262.50750099639436</v>
      </c>
      <c r="O366" s="66">
        <f t="shared" si="141"/>
        <v>172.89432003219781</v>
      </c>
      <c r="P366" s="91"/>
      <c r="Q366" s="91"/>
      <c r="R366" s="91"/>
      <c r="S366" s="91"/>
      <c r="T366" s="91"/>
      <c r="U366" s="91"/>
      <c r="V366" s="91"/>
      <c r="W366" s="91"/>
      <c r="X366" s="91"/>
    </row>
    <row r="367" spans="1:24" x14ac:dyDescent="0.25">
      <c r="A367" s="69" t="s">
        <v>63</v>
      </c>
      <c r="B367" s="63" t="str">
        <f t="shared" si="142"/>
        <v>Q3/2024</v>
      </c>
      <c r="C367" s="64">
        <f t="shared" si="145"/>
        <v>45474</v>
      </c>
      <c r="D367" s="64">
        <f t="shared" si="146"/>
        <v>45565</v>
      </c>
      <c r="E367" s="63">
        <f t="shared" si="143"/>
        <v>92</v>
      </c>
      <c r="F367" s="65">
        <v>4.9099999999999998E-2</v>
      </c>
      <c r="G367" s="66">
        <f t="shared" si="144"/>
        <v>172.89432003219781</v>
      </c>
      <c r="H367" s="66">
        <v>0</v>
      </c>
      <c r="I367" s="87">
        <f t="shared" si="148"/>
        <v>13.997160016098741</v>
      </c>
      <c r="J367" s="67">
        <f t="shared" si="149"/>
        <v>2.1338749247252569</v>
      </c>
      <c r="K367" s="98">
        <f t="shared" si="138"/>
        <v>16.131034940823998</v>
      </c>
      <c r="L367" s="67">
        <f t="shared" si="150"/>
        <v>72.45</v>
      </c>
      <c r="M367" s="99">
        <f t="shared" si="139"/>
        <v>88.581034940823997</v>
      </c>
      <c r="N367" s="5">
        <f t="shared" si="140"/>
        <v>175.02819495692307</v>
      </c>
      <c r="O367" s="66">
        <f t="shared" si="141"/>
        <v>86.447160016099062</v>
      </c>
      <c r="P367" s="91"/>
      <c r="Q367" s="91"/>
      <c r="R367" s="91"/>
      <c r="S367" s="91"/>
      <c r="T367" s="91"/>
      <c r="U367" s="91"/>
      <c r="V367" s="91"/>
      <c r="W367" s="91"/>
      <c r="X367" s="91"/>
    </row>
    <row r="368" spans="1:24" x14ac:dyDescent="0.25">
      <c r="A368" s="69" t="s">
        <v>64</v>
      </c>
      <c r="B368" s="63" t="str">
        <f t="shared" si="142"/>
        <v>Q4/2024</v>
      </c>
      <c r="C368" s="64">
        <f t="shared" si="145"/>
        <v>45566</v>
      </c>
      <c r="D368" s="64">
        <f t="shared" si="146"/>
        <v>45657</v>
      </c>
      <c r="E368" s="63">
        <f t="shared" si="143"/>
        <v>92</v>
      </c>
      <c r="F368" s="65">
        <v>4.9099999999999998E-2</v>
      </c>
      <c r="G368" s="66">
        <f t="shared" si="144"/>
        <v>86.447160016099062</v>
      </c>
      <c r="H368" s="66">
        <v>0</v>
      </c>
      <c r="I368" s="87">
        <f t="shared" si="148"/>
        <v>13.997160016098741</v>
      </c>
      <c r="J368" s="67">
        <f t="shared" si="149"/>
        <v>1.0669374623626302</v>
      </c>
      <c r="K368" s="98">
        <f t="shared" si="138"/>
        <v>15.06409747846137</v>
      </c>
      <c r="L368" s="67">
        <f t="shared" si="150"/>
        <v>72.45</v>
      </c>
      <c r="M368" s="99">
        <f t="shared" si="139"/>
        <v>87.514097478461366</v>
      </c>
      <c r="N368" s="5">
        <f t="shared" si="140"/>
        <v>87.514097478461693</v>
      </c>
      <c r="O368" s="66">
        <f t="shared" si="141"/>
        <v>3.1796787425264483E-13</v>
      </c>
      <c r="P368" s="91"/>
      <c r="Q368" s="91"/>
      <c r="R368" s="91"/>
      <c r="S368" s="91"/>
      <c r="T368" s="91"/>
      <c r="U368" s="91"/>
      <c r="V368" s="91"/>
      <c r="W368" s="91"/>
      <c r="X368" s="91"/>
    </row>
    <row r="369" spans="1:24" ht="22" customHeight="1" thickBot="1" x14ac:dyDescent="0.35">
      <c r="A369" s="111"/>
      <c r="B369" s="112"/>
      <c r="C369" s="113"/>
      <c r="D369" s="113"/>
      <c r="E369" s="114"/>
      <c r="F369" s="112"/>
      <c r="G369" s="101">
        <f>SUM(G333:G355)</f>
        <v>35032.362729050372</v>
      </c>
      <c r="H369" s="101">
        <f>SUM(H333:H355)</f>
        <v>279.94320032197481</v>
      </c>
      <c r="I369" s="467">
        <f>SUM(I333:I368)</f>
        <v>279.94320032197487</v>
      </c>
      <c r="J369" s="101">
        <f t="shared" ref="J369:O369" si="151">SUM(J333:J368)</f>
        <v>178.22136420585983</v>
      </c>
      <c r="K369" s="101">
        <f t="shared" si="151"/>
        <v>458.16456452783461</v>
      </c>
      <c r="L369" s="101">
        <f t="shared" si="151"/>
        <v>1449.0000000000005</v>
      </c>
      <c r="M369" s="466">
        <f t="shared" si="151"/>
        <v>1907.1645645278345</v>
      </c>
      <c r="N369" s="101">
        <f t="shared" si="151"/>
        <v>43357.218855043189</v>
      </c>
      <c r="O369" s="101">
        <f t="shared" si="151"/>
        <v>41450.054290515356</v>
      </c>
      <c r="P369" s="91"/>
      <c r="Q369" s="91"/>
      <c r="R369" s="91"/>
      <c r="S369" s="91"/>
      <c r="T369" s="91"/>
      <c r="U369" s="91"/>
      <c r="V369" s="91"/>
      <c r="W369" s="91"/>
      <c r="X369" s="91"/>
    </row>
    <row r="370" spans="1:24" ht="13" thickTop="1" x14ac:dyDescent="0.25">
      <c r="B370" s="7"/>
      <c r="C370" s="96"/>
      <c r="D370" s="96"/>
      <c r="E370" s="6"/>
      <c r="F370" s="7"/>
      <c r="G370" s="67"/>
      <c r="H370" s="54"/>
      <c r="I370" s="89"/>
      <c r="J370" s="67"/>
      <c r="K370" s="91"/>
      <c r="L370" s="54"/>
      <c r="M370" s="100"/>
      <c r="N370" s="91"/>
      <c r="O370" s="91"/>
      <c r="P370" s="91"/>
      <c r="Q370" s="91"/>
      <c r="R370" s="91"/>
      <c r="S370" s="91"/>
      <c r="T370" s="91"/>
      <c r="U370" s="91"/>
      <c r="V370" s="91"/>
      <c r="W370" s="91"/>
      <c r="X370" s="91"/>
    </row>
    <row r="371" spans="1:24" ht="37" x14ac:dyDescent="0.3">
      <c r="A371" s="68" t="s">
        <v>44</v>
      </c>
      <c r="B371" s="68" t="s">
        <v>3</v>
      </c>
      <c r="C371" s="68" t="s">
        <v>4</v>
      </c>
      <c r="D371" s="68" t="s">
        <v>5</v>
      </c>
      <c r="E371" s="68" t="s">
        <v>6</v>
      </c>
      <c r="F371" s="68" t="s">
        <v>7</v>
      </c>
      <c r="G371" s="68" t="s">
        <v>71</v>
      </c>
      <c r="H371" s="68" t="s">
        <v>72</v>
      </c>
      <c r="I371" s="83" t="s">
        <v>73</v>
      </c>
      <c r="J371" s="84" t="s">
        <v>74</v>
      </c>
      <c r="K371" s="84" t="s">
        <v>75</v>
      </c>
      <c r="L371" s="84" t="s">
        <v>76</v>
      </c>
      <c r="M371" s="85" t="s">
        <v>66</v>
      </c>
      <c r="N371" s="68" t="s">
        <v>77</v>
      </c>
      <c r="O371" s="68" t="s">
        <v>78</v>
      </c>
      <c r="P371" s="91"/>
      <c r="Q371" s="91"/>
      <c r="R371" s="91"/>
      <c r="S371" s="91"/>
      <c r="T371" s="91"/>
      <c r="U371" s="91"/>
      <c r="V371" s="91"/>
      <c r="W371" s="91"/>
      <c r="X371" s="91"/>
    </row>
    <row r="372" spans="1:24" ht="13" x14ac:dyDescent="0.3">
      <c r="A372" s="463" t="s">
        <v>37</v>
      </c>
      <c r="B372" s="464" t="s">
        <v>53</v>
      </c>
      <c r="C372" s="64">
        <f>VLOOKUP(B372,A$1:F$24,2,FALSE)</f>
        <v>42467</v>
      </c>
      <c r="D372" s="64">
        <f>DATE(YEAR(C372),IF(MONTH(C372)&lt;=3,3,IF(MONTH(C372)&lt;=6,6,IF(MONTH(C372)&lt;=9,9,12))),IF(OR(MONTH(C372)&lt;=3,MONTH(C372)&gt;=10),31,30))</f>
        <v>42551</v>
      </c>
      <c r="E372" s="63">
        <f>D372-C372+1</f>
        <v>85</v>
      </c>
      <c r="F372" s="65">
        <v>3.4599999999999999E-2</v>
      </c>
      <c r="G372" s="66">
        <f>VLOOKUP(B372,$A$1:$F$24,5,FALSE)</f>
        <v>1562</v>
      </c>
      <c r="H372" s="66">
        <f t="shared" ref="H372:H387" si="152">G372*F372*(E372/(DATE(YEAR(D372),12,31)-DATE(YEAR(D372),1,1)+1))</f>
        <v>12.55148087431694</v>
      </c>
      <c r="I372" s="140">
        <v>0</v>
      </c>
      <c r="J372" s="67">
        <v>0</v>
      </c>
      <c r="K372" s="98">
        <f t="shared" ref="K372:K395" si="153">+SUM(I372:J372)</f>
        <v>0</v>
      </c>
      <c r="L372" s="67">
        <v>0</v>
      </c>
      <c r="M372" s="99">
        <f t="shared" ref="M372:M395" si="154">+SUM(K372:L372)</f>
        <v>0</v>
      </c>
      <c r="N372" s="316">
        <f t="shared" ref="N372:N406" si="155">+G372+H372+J372</f>
        <v>1574.5514808743169</v>
      </c>
      <c r="O372" s="66">
        <f t="shared" ref="O372:O406" si="156">G372+H372-L372-I372</f>
        <v>1574.5514808743169</v>
      </c>
      <c r="P372" s="91"/>
      <c r="Q372" s="91"/>
      <c r="R372" s="91"/>
      <c r="S372" s="91"/>
      <c r="T372" s="91"/>
      <c r="U372" s="91"/>
      <c r="V372" s="91"/>
      <c r="W372" s="91"/>
      <c r="X372" s="91"/>
    </row>
    <row r="373" spans="1:24" x14ac:dyDescent="0.25">
      <c r="A373" s="315" t="s">
        <v>22</v>
      </c>
      <c r="B373" s="63" t="str">
        <f t="shared" ref="B373:B406" si="157">+IF(MONTH(C373)&lt;4,"Q1",IF(MONTH(C373)&lt;7,"Q2",IF(MONTH(C373)&lt;10,"Q3","Q4")))&amp;"/"&amp;YEAR(C373)</f>
        <v>Q3/2016</v>
      </c>
      <c r="C373" s="64">
        <f>D372+1</f>
        <v>42552</v>
      </c>
      <c r="D373" s="64">
        <f>EOMONTH(D372,3)</f>
        <v>42643</v>
      </c>
      <c r="E373" s="63">
        <f t="shared" ref="E373:E406" si="158">D373-C373+1</f>
        <v>92</v>
      </c>
      <c r="F373" s="65">
        <v>3.5000000000000003E-2</v>
      </c>
      <c r="G373" s="66">
        <f t="shared" ref="G373:G406" si="159">O372</f>
        <v>1574.5514808743169</v>
      </c>
      <c r="H373" s="66">
        <f t="shared" si="152"/>
        <v>13.852611389112845</v>
      </c>
      <c r="I373" s="140">
        <v>0</v>
      </c>
      <c r="J373" s="67">
        <v>0</v>
      </c>
      <c r="K373" s="98">
        <f t="shared" si="153"/>
        <v>0</v>
      </c>
      <c r="L373" s="67">
        <v>0</v>
      </c>
      <c r="M373" s="99">
        <f t="shared" si="154"/>
        <v>0</v>
      </c>
      <c r="N373" s="316">
        <f t="shared" si="155"/>
        <v>1588.4040922634297</v>
      </c>
      <c r="O373" s="66">
        <f t="shared" si="156"/>
        <v>1588.4040922634297</v>
      </c>
      <c r="P373" s="91"/>
      <c r="Q373" s="91"/>
      <c r="R373" s="91"/>
      <c r="S373" s="91"/>
      <c r="T373" s="91"/>
      <c r="U373" s="91"/>
      <c r="V373" s="91"/>
      <c r="W373" s="91"/>
      <c r="X373" s="91"/>
    </row>
    <row r="374" spans="1:24" x14ac:dyDescent="0.25">
      <c r="A374" s="315" t="s">
        <v>22</v>
      </c>
      <c r="B374" s="63" t="str">
        <f t="shared" si="157"/>
        <v>Q4/2016</v>
      </c>
      <c r="C374" s="64">
        <f t="shared" ref="C374:C406" si="160">D373+1</f>
        <v>42644</v>
      </c>
      <c r="D374" s="64">
        <f t="shared" ref="D374:D406" si="161">EOMONTH(D373,3)</f>
        <v>42735</v>
      </c>
      <c r="E374" s="63">
        <f t="shared" si="158"/>
        <v>92</v>
      </c>
      <c r="F374" s="65">
        <v>3.5000000000000003E-2</v>
      </c>
      <c r="G374" s="66">
        <f t="shared" si="159"/>
        <v>1588.4040922634297</v>
      </c>
      <c r="H374" s="66">
        <f t="shared" si="152"/>
        <v>13.974484090405038</v>
      </c>
      <c r="I374" s="140">
        <v>0</v>
      </c>
      <c r="J374" s="67">
        <v>0</v>
      </c>
      <c r="K374" s="98">
        <f t="shared" si="153"/>
        <v>0</v>
      </c>
      <c r="L374" s="67">
        <v>0</v>
      </c>
      <c r="M374" s="99">
        <f t="shared" si="154"/>
        <v>0</v>
      </c>
      <c r="N374" s="316">
        <f t="shared" si="155"/>
        <v>1602.3785763538347</v>
      </c>
      <c r="O374" s="66">
        <f t="shared" si="156"/>
        <v>1602.3785763538347</v>
      </c>
      <c r="P374" s="91"/>
      <c r="Q374" s="91"/>
      <c r="R374" s="91"/>
      <c r="S374" s="91"/>
      <c r="T374" s="91"/>
      <c r="U374" s="91"/>
      <c r="V374" s="91"/>
      <c r="W374" s="91"/>
      <c r="X374" s="91"/>
    </row>
    <row r="375" spans="1:24" x14ac:dyDescent="0.25">
      <c r="A375" s="315" t="s">
        <v>22</v>
      </c>
      <c r="B375" s="63" t="str">
        <f t="shared" si="157"/>
        <v>Q1/2017</v>
      </c>
      <c r="C375" s="64">
        <f t="shared" si="160"/>
        <v>42736</v>
      </c>
      <c r="D375" s="64">
        <f t="shared" si="161"/>
        <v>42825</v>
      </c>
      <c r="E375" s="63">
        <f t="shared" si="158"/>
        <v>90</v>
      </c>
      <c r="F375" s="65">
        <v>3.5000000000000003E-2</v>
      </c>
      <c r="G375" s="66">
        <f t="shared" si="159"/>
        <v>1602.3785763538347</v>
      </c>
      <c r="H375" s="66">
        <f t="shared" si="152"/>
        <v>13.828746617848163</v>
      </c>
      <c r="I375" s="140">
        <v>0</v>
      </c>
      <c r="J375" s="67">
        <v>0</v>
      </c>
      <c r="K375" s="98">
        <f t="shared" si="153"/>
        <v>0</v>
      </c>
      <c r="L375" s="67">
        <v>0</v>
      </c>
      <c r="M375" s="99">
        <f t="shared" si="154"/>
        <v>0</v>
      </c>
      <c r="N375" s="316">
        <f t="shared" si="155"/>
        <v>1616.2073229716827</v>
      </c>
      <c r="O375" s="66">
        <f t="shared" si="156"/>
        <v>1616.2073229716827</v>
      </c>
      <c r="P375" s="91"/>
      <c r="Q375" s="91"/>
      <c r="R375" s="91"/>
      <c r="S375" s="91"/>
      <c r="T375" s="91"/>
      <c r="U375" s="91"/>
      <c r="V375" s="91"/>
      <c r="W375" s="91"/>
      <c r="X375" s="91"/>
    </row>
    <row r="376" spans="1:24" x14ac:dyDescent="0.25">
      <c r="A376" s="315" t="s">
        <v>22</v>
      </c>
      <c r="B376" s="63" t="str">
        <f t="shared" si="157"/>
        <v>Q2/2017</v>
      </c>
      <c r="C376" s="64">
        <f t="shared" si="160"/>
        <v>42826</v>
      </c>
      <c r="D376" s="64">
        <f t="shared" si="161"/>
        <v>42916</v>
      </c>
      <c r="E376" s="63">
        <f t="shared" si="158"/>
        <v>91</v>
      </c>
      <c r="F376" s="65">
        <v>3.7100000000000001E-2</v>
      </c>
      <c r="G376" s="66">
        <f t="shared" si="159"/>
        <v>1616.2073229716827</v>
      </c>
      <c r="H376" s="66">
        <f t="shared" si="152"/>
        <v>14.949253542697804</v>
      </c>
      <c r="I376" s="140">
        <v>0</v>
      </c>
      <c r="J376" s="67">
        <v>0</v>
      </c>
      <c r="K376" s="98">
        <f t="shared" ref="K376:K386" si="162">+SUM(I376:J376)</f>
        <v>0</v>
      </c>
      <c r="L376" s="67">
        <v>0</v>
      </c>
      <c r="M376" s="99">
        <f t="shared" ref="M376:M386" si="163">+SUM(K376:L376)</f>
        <v>0</v>
      </c>
      <c r="N376" s="316">
        <f t="shared" si="155"/>
        <v>1631.1565765143805</v>
      </c>
      <c r="O376" s="66">
        <f t="shared" si="156"/>
        <v>1631.1565765143805</v>
      </c>
      <c r="P376" s="91"/>
      <c r="Q376" s="91"/>
      <c r="R376" s="91"/>
      <c r="S376" s="91"/>
      <c r="T376" s="91"/>
      <c r="U376" s="91"/>
      <c r="V376" s="91"/>
      <c r="W376" s="91"/>
      <c r="X376" s="91"/>
    </row>
    <row r="377" spans="1:24" x14ac:dyDescent="0.25">
      <c r="A377" s="315" t="s">
        <v>22</v>
      </c>
      <c r="B377" s="63" t="str">
        <f t="shared" si="157"/>
        <v>Q3/2017</v>
      </c>
      <c r="C377" s="64">
        <f t="shared" si="160"/>
        <v>42917</v>
      </c>
      <c r="D377" s="64">
        <f t="shared" si="161"/>
        <v>43008</v>
      </c>
      <c r="E377" s="63">
        <f t="shared" si="158"/>
        <v>92</v>
      </c>
      <c r="F377" s="65">
        <v>3.9600000000000003E-2</v>
      </c>
      <c r="G377" s="66">
        <f t="shared" si="159"/>
        <v>1631.1565765143805</v>
      </c>
      <c r="H377" s="66">
        <f t="shared" si="152"/>
        <v>16.28117709467724</v>
      </c>
      <c r="I377" s="140">
        <v>0</v>
      </c>
      <c r="J377" s="67">
        <v>0</v>
      </c>
      <c r="K377" s="98">
        <f t="shared" si="162"/>
        <v>0</v>
      </c>
      <c r="L377" s="67">
        <v>0</v>
      </c>
      <c r="M377" s="99">
        <f t="shared" si="163"/>
        <v>0</v>
      </c>
      <c r="N377" s="316">
        <f t="shared" si="155"/>
        <v>1647.4377536090578</v>
      </c>
      <c r="O377" s="66">
        <f t="shared" si="156"/>
        <v>1647.4377536090578</v>
      </c>
      <c r="P377" s="91"/>
      <c r="Q377" s="91"/>
      <c r="R377" s="91"/>
      <c r="S377" s="91"/>
      <c r="T377" s="91"/>
      <c r="U377" s="91"/>
      <c r="V377" s="91"/>
      <c r="W377" s="91"/>
      <c r="X377" s="91"/>
    </row>
    <row r="378" spans="1:24" x14ac:dyDescent="0.25">
      <c r="A378" s="315" t="s">
        <v>22</v>
      </c>
      <c r="B378" s="63" t="str">
        <f t="shared" si="157"/>
        <v>Q4/2017</v>
      </c>
      <c r="C378" s="64">
        <f t="shared" si="160"/>
        <v>43009</v>
      </c>
      <c r="D378" s="64">
        <f t="shared" si="161"/>
        <v>43100</v>
      </c>
      <c r="E378" s="63">
        <f t="shared" si="158"/>
        <v>92</v>
      </c>
      <c r="F378" s="65">
        <v>4.2099999999999999E-2</v>
      </c>
      <c r="G378" s="66">
        <f t="shared" si="159"/>
        <v>1647.4377536090578</v>
      </c>
      <c r="H378" s="66">
        <f t="shared" si="152"/>
        <v>17.481797006242747</v>
      </c>
      <c r="I378" s="140">
        <v>0</v>
      </c>
      <c r="J378" s="67">
        <v>0</v>
      </c>
      <c r="K378" s="98">
        <f t="shared" si="162"/>
        <v>0</v>
      </c>
      <c r="L378" s="67">
        <v>0</v>
      </c>
      <c r="M378" s="99">
        <f t="shared" si="163"/>
        <v>0</v>
      </c>
      <c r="N378" s="316">
        <f t="shared" si="155"/>
        <v>1664.9195506153005</v>
      </c>
      <c r="O378" s="66">
        <f t="shared" si="156"/>
        <v>1664.9195506153005</v>
      </c>
      <c r="P378" s="91"/>
      <c r="Q378" s="91"/>
      <c r="R378" s="91"/>
      <c r="S378" s="91"/>
      <c r="T378" s="91"/>
      <c r="U378" s="91"/>
      <c r="V378" s="91"/>
      <c r="W378" s="91"/>
      <c r="X378" s="91"/>
    </row>
    <row r="379" spans="1:24" x14ac:dyDescent="0.25">
      <c r="A379" s="315" t="s">
        <v>22</v>
      </c>
      <c r="B379" s="63" t="str">
        <f t="shared" si="157"/>
        <v>Q1/2018</v>
      </c>
      <c r="C379" s="64">
        <f t="shared" si="160"/>
        <v>43101</v>
      </c>
      <c r="D379" s="64">
        <f t="shared" si="161"/>
        <v>43190</v>
      </c>
      <c r="E379" s="63">
        <f t="shared" si="158"/>
        <v>90</v>
      </c>
      <c r="F379" s="65">
        <v>4.2500000000000003E-2</v>
      </c>
      <c r="G379" s="66">
        <f t="shared" si="159"/>
        <v>1664.9195506153005</v>
      </c>
      <c r="H379" s="66">
        <f t="shared" si="152"/>
        <v>17.447444605763081</v>
      </c>
      <c r="I379" s="140">
        <v>0</v>
      </c>
      <c r="J379" s="67">
        <v>0</v>
      </c>
      <c r="K379" s="98">
        <f t="shared" si="162"/>
        <v>0</v>
      </c>
      <c r="L379" s="67">
        <v>0</v>
      </c>
      <c r="M379" s="99">
        <f t="shared" si="163"/>
        <v>0</v>
      </c>
      <c r="N379" s="316">
        <f t="shared" si="155"/>
        <v>1682.3669952210637</v>
      </c>
      <c r="O379" s="66">
        <f t="shared" si="156"/>
        <v>1682.3669952210637</v>
      </c>
      <c r="P379" s="91"/>
      <c r="Q379" s="91"/>
      <c r="R379" s="91"/>
      <c r="S379" s="91"/>
      <c r="T379" s="91"/>
      <c r="U379" s="91"/>
      <c r="V379" s="91"/>
      <c r="W379" s="91"/>
      <c r="X379" s="91"/>
    </row>
    <row r="380" spans="1:24" x14ac:dyDescent="0.25">
      <c r="A380" s="315" t="s">
        <v>22</v>
      </c>
      <c r="B380" s="63" t="str">
        <f t="shared" si="157"/>
        <v>Q2/2018</v>
      </c>
      <c r="C380" s="64">
        <f t="shared" si="160"/>
        <v>43191</v>
      </c>
      <c r="D380" s="64">
        <f t="shared" si="161"/>
        <v>43281</v>
      </c>
      <c r="E380" s="63">
        <f t="shared" si="158"/>
        <v>91</v>
      </c>
      <c r="F380" s="65">
        <v>4.4699999999999997E-2</v>
      </c>
      <c r="G380" s="66">
        <f t="shared" si="159"/>
        <v>1682.3669952210637</v>
      </c>
      <c r="H380" s="66">
        <f t="shared" si="152"/>
        <v>18.748943086193751</v>
      </c>
      <c r="I380" s="140">
        <v>0</v>
      </c>
      <c r="J380" s="67">
        <v>0</v>
      </c>
      <c r="K380" s="98">
        <f t="shared" si="162"/>
        <v>0</v>
      </c>
      <c r="L380" s="67">
        <v>0</v>
      </c>
      <c r="M380" s="99">
        <f t="shared" si="163"/>
        <v>0</v>
      </c>
      <c r="N380" s="316">
        <f t="shared" si="155"/>
        <v>1701.1159383072575</v>
      </c>
      <c r="O380" s="66">
        <f t="shared" si="156"/>
        <v>1701.1159383072575</v>
      </c>
      <c r="P380" s="91"/>
      <c r="Q380" s="91"/>
      <c r="R380" s="91"/>
      <c r="S380" s="91"/>
      <c r="T380" s="91"/>
      <c r="U380" s="91"/>
      <c r="V380" s="91"/>
      <c r="W380" s="91"/>
      <c r="X380" s="91"/>
    </row>
    <row r="381" spans="1:24" x14ac:dyDescent="0.25">
      <c r="A381" s="315" t="s">
        <v>22</v>
      </c>
      <c r="B381" s="63" t="str">
        <f t="shared" si="157"/>
        <v>Q3/2018</v>
      </c>
      <c r="C381" s="64">
        <f t="shared" si="160"/>
        <v>43282</v>
      </c>
      <c r="D381" s="64">
        <f t="shared" si="161"/>
        <v>43373</v>
      </c>
      <c r="E381" s="63">
        <f t="shared" si="158"/>
        <v>92</v>
      </c>
      <c r="F381" s="65">
        <v>4.6899999999999997E-2</v>
      </c>
      <c r="G381" s="66">
        <f t="shared" si="159"/>
        <v>1701.1159383072575</v>
      </c>
      <c r="H381" s="66">
        <f t="shared" si="152"/>
        <v>20.109520686597683</v>
      </c>
      <c r="I381" s="140">
        <v>0</v>
      </c>
      <c r="J381" s="67">
        <v>0</v>
      </c>
      <c r="K381" s="98">
        <f t="shared" si="162"/>
        <v>0</v>
      </c>
      <c r="L381" s="67">
        <v>0</v>
      </c>
      <c r="M381" s="99">
        <f t="shared" si="163"/>
        <v>0</v>
      </c>
      <c r="N381" s="316">
        <f t="shared" si="155"/>
        <v>1721.2254589938552</v>
      </c>
      <c r="O381" s="66">
        <f t="shared" si="156"/>
        <v>1721.2254589938552</v>
      </c>
      <c r="P381" s="91"/>
      <c r="Q381" s="91"/>
      <c r="R381" s="91"/>
      <c r="S381" s="91"/>
      <c r="T381" s="91"/>
      <c r="U381" s="91"/>
      <c r="V381" s="91"/>
      <c r="W381" s="91"/>
      <c r="X381" s="91"/>
    </row>
    <row r="382" spans="1:24" x14ac:dyDescent="0.25">
      <c r="A382" s="315" t="s">
        <v>22</v>
      </c>
      <c r="B382" s="63" t="str">
        <f t="shared" si="157"/>
        <v>Q4/2018</v>
      </c>
      <c r="C382" s="64">
        <f t="shared" si="160"/>
        <v>43374</v>
      </c>
      <c r="D382" s="64">
        <f t="shared" si="161"/>
        <v>43465</v>
      </c>
      <c r="E382" s="63">
        <f t="shared" si="158"/>
        <v>92</v>
      </c>
      <c r="F382" s="65">
        <v>4.9599999999999998E-2</v>
      </c>
      <c r="G382" s="66">
        <f t="shared" si="159"/>
        <v>1721.2254589938552</v>
      </c>
      <c r="H382" s="66">
        <f t="shared" si="152"/>
        <v>21.518619217755507</v>
      </c>
      <c r="I382" s="140">
        <v>0</v>
      </c>
      <c r="J382" s="67">
        <v>0</v>
      </c>
      <c r="K382" s="98">
        <f t="shared" si="162"/>
        <v>0</v>
      </c>
      <c r="L382" s="67">
        <v>0</v>
      </c>
      <c r="M382" s="99">
        <f t="shared" si="163"/>
        <v>0</v>
      </c>
      <c r="N382" s="316">
        <f t="shared" si="155"/>
        <v>1742.7440782116107</v>
      </c>
      <c r="O382" s="66">
        <f t="shared" si="156"/>
        <v>1742.7440782116107</v>
      </c>
      <c r="P382" s="91"/>
      <c r="Q382" s="91"/>
      <c r="R382" s="91"/>
      <c r="S382" s="91"/>
      <c r="T382" s="91"/>
      <c r="U382" s="91"/>
      <c r="V382" s="91"/>
      <c r="W382" s="91"/>
      <c r="X382" s="91"/>
    </row>
    <row r="383" spans="1:24" x14ac:dyDescent="0.25">
      <c r="A383" s="315" t="s">
        <v>22</v>
      </c>
      <c r="B383" s="63" t="str">
        <f t="shared" si="157"/>
        <v>Q1/2019</v>
      </c>
      <c r="C383" s="64">
        <f t="shared" si="160"/>
        <v>43466</v>
      </c>
      <c r="D383" s="64">
        <f t="shared" si="161"/>
        <v>43555</v>
      </c>
      <c r="E383" s="63">
        <f t="shared" si="158"/>
        <v>90</v>
      </c>
      <c r="F383" s="65">
        <v>5.1799999999999999E-2</v>
      </c>
      <c r="G383" s="66">
        <f t="shared" si="159"/>
        <v>1742.7440782116107</v>
      </c>
      <c r="H383" s="66">
        <f t="shared" si="152"/>
        <v>22.25937778800693</v>
      </c>
      <c r="I383" s="140">
        <v>0</v>
      </c>
      <c r="J383" s="67">
        <v>0</v>
      </c>
      <c r="K383" s="98">
        <f t="shared" si="162"/>
        <v>0</v>
      </c>
      <c r="L383" s="67">
        <v>0</v>
      </c>
      <c r="M383" s="99">
        <f t="shared" si="163"/>
        <v>0</v>
      </c>
      <c r="N383" s="316">
        <f t="shared" si="155"/>
        <v>1765.0034559996177</v>
      </c>
      <c r="O383" s="66">
        <f t="shared" si="156"/>
        <v>1765.0034559996177</v>
      </c>
      <c r="P383" s="91"/>
      <c r="Q383" s="91"/>
      <c r="R383" s="91"/>
      <c r="S383" s="91"/>
      <c r="T383" s="91"/>
      <c r="U383" s="91"/>
      <c r="V383" s="91"/>
      <c r="W383" s="91"/>
      <c r="X383" s="91"/>
    </row>
    <row r="384" spans="1:24" x14ac:dyDescent="0.25">
      <c r="A384" s="315" t="s">
        <v>22</v>
      </c>
      <c r="B384" s="63" t="str">
        <f t="shared" si="157"/>
        <v>Q2/2019</v>
      </c>
      <c r="C384" s="64">
        <f t="shared" si="160"/>
        <v>43556</v>
      </c>
      <c r="D384" s="64">
        <f t="shared" si="161"/>
        <v>43646</v>
      </c>
      <c r="E384" s="63">
        <f t="shared" si="158"/>
        <v>91</v>
      </c>
      <c r="F384" s="65">
        <v>5.45E-2</v>
      </c>
      <c r="G384" s="66">
        <f t="shared" si="159"/>
        <v>1765.0034559996177</v>
      </c>
      <c r="H384" s="66">
        <f t="shared" si="152"/>
        <v>23.982286685013982</v>
      </c>
      <c r="I384" s="140">
        <v>0</v>
      </c>
      <c r="J384" s="67">
        <v>0</v>
      </c>
      <c r="K384" s="98">
        <f t="shared" si="162"/>
        <v>0</v>
      </c>
      <c r="L384" s="67">
        <v>0</v>
      </c>
      <c r="M384" s="99">
        <f t="shared" si="163"/>
        <v>0</v>
      </c>
      <c r="N384" s="316">
        <f t="shared" si="155"/>
        <v>1788.9857426846318</v>
      </c>
      <c r="O384" s="66">
        <f t="shared" si="156"/>
        <v>1788.9857426846318</v>
      </c>
      <c r="P384" s="91"/>
      <c r="Q384" s="91"/>
      <c r="R384" s="91"/>
      <c r="S384" s="91"/>
      <c r="T384" s="91"/>
      <c r="U384" s="91"/>
      <c r="V384" s="91"/>
      <c r="W384" s="91"/>
      <c r="X384" s="91"/>
    </row>
    <row r="385" spans="1:24" x14ac:dyDescent="0.25">
      <c r="A385" s="315" t="s">
        <v>22</v>
      </c>
      <c r="B385" s="63" t="str">
        <f t="shared" si="157"/>
        <v>Q3/2019</v>
      </c>
      <c r="C385" s="64">
        <f t="shared" si="160"/>
        <v>43647</v>
      </c>
      <c r="D385" s="64">
        <f t="shared" si="161"/>
        <v>43738</v>
      </c>
      <c r="E385" s="63">
        <f t="shared" si="158"/>
        <v>92</v>
      </c>
      <c r="F385" s="65">
        <v>5.5E-2</v>
      </c>
      <c r="G385" s="66">
        <f t="shared" si="159"/>
        <v>1788.9857426846318</v>
      </c>
      <c r="H385" s="66">
        <f t="shared" si="152"/>
        <v>24.800733857491061</v>
      </c>
      <c r="I385" s="140">
        <v>0</v>
      </c>
      <c r="J385" s="67">
        <v>0</v>
      </c>
      <c r="K385" s="98">
        <f t="shared" si="162"/>
        <v>0</v>
      </c>
      <c r="L385" s="67">
        <v>0</v>
      </c>
      <c r="M385" s="99">
        <f t="shared" si="163"/>
        <v>0</v>
      </c>
      <c r="N385" s="316">
        <f t="shared" si="155"/>
        <v>1813.7864765421227</v>
      </c>
      <c r="O385" s="66">
        <f t="shared" si="156"/>
        <v>1813.7864765421227</v>
      </c>
      <c r="P385" s="91"/>
      <c r="Q385" s="91"/>
      <c r="R385" s="91"/>
      <c r="S385" s="91"/>
      <c r="T385" s="91"/>
      <c r="U385" s="91"/>
      <c r="V385" s="91"/>
      <c r="W385" s="91"/>
      <c r="X385" s="91"/>
    </row>
    <row r="386" spans="1:24" x14ac:dyDescent="0.25">
      <c r="A386" s="315" t="s">
        <v>22</v>
      </c>
      <c r="B386" s="63" t="str">
        <f t="shared" si="157"/>
        <v>Q4/2019</v>
      </c>
      <c r="C386" s="64">
        <f t="shared" si="160"/>
        <v>43739</v>
      </c>
      <c r="D386" s="64">
        <f t="shared" si="161"/>
        <v>43830</v>
      </c>
      <c r="E386" s="63">
        <f t="shared" si="158"/>
        <v>92</v>
      </c>
      <c r="F386" s="65">
        <v>5.4199999999999998E-2</v>
      </c>
      <c r="G386" s="66">
        <f t="shared" si="159"/>
        <v>1813.7864765421227</v>
      </c>
      <c r="H386" s="66">
        <f t="shared" si="152"/>
        <v>24.778807908574358</v>
      </c>
      <c r="I386" s="140">
        <v>0</v>
      </c>
      <c r="J386" s="67">
        <v>0</v>
      </c>
      <c r="K386" s="98">
        <f t="shared" si="162"/>
        <v>0</v>
      </c>
      <c r="L386" s="67">
        <v>0</v>
      </c>
      <c r="M386" s="99">
        <f t="shared" si="163"/>
        <v>0</v>
      </c>
      <c r="N386" s="316">
        <f t="shared" si="155"/>
        <v>1838.5652844506972</v>
      </c>
      <c r="O386" s="66">
        <f t="shared" si="156"/>
        <v>1838.5652844506972</v>
      </c>
      <c r="P386" s="91"/>
      <c r="Q386" s="91"/>
      <c r="R386" s="91"/>
      <c r="S386" s="91"/>
      <c r="T386" s="91"/>
      <c r="U386" s="91"/>
      <c r="V386" s="91"/>
      <c r="W386" s="91"/>
      <c r="X386" s="91"/>
    </row>
    <row r="387" spans="1:24" x14ac:dyDescent="0.25">
      <c r="A387" s="315" t="s">
        <v>45</v>
      </c>
      <c r="B387" s="63" t="str">
        <f t="shared" si="157"/>
        <v>Q1/2020</v>
      </c>
      <c r="C387" s="64">
        <f t="shared" si="160"/>
        <v>43831</v>
      </c>
      <c r="D387" s="64">
        <f t="shared" si="161"/>
        <v>43921</v>
      </c>
      <c r="E387" s="63">
        <f t="shared" si="158"/>
        <v>91</v>
      </c>
      <c r="F387" s="65">
        <v>4.9599999999999998E-2</v>
      </c>
      <c r="G387" s="66">
        <f t="shared" si="159"/>
        <v>1838.5652844506972</v>
      </c>
      <c r="H387" s="66">
        <f t="shared" si="152"/>
        <v>22.673629147258652</v>
      </c>
      <c r="I387" s="87">
        <f t="shared" ref="I387:I406" si="164">(SUM($H$372:$H$406)/20)</f>
        <v>14.961945679897786</v>
      </c>
      <c r="J387" s="67">
        <f t="shared" ref="J387:J406" si="165">G387*F387*(E387/(DATE(YEAR(D387),12,31)-DATE(YEAR(D387),1,1)+1))</f>
        <v>22.673629147258652</v>
      </c>
      <c r="K387" s="98">
        <f t="shared" si="153"/>
        <v>37.635574827156439</v>
      </c>
      <c r="L387" s="67">
        <f t="shared" ref="L387:L406" si="166">+$G$372/20</f>
        <v>78.099999999999994</v>
      </c>
      <c r="M387" s="99">
        <f t="shared" si="154"/>
        <v>115.73557482715643</v>
      </c>
      <c r="N387" s="316">
        <f t="shared" si="155"/>
        <v>1883.9125427452145</v>
      </c>
      <c r="O387" s="66">
        <f t="shared" si="156"/>
        <v>1768.1769679180582</v>
      </c>
      <c r="P387" s="91"/>
      <c r="Q387" s="91"/>
      <c r="R387" s="91"/>
      <c r="S387" s="91"/>
      <c r="T387" s="91"/>
      <c r="U387" s="91"/>
      <c r="V387" s="91"/>
      <c r="W387" s="91"/>
      <c r="X387" s="91"/>
    </row>
    <row r="388" spans="1:24" x14ac:dyDescent="0.25">
      <c r="A388" s="315" t="s">
        <v>46</v>
      </c>
      <c r="B388" s="63" t="str">
        <f t="shared" si="157"/>
        <v>Q2/2020</v>
      </c>
      <c r="C388" s="64">
        <f t="shared" si="160"/>
        <v>43922</v>
      </c>
      <c r="D388" s="64">
        <f t="shared" si="161"/>
        <v>44012</v>
      </c>
      <c r="E388" s="63">
        <f t="shared" si="158"/>
        <v>91</v>
      </c>
      <c r="F388" s="65">
        <v>4.7500000000000001E-2</v>
      </c>
      <c r="G388" s="66">
        <f t="shared" si="159"/>
        <v>1768.1769679180582</v>
      </c>
      <c r="H388" s="66">
        <v>0</v>
      </c>
      <c r="I388" s="87">
        <f t="shared" si="164"/>
        <v>14.961945679897786</v>
      </c>
      <c r="J388" s="67">
        <f t="shared" si="165"/>
        <v>20.882363234496736</v>
      </c>
      <c r="K388" s="98">
        <f t="shared" si="153"/>
        <v>35.844308914394524</v>
      </c>
      <c r="L388" s="67">
        <f t="shared" si="166"/>
        <v>78.099999999999994</v>
      </c>
      <c r="M388" s="99">
        <f t="shared" si="154"/>
        <v>113.94430891439453</v>
      </c>
      <c r="N388" s="316">
        <f t="shared" si="155"/>
        <v>1789.0593311525549</v>
      </c>
      <c r="O388" s="66">
        <f t="shared" si="156"/>
        <v>1675.1150222381605</v>
      </c>
      <c r="P388" s="91"/>
      <c r="Q388" s="91"/>
      <c r="R388" s="91"/>
      <c r="S388" s="91"/>
      <c r="T388" s="91"/>
      <c r="U388" s="91"/>
      <c r="V388" s="91"/>
      <c r="W388" s="91"/>
      <c r="X388" s="91"/>
    </row>
    <row r="389" spans="1:24" x14ac:dyDescent="0.25">
      <c r="A389" s="69" t="s">
        <v>47</v>
      </c>
      <c r="B389" s="63" t="str">
        <f t="shared" si="157"/>
        <v>Q3/2020</v>
      </c>
      <c r="C389" s="64">
        <f t="shared" si="160"/>
        <v>44013</v>
      </c>
      <c r="D389" s="64">
        <f t="shared" si="161"/>
        <v>44104</v>
      </c>
      <c r="E389" s="63">
        <f t="shared" si="158"/>
        <v>92</v>
      </c>
      <c r="F389" s="65">
        <v>3.4299999999999997E-2</v>
      </c>
      <c r="G389" s="66">
        <f t="shared" si="159"/>
        <v>1675.1150222381605</v>
      </c>
      <c r="H389" s="66">
        <v>0</v>
      </c>
      <c r="I389" s="87">
        <f t="shared" si="164"/>
        <v>14.961945679897786</v>
      </c>
      <c r="J389" s="67">
        <f t="shared" si="165"/>
        <v>14.442603727253385</v>
      </c>
      <c r="K389" s="98">
        <f t="shared" si="153"/>
        <v>29.404549407151173</v>
      </c>
      <c r="L389" s="67">
        <f t="shared" si="166"/>
        <v>78.099999999999994</v>
      </c>
      <c r="M389" s="99">
        <f t="shared" si="154"/>
        <v>107.50454940715116</v>
      </c>
      <c r="N389" s="5">
        <f t="shared" si="155"/>
        <v>1689.5576259654138</v>
      </c>
      <c r="O389" s="66">
        <f t="shared" si="156"/>
        <v>1582.0530765582628</v>
      </c>
      <c r="P389" s="91"/>
      <c r="Q389" s="91"/>
      <c r="R389" s="91"/>
      <c r="S389" s="91"/>
      <c r="T389" s="91"/>
      <c r="U389" s="91"/>
      <c r="V389" s="91"/>
      <c r="W389" s="91"/>
      <c r="X389" s="91"/>
    </row>
    <row r="390" spans="1:24" x14ac:dyDescent="0.25">
      <c r="A390" s="69" t="s">
        <v>48</v>
      </c>
      <c r="B390" s="63" t="str">
        <f t="shared" si="157"/>
        <v>Q4/2020</v>
      </c>
      <c r="C390" s="64">
        <f t="shared" si="160"/>
        <v>44105</v>
      </c>
      <c r="D390" s="64">
        <f t="shared" si="161"/>
        <v>44196</v>
      </c>
      <c r="E390" s="63">
        <f t="shared" si="158"/>
        <v>92</v>
      </c>
      <c r="F390" s="65">
        <v>3.2500000000000001E-2</v>
      </c>
      <c r="G390" s="66">
        <f t="shared" si="159"/>
        <v>1582.0530765582628</v>
      </c>
      <c r="H390" s="66">
        <v>0</v>
      </c>
      <c r="I390" s="87">
        <f t="shared" si="164"/>
        <v>14.961945679897786</v>
      </c>
      <c r="J390" s="67">
        <f t="shared" si="165"/>
        <v>12.924422674615316</v>
      </c>
      <c r="K390" s="98">
        <f t="shared" si="153"/>
        <v>27.886368354513102</v>
      </c>
      <c r="L390" s="67">
        <f t="shared" si="166"/>
        <v>78.099999999999994</v>
      </c>
      <c r="M390" s="99">
        <f t="shared" si="154"/>
        <v>105.9863683545131</v>
      </c>
      <c r="N390" s="5">
        <f t="shared" si="155"/>
        <v>1594.977499232878</v>
      </c>
      <c r="O390" s="66">
        <f t="shared" si="156"/>
        <v>1488.9911308783651</v>
      </c>
      <c r="P390" s="91"/>
      <c r="Q390" s="91"/>
      <c r="R390" s="91"/>
      <c r="S390" s="91"/>
      <c r="T390" s="91"/>
      <c r="U390" s="91"/>
      <c r="V390" s="91"/>
      <c r="W390" s="91"/>
      <c r="X390" s="91"/>
    </row>
    <row r="391" spans="1:24" x14ac:dyDescent="0.25">
      <c r="A391" s="69" t="s">
        <v>49</v>
      </c>
      <c r="B391" s="63" t="str">
        <f t="shared" si="157"/>
        <v>Q1/2021</v>
      </c>
      <c r="C391" s="64">
        <f t="shared" si="160"/>
        <v>44197</v>
      </c>
      <c r="D391" s="64">
        <f t="shared" si="161"/>
        <v>44286</v>
      </c>
      <c r="E391" s="63">
        <f t="shared" si="158"/>
        <v>90</v>
      </c>
      <c r="F391" s="65">
        <v>3.2500000000000001E-2</v>
      </c>
      <c r="G391" s="66">
        <f t="shared" si="159"/>
        <v>1488.9911308783651</v>
      </c>
      <c r="H391" s="66">
        <v>0</v>
      </c>
      <c r="I391" s="87">
        <f t="shared" si="164"/>
        <v>14.961945679897786</v>
      </c>
      <c r="J391" s="67">
        <f t="shared" si="165"/>
        <v>11.932326185806076</v>
      </c>
      <c r="K391" s="98">
        <f t="shared" si="153"/>
        <v>26.894271865703864</v>
      </c>
      <c r="L391" s="67">
        <f t="shared" si="166"/>
        <v>78.099999999999994</v>
      </c>
      <c r="M391" s="99">
        <f t="shared" si="154"/>
        <v>104.99427186570387</v>
      </c>
      <c r="N391" s="5">
        <f t="shared" si="155"/>
        <v>1500.9234570641711</v>
      </c>
      <c r="O391" s="66">
        <f t="shared" si="156"/>
        <v>1395.9291851984674</v>
      </c>
      <c r="P391" s="91"/>
      <c r="Q391" s="91"/>
      <c r="R391" s="91"/>
      <c r="S391" s="91"/>
      <c r="T391" s="91"/>
      <c r="U391" s="91"/>
      <c r="V391" s="91"/>
      <c r="W391" s="91"/>
      <c r="X391" s="91"/>
    </row>
    <row r="392" spans="1:24" x14ac:dyDescent="0.25">
      <c r="A392" s="69" t="s">
        <v>50</v>
      </c>
      <c r="B392" s="63" t="str">
        <f t="shared" si="157"/>
        <v>Q2/2021</v>
      </c>
      <c r="C392" s="64">
        <f t="shared" si="160"/>
        <v>44287</v>
      </c>
      <c r="D392" s="64">
        <f t="shared" si="161"/>
        <v>44377</v>
      </c>
      <c r="E392" s="63">
        <f t="shared" si="158"/>
        <v>91</v>
      </c>
      <c r="F392" s="65">
        <v>3.2500000000000001E-2</v>
      </c>
      <c r="G392" s="66">
        <f t="shared" si="159"/>
        <v>1395.9291851984674</v>
      </c>
      <c r="H392" s="66">
        <v>0</v>
      </c>
      <c r="I392" s="87">
        <f t="shared" si="164"/>
        <v>14.961945679897786</v>
      </c>
      <c r="J392" s="67">
        <f t="shared" si="165"/>
        <v>11.310850863628678</v>
      </c>
      <c r="K392" s="98">
        <f t="shared" si="153"/>
        <v>26.272796543526464</v>
      </c>
      <c r="L392" s="67">
        <f t="shared" si="166"/>
        <v>78.099999999999994</v>
      </c>
      <c r="M392" s="99">
        <f t="shared" si="154"/>
        <v>104.37279654352646</v>
      </c>
      <c r="N392" s="5">
        <f t="shared" si="155"/>
        <v>1407.2400360620961</v>
      </c>
      <c r="O392" s="66">
        <f t="shared" si="156"/>
        <v>1302.8672395185697</v>
      </c>
      <c r="P392" s="91"/>
      <c r="Q392" s="91"/>
      <c r="R392" s="91"/>
      <c r="S392" s="91"/>
      <c r="T392" s="91"/>
      <c r="U392" s="91"/>
      <c r="V392" s="91"/>
      <c r="W392" s="91"/>
      <c r="X392" s="91"/>
    </row>
    <row r="393" spans="1:24" x14ac:dyDescent="0.25">
      <c r="A393" s="69" t="s">
        <v>51</v>
      </c>
      <c r="B393" s="63" t="str">
        <f t="shared" si="157"/>
        <v>Q3/2021</v>
      </c>
      <c r="C393" s="64">
        <f t="shared" si="160"/>
        <v>44378</v>
      </c>
      <c r="D393" s="64">
        <f t="shared" si="161"/>
        <v>44469</v>
      </c>
      <c r="E393" s="63">
        <f t="shared" si="158"/>
        <v>92</v>
      </c>
      <c r="F393" s="65">
        <v>3.2500000000000001E-2</v>
      </c>
      <c r="G393" s="66">
        <f t="shared" si="159"/>
        <v>1302.8672395185697</v>
      </c>
      <c r="H393" s="66">
        <v>0</v>
      </c>
      <c r="I393" s="87">
        <f t="shared" si="164"/>
        <v>14.961945679897786</v>
      </c>
      <c r="J393" s="67">
        <f t="shared" si="165"/>
        <v>10.672802866193216</v>
      </c>
      <c r="K393" s="98">
        <f t="shared" si="153"/>
        <v>25.634748546091004</v>
      </c>
      <c r="L393" s="67">
        <f t="shared" si="166"/>
        <v>78.099999999999994</v>
      </c>
      <c r="M393" s="99">
        <f t="shared" si="154"/>
        <v>103.734748546091</v>
      </c>
      <c r="N393" s="5">
        <f t="shared" si="155"/>
        <v>1313.540042384763</v>
      </c>
      <c r="O393" s="66">
        <f t="shared" si="156"/>
        <v>1209.805293838672</v>
      </c>
      <c r="P393" s="91"/>
      <c r="Q393" s="91"/>
      <c r="R393" s="91"/>
      <c r="S393" s="91"/>
      <c r="T393" s="91"/>
      <c r="U393" s="91"/>
      <c r="V393" s="91"/>
      <c r="W393" s="91"/>
      <c r="X393" s="91"/>
    </row>
    <row r="394" spans="1:24" x14ac:dyDescent="0.25">
      <c r="A394" s="69" t="s">
        <v>52</v>
      </c>
      <c r="B394" s="63" t="str">
        <f t="shared" si="157"/>
        <v>Q4/2021</v>
      </c>
      <c r="C394" s="64">
        <f t="shared" si="160"/>
        <v>44470</v>
      </c>
      <c r="D394" s="64">
        <f t="shared" si="161"/>
        <v>44561</v>
      </c>
      <c r="E394" s="63">
        <f t="shared" si="158"/>
        <v>92</v>
      </c>
      <c r="F394" s="65">
        <v>3.2500000000000001E-2</v>
      </c>
      <c r="G394" s="66">
        <f t="shared" si="159"/>
        <v>1209.805293838672</v>
      </c>
      <c r="H394" s="66">
        <v>0</v>
      </c>
      <c r="I394" s="87">
        <f t="shared" si="164"/>
        <v>14.961945679897786</v>
      </c>
      <c r="J394" s="67">
        <f t="shared" si="165"/>
        <v>9.910459804322274</v>
      </c>
      <c r="K394" s="98">
        <f t="shared" si="153"/>
        <v>24.87240548422006</v>
      </c>
      <c r="L394" s="67">
        <f t="shared" si="166"/>
        <v>78.099999999999994</v>
      </c>
      <c r="M394" s="99">
        <f t="shared" si="154"/>
        <v>102.97240548422005</v>
      </c>
      <c r="N394" s="5">
        <f t="shared" si="155"/>
        <v>1219.7157536429943</v>
      </c>
      <c r="O394" s="66">
        <f t="shared" si="156"/>
        <v>1116.7433481587743</v>
      </c>
      <c r="P394" s="91"/>
      <c r="Q394" s="91"/>
      <c r="R394" s="91"/>
      <c r="S394" s="91"/>
      <c r="T394" s="91"/>
      <c r="U394" s="91"/>
      <c r="V394" s="91"/>
      <c r="W394" s="91"/>
      <c r="X394" s="91"/>
    </row>
    <row r="395" spans="1:24" x14ac:dyDescent="0.25">
      <c r="A395" s="69" t="s">
        <v>53</v>
      </c>
      <c r="B395" s="63" t="str">
        <f t="shared" si="157"/>
        <v>Q1/2022</v>
      </c>
      <c r="C395" s="64">
        <f t="shared" si="160"/>
        <v>44562</v>
      </c>
      <c r="D395" s="64">
        <f t="shared" si="161"/>
        <v>44651</v>
      </c>
      <c r="E395" s="63">
        <f t="shared" si="158"/>
        <v>90</v>
      </c>
      <c r="F395" s="65">
        <v>3.2500000000000001E-2</v>
      </c>
      <c r="G395" s="66">
        <f t="shared" si="159"/>
        <v>1116.7433481587743</v>
      </c>
      <c r="H395" s="66">
        <v>0</v>
      </c>
      <c r="I395" s="87">
        <f t="shared" si="164"/>
        <v>14.961945679897786</v>
      </c>
      <c r="J395" s="67">
        <f t="shared" si="165"/>
        <v>8.9492446393545606</v>
      </c>
      <c r="K395" s="98">
        <f t="shared" si="153"/>
        <v>23.911190319252349</v>
      </c>
      <c r="L395" s="67">
        <f t="shared" si="166"/>
        <v>78.099999999999994</v>
      </c>
      <c r="M395" s="99">
        <f t="shared" si="154"/>
        <v>102.01119031925234</v>
      </c>
      <c r="N395" s="5">
        <f t="shared" si="155"/>
        <v>1125.6925927981288</v>
      </c>
      <c r="O395" s="66">
        <f t="shared" si="156"/>
        <v>1023.6814024788766</v>
      </c>
      <c r="P395" s="91"/>
      <c r="Q395" s="91"/>
      <c r="R395" s="91"/>
      <c r="S395" s="91"/>
      <c r="T395" s="91"/>
      <c r="U395" s="91"/>
      <c r="V395" s="91"/>
      <c r="W395" s="91"/>
      <c r="X395" s="91"/>
    </row>
    <row r="396" spans="1:24" x14ac:dyDescent="0.25">
      <c r="A396" s="69" t="s">
        <v>54</v>
      </c>
      <c r="B396" s="63" t="str">
        <f t="shared" si="157"/>
        <v>Q2/2022</v>
      </c>
      <c r="C396" s="64">
        <f t="shared" si="160"/>
        <v>44652</v>
      </c>
      <c r="D396" s="64">
        <f t="shared" si="161"/>
        <v>44742</v>
      </c>
      <c r="E396" s="63">
        <f t="shared" si="158"/>
        <v>91</v>
      </c>
      <c r="F396" s="65">
        <v>3.2500000000000001E-2</v>
      </c>
      <c r="G396" s="66">
        <f t="shared" si="159"/>
        <v>1023.6814024788766</v>
      </c>
      <c r="H396" s="66">
        <v>0</v>
      </c>
      <c r="I396" s="87">
        <f t="shared" si="164"/>
        <v>14.961945679897786</v>
      </c>
      <c r="J396" s="67">
        <f t="shared" si="165"/>
        <v>8.2946239666610353</v>
      </c>
      <c r="K396" s="98">
        <f t="shared" ref="K396:K406" si="167">+SUM(I396:J396)</f>
        <v>23.256569646558823</v>
      </c>
      <c r="L396" s="67">
        <f t="shared" si="166"/>
        <v>78.099999999999994</v>
      </c>
      <c r="M396" s="99">
        <f t="shared" ref="M396:M406" si="168">+SUM(K396:L396)</f>
        <v>101.35656964655882</v>
      </c>
      <c r="N396" s="5">
        <f t="shared" si="155"/>
        <v>1031.9760264455376</v>
      </c>
      <c r="O396" s="66">
        <f t="shared" si="156"/>
        <v>930.61945679897883</v>
      </c>
      <c r="P396" s="91"/>
      <c r="Q396" s="91"/>
      <c r="R396" s="91"/>
      <c r="S396" s="91"/>
      <c r="T396" s="91"/>
      <c r="U396" s="91"/>
      <c r="V396" s="91"/>
      <c r="W396" s="91"/>
      <c r="X396" s="91"/>
    </row>
    <row r="397" spans="1:24" x14ac:dyDescent="0.25">
      <c r="A397" s="69" t="s">
        <v>55</v>
      </c>
      <c r="B397" s="63" t="str">
        <f t="shared" si="157"/>
        <v>Q3/2022</v>
      </c>
      <c r="C397" s="64">
        <f t="shared" si="160"/>
        <v>44743</v>
      </c>
      <c r="D397" s="64">
        <f t="shared" si="161"/>
        <v>44834</v>
      </c>
      <c r="E397" s="63">
        <f t="shared" si="158"/>
        <v>92</v>
      </c>
      <c r="F397" s="65">
        <v>3.5999999999999997E-2</v>
      </c>
      <c r="G397" s="66">
        <f t="shared" si="159"/>
        <v>930.61945679897883</v>
      </c>
      <c r="H397" s="66">
        <v>0</v>
      </c>
      <c r="I397" s="87">
        <f t="shared" si="164"/>
        <v>14.961945679897786</v>
      </c>
      <c r="J397" s="67">
        <f t="shared" si="165"/>
        <v>8.4444154545704606</v>
      </c>
      <c r="K397" s="98">
        <f t="shared" si="167"/>
        <v>23.406361134468249</v>
      </c>
      <c r="L397" s="67">
        <f t="shared" si="166"/>
        <v>78.099999999999994</v>
      </c>
      <c r="M397" s="99">
        <f t="shared" si="168"/>
        <v>101.50636113446825</v>
      </c>
      <c r="N397" s="5">
        <f t="shared" si="155"/>
        <v>939.06387225354933</v>
      </c>
      <c r="O397" s="66">
        <f t="shared" si="156"/>
        <v>837.55751111908103</v>
      </c>
      <c r="P397" s="91"/>
      <c r="Q397" s="91"/>
      <c r="R397" s="91"/>
      <c r="S397" s="91"/>
      <c r="T397" s="91"/>
      <c r="U397" s="91"/>
      <c r="V397" s="91"/>
      <c r="W397" s="91"/>
      <c r="X397" s="91"/>
    </row>
    <row r="398" spans="1:24" x14ac:dyDescent="0.25">
      <c r="A398" s="69" t="s">
        <v>56</v>
      </c>
      <c r="B398" s="63" t="str">
        <f t="shared" si="157"/>
        <v>Q4/2022</v>
      </c>
      <c r="C398" s="64">
        <f t="shared" si="160"/>
        <v>44835</v>
      </c>
      <c r="D398" s="64">
        <f t="shared" si="161"/>
        <v>44926</v>
      </c>
      <c r="E398" s="63">
        <f t="shared" si="158"/>
        <v>92</v>
      </c>
      <c r="F398" s="65">
        <v>4.9099999999999998E-2</v>
      </c>
      <c r="G398" s="66">
        <f t="shared" si="159"/>
        <v>837.55751111908103</v>
      </c>
      <c r="H398" s="66">
        <v>0</v>
      </c>
      <c r="I398" s="87">
        <f t="shared" si="164"/>
        <v>14.961945679897786</v>
      </c>
      <c r="J398" s="67">
        <f t="shared" si="165"/>
        <v>10.365519970485241</v>
      </c>
      <c r="K398" s="98">
        <f t="shared" si="167"/>
        <v>25.327465650383026</v>
      </c>
      <c r="L398" s="67">
        <f t="shared" si="166"/>
        <v>78.099999999999994</v>
      </c>
      <c r="M398" s="99">
        <f t="shared" si="168"/>
        <v>103.42746565038303</v>
      </c>
      <c r="N398" s="5">
        <f t="shared" si="155"/>
        <v>847.92303108956628</v>
      </c>
      <c r="O398" s="66">
        <f t="shared" si="156"/>
        <v>744.49556543918322</v>
      </c>
      <c r="P398" s="91"/>
      <c r="Q398" s="91"/>
      <c r="R398" s="91"/>
      <c r="S398" s="91"/>
      <c r="T398" s="91"/>
      <c r="U398" s="91"/>
      <c r="V398" s="91"/>
      <c r="W398" s="91"/>
      <c r="X398" s="91"/>
    </row>
    <row r="399" spans="1:24" x14ac:dyDescent="0.25">
      <c r="A399" s="69" t="s">
        <v>57</v>
      </c>
      <c r="B399" s="63" t="str">
        <f t="shared" si="157"/>
        <v>Q1/2023</v>
      </c>
      <c r="C399" s="64">
        <f t="shared" si="160"/>
        <v>44927</v>
      </c>
      <c r="D399" s="64">
        <f t="shared" si="161"/>
        <v>45016</v>
      </c>
      <c r="E399" s="63">
        <f t="shared" si="158"/>
        <v>90</v>
      </c>
      <c r="F399" s="65">
        <v>4.9099999999999998E-2</v>
      </c>
      <c r="G399" s="66">
        <f t="shared" si="159"/>
        <v>744.49556543918322</v>
      </c>
      <c r="H399" s="66">
        <v>0</v>
      </c>
      <c r="I399" s="87">
        <f t="shared" si="164"/>
        <v>14.961945679897786</v>
      </c>
      <c r="J399" s="67">
        <f t="shared" si="165"/>
        <v>9.0134956265089059</v>
      </c>
      <c r="K399" s="98">
        <f t="shared" si="167"/>
        <v>23.975441306406694</v>
      </c>
      <c r="L399" s="67">
        <f t="shared" si="166"/>
        <v>78.099999999999994</v>
      </c>
      <c r="M399" s="99">
        <f t="shared" si="168"/>
        <v>102.07544130640669</v>
      </c>
      <c r="N399" s="5">
        <f t="shared" si="155"/>
        <v>753.50906106569209</v>
      </c>
      <c r="O399" s="66">
        <f t="shared" si="156"/>
        <v>651.43361975928542</v>
      </c>
      <c r="P399" s="91"/>
      <c r="Q399" s="91"/>
      <c r="R399" s="91"/>
      <c r="S399" s="91"/>
      <c r="T399" s="91"/>
      <c r="U399" s="91"/>
      <c r="V399" s="91"/>
      <c r="W399" s="91"/>
      <c r="X399" s="91"/>
    </row>
    <row r="400" spans="1:24" x14ac:dyDescent="0.25">
      <c r="A400" s="69" t="s">
        <v>58</v>
      </c>
      <c r="B400" s="63" t="str">
        <f t="shared" si="157"/>
        <v>Q2/2023</v>
      </c>
      <c r="C400" s="64">
        <f t="shared" si="160"/>
        <v>45017</v>
      </c>
      <c r="D400" s="64">
        <f t="shared" si="161"/>
        <v>45107</v>
      </c>
      <c r="E400" s="63">
        <f t="shared" si="158"/>
        <v>91</v>
      </c>
      <c r="F400" s="65">
        <v>4.9099999999999998E-2</v>
      </c>
      <c r="G400" s="66">
        <f t="shared" si="159"/>
        <v>651.43361975928542</v>
      </c>
      <c r="H400" s="66">
        <v>0</v>
      </c>
      <c r="I400" s="87">
        <f t="shared" si="164"/>
        <v>14.961945679897786</v>
      </c>
      <c r="J400" s="67">
        <f t="shared" si="165"/>
        <v>7.9744398806752415</v>
      </c>
      <c r="K400" s="98">
        <f t="shared" si="167"/>
        <v>22.936385560573029</v>
      </c>
      <c r="L400" s="67">
        <f t="shared" si="166"/>
        <v>78.099999999999994</v>
      </c>
      <c r="M400" s="99">
        <f t="shared" si="168"/>
        <v>101.03638556057302</v>
      </c>
      <c r="N400" s="5">
        <f t="shared" si="155"/>
        <v>659.4080596399607</v>
      </c>
      <c r="O400" s="66">
        <f t="shared" si="156"/>
        <v>558.37167407938762</v>
      </c>
      <c r="P400" s="91"/>
      <c r="Q400" s="91"/>
      <c r="R400" s="91"/>
      <c r="S400" s="91"/>
      <c r="T400" s="91"/>
      <c r="U400" s="91"/>
      <c r="V400" s="91"/>
      <c r="W400" s="91"/>
      <c r="X400" s="91"/>
    </row>
    <row r="401" spans="1:24" x14ac:dyDescent="0.25">
      <c r="A401" s="69" t="s">
        <v>59</v>
      </c>
      <c r="B401" s="63" t="str">
        <f t="shared" si="157"/>
        <v>Q3/2023</v>
      </c>
      <c r="C401" s="64">
        <f t="shared" si="160"/>
        <v>45108</v>
      </c>
      <c r="D401" s="64">
        <f t="shared" si="161"/>
        <v>45199</v>
      </c>
      <c r="E401" s="63">
        <f t="shared" si="158"/>
        <v>92</v>
      </c>
      <c r="F401" s="65">
        <v>4.9099999999999998E-2</v>
      </c>
      <c r="G401" s="66">
        <f t="shared" si="159"/>
        <v>558.37167407938762</v>
      </c>
      <c r="H401" s="66">
        <v>0</v>
      </c>
      <c r="I401" s="87">
        <f t="shared" si="164"/>
        <v>14.961945679897786</v>
      </c>
      <c r="J401" s="67">
        <f t="shared" si="165"/>
        <v>6.9103466469901633</v>
      </c>
      <c r="K401" s="98">
        <f t="shared" si="167"/>
        <v>21.872292326887951</v>
      </c>
      <c r="L401" s="67">
        <f t="shared" si="166"/>
        <v>78.099999999999994</v>
      </c>
      <c r="M401" s="99">
        <f t="shared" si="168"/>
        <v>99.972292326887953</v>
      </c>
      <c r="N401" s="5">
        <f t="shared" si="155"/>
        <v>565.28202072637782</v>
      </c>
      <c r="O401" s="66">
        <f t="shared" si="156"/>
        <v>465.30972839948981</v>
      </c>
      <c r="P401" s="91"/>
      <c r="Q401" s="91"/>
      <c r="R401" s="91"/>
      <c r="S401" s="91"/>
      <c r="T401" s="91"/>
      <c r="U401" s="91"/>
      <c r="V401" s="91"/>
      <c r="W401" s="91"/>
      <c r="X401" s="91"/>
    </row>
    <row r="402" spans="1:24" x14ac:dyDescent="0.25">
      <c r="A402" s="69" t="s">
        <v>60</v>
      </c>
      <c r="B402" s="63" t="str">
        <f t="shared" si="157"/>
        <v>Q4/2023</v>
      </c>
      <c r="C402" s="64">
        <f t="shared" si="160"/>
        <v>45200</v>
      </c>
      <c r="D402" s="64">
        <f t="shared" si="161"/>
        <v>45291</v>
      </c>
      <c r="E402" s="63">
        <f t="shared" si="158"/>
        <v>92</v>
      </c>
      <c r="F402" s="65">
        <v>4.9099999999999998E-2</v>
      </c>
      <c r="G402" s="66">
        <f t="shared" si="159"/>
        <v>465.30972839948981</v>
      </c>
      <c r="H402" s="66">
        <v>0</v>
      </c>
      <c r="I402" s="87">
        <f t="shared" si="164"/>
        <v>14.961945679897786</v>
      </c>
      <c r="J402" s="67">
        <f t="shared" si="165"/>
        <v>5.7586222058251382</v>
      </c>
      <c r="K402" s="98">
        <f t="shared" si="167"/>
        <v>20.720567885722925</v>
      </c>
      <c r="L402" s="67">
        <f t="shared" si="166"/>
        <v>78.099999999999994</v>
      </c>
      <c r="M402" s="99">
        <f t="shared" si="168"/>
        <v>98.820567885722923</v>
      </c>
      <c r="N402" s="5">
        <f t="shared" si="155"/>
        <v>471.06835060531495</v>
      </c>
      <c r="O402" s="66">
        <f t="shared" si="156"/>
        <v>372.24778271959201</v>
      </c>
      <c r="P402" s="91"/>
      <c r="Q402" s="91"/>
      <c r="R402" s="91"/>
      <c r="S402" s="91"/>
      <c r="T402" s="91"/>
      <c r="U402" s="91"/>
      <c r="V402" s="91"/>
      <c r="W402" s="91"/>
      <c r="X402" s="91"/>
    </row>
    <row r="403" spans="1:24" x14ac:dyDescent="0.25">
      <c r="A403" s="69" t="s">
        <v>61</v>
      </c>
      <c r="B403" s="63" t="str">
        <f t="shared" si="157"/>
        <v>Q1/2024</v>
      </c>
      <c r="C403" s="64">
        <f t="shared" si="160"/>
        <v>45292</v>
      </c>
      <c r="D403" s="64">
        <f t="shared" si="161"/>
        <v>45382</v>
      </c>
      <c r="E403" s="63">
        <f t="shared" si="158"/>
        <v>91</v>
      </c>
      <c r="F403" s="65">
        <v>4.9099999999999998E-2</v>
      </c>
      <c r="G403" s="66">
        <f t="shared" si="159"/>
        <v>372.24778271959201</v>
      </c>
      <c r="H403" s="66">
        <v>0</v>
      </c>
      <c r="I403" s="87">
        <f t="shared" si="164"/>
        <v>14.961945679897786</v>
      </c>
      <c r="J403" s="67">
        <f t="shared" si="165"/>
        <v>4.5443724534683305</v>
      </c>
      <c r="K403" s="98">
        <f t="shared" si="167"/>
        <v>19.506318133366115</v>
      </c>
      <c r="L403" s="67">
        <f t="shared" si="166"/>
        <v>78.099999999999994</v>
      </c>
      <c r="M403" s="99">
        <f t="shared" si="168"/>
        <v>97.606318133366102</v>
      </c>
      <c r="N403" s="5">
        <f t="shared" si="155"/>
        <v>376.79215517306034</v>
      </c>
      <c r="O403" s="66">
        <f t="shared" si="156"/>
        <v>279.18583703969421</v>
      </c>
      <c r="P403" s="91"/>
      <c r="Q403" s="91"/>
      <c r="R403" s="91"/>
      <c r="S403" s="91"/>
      <c r="T403" s="91"/>
      <c r="U403" s="91"/>
      <c r="V403" s="91"/>
      <c r="W403" s="91"/>
      <c r="X403" s="91"/>
    </row>
    <row r="404" spans="1:24" x14ac:dyDescent="0.25">
      <c r="A404" s="69" t="s">
        <v>62</v>
      </c>
      <c r="B404" s="63" t="str">
        <f t="shared" si="157"/>
        <v>Q2/2024</v>
      </c>
      <c r="C404" s="64">
        <f t="shared" si="160"/>
        <v>45383</v>
      </c>
      <c r="D404" s="64">
        <f t="shared" si="161"/>
        <v>45473</v>
      </c>
      <c r="E404" s="63">
        <f t="shared" si="158"/>
        <v>91</v>
      </c>
      <c r="F404" s="65">
        <v>4.9099999999999998E-2</v>
      </c>
      <c r="G404" s="66">
        <f t="shared" si="159"/>
        <v>279.18583703969421</v>
      </c>
      <c r="H404" s="66">
        <v>0</v>
      </c>
      <c r="I404" s="87">
        <f t="shared" si="164"/>
        <v>14.961945679897786</v>
      </c>
      <c r="J404" s="67">
        <f t="shared" si="165"/>
        <v>3.4082793401012501</v>
      </c>
      <c r="K404" s="98">
        <f t="shared" si="167"/>
        <v>18.370225019999037</v>
      </c>
      <c r="L404" s="67">
        <f t="shared" si="166"/>
        <v>78.099999999999994</v>
      </c>
      <c r="M404" s="99">
        <f t="shared" si="168"/>
        <v>96.470225019999035</v>
      </c>
      <c r="N404" s="5">
        <f t="shared" si="155"/>
        <v>282.59411637979548</v>
      </c>
      <c r="O404" s="66">
        <f t="shared" si="156"/>
        <v>186.12389135979643</v>
      </c>
      <c r="P404" s="91"/>
      <c r="Q404" s="91"/>
      <c r="R404" s="91"/>
      <c r="S404" s="91"/>
      <c r="T404" s="91"/>
      <c r="U404" s="91"/>
      <c r="V404" s="91"/>
      <c r="W404" s="91"/>
      <c r="X404" s="91"/>
    </row>
    <row r="405" spans="1:24" x14ac:dyDescent="0.25">
      <c r="A405" s="69" t="s">
        <v>63</v>
      </c>
      <c r="B405" s="63" t="str">
        <f t="shared" si="157"/>
        <v>Q3/2024</v>
      </c>
      <c r="C405" s="64">
        <f t="shared" si="160"/>
        <v>45474</v>
      </c>
      <c r="D405" s="64">
        <f t="shared" si="161"/>
        <v>45565</v>
      </c>
      <c r="E405" s="63">
        <f t="shared" si="158"/>
        <v>92</v>
      </c>
      <c r="F405" s="65">
        <v>4.9099999999999998E-2</v>
      </c>
      <c r="G405" s="66">
        <f t="shared" si="159"/>
        <v>186.12389135979643</v>
      </c>
      <c r="H405" s="66">
        <v>0</v>
      </c>
      <c r="I405" s="87">
        <f t="shared" si="164"/>
        <v>14.961945679897786</v>
      </c>
      <c r="J405" s="67">
        <f t="shared" si="165"/>
        <v>2.2971553061488317</v>
      </c>
      <c r="K405" s="98">
        <f t="shared" si="167"/>
        <v>17.259100986046619</v>
      </c>
      <c r="L405" s="67">
        <f t="shared" si="166"/>
        <v>78.099999999999994</v>
      </c>
      <c r="M405" s="99">
        <f t="shared" si="168"/>
        <v>95.359100986046613</v>
      </c>
      <c r="N405" s="5">
        <f t="shared" si="155"/>
        <v>188.42104666594525</v>
      </c>
      <c r="O405" s="66">
        <f t="shared" si="156"/>
        <v>93.061945679898656</v>
      </c>
      <c r="P405" s="91"/>
      <c r="Q405" s="91"/>
      <c r="R405" s="91"/>
      <c r="S405" s="91"/>
      <c r="T405" s="91"/>
      <c r="U405" s="91"/>
      <c r="V405" s="91"/>
      <c r="W405" s="91"/>
      <c r="X405" s="91"/>
    </row>
    <row r="406" spans="1:24" x14ac:dyDescent="0.25">
      <c r="A406" s="69" t="s">
        <v>64</v>
      </c>
      <c r="B406" s="63" t="str">
        <f t="shared" si="157"/>
        <v>Q4/2024</v>
      </c>
      <c r="C406" s="64">
        <f t="shared" si="160"/>
        <v>45566</v>
      </c>
      <c r="D406" s="64">
        <f t="shared" si="161"/>
        <v>45657</v>
      </c>
      <c r="E406" s="63">
        <f t="shared" si="158"/>
        <v>92</v>
      </c>
      <c r="F406" s="65">
        <v>4.9099999999999998E-2</v>
      </c>
      <c r="G406" s="66">
        <f t="shared" si="159"/>
        <v>93.061945679898656</v>
      </c>
      <c r="H406" s="66">
        <v>0</v>
      </c>
      <c r="I406" s="87">
        <f t="shared" si="164"/>
        <v>14.961945679897786</v>
      </c>
      <c r="J406" s="67">
        <f t="shared" si="165"/>
        <v>1.1485776530744212</v>
      </c>
      <c r="K406" s="98">
        <f t="shared" si="167"/>
        <v>16.110523332972207</v>
      </c>
      <c r="L406" s="67">
        <f t="shared" si="166"/>
        <v>78.099999999999994</v>
      </c>
      <c r="M406" s="99">
        <f t="shared" si="168"/>
        <v>94.210523332972201</v>
      </c>
      <c r="N406" s="5">
        <f t="shared" si="155"/>
        <v>94.210523332973082</v>
      </c>
      <c r="O406" s="66">
        <f t="shared" si="156"/>
        <v>8.7574392182432348E-13</v>
      </c>
      <c r="P406" s="91"/>
      <c r="Q406" s="91"/>
      <c r="R406" s="91"/>
      <c r="S406" s="91"/>
      <c r="T406" s="91"/>
      <c r="U406" s="91"/>
      <c r="V406" s="91"/>
      <c r="W406" s="91"/>
      <c r="X406" s="91"/>
    </row>
    <row r="407" spans="1:24" ht="18.5" customHeight="1" thickBot="1" x14ac:dyDescent="0.35">
      <c r="A407" s="111"/>
      <c r="B407" s="112"/>
      <c r="C407" s="113"/>
      <c r="D407" s="113"/>
      <c r="E407" s="114"/>
      <c r="F407" s="112"/>
      <c r="G407" s="101">
        <f>SUM(G372:G406)</f>
        <v>44622.618462793456</v>
      </c>
      <c r="H407" s="101">
        <f>SUM(H372:H393)</f>
        <v>299.23891359795573</v>
      </c>
      <c r="I407" s="467">
        <f>SUM(I372:I406)</f>
        <v>299.23891359795567</v>
      </c>
      <c r="J407" s="101">
        <f t="shared" ref="J407:O407" si="169">SUM(J372:J406)</f>
        <v>191.85855164743788</v>
      </c>
      <c r="K407" s="101">
        <f t="shared" si="169"/>
        <v>491.09746524539361</v>
      </c>
      <c r="L407" s="101">
        <f t="shared" si="169"/>
        <v>1561.9999999999995</v>
      </c>
      <c r="M407" s="466">
        <f t="shared" si="169"/>
        <v>2053.0974652453938</v>
      </c>
      <c r="N407" s="101">
        <f t="shared" si="169"/>
        <v>45113.715928038851</v>
      </c>
      <c r="O407" s="101">
        <f t="shared" si="169"/>
        <v>43060.618462793456</v>
      </c>
      <c r="P407" s="91"/>
      <c r="Q407" s="91"/>
      <c r="R407" s="91"/>
      <c r="S407" s="91"/>
      <c r="T407" s="91"/>
      <c r="U407" s="91"/>
      <c r="V407" s="91"/>
      <c r="W407" s="91"/>
      <c r="X407" s="91"/>
    </row>
    <row r="408" spans="1:24" ht="13.5" thickTop="1" thickBot="1" x14ac:dyDescent="0.3">
      <c r="B408" s="91"/>
      <c r="C408" s="91"/>
      <c r="D408" s="91"/>
      <c r="E408" s="91"/>
      <c r="F408" s="91"/>
      <c r="G408" s="91"/>
      <c r="H408" s="91"/>
      <c r="I408" s="92"/>
      <c r="J408" s="93"/>
      <c r="K408" s="93"/>
      <c r="L408" s="93"/>
      <c r="M408" s="94"/>
      <c r="N408" s="91"/>
      <c r="O408" s="91"/>
      <c r="P408" s="91"/>
      <c r="Q408" s="91"/>
      <c r="R408" s="91"/>
      <c r="S408" s="91"/>
      <c r="T408" s="91"/>
      <c r="U408" s="91"/>
      <c r="V408" s="91"/>
      <c r="W408" s="91"/>
      <c r="X408" s="91"/>
    </row>
    <row r="409" spans="1:24" ht="37" x14ac:dyDescent="0.3">
      <c r="A409" s="68" t="s">
        <v>44</v>
      </c>
      <c r="B409" s="68" t="s">
        <v>3</v>
      </c>
      <c r="C409" s="68" t="s">
        <v>4</v>
      </c>
      <c r="D409" s="68" t="s">
        <v>5</v>
      </c>
      <c r="E409" s="68" t="s">
        <v>6</v>
      </c>
      <c r="F409" s="68" t="s">
        <v>7</v>
      </c>
      <c r="G409" s="68" t="s">
        <v>71</v>
      </c>
      <c r="H409" s="68" t="s">
        <v>72</v>
      </c>
      <c r="I409" s="83" t="s">
        <v>73</v>
      </c>
      <c r="J409" s="84" t="s">
        <v>74</v>
      </c>
      <c r="K409" s="84" t="s">
        <v>75</v>
      </c>
      <c r="L409" s="84" t="s">
        <v>76</v>
      </c>
      <c r="M409" s="85" t="s">
        <v>66</v>
      </c>
      <c r="N409" s="68" t="s">
        <v>77</v>
      </c>
      <c r="O409" s="68" t="s">
        <v>78</v>
      </c>
      <c r="P409" s="91"/>
      <c r="Q409" s="91"/>
      <c r="R409" s="91"/>
      <c r="S409" s="91"/>
      <c r="T409" s="91"/>
      <c r="U409" s="91"/>
      <c r="V409" s="91"/>
      <c r="W409" s="91"/>
      <c r="X409" s="91"/>
    </row>
    <row r="410" spans="1:24" ht="13" x14ac:dyDescent="0.3">
      <c r="A410" s="463" t="s">
        <v>37</v>
      </c>
      <c r="B410" s="464" t="s">
        <v>54</v>
      </c>
      <c r="C410" s="64">
        <f>VLOOKUP(B410,A$1:F$24,2,FALSE)</f>
        <v>42500</v>
      </c>
      <c r="D410" s="64">
        <f>DATE(YEAR(C410),IF(MONTH(C410)&lt;=3,3,IF(MONTH(C410)&lt;=6,6,IF(MONTH(C410)&lt;=9,9,12))),IF(OR(MONTH(C410)&lt;=3,MONTH(C410)&gt;=10),31,30))</f>
        <v>42551</v>
      </c>
      <c r="E410" s="63">
        <f>D410-C410+1</f>
        <v>52</v>
      </c>
      <c r="F410" s="65">
        <v>3.4599999999999999E-2</v>
      </c>
      <c r="G410" s="66">
        <f>VLOOKUP(B410,$A$1:$F$24,5,FALSE)</f>
        <v>1449</v>
      </c>
      <c r="H410" s="66">
        <f t="shared" ref="H410:H425" si="170">G410*F410*(E410/(DATE(YEAR(D410),12,31)-DATE(YEAR(D410),1,1)+1))</f>
        <v>7.123062295081966</v>
      </c>
      <c r="I410" s="140">
        <v>0</v>
      </c>
      <c r="J410" s="67">
        <v>0</v>
      </c>
      <c r="K410" s="98">
        <f t="shared" ref="K410:K444" si="171">+SUM(I410:J410)</f>
        <v>0</v>
      </c>
      <c r="L410" s="67">
        <v>0</v>
      </c>
      <c r="M410" s="99">
        <f t="shared" ref="M410:M444" si="172">+SUM(K410:L410)</f>
        <v>0</v>
      </c>
      <c r="N410" s="316">
        <f t="shared" ref="N410:N444" si="173">+G410+H410+J410</f>
        <v>1456.123062295082</v>
      </c>
      <c r="O410" s="66">
        <f t="shared" ref="O410:O444" si="174">G410+H410-L410-I410</f>
        <v>1456.123062295082</v>
      </c>
    </row>
    <row r="411" spans="1:24" x14ac:dyDescent="0.25">
      <c r="A411" s="315" t="s">
        <v>22</v>
      </c>
      <c r="B411" s="63" t="str">
        <f t="shared" ref="B411:B444" si="175">+IF(MONTH(C411)&lt;4,"Q1",IF(MONTH(C411)&lt;7,"Q2",IF(MONTH(C411)&lt;10,"Q3","Q4")))&amp;"/"&amp;YEAR(C411)</f>
        <v>Q3/2016</v>
      </c>
      <c r="C411" s="64">
        <f>D410+1</f>
        <v>42552</v>
      </c>
      <c r="D411" s="64">
        <f>EOMONTH(D410,3)</f>
        <v>42643</v>
      </c>
      <c r="E411" s="63">
        <f t="shared" ref="E411:E444" si="176">D411-C411+1</f>
        <v>92</v>
      </c>
      <c r="F411" s="65">
        <v>3.5000000000000003E-2</v>
      </c>
      <c r="G411" s="66">
        <f t="shared" ref="G411:G444" si="177">O410</f>
        <v>1456.123062295082</v>
      </c>
      <c r="H411" s="66">
        <f t="shared" si="170"/>
        <v>12.810700165546898</v>
      </c>
      <c r="I411" s="140">
        <v>0</v>
      </c>
      <c r="J411" s="67">
        <v>0</v>
      </c>
      <c r="K411" s="98">
        <f t="shared" si="171"/>
        <v>0</v>
      </c>
      <c r="L411" s="67">
        <v>0</v>
      </c>
      <c r="M411" s="99">
        <f t="shared" si="172"/>
        <v>0</v>
      </c>
      <c r="N411" s="316">
        <f t="shared" si="173"/>
        <v>1468.9337624606289</v>
      </c>
      <c r="O411" s="66">
        <f t="shared" si="174"/>
        <v>1468.9337624606289</v>
      </c>
    </row>
    <row r="412" spans="1:24" x14ac:dyDescent="0.25">
      <c r="A412" s="315" t="s">
        <v>22</v>
      </c>
      <c r="B412" s="63" t="str">
        <f t="shared" si="175"/>
        <v>Q4/2016</v>
      </c>
      <c r="C412" s="64">
        <f t="shared" ref="C412:C444" si="178">D411+1</f>
        <v>42644</v>
      </c>
      <c r="D412" s="64">
        <f t="shared" ref="D412:D444" si="179">EOMONTH(D411,3)</f>
        <v>42735</v>
      </c>
      <c r="E412" s="63">
        <f t="shared" si="176"/>
        <v>92</v>
      </c>
      <c r="F412" s="65">
        <v>3.5000000000000003E-2</v>
      </c>
      <c r="G412" s="66">
        <f t="shared" si="177"/>
        <v>1468.9337624606289</v>
      </c>
      <c r="H412" s="66">
        <f t="shared" si="170"/>
        <v>12.923406325473294</v>
      </c>
      <c r="I412" s="140">
        <v>0</v>
      </c>
      <c r="J412" s="67">
        <v>0</v>
      </c>
      <c r="K412" s="98">
        <f t="shared" si="171"/>
        <v>0</v>
      </c>
      <c r="L412" s="67">
        <v>0</v>
      </c>
      <c r="M412" s="99">
        <f t="shared" si="172"/>
        <v>0</v>
      </c>
      <c r="N412" s="316">
        <f t="shared" si="173"/>
        <v>1481.8571687861022</v>
      </c>
      <c r="O412" s="66">
        <f t="shared" si="174"/>
        <v>1481.8571687861022</v>
      </c>
    </row>
    <row r="413" spans="1:24" x14ac:dyDescent="0.25">
      <c r="A413" s="315" t="s">
        <v>22</v>
      </c>
      <c r="B413" s="63" t="str">
        <f t="shared" si="175"/>
        <v>Q1/2017</v>
      </c>
      <c r="C413" s="64">
        <f t="shared" si="178"/>
        <v>42736</v>
      </c>
      <c r="D413" s="64">
        <f t="shared" si="179"/>
        <v>42825</v>
      </c>
      <c r="E413" s="63">
        <f t="shared" si="176"/>
        <v>90</v>
      </c>
      <c r="F413" s="65">
        <v>3.5000000000000003E-2</v>
      </c>
      <c r="G413" s="66">
        <f t="shared" si="177"/>
        <v>1481.8571687861022</v>
      </c>
      <c r="H413" s="66">
        <f t="shared" si="170"/>
        <v>12.788630360756773</v>
      </c>
      <c r="I413" s="140">
        <v>0</v>
      </c>
      <c r="J413" s="67">
        <v>0</v>
      </c>
      <c r="K413" s="98">
        <f t="shared" si="171"/>
        <v>0</v>
      </c>
      <c r="L413" s="67">
        <v>0</v>
      </c>
      <c r="M413" s="99">
        <f t="shared" si="172"/>
        <v>0</v>
      </c>
      <c r="N413" s="316">
        <f t="shared" si="173"/>
        <v>1494.645799146859</v>
      </c>
      <c r="O413" s="66">
        <f t="shared" si="174"/>
        <v>1494.645799146859</v>
      </c>
    </row>
    <row r="414" spans="1:24" x14ac:dyDescent="0.25">
      <c r="A414" s="315" t="s">
        <v>22</v>
      </c>
      <c r="B414" s="63" t="str">
        <f t="shared" si="175"/>
        <v>Q2/2017</v>
      </c>
      <c r="C414" s="64">
        <f t="shared" si="178"/>
        <v>42826</v>
      </c>
      <c r="D414" s="64">
        <f t="shared" si="179"/>
        <v>42916</v>
      </c>
      <c r="E414" s="63">
        <f t="shared" si="176"/>
        <v>91</v>
      </c>
      <c r="F414" s="65">
        <v>3.7100000000000001E-2</v>
      </c>
      <c r="G414" s="66">
        <f t="shared" si="177"/>
        <v>1494.645799146859</v>
      </c>
      <c r="H414" s="66">
        <f t="shared" si="170"/>
        <v>13.824859404108796</v>
      </c>
      <c r="I414" s="140">
        <v>0</v>
      </c>
      <c r="J414" s="67">
        <v>0</v>
      </c>
      <c r="K414" s="98">
        <f t="shared" si="171"/>
        <v>0</v>
      </c>
      <c r="L414" s="67">
        <v>0</v>
      </c>
      <c r="M414" s="99">
        <f t="shared" si="172"/>
        <v>0</v>
      </c>
      <c r="N414" s="316">
        <f t="shared" si="173"/>
        <v>1508.4706585509678</v>
      </c>
      <c r="O414" s="66">
        <f t="shared" si="174"/>
        <v>1508.4706585509678</v>
      </c>
    </row>
    <row r="415" spans="1:24" x14ac:dyDescent="0.25">
      <c r="A415" s="315" t="s">
        <v>22</v>
      </c>
      <c r="B415" s="63" t="str">
        <f t="shared" si="175"/>
        <v>Q3/2017</v>
      </c>
      <c r="C415" s="64">
        <f t="shared" si="178"/>
        <v>42917</v>
      </c>
      <c r="D415" s="64">
        <f t="shared" si="179"/>
        <v>43008</v>
      </c>
      <c r="E415" s="63">
        <f t="shared" si="176"/>
        <v>92</v>
      </c>
      <c r="F415" s="65">
        <v>3.9600000000000003E-2</v>
      </c>
      <c r="G415" s="66">
        <f t="shared" si="177"/>
        <v>1508.4706585509678</v>
      </c>
      <c r="H415" s="66">
        <f t="shared" si="170"/>
        <v>15.056603570501059</v>
      </c>
      <c r="I415" s="140">
        <v>0</v>
      </c>
      <c r="J415" s="67">
        <v>0</v>
      </c>
      <c r="K415" s="98">
        <f t="shared" si="171"/>
        <v>0</v>
      </c>
      <c r="L415" s="67">
        <v>0</v>
      </c>
      <c r="M415" s="99">
        <f t="shared" si="172"/>
        <v>0</v>
      </c>
      <c r="N415" s="316">
        <f t="shared" si="173"/>
        <v>1523.5272621214688</v>
      </c>
      <c r="O415" s="66">
        <f t="shared" si="174"/>
        <v>1523.5272621214688</v>
      </c>
    </row>
    <row r="416" spans="1:24" x14ac:dyDescent="0.25">
      <c r="A416" s="315" t="s">
        <v>22</v>
      </c>
      <c r="B416" s="63" t="str">
        <f t="shared" si="175"/>
        <v>Q4/2017</v>
      </c>
      <c r="C416" s="64">
        <f t="shared" si="178"/>
        <v>43009</v>
      </c>
      <c r="D416" s="64">
        <f t="shared" si="179"/>
        <v>43100</v>
      </c>
      <c r="E416" s="63">
        <f t="shared" si="176"/>
        <v>92</v>
      </c>
      <c r="F416" s="65">
        <v>4.2099999999999999E-2</v>
      </c>
      <c r="G416" s="66">
        <f t="shared" si="177"/>
        <v>1523.5272621214688</v>
      </c>
      <c r="H416" s="66">
        <f t="shared" si="170"/>
        <v>16.166919977120198</v>
      </c>
      <c r="I416" s="140">
        <v>0</v>
      </c>
      <c r="J416" s="67">
        <v>0</v>
      </c>
      <c r="K416" s="98">
        <f t="shared" si="171"/>
        <v>0</v>
      </c>
      <c r="L416" s="67">
        <v>0</v>
      </c>
      <c r="M416" s="99">
        <f t="shared" si="172"/>
        <v>0</v>
      </c>
      <c r="N416" s="316">
        <f t="shared" si="173"/>
        <v>1539.694182098589</v>
      </c>
      <c r="O416" s="66">
        <f t="shared" si="174"/>
        <v>1539.694182098589</v>
      </c>
    </row>
    <row r="417" spans="1:15" x14ac:dyDescent="0.25">
      <c r="A417" s="315" t="s">
        <v>22</v>
      </c>
      <c r="B417" s="63" t="str">
        <f t="shared" si="175"/>
        <v>Q1/2018</v>
      </c>
      <c r="C417" s="64">
        <f t="shared" si="178"/>
        <v>43101</v>
      </c>
      <c r="D417" s="64">
        <f t="shared" si="179"/>
        <v>43190</v>
      </c>
      <c r="E417" s="63">
        <f t="shared" si="176"/>
        <v>90</v>
      </c>
      <c r="F417" s="65">
        <v>4.2500000000000003E-2</v>
      </c>
      <c r="G417" s="66">
        <f t="shared" si="177"/>
        <v>1539.694182098589</v>
      </c>
      <c r="H417" s="66">
        <f t="shared" si="170"/>
        <v>16.135151360348228</v>
      </c>
      <c r="I417" s="140">
        <v>0</v>
      </c>
      <c r="J417" s="67">
        <v>0</v>
      </c>
      <c r="K417" s="98">
        <f t="shared" si="171"/>
        <v>0</v>
      </c>
      <c r="L417" s="67">
        <v>0</v>
      </c>
      <c r="M417" s="99">
        <f t="shared" si="172"/>
        <v>0</v>
      </c>
      <c r="N417" s="316">
        <f t="shared" si="173"/>
        <v>1555.8293334589371</v>
      </c>
      <c r="O417" s="66">
        <f t="shared" si="174"/>
        <v>1555.8293334589371</v>
      </c>
    </row>
    <row r="418" spans="1:15" x14ac:dyDescent="0.25">
      <c r="A418" s="315" t="s">
        <v>22</v>
      </c>
      <c r="B418" s="63" t="str">
        <f t="shared" si="175"/>
        <v>Q2/2018</v>
      </c>
      <c r="C418" s="64">
        <f t="shared" si="178"/>
        <v>43191</v>
      </c>
      <c r="D418" s="64">
        <f t="shared" si="179"/>
        <v>43281</v>
      </c>
      <c r="E418" s="63">
        <f t="shared" si="176"/>
        <v>91</v>
      </c>
      <c r="F418" s="65">
        <v>4.4699999999999997E-2</v>
      </c>
      <c r="G418" s="66">
        <f t="shared" si="177"/>
        <v>1555.8293334589371</v>
      </c>
      <c r="H418" s="66">
        <f t="shared" si="170"/>
        <v>17.338758848523064</v>
      </c>
      <c r="I418" s="140">
        <v>0</v>
      </c>
      <c r="J418" s="67">
        <v>0</v>
      </c>
      <c r="K418" s="98">
        <f t="shared" si="171"/>
        <v>0</v>
      </c>
      <c r="L418" s="67">
        <v>0</v>
      </c>
      <c r="M418" s="99">
        <f t="shared" si="172"/>
        <v>0</v>
      </c>
      <c r="N418" s="316">
        <f t="shared" si="173"/>
        <v>1573.16809230746</v>
      </c>
      <c r="O418" s="66">
        <f t="shared" si="174"/>
        <v>1573.16809230746</v>
      </c>
    </row>
    <row r="419" spans="1:15" x14ac:dyDescent="0.25">
      <c r="A419" s="315" t="s">
        <v>22</v>
      </c>
      <c r="B419" s="63" t="str">
        <f t="shared" si="175"/>
        <v>Q3/2018</v>
      </c>
      <c r="C419" s="64">
        <f t="shared" si="178"/>
        <v>43282</v>
      </c>
      <c r="D419" s="64">
        <f t="shared" si="179"/>
        <v>43373</v>
      </c>
      <c r="E419" s="63">
        <f t="shared" si="176"/>
        <v>92</v>
      </c>
      <c r="F419" s="65">
        <v>4.6899999999999997E-2</v>
      </c>
      <c r="G419" s="66">
        <f t="shared" si="177"/>
        <v>1573.16809230746</v>
      </c>
      <c r="H419" s="66">
        <f t="shared" si="170"/>
        <v>18.597001875858162</v>
      </c>
      <c r="I419" s="140">
        <v>0</v>
      </c>
      <c r="J419" s="67">
        <v>0</v>
      </c>
      <c r="K419" s="98">
        <f t="shared" si="171"/>
        <v>0</v>
      </c>
      <c r="L419" s="67">
        <v>0</v>
      </c>
      <c r="M419" s="99">
        <f t="shared" si="172"/>
        <v>0</v>
      </c>
      <c r="N419" s="316">
        <f t="shared" si="173"/>
        <v>1591.7650941833183</v>
      </c>
      <c r="O419" s="66">
        <f t="shared" si="174"/>
        <v>1591.7650941833183</v>
      </c>
    </row>
    <row r="420" spans="1:15" x14ac:dyDescent="0.25">
      <c r="A420" s="315" t="s">
        <v>22</v>
      </c>
      <c r="B420" s="63" t="str">
        <f t="shared" si="175"/>
        <v>Q4/2018</v>
      </c>
      <c r="C420" s="64">
        <f t="shared" si="178"/>
        <v>43374</v>
      </c>
      <c r="D420" s="64">
        <f t="shared" si="179"/>
        <v>43465</v>
      </c>
      <c r="E420" s="63">
        <f t="shared" si="176"/>
        <v>92</v>
      </c>
      <c r="F420" s="65">
        <v>4.9599999999999998E-2</v>
      </c>
      <c r="G420" s="66">
        <f t="shared" si="177"/>
        <v>1591.7650941833183</v>
      </c>
      <c r="H420" s="66">
        <f t="shared" si="170"/>
        <v>19.900116377472106</v>
      </c>
      <c r="I420" s="140">
        <v>0</v>
      </c>
      <c r="J420" s="67">
        <v>0</v>
      </c>
      <c r="K420" s="98">
        <f t="shared" si="171"/>
        <v>0</v>
      </c>
      <c r="L420" s="67">
        <v>0</v>
      </c>
      <c r="M420" s="99">
        <f t="shared" si="172"/>
        <v>0</v>
      </c>
      <c r="N420" s="316">
        <f t="shared" si="173"/>
        <v>1611.6652105607905</v>
      </c>
      <c r="O420" s="66">
        <f t="shared" si="174"/>
        <v>1611.6652105607905</v>
      </c>
    </row>
    <row r="421" spans="1:15" x14ac:dyDescent="0.25">
      <c r="A421" s="315" t="s">
        <v>22</v>
      </c>
      <c r="B421" s="63" t="str">
        <f t="shared" si="175"/>
        <v>Q1/2019</v>
      </c>
      <c r="C421" s="64">
        <f t="shared" si="178"/>
        <v>43466</v>
      </c>
      <c r="D421" s="64">
        <f t="shared" si="179"/>
        <v>43555</v>
      </c>
      <c r="E421" s="63">
        <f t="shared" si="176"/>
        <v>90</v>
      </c>
      <c r="F421" s="65">
        <v>5.1799999999999999E-2</v>
      </c>
      <c r="G421" s="66">
        <f t="shared" si="177"/>
        <v>1611.6652105607905</v>
      </c>
      <c r="H421" s="66">
        <f t="shared" si="170"/>
        <v>20.585159483929875</v>
      </c>
      <c r="I421" s="140">
        <v>0</v>
      </c>
      <c r="J421" s="67">
        <v>0</v>
      </c>
      <c r="K421" s="98">
        <f t="shared" si="171"/>
        <v>0</v>
      </c>
      <c r="L421" s="67">
        <v>0</v>
      </c>
      <c r="M421" s="99">
        <f t="shared" si="172"/>
        <v>0</v>
      </c>
      <c r="N421" s="316">
        <f t="shared" si="173"/>
        <v>1632.2503700447203</v>
      </c>
      <c r="O421" s="66">
        <f t="shared" si="174"/>
        <v>1632.2503700447203</v>
      </c>
    </row>
    <row r="422" spans="1:15" x14ac:dyDescent="0.25">
      <c r="A422" s="315" t="s">
        <v>22</v>
      </c>
      <c r="B422" s="63" t="str">
        <f t="shared" si="175"/>
        <v>Q2/2019</v>
      </c>
      <c r="C422" s="64">
        <f t="shared" si="178"/>
        <v>43556</v>
      </c>
      <c r="D422" s="64">
        <f t="shared" si="179"/>
        <v>43646</v>
      </c>
      <c r="E422" s="63">
        <f t="shared" si="176"/>
        <v>91</v>
      </c>
      <c r="F422" s="65">
        <v>5.45E-2</v>
      </c>
      <c r="G422" s="66">
        <f t="shared" si="177"/>
        <v>1632.2503700447203</v>
      </c>
      <c r="H422" s="66">
        <f t="shared" si="170"/>
        <v>22.178481397909014</v>
      </c>
      <c r="I422" s="140">
        <v>0</v>
      </c>
      <c r="J422" s="67">
        <v>0</v>
      </c>
      <c r="K422" s="98">
        <f t="shared" si="171"/>
        <v>0</v>
      </c>
      <c r="L422" s="67">
        <v>0</v>
      </c>
      <c r="M422" s="99">
        <f t="shared" si="172"/>
        <v>0</v>
      </c>
      <c r="N422" s="316">
        <f t="shared" si="173"/>
        <v>1654.4288514426294</v>
      </c>
      <c r="O422" s="66">
        <f t="shared" si="174"/>
        <v>1654.4288514426294</v>
      </c>
    </row>
    <row r="423" spans="1:15" x14ac:dyDescent="0.25">
      <c r="A423" s="315" t="s">
        <v>22</v>
      </c>
      <c r="B423" s="63" t="str">
        <f t="shared" si="175"/>
        <v>Q3/2019</v>
      </c>
      <c r="C423" s="64">
        <f t="shared" si="178"/>
        <v>43647</v>
      </c>
      <c r="D423" s="64">
        <f t="shared" si="179"/>
        <v>43738</v>
      </c>
      <c r="E423" s="63">
        <f t="shared" si="176"/>
        <v>92</v>
      </c>
      <c r="F423" s="65">
        <v>5.5E-2</v>
      </c>
      <c r="G423" s="66">
        <f t="shared" si="177"/>
        <v>1654.4288514426294</v>
      </c>
      <c r="H423" s="66">
        <f t="shared" si="170"/>
        <v>22.935369830958098</v>
      </c>
      <c r="I423" s="140">
        <v>0</v>
      </c>
      <c r="J423" s="67">
        <v>0</v>
      </c>
      <c r="K423" s="98">
        <f t="shared" si="171"/>
        <v>0</v>
      </c>
      <c r="L423" s="67">
        <v>0</v>
      </c>
      <c r="M423" s="99">
        <f t="shared" si="172"/>
        <v>0</v>
      </c>
      <c r="N423" s="316">
        <f t="shared" si="173"/>
        <v>1677.3642212735874</v>
      </c>
      <c r="O423" s="66">
        <f t="shared" si="174"/>
        <v>1677.3642212735874</v>
      </c>
    </row>
    <row r="424" spans="1:15" x14ac:dyDescent="0.25">
      <c r="A424" s="315" t="s">
        <v>22</v>
      </c>
      <c r="B424" s="63" t="str">
        <f t="shared" si="175"/>
        <v>Q4/2019</v>
      </c>
      <c r="C424" s="64">
        <f t="shared" si="178"/>
        <v>43739</v>
      </c>
      <c r="D424" s="64">
        <f t="shared" si="179"/>
        <v>43830</v>
      </c>
      <c r="E424" s="63">
        <f t="shared" si="176"/>
        <v>92</v>
      </c>
      <c r="F424" s="65">
        <v>5.4199999999999998E-2</v>
      </c>
      <c r="G424" s="66">
        <f t="shared" si="177"/>
        <v>1677.3642212735874</v>
      </c>
      <c r="H424" s="66">
        <f t="shared" si="170"/>
        <v>22.915093021804427</v>
      </c>
      <c r="I424" s="140">
        <v>0</v>
      </c>
      <c r="J424" s="67">
        <v>0</v>
      </c>
      <c r="K424" s="98">
        <f t="shared" si="171"/>
        <v>0</v>
      </c>
      <c r="L424" s="67">
        <v>0</v>
      </c>
      <c r="M424" s="99">
        <f t="shared" si="172"/>
        <v>0</v>
      </c>
      <c r="N424" s="316">
        <f t="shared" si="173"/>
        <v>1700.2793142953919</v>
      </c>
      <c r="O424" s="66">
        <f t="shared" si="174"/>
        <v>1700.2793142953919</v>
      </c>
    </row>
    <row r="425" spans="1:15" x14ac:dyDescent="0.25">
      <c r="A425" s="315" t="s">
        <v>45</v>
      </c>
      <c r="B425" s="63" t="str">
        <f t="shared" si="175"/>
        <v>Q1/2020</v>
      </c>
      <c r="C425" s="64">
        <f t="shared" si="178"/>
        <v>43831</v>
      </c>
      <c r="D425" s="64">
        <f t="shared" si="179"/>
        <v>43921</v>
      </c>
      <c r="E425" s="63">
        <f t="shared" si="176"/>
        <v>91</v>
      </c>
      <c r="F425" s="65">
        <v>4.9599999999999998E-2</v>
      </c>
      <c r="G425" s="66">
        <f t="shared" si="177"/>
        <v>1700.2793142953919</v>
      </c>
      <c r="H425" s="66">
        <f t="shared" si="170"/>
        <v>20.968253314217705</v>
      </c>
      <c r="I425" s="87">
        <f>(SUM($H$410:$H$425)/20)</f>
        <v>13.612378380480484</v>
      </c>
      <c r="J425" s="67">
        <f t="shared" ref="J425:J444" si="180">G425*F425*(E425/(DATE(YEAR(D425),12,31)-DATE(YEAR(D425),1,1)+1))</f>
        <v>20.968253314217705</v>
      </c>
      <c r="K425" s="98">
        <f t="shared" si="171"/>
        <v>34.580631694698191</v>
      </c>
      <c r="L425" s="67">
        <f>+$G$410/20</f>
        <v>72.45</v>
      </c>
      <c r="M425" s="99">
        <f t="shared" si="172"/>
        <v>107.0306316946982</v>
      </c>
      <c r="N425" s="316">
        <f t="shared" si="173"/>
        <v>1742.2158209238273</v>
      </c>
      <c r="O425" s="66">
        <f t="shared" si="174"/>
        <v>1635.185189229129</v>
      </c>
    </row>
    <row r="426" spans="1:15" x14ac:dyDescent="0.25">
      <c r="A426" s="69" t="s">
        <v>46</v>
      </c>
      <c r="B426" s="63" t="str">
        <f t="shared" si="175"/>
        <v>Q2/2020</v>
      </c>
      <c r="C426" s="64">
        <f t="shared" si="178"/>
        <v>43922</v>
      </c>
      <c r="D426" s="64">
        <f t="shared" si="179"/>
        <v>44012</v>
      </c>
      <c r="E426" s="63">
        <f t="shared" si="176"/>
        <v>91</v>
      </c>
      <c r="F426" s="65">
        <v>4.7500000000000001E-2</v>
      </c>
      <c r="G426" s="66">
        <f t="shared" si="177"/>
        <v>1635.185189229129</v>
      </c>
      <c r="H426" s="66">
        <v>0</v>
      </c>
      <c r="I426" s="87">
        <f t="shared" ref="I426:I444" si="181">(SUM($H$410:$H$425)/20)</f>
        <v>13.612378380480484</v>
      </c>
      <c r="J426" s="67">
        <f t="shared" si="180"/>
        <v>19.311715793559866</v>
      </c>
      <c r="K426" s="98">
        <f t="shared" si="171"/>
        <v>32.924094174040349</v>
      </c>
      <c r="L426" s="67">
        <f t="shared" ref="L426:L444" si="182">+$G$410/20</f>
        <v>72.45</v>
      </c>
      <c r="M426" s="99">
        <f t="shared" si="172"/>
        <v>105.37409417404035</v>
      </c>
      <c r="N426" s="5">
        <f t="shared" si="173"/>
        <v>1654.4969050226889</v>
      </c>
      <c r="O426" s="66">
        <f t="shared" si="174"/>
        <v>1549.1228108486484</v>
      </c>
    </row>
    <row r="427" spans="1:15" x14ac:dyDescent="0.25">
      <c r="A427" s="69" t="s">
        <v>47</v>
      </c>
      <c r="B427" s="63" t="str">
        <f t="shared" si="175"/>
        <v>Q3/2020</v>
      </c>
      <c r="C427" s="64">
        <f t="shared" si="178"/>
        <v>44013</v>
      </c>
      <c r="D427" s="64">
        <f t="shared" si="179"/>
        <v>44104</v>
      </c>
      <c r="E427" s="63">
        <f t="shared" si="176"/>
        <v>92</v>
      </c>
      <c r="F427" s="65">
        <v>3.4299999999999997E-2</v>
      </c>
      <c r="G427" s="66">
        <f t="shared" si="177"/>
        <v>1549.1228108486484</v>
      </c>
      <c r="H427" s="66">
        <v>0</v>
      </c>
      <c r="I427" s="87">
        <f t="shared" si="181"/>
        <v>13.612378380480484</v>
      </c>
      <c r="J427" s="67">
        <f t="shared" si="180"/>
        <v>13.356316781185779</v>
      </c>
      <c r="K427" s="98">
        <f t="shared" si="171"/>
        <v>26.968695161666261</v>
      </c>
      <c r="L427" s="67">
        <f t="shared" si="182"/>
        <v>72.45</v>
      </c>
      <c r="M427" s="99">
        <f t="shared" si="172"/>
        <v>99.418695161666264</v>
      </c>
      <c r="N427" s="5">
        <f t="shared" si="173"/>
        <v>1562.4791276298342</v>
      </c>
      <c r="O427" s="66">
        <f t="shared" si="174"/>
        <v>1463.0604324681678</v>
      </c>
    </row>
    <row r="428" spans="1:15" x14ac:dyDescent="0.25">
      <c r="A428" s="69" t="s">
        <v>48</v>
      </c>
      <c r="B428" s="63" t="str">
        <f t="shared" si="175"/>
        <v>Q4/2020</v>
      </c>
      <c r="C428" s="64">
        <f t="shared" si="178"/>
        <v>44105</v>
      </c>
      <c r="D428" s="64">
        <f t="shared" si="179"/>
        <v>44196</v>
      </c>
      <c r="E428" s="63">
        <f t="shared" si="176"/>
        <v>92</v>
      </c>
      <c r="F428" s="65">
        <v>3.2500000000000001E-2</v>
      </c>
      <c r="G428" s="66">
        <f t="shared" si="177"/>
        <v>1463.0604324681678</v>
      </c>
      <c r="H428" s="66">
        <v>0</v>
      </c>
      <c r="I428" s="87">
        <f t="shared" si="181"/>
        <v>13.612378380480484</v>
      </c>
      <c r="J428" s="67">
        <f t="shared" si="180"/>
        <v>11.952324298032302</v>
      </c>
      <c r="K428" s="98">
        <f t="shared" si="171"/>
        <v>25.564702678512788</v>
      </c>
      <c r="L428" s="67">
        <f t="shared" si="182"/>
        <v>72.45</v>
      </c>
      <c r="M428" s="99">
        <f t="shared" si="172"/>
        <v>98.014702678512791</v>
      </c>
      <c r="N428" s="5">
        <f t="shared" si="173"/>
        <v>1475.0127567662003</v>
      </c>
      <c r="O428" s="66">
        <f t="shared" si="174"/>
        <v>1376.9980540876873</v>
      </c>
    </row>
    <row r="429" spans="1:15" x14ac:dyDescent="0.25">
      <c r="A429" s="69" t="s">
        <v>49</v>
      </c>
      <c r="B429" s="63" t="str">
        <f t="shared" si="175"/>
        <v>Q1/2021</v>
      </c>
      <c r="C429" s="64">
        <f t="shared" si="178"/>
        <v>44197</v>
      </c>
      <c r="D429" s="64">
        <f t="shared" si="179"/>
        <v>44286</v>
      </c>
      <c r="E429" s="63">
        <f t="shared" si="176"/>
        <v>90</v>
      </c>
      <c r="F429" s="65">
        <v>3.2500000000000001E-2</v>
      </c>
      <c r="G429" s="66">
        <f t="shared" si="177"/>
        <v>1376.9980540876873</v>
      </c>
      <c r="H429" s="66">
        <v>0</v>
      </c>
      <c r="I429" s="87">
        <f t="shared" si="181"/>
        <v>13.612378380480484</v>
      </c>
      <c r="J429" s="67">
        <f t="shared" si="180"/>
        <v>11.034847419743794</v>
      </c>
      <c r="K429" s="98">
        <f t="shared" si="171"/>
        <v>24.647225800224277</v>
      </c>
      <c r="L429" s="67">
        <f t="shared" si="182"/>
        <v>72.45</v>
      </c>
      <c r="M429" s="99">
        <f t="shared" si="172"/>
        <v>97.09722580022428</v>
      </c>
      <c r="N429" s="5">
        <f t="shared" si="173"/>
        <v>1388.032901507431</v>
      </c>
      <c r="O429" s="66">
        <f t="shared" si="174"/>
        <v>1290.9356757072067</v>
      </c>
    </row>
    <row r="430" spans="1:15" x14ac:dyDescent="0.25">
      <c r="A430" s="69" t="s">
        <v>50</v>
      </c>
      <c r="B430" s="63" t="str">
        <f t="shared" si="175"/>
        <v>Q2/2021</v>
      </c>
      <c r="C430" s="64">
        <f t="shared" si="178"/>
        <v>44287</v>
      </c>
      <c r="D430" s="64">
        <f t="shared" si="179"/>
        <v>44377</v>
      </c>
      <c r="E430" s="63">
        <f t="shared" si="176"/>
        <v>91</v>
      </c>
      <c r="F430" s="65">
        <v>3.2500000000000001E-2</v>
      </c>
      <c r="G430" s="66">
        <f t="shared" si="177"/>
        <v>1290.9356757072067</v>
      </c>
      <c r="H430" s="66">
        <v>0</v>
      </c>
      <c r="I430" s="87">
        <f t="shared" si="181"/>
        <v>13.612378380480484</v>
      </c>
      <c r="J430" s="67">
        <f t="shared" si="180"/>
        <v>10.460115783298805</v>
      </c>
      <c r="K430" s="98">
        <f t="shared" si="171"/>
        <v>24.07249416377929</v>
      </c>
      <c r="L430" s="67">
        <f t="shared" si="182"/>
        <v>72.45</v>
      </c>
      <c r="M430" s="99">
        <f t="shared" si="172"/>
        <v>96.522494163779299</v>
      </c>
      <c r="N430" s="5">
        <f t="shared" si="173"/>
        <v>1301.3957914905054</v>
      </c>
      <c r="O430" s="66">
        <f t="shared" si="174"/>
        <v>1204.8732973267261</v>
      </c>
    </row>
    <row r="431" spans="1:15" x14ac:dyDescent="0.25">
      <c r="A431" s="69" t="s">
        <v>51</v>
      </c>
      <c r="B431" s="63" t="str">
        <f t="shared" si="175"/>
        <v>Q3/2021</v>
      </c>
      <c r="C431" s="64">
        <f t="shared" si="178"/>
        <v>44378</v>
      </c>
      <c r="D431" s="64">
        <f t="shared" si="179"/>
        <v>44469</v>
      </c>
      <c r="E431" s="63">
        <f t="shared" si="176"/>
        <v>92</v>
      </c>
      <c r="F431" s="65">
        <v>3.2500000000000001E-2</v>
      </c>
      <c r="G431" s="66">
        <f t="shared" si="177"/>
        <v>1204.8732973267261</v>
      </c>
      <c r="H431" s="66">
        <v>0</v>
      </c>
      <c r="I431" s="87">
        <f t="shared" si="181"/>
        <v>13.612378380480484</v>
      </c>
      <c r="J431" s="67">
        <f t="shared" si="180"/>
        <v>9.8700579698819482</v>
      </c>
      <c r="K431" s="98">
        <f t="shared" si="171"/>
        <v>23.482436350362434</v>
      </c>
      <c r="L431" s="67">
        <f t="shared" si="182"/>
        <v>72.45</v>
      </c>
      <c r="M431" s="99">
        <f t="shared" si="172"/>
        <v>95.932436350362437</v>
      </c>
      <c r="N431" s="5">
        <f t="shared" si="173"/>
        <v>1214.7433552966081</v>
      </c>
      <c r="O431" s="66">
        <f t="shared" si="174"/>
        <v>1118.8109189462455</v>
      </c>
    </row>
    <row r="432" spans="1:15" x14ac:dyDescent="0.25">
      <c r="A432" s="69" t="s">
        <v>52</v>
      </c>
      <c r="B432" s="63" t="str">
        <f t="shared" si="175"/>
        <v>Q4/2021</v>
      </c>
      <c r="C432" s="64">
        <f t="shared" si="178"/>
        <v>44470</v>
      </c>
      <c r="D432" s="64">
        <f t="shared" si="179"/>
        <v>44561</v>
      </c>
      <c r="E432" s="63">
        <f t="shared" si="176"/>
        <v>92</v>
      </c>
      <c r="F432" s="65">
        <v>3.2500000000000001E-2</v>
      </c>
      <c r="G432" s="66">
        <f t="shared" si="177"/>
        <v>1118.8109189462455</v>
      </c>
      <c r="H432" s="66">
        <v>0</v>
      </c>
      <c r="I432" s="87">
        <f t="shared" si="181"/>
        <v>13.612378380480484</v>
      </c>
      <c r="J432" s="67">
        <f t="shared" si="180"/>
        <v>9.1650538291760935</v>
      </c>
      <c r="K432" s="98">
        <f t="shared" si="171"/>
        <v>22.777432209656578</v>
      </c>
      <c r="L432" s="67">
        <f t="shared" si="182"/>
        <v>72.45</v>
      </c>
      <c r="M432" s="99">
        <f t="shared" si="172"/>
        <v>95.227432209656584</v>
      </c>
      <c r="N432" s="5">
        <f t="shared" si="173"/>
        <v>1127.9759727754215</v>
      </c>
      <c r="O432" s="66">
        <f t="shared" si="174"/>
        <v>1032.7485405657649</v>
      </c>
    </row>
    <row r="433" spans="1:15" x14ac:dyDescent="0.25">
      <c r="A433" s="69" t="s">
        <v>53</v>
      </c>
      <c r="B433" s="63" t="str">
        <f t="shared" si="175"/>
        <v>Q1/2022</v>
      </c>
      <c r="C433" s="64">
        <f t="shared" si="178"/>
        <v>44562</v>
      </c>
      <c r="D433" s="64">
        <f t="shared" si="179"/>
        <v>44651</v>
      </c>
      <c r="E433" s="63">
        <f t="shared" si="176"/>
        <v>90</v>
      </c>
      <c r="F433" s="65">
        <v>3.2500000000000001E-2</v>
      </c>
      <c r="G433" s="66">
        <f t="shared" si="177"/>
        <v>1032.7485405657649</v>
      </c>
      <c r="H433" s="66">
        <v>0</v>
      </c>
      <c r="I433" s="87">
        <f t="shared" si="181"/>
        <v>13.612378380480484</v>
      </c>
      <c r="J433" s="67">
        <f t="shared" si="180"/>
        <v>8.2761355648078432</v>
      </c>
      <c r="K433" s="98">
        <f t="shared" si="171"/>
        <v>21.888513945288327</v>
      </c>
      <c r="L433" s="67">
        <f t="shared" si="182"/>
        <v>72.45</v>
      </c>
      <c r="M433" s="99">
        <f t="shared" si="172"/>
        <v>94.338513945288327</v>
      </c>
      <c r="N433" s="5">
        <f t="shared" si="173"/>
        <v>1041.0246761305727</v>
      </c>
      <c r="O433" s="66">
        <f t="shared" si="174"/>
        <v>946.68616218528439</v>
      </c>
    </row>
    <row r="434" spans="1:15" x14ac:dyDescent="0.25">
      <c r="A434" s="69" t="s">
        <v>54</v>
      </c>
      <c r="B434" s="63" t="str">
        <f t="shared" si="175"/>
        <v>Q2/2022</v>
      </c>
      <c r="C434" s="64">
        <f t="shared" si="178"/>
        <v>44652</v>
      </c>
      <c r="D434" s="64">
        <f t="shared" si="179"/>
        <v>44742</v>
      </c>
      <c r="E434" s="63">
        <f t="shared" si="176"/>
        <v>91</v>
      </c>
      <c r="F434" s="65">
        <v>3.2500000000000001E-2</v>
      </c>
      <c r="G434" s="66">
        <f t="shared" si="177"/>
        <v>946.68616218528439</v>
      </c>
      <c r="H434" s="66">
        <v>0</v>
      </c>
      <c r="I434" s="87">
        <f t="shared" si="181"/>
        <v>13.612378380480484</v>
      </c>
      <c r="J434" s="67">
        <f t="shared" si="180"/>
        <v>7.6707515744191195</v>
      </c>
      <c r="K434" s="98">
        <f t="shared" si="171"/>
        <v>21.283129954899604</v>
      </c>
      <c r="L434" s="67">
        <f t="shared" si="182"/>
        <v>72.45</v>
      </c>
      <c r="M434" s="99">
        <f t="shared" si="172"/>
        <v>93.73312995489961</v>
      </c>
      <c r="N434" s="5">
        <f t="shared" si="173"/>
        <v>954.3569137597035</v>
      </c>
      <c r="O434" s="66">
        <f t="shared" si="174"/>
        <v>860.62378380480391</v>
      </c>
    </row>
    <row r="435" spans="1:15" x14ac:dyDescent="0.25">
      <c r="A435" s="69" t="s">
        <v>55</v>
      </c>
      <c r="B435" s="63" t="str">
        <f t="shared" si="175"/>
        <v>Q3/2022</v>
      </c>
      <c r="C435" s="64">
        <f t="shared" si="178"/>
        <v>44743</v>
      </c>
      <c r="D435" s="64">
        <f t="shared" si="179"/>
        <v>44834</v>
      </c>
      <c r="E435" s="63">
        <f t="shared" si="176"/>
        <v>92</v>
      </c>
      <c r="F435" s="65">
        <v>3.5999999999999997E-2</v>
      </c>
      <c r="G435" s="66">
        <f t="shared" si="177"/>
        <v>860.62378380480391</v>
      </c>
      <c r="H435" s="66">
        <v>0</v>
      </c>
      <c r="I435" s="87">
        <f t="shared" si="181"/>
        <v>13.612378380480484</v>
      </c>
      <c r="J435" s="67">
        <f t="shared" si="180"/>
        <v>7.8092766355109875</v>
      </c>
      <c r="K435" s="98">
        <f t="shared" si="171"/>
        <v>21.421655015991472</v>
      </c>
      <c r="L435" s="67">
        <f t="shared" si="182"/>
        <v>72.45</v>
      </c>
      <c r="M435" s="99">
        <f t="shared" si="172"/>
        <v>93.871655015991479</v>
      </c>
      <c r="N435" s="5">
        <f t="shared" si="173"/>
        <v>868.43306044031488</v>
      </c>
      <c r="O435" s="66">
        <f t="shared" si="174"/>
        <v>774.56140542432342</v>
      </c>
    </row>
    <row r="436" spans="1:15" x14ac:dyDescent="0.25">
      <c r="A436" s="69" t="s">
        <v>56</v>
      </c>
      <c r="B436" s="63" t="str">
        <f t="shared" si="175"/>
        <v>Q4/2022</v>
      </c>
      <c r="C436" s="64">
        <f t="shared" si="178"/>
        <v>44835</v>
      </c>
      <c r="D436" s="64">
        <f t="shared" si="179"/>
        <v>44926</v>
      </c>
      <c r="E436" s="63">
        <f t="shared" si="176"/>
        <v>92</v>
      </c>
      <c r="F436" s="65">
        <v>4.9099999999999998E-2</v>
      </c>
      <c r="G436" s="66">
        <f t="shared" si="177"/>
        <v>774.56140542432342</v>
      </c>
      <c r="H436" s="66">
        <v>0</v>
      </c>
      <c r="I436" s="87">
        <f t="shared" si="181"/>
        <v>13.612378380480484</v>
      </c>
      <c r="J436" s="67">
        <f t="shared" si="180"/>
        <v>9.5858870700897363</v>
      </c>
      <c r="K436" s="98">
        <f t="shared" si="171"/>
        <v>23.198265450570219</v>
      </c>
      <c r="L436" s="67">
        <f t="shared" si="182"/>
        <v>72.45</v>
      </c>
      <c r="M436" s="99">
        <f t="shared" si="172"/>
        <v>95.648265450570221</v>
      </c>
      <c r="N436" s="5">
        <f t="shared" si="173"/>
        <v>784.14729249441314</v>
      </c>
      <c r="O436" s="66">
        <f t="shared" si="174"/>
        <v>688.49902704384294</v>
      </c>
    </row>
    <row r="437" spans="1:15" x14ac:dyDescent="0.25">
      <c r="A437" s="69" t="s">
        <v>57</v>
      </c>
      <c r="B437" s="63" t="str">
        <f t="shared" si="175"/>
        <v>Q1/2023</v>
      </c>
      <c r="C437" s="64">
        <f t="shared" si="178"/>
        <v>44927</v>
      </c>
      <c r="D437" s="64">
        <f t="shared" si="179"/>
        <v>45016</v>
      </c>
      <c r="E437" s="63">
        <f t="shared" si="176"/>
        <v>90</v>
      </c>
      <c r="F437" s="65">
        <v>4.9099999999999998E-2</v>
      </c>
      <c r="G437" s="66">
        <f t="shared" si="177"/>
        <v>688.49902704384294</v>
      </c>
      <c r="H437" s="66">
        <v>0</v>
      </c>
      <c r="I437" s="87">
        <f t="shared" si="181"/>
        <v>13.612378380480484</v>
      </c>
      <c r="J437" s="67">
        <f t="shared" si="180"/>
        <v>8.3355539739910718</v>
      </c>
      <c r="K437" s="98">
        <f t="shared" si="171"/>
        <v>21.947932354471554</v>
      </c>
      <c r="L437" s="67">
        <f t="shared" si="182"/>
        <v>72.45</v>
      </c>
      <c r="M437" s="99">
        <f t="shared" si="172"/>
        <v>94.39793235447155</v>
      </c>
      <c r="N437" s="5">
        <f t="shared" si="173"/>
        <v>696.83458101783401</v>
      </c>
      <c r="O437" s="66">
        <f t="shared" si="174"/>
        <v>602.43664866336246</v>
      </c>
    </row>
    <row r="438" spans="1:15" x14ac:dyDescent="0.25">
      <c r="A438" s="69" t="s">
        <v>58</v>
      </c>
      <c r="B438" s="63" t="str">
        <f t="shared" si="175"/>
        <v>Q2/2023</v>
      </c>
      <c r="C438" s="64">
        <f t="shared" si="178"/>
        <v>45017</v>
      </c>
      <c r="D438" s="64">
        <f t="shared" si="179"/>
        <v>45107</v>
      </c>
      <c r="E438" s="63">
        <f t="shared" si="176"/>
        <v>91</v>
      </c>
      <c r="F438" s="65">
        <v>4.9099999999999998E-2</v>
      </c>
      <c r="G438" s="66">
        <f t="shared" si="177"/>
        <v>602.43664866336246</v>
      </c>
      <c r="H438" s="66">
        <v>0</v>
      </c>
      <c r="I438" s="87">
        <f t="shared" si="181"/>
        <v>13.612378380480484</v>
      </c>
      <c r="J438" s="67">
        <f t="shared" si="180"/>
        <v>7.3746498353226571</v>
      </c>
      <c r="K438" s="98">
        <f t="shared" si="171"/>
        <v>20.987028215803143</v>
      </c>
      <c r="L438" s="67">
        <f t="shared" si="182"/>
        <v>72.45</v>
      </c>
      <c r="M438" s="99">
        <f t="shared" si="172"/>
        <v>93.437028215803139</v>
      </c>
      <c r="N438" s="5">
        <f t="shared" si="173"/>
        <v>609.81129849868512</v>
      </c>
      <c r="O438" s="66">
        <f t="shared" si="174"/>
        <v>516.37427028288198</v>
      </c>
    </row>
    <row r="439" spans="1:15" x14ac:dyDescent="0.25">
      <c r="A439" s="69" t="s">
        <v>59</v>
      </c>
      <c r="B439" s="63" t="str">
        <f t="shared" si="175"/>
        <v>Q3/2023</v>
      </c>
      <c r="C439" s="64">
        <f t="shared" si="178"/>
        <v>45108</v>
      </c>
      <c r="D439" s="64">
        <f t="shared" si="179"/>
        <v>45199</v>
      </c>
      <c r="E439" s="63">
        <f t="shared" si="176"/>
        <v>92</v>
      </c>
      <c r="F439" s="65">
        <v>4.9099999999999998E-2</v>
      </c>
      <c r="G439" s="66">
        <f t="shared" si="177"/>
        <v>516.37427028288198</v>
      </c>
      <c r="H439" s="66">
        <v>0</v>
      </c>
      <c r="I439" s="87">
        <f t="shared" si="181"/>
        <v>13.612378380480484</v>
      </c>
      <c r="J439" s="67">
        <f t="shared" si="180"/>
        <v>6.3905913800598206</v>
      </c>
      <c r="K439" s="98">
        <f t="shared" si="171"/>
        <v>20.002969760540303</v>
      </c>
      <c r="L439" s="67">
        <f t="shared" si="182"/>
        <v>72.45</v>
      </c>
      <c r="M439" s="99">
        <f t="shared" si="172"/>
        <v>92.452969760540299</v>
      </c>
      <c r="N439" s="5">
        <f t="shared" si="173"/>
        <v>522.76486166294183</v>
      </c>
      <c r="O439" s="66">
        <f t="shared" si="174"/>
        <v>430.3118919024015</v>
      </c>
    </row>
    <row r="440" spans="1:15" x14ac:dyDescent="0.25">
      <c r="A440" s="69" t="s">
        <v>60</v>
      </c>
      <c r="B440" s="63" t="str">
        <f t="shared" si="175"/>
        <v>Q4/2023</v>
      </c>
      <c r="C440" s="64">
        <f t="shared" si="178"/>
        <v>45200</v>
      </c>
      <c r="D440" s="64">
        <f t="shared" si="179"/>
        <v>45291</v>
      </c>
      <c r="E440" s="63">
        <f t="shared" si="176"/>
        <v>92</v>
      </c>
      <c r="F440" s="65">
        <v>4.9099999999999998E-2</v>
      </c>
      <c r="G440" s="66">
        <f t="shared" si="177"/>
        <v>430.3118919024015</v>
      </c>
      <c r="H440" s="66">
        <v>0</v>
      </c>
      <c r="I440" s="87">
        <f t="shared" si="181"/>
        <v>13.612378380480484</v>
      </c>
      <c r="J440" s="67">
        <f t="shared" si="180"/>
        <v>5.3254928167165154</v>
      </c>
      <c r="K440" s="98">
        <f t="shared" si="171"/>
        <v>18.937871197196998</v>
      </c>
      <c r="L440" s="67">
        <f t="shared" si="182"/>
        <v>72.45</v>
      </c>
      <c r="M440" s="99">
        <f t="shared" si="172"/>
        <v>91.387871197197001</v>
      </c>
      <c r="N440" s="5">
        <f t="shared" si="173"/>
        <v>435.63738471911802</v>
      </c>
      <c r="O440" s="66">
        <f t="shared" si="174"/>
        <v>344.24951352192102</v>
      </c>
    </row>
    <row r="441" spans="1:15" x14ac:dyDescent="0.25">
      <c r="A441" s="69" t="s">
        <v>61</v>
      </c>
      <c r="B441" s="63" t="str">
        <f t="shared" si="175"/>
        <v>Q1/2024</v>
      </c>
      <c r="C441" s="64">
        <f t="shared" si="178"/>
        <v>45292</v>
      </c>
      <c r="D441" s="64">
        <f t="shared" si="179"/>
        <v>45382</v>
      </c>
      <c r="E441" s="63">
        <f t="shared" si="176"/>
        <v>91</v>
      </c>
      <c r="F441" s="65">
        <v>4.9099999999999998E-2</v>
      </c>
      <c r="G441" s="66">
        <f t="shared" si="177"/>
        <v>344.24951352192102</v>
      </c>
      <c r="H441" s="66">
        <v>0</v>
      </c>
      <c r="I441" s="87">
        <f t="shared" si="181"/>
        <v>13.612378380480484</v>
      </c>
      <c r="J441" s="67">
        <f t="shared" si="180"/>
        <v>4.202571725047255</v>
      </c>
      <c r="K441" s="98">
        <f t="shared" si="171"/>
        <v>17.814950105527739</v>
      </c>
      <c r="L441" s="67">
        <f t="shared" si="182"/>
        <v>72.45</v>
      </c>
      <c r="M441" s="99">
        <f t="shared" si="172"/>
        <v>90.264950105527745</v>
      </c>
      <c r="N441" s="5">
        <f t="shared" si="173"/>
        <v>348.45208524696829</v>
      </c>
      <c r="O441" s="66">
        <f t="shared" si="174"/>
        <v>258.18713514144054</v>
      </c>
    </row>
    <row r="442" spans="1:15" x14ac:dyDescent="0.25">
      <c r="A442" s="69" t="s">
        <v>62</v>
      </c>
      <c r="B442" s="63" t="str">
        <f t="shared" si="175"/>
        <v>Q2/2024</v>
      </c>
      <c r="C442" s="64">
        <f t="shared" si="178"/>
        <v>45383</v>
      </c>
      <c r="D442" s="64">
        <f t="shared" si="179"/>
        <v>45473</v>
      </c>
      <c r="E442" s="63">
        <f t="shared" si="176"/>
        <v>91</v>
      </c>
      <c r="F442" s="65">
        <v>4.9099999999999998E-2</v>
      </c>
      <c r="G442" s="66">
        <f t="shared" si="177"/>
        <v>258.18713514144054</v>
      </c>
      <c r="H442" s="66">
        <v>0</v>
      </c>
      <c r="I442" s="87">
        <f t="shared" si="181"/>
        <v>13.612378380480484</v>
      </c>
      <c r="J442" s="67">
        <f t="shared" si="180"/>
        <v>3.1519287937854381</v>
      </c>
      <c r="K442" s="98">
        <f t="shared" si="171"/>
        <v>16.764307174265923</v>
      </c>
      <c r="L442" s="67">
        <f t="shared" si="182"/>
        <v>72.45</v>
      </c>
      <c r="M442" s="99">
        <f t="shared" si="172"/>
        <v>89.214307174265926</v>
      </c>
      <c r="N442" s="5">
        <f t="shared" si="173"/>
        <v>261.33906393522597</v>
      </c>
      <c r="O442" s="66">
        <f t="shared" si="174"/>
        <v>172.12475676096005</v>
      </c>
    </row>
    <row r="443" spans="1:15" x14ac:dyDescent="0.25">
      <c r="A443" s="69" t="s">
        <v>63</v>
      </c>
      <c r="B443" s="63" t="str">
        <f t="shared" si="175"/>
        <v>Q3/2024</v>
      </c>
      <c r="C443" s="64">
        <f t="shared" si="178"/>
        <v>45474</v>
      </c>
      <c r="D443" s="64">
        <f t="shared" si="179"/>
        <v>45565</v>
      </c>
      <c r="E443" s="63">
        <f t="shared" si="176"/>
        <v>92</v>
      </c>
      <c r="F443" s="65">
        <v>4.9099999999999998E-2</v>
      </c>
      <c r="G443" s="66">
        <f t="shared" si="177"/>
        <v>172.12475676096005</v>
      </c>
      <c r="H443" s="66">
        <v>0</v>
      </c>
      <c r="I443" s="87">
        <f t="shared" si="181"/>
        <v>13.612378380480484</v>
      </c>
      <c r="J443" s="67">
        <f t="shared" si="180"/>
        <v>2.1243769159579471</v>
      </c>
      <c r="K443" s="98">
        <f t="shared" si="171"/>
        <v>15.736755296438432</v>
      </c>
      <c r="L443" s="67">
        <f t="shared" si="182"/>
        <v>72.45</v>
      </c>
      <c r="M443" s="99">
        <f t="shared" si="172"/>
        <v>88.186755296438434</v>
      </c>
      <c r="N443" s="5">
        <f t="shared" si="173"/>
        <v>174.24913367691801</v>
      </c>
      <c r="O443" s="66">
        <f t="shared" si="174"/>
        <v>86.062378380479572</v>
      </c>
    </row>
    <row r="444" spans="1:15" x14ac:dyDescent="0.25">
      <c r="A444" s="69" t="s">
        <v>64</v>
      </c>
      <c r="B444" s="63" t="str">
        <f t="shared" si="175"/>
        <v>Q4/2024</v>
      </c>
      <c r="C444" s="64">
        <f t="shared" si="178"/>
        <v>45566</v>
      </c>
      <c r="D444" s="64">
        <f t="shared" si="179"/>
        <v>45657</v>
      </c>
      <c r="E444" s="63">
        <f t="shared" si="176"/>
        <v>92</v>
      </c>
      <c r="F444" s="65">
        <v>4.9099999999999998E-2</v>
      </c>
      <c r="G444" s="66">
        <f t="shared" si="177"/>
        <v>86.062378380479572</v>
      </c>
      <c r="H444" s="66">
        <v>0</v>
      </c>
      <c r="I444" s="87">
        <f t="shared" si="181"/>
        <v>13.612378380480484</v>
      </c>
      <c r="J444" s="67">
        <f t="shared" si="180"/>
        <v>1.062188457978968</v>
      </c>
      <c r="K444" s="98">
        <f t="shared" si="171"/>
        <v>14.674566838459452</v>
      </c>
      <c r="L444" s="67">
        <f t="shared" si="182"/>
        <v>72.45</v>
      </c>
      <c r="M444" s="99">
        <f t="shared" si="172"/>
        <v>87.124566838459458</v>
      </c>
      <c r="N444" s="5">
        <f t="shared" si="173"/>
        <v>87.124566838458534</v>
      </c>
      <c r="O444" s="66">
        <f t="shared" si="174"/>
        <v>-9.1482377229112899E-13</v>
      </c>
    </row>
    <row r="445" spans="1:15" ht="22" customHeight="1" thickBot="1" x14ac:dyDescent="0.35">
      <c r="A445" s="111"/>
      <c r="B445" s="112"/>
      <c r="C445" s="113"/>
      <c r="D445" s="113"/>
      <c r="E445" s="114"/>
      <c r="F445" s="112"/>
      <c r="G445" s="101">
        <f t="shared" ref="G445:O445" si="183">SUM(G410:G444)</f>
        <v>41270.854275317804</v>
      </c>
      <c r="H445" s="101">
        <f t="shared" si="183"/>
        <v>272.24756760960969</v>
      </c>
      <c r="I445" s="467">
        <f t="shared" si="183"/>
        <v>272.24756760960975</v>
      </c>
      <c r="J445" s="101">
        <f t="shared" si="183"/>
        <v>177.42808993278365</v>
      </c>
      <c r="K445" s="101">
        <f t="shared" si="183"/>
        <v>449.67565754239331</v>
      </c>
      <c r="L445" s="101">
        <f t="shared" si="183"/>
        <v>1449.0000000000005</v>
      </c>
      <c r="M445" s="466">
        <f t="shared" si="183"/>
        <v>1898.6756575423935</v>
      </c>
      <c r="N445" s="101">
        <f t="shared" si="183"/>
        <v>41720.529932860205</v>
      </c>
      <c r="O445" s="101">
        <f t="shared" si="183"/>
        <v>39821.854275317804</v>
      </c>
    </row>
    <row r="446" spans="1:15" ht="13" thickTop="1" x14ac:dyDescent="0.25"/>
    <row r="447" spans="1:15" ht="37" x14ac:dyDescent="0.3">
      <c r="A447" s="68" t="s">
        <v>44</v>
      </c>
      <c r="B447" s="68" t="s">
        <v>3</v>
      </c>
      <c r="C447" s="68" t="s">
        <v>4</v>
      </c>
      <c r="D447" s="68" t="s">
        <v>5</v>
      </c>
      <c r="E447" s="68" t="s">
        <v>6</v>
      </c>
      <c r="F447" s="68" t="s">
        <v>7</v>
      </c>
      <c r="G447" s="68" t="s">
        <v>71</v>
      </c>
      <c r="H447" s="68" t="s">
        <v>72</v>
      </c>
      <c r="I447" s="83" t="s">
        <v>73</v>
      </c>
      <c r="J447" s="84" t="s">
        <v>74</v>
      </c>
      <c r="K447" s="84" t="s">
        <v>75</v>
      </c>
      <c r="L447" s="84" t="s">
        <v>76</v>
      </c>
      <c r="M447" s="85" t="s">
        <v>66</v>
      </c>
      <c r="N447" s="68" t="s">
        <v>77</v>
      </c>
      <c r="O447" s="68" t="s">
        <v>78</v>
      </c>
    </row>
    <row r="448" spans="1:15" ht="13" x14ac:dyDescent="0.3">
      <c r="A448" s="463" t="s">
        <v>37</v>
      </c>
      <c r="B448" s="464" t="s">
        <v>55</v>
      </c>
      <c r="C448" s="64">
        <f>VLOOKUP(B448,A$1:F$24,2,FALSE)</f>
        <v>42528</v>
      </c>
      <c r="D448" s="64">
        <f>DATE(YEAR(C448),IF(MONTH(C448)&lt;=3,3,IF(MONTH(C448)&lt;=6,6,IF(MONTH(C448)&lt;=9,9,12))),IF(OR(MONTH(C448)&lt;=3,MONTH(C448)&gt;=10),31,30))</f>
        <v>42551</v>
      </c>
      <c r="E448" s="63">
        <f>D448-C448+1</f>
        <v>24</v>
      </c>
      <c r="F448" s="65">
        <v>3.4599999999999999E-2</v>
      </c>
      <c r="G448" s="66">
        <f>VLOOKUP(B448,$A$1:$F$24,5,FALSE)</f>
        <v>1254</v>
      </c>
      <c r="H448" s="66">
        <f t="shared" ref="H448:H463" si="184">G448*F448*(E448/(DATE(YEAR(D448),12,31)-DATE(YEAR(D448),1,1)+1))</f>
        <v>2.8451409836065573</v>
      </c>
      <c r="I448" s="140">
        <v>0</v>
      </c>
      <c r="J448" s="67">
        <v>0</v>
      </c>
      <c r="K448" s="98">
        <f t="shared" ref="K448:K482" si="185">+SUM(I448:J448)</f>
        <v>0</v>
      </c>
      <c r="L448" s="67">
        <v>0</v>
      </c>
      <c r="M448" s="99">
        <f t="shared" ref="M448:M482" si="186">+SUM(K448:L448)</f>
        <v>0</v>
      </c>
      <c r="N448" s="316">
        <f t="shared" ref="N448:N482" si="187">+G448+H448+J448</f>
        <v>1256.8451409836066</v>
      </c>
      <c r="O448" s="66">
        <f t="shared" ref="O448:O482" si="188">G448+H448-L448-I448</f>
        <v>1256.8451409836066</v>
      </c>
    </row>
    <row r="449" spans="1:15" x14ac:dyDescent="0.25">
      <c r="A449" s="315" t="s">
        <v>22</v>
      </c>
      <c r="B449" s="63" t="str">
        <f t="shared" ref="B449:B482" si="189">+IF(MONTH(C449)&lt;4,"Q1",IF(MONTH(C449)&lt;7,"Q2",IF(MONTH(C449)&lt;10,"Q3","Q4")))&amp;"/"&amp;YEAR(C449)</f>
        <v>Q3/2016</v>
      </c>
      <c r="C449" s="64">
        <f>D448+1</f>
        <v>42552</v>
      </c>
      <c r="D449" s="64">
        <f>EOMONTH(D448,3)</f>
        <v>42643</v>
      </c>
      <c r="E449" s="63">
        <f t="shared" ref="E449:E482" si="190">D449-C449+1</f>
        <v>92</v>
      </c>
      <c r="F449" s="65">
        <v>3.5000000000000003E-2</v>
      </c>
      <c r="G449" s="66">
        <f t="shared" ref="G449:G482" si="191">O448</f>
        <v>1256.8451409836066</v>
      </c>
      <c r="H449" s="66">
        <f t="shared" si="184"/>
        <v>11.057490038161786</v>
      </c>
      <c r="I449" s="140">
        <v>0</v>
      </c>
      <c r="J449" s="67">
        <v>0</v>
      </c>
      <c r="K449" s="98">
        <f t="shared" si="185"/>
        <v>0</v>
      </c>
      <c r="L449" s="67">
        <v>0</v>
      </c>
      <c r="M449" s="99">
        <f t="shared" si="186"/>
        <v>0</v>
      </c>
      <c r="N449" s="316">
        <f t="shared" si="187"/>
        <v>1267.9026310217685</v>
      </c>
      <c r="O449" s="66">
        <f t="shared" si="188"/>
        <v>1267.9026310217685</v>
      </c>
    </row>
    <row r="450" spans="1:15" x14ac:dyDescent="0.25">
      <c r="A450" s="315" t="s">
        <v>22</v>
      </c>
      <c r="B450" s="63" t="str">
        <f t="shared" si="189"/>
        <v>Q4/2016</v>
      </c>
      <c r="C450" s="64">
        <f t="shared" ref="C450:C482" si="192">D449+1</f>
        <v>42644</v>
      </c>
      <c r="D450" s="64">
        <f t="shared" ref="D450:D482" si="193">EOMONTH(D449,3)</f>
        <v>42735</v>
      </c>
      <c r="E450" s="63">
        <f t="shared" si="190"/>
        <v>92</v>
      </c>
      <c r="F450" s="65">
        <v>3.5000000000000003E-2</v>
      </c>
      <c r="G450" s="66">
        <f t="shared" si="191"/>
        <v>1267.9026310217685</v>
      </c>
      <c r="H450" s="66">
        <f t="shared" si="184"/>
        <v>11.154771781120477</v>
      </c>
      <c r="I450" s="140">
        <v>0</v>
      </c>
      <c r="J450" s="67">
        <v>0</v>
      </c>
      <c r="K450" s="98">
        <f t="shared" si="185"/>
        <v>0</v>
      </c>
      <c r="L450" s="67">
        <v>0</v>
      </c>
      <c r="M450" s="99">
        <f t="shared" si="186"/>
        <v>0</v>
      </c>
      <c r="N450" s="316">
        <f t="shared" si="187"/>
        <v>1279.0574028028889</v>
      </c>
      <c r="O450" s="66">
        <f t="shared" si="188"/>
        <v>1279.0574028028889</v>
      </c>
    </row>
    <row r="451" spans="1:15" x14ac:dyDescent="0.25">
      <c r="A451" s="315" t="s">
        <v>22</v>
      </c>
      <c r="B451" s="63" t="str">
        <f t="shared" si="189"/>
        <v>Q1/2017</v>
      </c>
      <c r="C451" s="64">
        <f t="shared" si="192"/>
        <v>42736</v>
      </c>
      <c r="D451" s="64">
        <f t="shared" si="193"/>
        <v>42825</v>
      </c>
      <c r="E451" s="63">
        <f t="shared" si="190"/>
        <v>90</v>
      </c>
      <c r="F451" s="65">
        <v>3.5000000000000003E-2</v>
      </c>
      <c r="G451" s="66">
        <f t="shared" si="191"/>
        <v>1279.0574028028889</v>
      </c>
      <c r="H451" s="66">
        <f t="shared" si="184"/>
        <v>11.03844059953178</v>
      </c>
      <c r="I451" s="140">
        <v>0</v>
      </c>
      <c r="J451" s="67">
        <v>0</v>
      </c>
      <c r="K451" s="98">
        <f t="shared" si="185"/>
        <v>0</v>
      </c>
      <c r="L451" s="67">
        <v>0</v>
      </c>
      <c r="M451" s="99">
        <f t="shared" si="186"/>
        <v>0</v>
      </c>
      <c r="N451" s="316">
        <f t="shared" si="187"/>
        <v>1290.0958434024205</v>
      </c>
      <c r="O451" s="66">
        <f t="shared" si="188"/>
        <v>1290.0958434024205</v>
      </c>
    </row>
    <row r="452" spans="1:15" x14ac:dyDescent="0.25">
      <c r="A452" s="315" t="s">
        <v>22</v>
      </c>
      <c r="B452" s="63" t="str">
        <f t="shared" si="189"/>
        <v>Q2/2017</v>
      </c>
      <c r="C452" s="64">
        <f t="shared" si="192"/>
        <v>42826</v>
      </c>
      <c r="D452" s="64">
        <f t="shared" si="193"/>
        <v>42916</v>
      </c>
      <c r="E452" s="63">
        <f t="shared" si="190"/>
        <v>91</v>
      </c>
      <c r="F452" s="65">
        <v>3.7100000000000001E-2</v>
      </c>
      <c r="G452" s="66">
        <f t="shared" si="191"/>
        <v>1290.0958434024205</v>
      </c>
      <c r="H452" s="66">
        <f t="shared" si="184"/>
        <v>11.932856375098391</v>
      </c>
      <c r="I452" s="140">
        <v>0</v>
      </c>
      <c r="J452" s="67">
        <v>0</v>
      </c>
      <c r="K452" s="98">
        <f t="shared" si="185"/>
        <v>0</v>
      </c>
      <c r="L452" s="67">
        <v>0</v>
      </c>
      <c r="M452" s="99">
        <f t="shared" si="186"/>
        <v>0</v>
      </c>
      <c r="N452" s="316">
        <f t="shared" si="187"/>
        <v>1302.028699777519</v>
      </c>
      <c r="O452" s="66">
        <f t="shared" si="188"/>
        <v>1302.028699777519</v>
      </c>
    </row>
    <row r="453" spans="1:15" x14ac:dyDescent="0.25">
      <c r="A453" s="315" t="s">
        <v>22</v>
      </c>
      <c r="B453" s="63" t="str">
        <f t="shared" si="189"/>
        <v>Q3/2017</v>
      </c>
      <c r="C453" s="64">
        <f t="shared" si="192"/>
        <v>42917</v>
      </c>
      <c r="D453" s="64">
        <f t="shared" si="193"/>
        <v>43008</v>
      </c>
      <c r="E453" s="63">
        <f t="shared" si="190"/>
        <v>92</v>
      </c>
      <c r="F453" s="65">
        <v>3.9600000000000003E-2</v>
      </c>
      <c r="G453" s="66">
        <f t="shared" si="191"/>
        <v>1302.028699777519</v>
      </c>
      <c r="H453" s="66">
        <f t="shared" si="184"/>
        <v>12.996030024738243</v>
      </c>
      <c r="I453" s="140">
        <v>0</v>
      </c>
      <c r="J453" s="67">
        <v>0</v>
      </c>
      <c r="K453" s="98">
        <f t="shared" si="185"/>
        <v>0</v>
      </c>
      <c r="L453" s="67">
        <v>0</v>
      </c>
      <c r="M453" s="99">
        <f t="shared" si="186"/>
        <v>0</v>
      </c>
      <c r="N453" s="316">
        <f t="shared" si="187"/>
        <v>1315.0247298022573</v>
      </c>
      <c r="O453" s="66">
        <f t="shared" si="188"/>
        <v>1315.0247298022573</v>
      </c>
    </row>
    <row r="454" spans="1:15" x14ac:dyDescent="0.25">
      <c r="A454" s="315" t="s">
        <v>22</v>
      </c>
      <c r="B454" s="63" t="str">
        <f t="shared" si="189"/>
        <v>Q4/2017</v>
      </c>
      <c r="C454" s="64">
        <f t="shared" si="192"/>
        <v>43009</v>
      </c>
      <c r="D454" s="64">
        <f t="shared" si="193"/>
        <v>43100</v>
      </c>
      <c r="E454" s="63">
        <f t="shared" si="190"/>
        <v>92</v>
      </c>
      <c r="F454" s="65">
        <v>4.2099999999999999E-2</v>
      </c>
      <c r="G454" s="66">
        <f t="shared" si="191"/>
        <v>1315.0247298022573</v>
      </c>
      <c r="H454" s="66">
        <f t="shared" si="184"/>
        <v>13.954393927315351</v>
      </c>
      <c r="I454" s="140">
        <v>0</v>
      </c>
      <c r="J454" s="67">
        <v>0</v>
      </c>
      <c r="K454" s="98">
        <f t="shared" si="185"/>
        <v>0</v>
      </c>
      <c r="L454" s="67">
        <v>0</v>
      </c>
      <c r="M454" s="99">
        <f t="shared" si="186"/>
        <v>0</v>
      </c>
      <c r="N454" s="316">
        <f t="shared" si="187"/>
        <v>1328.9791237295726</v>
      </c>
      <c r="O454" s="66">
        <f t="shared" si="188"/>
        <v>1328.9791237295726</v>
      </c>
    </row>
    <row r="455" spans="1:15" x14ac:dyDescent="0.25">
      <c r="A455" s="315" t="s">
        <v>22</v>
      </c>
      <c r="B455" s="63" t="str">
        <f t="shared" si="189"/>
        <v>Q1/2018</v>
      </c>
      <c r="C455" s="64">
        <f t="shared" si="192"/>
        <v>43101</v>
      </c>
      <c r="D455" s="64">
        <f t="shared" si="193"/>
        <v>43190</v>
      </c>
      <c r="E455" s="63">
        <f t="shared" si="190"/>
        <v>90</v>
      </c>
      <c r="F455" s="65">
        <v>4.2500000000000003E-2</v>
      </c>
      <c r="G455" s="66">
        <f t="shared" si="191"/>
        <v>1328.9791237295726</v>
      </c>
      <c r="H455" s="66">
        <f t="shared" si="184"/>
        <v>13.926973008946891</v>
      </c>
      <c r="I455" s="140">
        <v>0</v>
      </c>
      <c r="J455" s="67">
        <v>0</v>
      </c>
      <c r="K455" s="98">
        <f t="shared" si="185"/>
        <v>0</v>
      </c>
      <c r="L455" s="67">
        <v>0</v>
      </c>
      <c r="M455" s="99">
        <f t="shared" si="186"/>
        <v>0</v>
      </c>
      <c r="N455" s="316">
        <f t="shared" si="187"/>
        <v>1342.9060967385194</v>
      </c>
      <c r="O455" s="66">
        <f t="shared" si="188"/>
        <v>1342.9060967385194</v>
      </c>
    </row>
    <row r="456" spans="1:15" x14ac:dyDescent="0.25">
      <c r="A456" s="315" t="s">
        <v>22</v>
      </c>
      <c r="B456" s="63" t="str">
        <f t="shared" si="189"/>
        <v>Q2/2018</v>
      </c>
      <c r="C456" s="64">
        <f t="shared" si="192"/>
        <v>43191</v>
      </c>
      <c r="D456" s="64">
        <f t="shared" si="193"/>
        <v>43281</v>
      </c>
      <c r="E456" s="63">
        <f t="shared" si="190"/>
        <v>91</v>
      </c>
      <c r="F456" s="65">
        <v>4.4699999999999997E-2</v>
      </c>
      <c r="G456" s="66">
        <f t="shared" si="191"/>
        <v>1342.9060967385194</v>
      </c>
      <c r="H456" s="66">
        <f t="shared" si="184"/>
        <v>14.965860629324041</v>
      </c>
      <c r="I456" s="140">
        <v>0</v>
      </c>
      <c r="J456" s="67">
        <v>0</v>
      </c>
      <c r="K456" s="98">
        <f t="shared" si="185"/>
        <v>0</v>
      </c>
      <c r="L456" s="67">
        <v>0</v>
      </c>
      <c r="M456" s="99">
        <f t="shared" si="186"/>
        <v>0</v>
      </c>
      <c r="N456" s="316">
        <f t="shared" si="187"/>
        <v>1357.8719573678434</v>
      </c>
      <c r="O456" s="66">
        <f t="shared" si="188"/>
        <v>1357.8719573678434</v>
      </c>
    </row>
    <row r="457" spans="1:15" x14ac:dyDescent="0.25">
      <c r="A457" s="315" t="s">
        <v>22</v>
      </c>
      <c r="B457" s="63" t="str">
        <f t="shared" si="189"/>
        <v>Q3/2018</v>
      </c>
      <c r="C457" s="64">
        <f t="shared" si="192"/>
        <v>43282</v>
      </c>
      <c r="D457" s="64">
        <f t="shared" si="193"/>
        <v>43373</v>
      </c>
      <c r="E457" s="63">
        <f t="shared" si="190"/>
        <v>92</v>
      </c>
      <c r="F457" s="65">
        <v>4.6899999999999997E-2</v>
      </c>
      <c r="G457" s="66">
        <f t="shared" si="191"/>
        <v>1357.8719573678434</v>
      </c>
      <c r="H457" s="66">
        <f t="shared" si="184"/>
        <v>16.051906634659645</v>
      </c>
      <c r="I457" s="140">
        <v>0</v>
      </c>
      <c r="J457" s="67">
        <v>0</v>
      </c>
      <c r="K457" s="98">
        <f t="shared" si="185"/>
        <v>0</v>
      </c>
      <c r="L457" s="67">
        <v>0</v>
      </c>
      <c r="M457" s="99">
        <f t="shared" si="186"/>
        <v>0</v>
      </c>
      <c r="N457" s="316">
        <f t="shared" si="187"/>
        <v>1373.923864002503</v>
      </c>
      <c r="O457" s="66">
        <f t="shared" si="188"/>
        <v>1373.923864002503</v>
      </c>
    </row>
    <row r="458" spans="1:15" x14ac:dyDescent="0.25">
      <c r="A458" s="315" t="s">
        <v>22</v>
      </c>
      <c r="B458" s="63" t="str">
        <f t="shared" si="189"/>
        <v>Q4/2018</v>
      </c>
      <c r="C458" s="64">
        <f t="shared" si="192"/>
        <v>43374</v>
      </c>
      <c r="D458" s="64">
        <f t="shared" si="193"/>
        <v>43465</v>
      </c>
      <c r="E458" s="63">
        <f t="shared" si="190"/>
        <v>92</v>
      </c>
      <c r="F458" s="65">
        <v>4.9599999999999998E-2</v>
      </c>
      <c r="G458" s="66">
        <f t="shared" si="191"/>
        <v>1373.923864002503</v>
      </c>
      <c r="H458" s="66">
        <f t="shared" si="184"/>
        <v>17.176683222510199</v>
      </c>
      <c r="I458" s="140">
        <v>0</v>
      </c>
      <c r="J458" s="67">
        <v>0</v>
      </c>
      <c r="K458" s="98">
        <f t="shared" si="185"/>
        <v>0</v>
      </c>
      <c r="L458" s="67">
        <v>0</v>
      </c>
      <c r="M458" s="99">
        <f t="shared" si="186"/>
        <v>0</v>
      </c>
      <c r="N458" s="316">
        <f t="shared" si="187"/>
        <v>1391.1005472250133</v>
      </c>
      <c r="O458" s="66">
        <f t="shared" si="188"/>
        <v>1391.1005472250133</v>
      </c>
    </row>
    <row r="459" spans="1:15" x14ac:dyDescent="0.25">
      <c r="A459" s="315" t="s">
        <v>22</v>
      </c>
      <c r="B459" s="63" t="str">
        <f t="shared" si="189"/>
        <v>Q1/2019</v>
      </c>
      <c r="C459" s="64">
        <f t="shared" si="192"/>
        <v>43466</v>
      </c>
      <c r="D459" s="64">
        <f t="shared" si="193"/>
        <v>43555</v>
      </c>
      <c r="E459" s="63">
        <f t="shared" si="190"/>
        <v>90</v>
      </c>
      <c r="F459" s="65">
        <v>5.1799999999999999E-2</v>
      </c>
      <c r="G459" s="66">
        <f t="shared" si="191"/>
        <v>1391.1005472250133</v>
      </c>
      <c r="H459" s="66">
        <f t="shared" si="184"/>
        <v>17.767974660720583</v>
      </c>
      <c r="I459" s="140">
        <v>0</v>
      </c>
      <c r="J459" s="67">
        <v>0</v>
      </c>
      <c r="K459" s="98">
        <f t="shared" si="185"/>
        <v>0</v>
      </c>
      <c r="L459" s="67">
        <v>0</v>
      </c>
      <c r="M459" s="99">
        <f t="shared" si="186"/>
        <v>0</v>
      </c>
      <c r="N459" s="316">
        <f t="shared" si="187"/>
        <v>1408.8685218857338</v>
      </c>
      <c r="O459" s="66">
        <f t="shared" si="188"/>
        <v>1408.8685218857338</v>
      </c>
    </row>
    <row r="460" spans="1:15" x14ac:dyDescent="0.25">
      <c r="A460" s="315" t="s">
        <v>22</v>
      </c>
      <c r="B460" s="63" t="str">
        <f t="shared" si="189"/>
        <v>Q2/2019</v>
      </c>
      <c r="C460" s="64">
        <f t="shared" si="192"/>
        <v>43556</v>
      </c>
      <c r="D460" s="64">
        <f t="shared" si="193"/>
        <v>43646</v>
      </c>
      <c r="E460" s="63">
        <f t="shared" si="190"/>
        <v>91</v>
      </c>
      <c r="F460" s="65">
        <v>5.45E-2</v>
      </c>
      <c r="G460" s="66">
        <f t="shared" si="191"/>
        <v>1408.8685218857338</v>
      </c>
      <c r="H460" s="66">
        <f t="shared" si="184"/>
        <v>19.143242285732317</v>
      </c>
      <c r="I460" s="140">
        <v>0</v>
      </c>
      <c r="J460" s="67">
        <v>0</v>
      </c>
      <c r="K460" s="98">
        <f t="shared" si="185"/>
        <v>0</v>
      </c>
      <c r="L460" s="67">
        <v>0</v>
      </c>
      <c r="M460" s="99">
        <f t="shared" si="186"/>
        <v>0</v>
      </c>
      <c r="N460" s="316">
        <f t="shared" si="187"/>
        <v>1428.0117641714662</v>
      </c>
      <c r="O460" s="66">
        <f t="shared" si="188"/>
        <v>1428.0117641714662</v>
      </c>
    </row>
    <row r="461" spans="1:15" x14ac:dyDescent="0.25">
      <c r="A461" s="315" t="s">
        <v>22</v>
      </c>
      <c r="B461" s="63" t="str">
        <f t="shared" si="189"/>
        <v>Q3/2019</v>
      </c>
      <c r="C461" s="64">
        <f t="shared" si="192"/>
        <v>43647</v>
      </c>
      <c r="D461" s="64">
        <f t="shared" si="193"/>
        <v>43738</v>
      </c>
      <c r="E461" s="63">
        <f t="shared" si="190"/>
        <v>92</v>
      </c>
      <c r="F461" s="65">
        <v>5.5E-2</v>
      </c>
      <c r="G461" s="66">
        <f t="shared" si="191"/>
        <v>1428.0117641714662</v>
      </c>
      <c r="H461" s="66">
        <f t="shared" si="184"/>
        <v>19.796546648514028</v>
      </c>
      <c r="I461" s="140">
        <v>0</v>
      </c>
      <c r="J461" s="67">
        <v>0</v>
      </c>
      <c r="K461" s="98">
        <f t="shared" si="185"/>
        <v>0</v>
      </c>
      <c r="L461" s="67">
        <v>0</v>
      </c>
      <c r="M461" s="99">
        <f t="shared" si="186"/>
        <v>0</v>
      </c>
      <c r="N461" s="316">
        <f t="shared" si="187"/>
        <v>1447.8083108199803</v>
      </c>
      <c r="O461" s="66">
        <f t="shared" si="188"/>
        <v>1447.8083108199803</v>
      </c>
    </row>
    <row r="462" spans="1:15" x14ac:dyDescent="0.25">
      <c r="A462" s="315" t="s">
        <v>22</v>
      </c>
      <c r="B462" s="63" t="str">
        <f t="shared" si="189"/>
        <v>Q4/2019</v>
      </c>
      <c r="C462" s="64">
        <f t="shared" si="192"/>
        <v>43739</v>
      </c>
      <c r="D462" s="64">
        <f t="shared" si="193"/>
        <v>43830</v>
      </c>
      <c r="E462" s="63">
        <f t="shared" si="190"/>
        <v>92</v>
      </c>
      <c r="F462" s="65">
        <v>5.4199999999999998E-2</v>
      </c>
      <c r="G462" s="66">
        <f t="shared" si="191"/>
        <v>1447.8083108199803</v>
      </c>
      <c r="H462" s="66">
        <f t="shared" si="184"/>
        <v>19.779044824856847</v>
      </c>
      <c r="I462" s="140">
        <v>0</v>
      </c>
      <c r="J462" s="67">
        <v>0</v>
      </c>
      <c r="K462" s="98">
        <f t="shared" si="185"/>
        <v>0</v>
      </c>
      <c r="L462" s="67">
        <v>0</v>
      </c>
      <c r="M462" s="99">
        <f t="shared" si="186"/>
        <v>0</v>
      </c>
      <c r="N462" s="316">
        <f t="shared" si="187"/>
        <v>1467.5873556448371</v>
      </c>
      <c r="O462" s="66">
        <f t="shared" si="188"/>
        <v>1467.5873556448371</v>
      </c>
    </row>
    <row r="463" spans="1:15" x14ac:dyDescent="0.25">
      <c r="A463" s="315" t="s">
        <v>45</v>
      </c>
      <c r="B463" s="63" t="str">
        <f t="shared" si="189"/>
        <v>Q1/2020</v>
      </c>
      <c r="C463" s="64">
        <f t="shared" si="192"/>
        <v>43831</v>
      </c>
      <c r="D463" s="64">
        <f t="shared" si="193"/>
        <v>43921</v>
      </c>
      <c r="E463" s="63">
        <f t="shared" si="190"/>
        <v>91</v>
      </c>
      <c r="F463" s="65">
        <v>4.9599999999999998E-2</v>
      </c>
      <c r="G463" s="66">
        <f t="shared" si="191"/>
        <v>1467.5873556448371</v>
      </c>
      <c r="H463" s="66">
        <f t="shared" si="184"/>
        <v>18.098640132345729</v>
      </c>
      <c r="I463" s="87">
        <f>(SUM($H$448:$H$463)/20)</f>
        <v>11.584299788859143</v>
      </c>
      <c r="J463" s="67">
        <f t="shared" ref="J463:J482" si="194">G463*F463*(E463/(DATE(YEAR(D463),12,31)-DATE(YEAR(D463),1,1)+1))</f>
        <v>18.098640132345729</v>
      </c>
      <c r="K463" s="98">
        <f t="shared" si="185"/>
        <v>29.68293992120487</v>
      </c>
      <c r="L463" s="67">
        <f>+$G$448/20</f>
        <v>62.7</v>
      </c>
      <c r="M463" s="99">
        <f t="shared" si="186"/>
        <v>92.382939921204866</v>
      </c>
      <c r="N463" s="316">
        <f t="shared" si="187"/>
        <v>1503.7846359095286</v>
      </c>
      <c r="O463" s="66">
        <f t="shared" si="188"/>
        <v>1411.4016959883236</v>
      </c>
    </row>
    <row r="464" spans="1:15" x14ac:dyDescent="0.25">
      <c r="A464" s="69" t="s">
        <v>46</v>
      </c>
      <c r="B464" s="63" t="str">
        <f t="shared" si="189"/>
        <v>Q2/2020</v>
      </c>
      <c r="C464" s="64">
        <f t="shared" si="192"/>
        <v>43922</v>
      </c>
      <c r="D464" s="64">
        <f t="shared" si="193"/>
        <v>44012</v>
      </c>
      <c r="E464" s="63">
        <f t="shared" si="190"/>
        <v>91</v>
      </c>
      <c r="F464" s="65">
        <v>4.7500000000000001E-2</v>
      </c>
      <c r="G464" s="66">
        <f t="shared" si="191"/>
        <v>1411.4016959883236</v>
      </c>
      <c r="H464" s="66">
        <v>0</v>
      </c>
      <c r="I464" s="87">
        <f t="shared" ref="I464:I482" si="195">(SUM($H$448:$H$463)/20)</f>
        <v>11.584299788859143</v>
      </c>
      <c r="J464" s="67">
        <f t="shared" si="194"/>
        <v>16.668808281173575</v>
      </c>
      <c r="K464" s="98">
        <f t="shared" si="185"/>
        <v>28.253108070032717</v>
      </c>
      <c r="L464" s="67">
        <f t="shared" ref="L464:L482" si="196">+$G$448/20</f>
        <v>62.7</v>
      </c>
      <c r="M464" s="99">
        <f t="shared" si="186"/>
        <v>90.953108070032727</v>
      </c>
      <c r="N464" s="5">
        <f t="shared" si="187"/>
        <v>1428.0705042694972</v>
      </c>
      <c r="O464" s="66">
        <f t="shared" si="188"/>
        <v>1337.1173961994643</v>
      </c>
    </row>
    <row r="465" spans="1:15" x14ac:dyDescent="0.25">
      <c r="A465" s="69" t="s">
        <v>47</v>
      </c>
      <c r="B465" s="63" t="str">
        <f t="shared" si="189"/>
        <v>Q3/2020</v>
      </c>
      <c r="C465" s="64">
        <f t="shared" si="192"/>
        <v>44013</v>
      </c>
      <c r="D465" s="64">
        <f t="shared" si="193"/>
        <v>44104</v>
      </c>
      <c r="E465" s="63">
        <f t="shared" si="190"/>
        <v>92</v>
      </c>
      <c r="F465" s="65">
        <v>3.4299999999999997E-2</v>
      </c>
      <c r="G465" s="66">
        <f t="shared" si="191"/>
        <v>1337.1173961994643</v>
      </c>
      <c r="H465" s="66">
        <v>0</v>
      </c>
      <c r="I465" s="87">
        <f t="shared" si="195"/>
        <v>11.584299788859143</v>
      </c>
      <c r="J465" s="67">
        <f t="shared" si="194"/>
        <v>11.528436217068387</v>
      </c>
      <c r="K465" s="98">
        <f t="shared" si="185"/>
        <v>23.11273600592753</v>
      </c>
      <c r="L465" s="67">
        <f t="shared" si="196"/>
        <v>62.7</v>
      </c>
      <c r="M465" s="99">
        <f t="shared" si="186"/>
        <v>85.812736005927533</v>
      </c>
      <c r="N465" s="5">
        <f t="shared" si="187"/>
        <v>1348.6458324165328</v>
      </c>
      <c r="O465" s="66">
        <f t="shared" si="188"/>
        <v>1262.8330964106051</v>
      </c>
    </row>
    <row r="466" spans="1:15" x14ac:dyDescent="0.25">
      <c r="A466" s="69" t="s">
        <v>48</v>
      </c>
      <c r="B466" s="63" t="str">
        <f t="shared" si="189"/>
        <v>Q4/2020</v>
      </c>
      <c r="C466" s="64">
        <f t="shared" si="192"/>
        <v>44105</v>
      </c>
      <c r="D466" s="64">
        <f t="shared" si="193"/>
        <v>44196</v>
      </c>
      <c r="E466" s="63">
        <f t="shared" si="190"/>
        <v>92</v>
      </c>
      <c r="F466" s="65">
        <v>3.2500000000000001E-2</v>
      </c>
      <c r="G466" s="66">
        <f t="shared" si="191"/>
        <v>1262.8330964106051</v>
      </c>
      <c r="H466" s="66">
        <v>0</v>
      </c>
      <c r="I466" s="87">
        <f t="shared" si="195"/>
        <v>11.584299788859143</v>
      </c>
      <c r="J466" s="67">
        <f t="shared" si="194"/>
        <v>10.316587317671337</v>
      </c>
      <c r="K466" s="98">
        <f t="shared" si="185"/>
        <v>21.90088710653048</v>
      </c>
      <c r="L466" s="67">
        <f t="shared" si="196"/>
        <v>62.7</v>
      </c>
      <c r="M466" s="99">
        <f t="shared" si="186"/>
        <v>84.600887106530479</v>
      </c>
      <c r="N466" s="5">
        <f t="shared" si="187"/>
        <v>1273.1496837282764</v>
      </c>
      <c r="O466" s="66">
        <f t="shared" si="188"/>
        <v>1188.5487966217459</v>
      </c>
    </row>
    <row r="467" spans="1:15" x14ac:dyDescent="0.25">
      <c r="A467" s="69" t="s">
        <v>49</v>
      </c>
      <c r="B467" s="63" t="str">
        <f t="shared" si="189"/>
        <v>Q1/2021</v>
      </c>
      <c r="C467" s="64">
        <f t="shared" si="192"/>
        <v>44197</v>
      </c>
      <c r="D467" s="64">
        <f t="shared" si="193"/>
        <v>44286</v>
      </c>
      <c r="E467" s="63">
        <f t="shared" si="190"/>
        <v>90</v>
      </c>
      <c r="F467" s="65">
        <v>3.2500000000000001E-2</v>
      </c>
      <c r="G467" s="66">
        <f t="shared" si="191"/>
        <v>1188.5487966217459</v>
      </c>
      <c r="H467" s="66">
        <v>0</v>
      </c>
      <c r="I467" s="87">
        <f t="shared" si="195"/>
        <v>11.584299788859143</v>
      </c>
      <c r="J467" s="67">
        <f t="shared" si="194"/>
        <v>9.5246718633386482</v>
      </c>
      <c r="K467" s="98">
        <f t="shared" si="185"/>
        <v>21.108971652197791</v>
      </c>
      <c r="L467" s="67">
        <f t="shared" si="196"/>
        <v>62.7</v>
      </c>
      <c r="M467" s="99">
        <f t="shared" si="186"/>
        <v>83.808971652197798</v>
      </c>
      <c r="N467" s="5">
        <f t="shared" si="187"/>
        <v>1198.0734684850845</v>
      </c>
      <c r="O467" s="66">
        <f t="shared" si="188"/>
        <v>1114.2644968328866</v>
      </c>
    </row>
    <row r="468" spans="1:15" x14ac:dyDescent="0.25">
      <c r="A468" s="69" t="s">
        <v>50</v>
      </c>
      <c r="B468" s="63" t="str">
        <f t="shared" si="189"/>
        <v>Q2/2021</v>
      </c>
      <c r="C468" s="64">
        <f t="shared" si="192"/>
        <v>44287</v>
      </c>
      <c r="D468" s="64">
        <f t="shared" si="193"/>
        <v>44377</v>
      </c>
      <c r="E468" s="63">
        <f t="shared" si="190"/>
        <v>91</v>
      </c>
      <c r="F468" s="65">
        <v>3.2500000000000001E-2</v>
      </c>
      <c r="G468" s="66">
        <f t="shared" si="191"/>
        <v>1114.2644968328866</v>
      </c>
      <c r="H468" s="66">
        <v>0</v>
      </c>
      <c r="I468" s="87">
        <f t="shared" si="195"/>
        <v>11.584299788859143</v>
      </c>
      <c r="J468" s="67">
        <f t="shared" si="194"/>
        <v>9.0285952037897594</v>
      </c>
      <c r="K468" s="98">
        <f t="shared" si="185"/>
        <v>20.612894992648904</v>
      </c>
      <c r="L468" s="67">
        <f t="shared" si="196"/>
        <v>62.7</v>
      </c>
      <c r="M468" s="99">
        <f t="shared" si="186"/>
        <v>83.312894992648907</v>
      </c>
      <c r="N468" s="5">
        <f t="shared" si="187"/>
        <v>1123.2930920366764</v>
      </c>
      <c r="O468" s="66">
        <f t="shared" si="188"/>
        <v>1039.9801970440274</v>
      </c>
    </row>
    <row r="469" spans="1:15" x14ac:dyDescent="0.25">
      <c r="A469" s="69" t="s">
        <v>51</v>
      </c>
      <c r="B469" s="63" t="str">
        <f t="shared" si="189"/>
        <v>Q3/2021</v>
      </c>
      <c r="C469" s="64">
        <f t="shared" si="192"/>
        <v>44378</v>
      </c>
      <c r="D469" s="64">
        <f t="shared" si="193"/>
        <v>44469</v>
      </c>
      <c r="E469" s="63">
        <f t="shared" si="190"/>
        <v>92</v>
      </c>
      <c r="F469" s="65">
        <v>3.2500000000000001E-2</v>
      </c>
      <c r="G469" s="66">
        <f t="shared" si="191"/>
        <v>1039.9801970440274</v>
      </c>
      <c r="H469" s="66">
        <v>0</v>
      </c>
      <c r="I469" s="87">
        <f t="shared" si="195"/>
        <v>11.584299788859143</v>
      </c>
      <c r="J469" s="67">
        <f t="shared" si="194"/>
        <v>8.5192898333195686</v>
      </c>
      <c r="K469" s="98">
        <f t="shared" si="185"/>
        <v>20.10358962217871</v>
      </c>
      <c r="L469" s="67">
        <f t="shared" si="196"/>
        <v>62.7</v>
      </c>
      <c r="M469" s="99">
        <f t="shared" si="186"/>
        <v>82.80358962217872</v>
      </c>
      <c r="N469" s="5">
        <f t="shared" si="187"/>
        <v>1048.499486877347</v>
      </c>
      <c r="O469" s="66">
        <f t="shared" si="188"/>
        <v>965.69589725516812</v>
      </c>
    </row>
    <row r="470" spans="1:15" x14ac:dyDescent="0.25">
      <c r="A470" s="69" t="s">
        <v>52</v>
      </c>
      <c r="B470" s="63" t="str">
        <f t="shared" si="189"/>
        <v>Q4/2021</v>
      </c>
      <c r="C470" s="64">
        <f t="shared" si="192"/>
        <v>44470</v>
      </c>
      <c r="D470" s="64">
        <f t="shared" si="193"/>
        <v>44561</v>
      </c>
      <c r="E470" s="63">
        <f t="shared" si="190"/>
        <v>92</v>
      </c>
      <c r="F470" s="65">
        <v>3.2500000000000001E-2</v>
      </c>
      <c r="G470" s="66">
        <f t="shared" si="191"/>
        <v>965.69589725516812</v>
      </c>
      <c r="H470" s="66">
        <v>0</v>
      </c>
      <c r="I470" s="87">
        <f t="shared" si="195"/>
        <v>11.584299788859143</v>
      </c>
      <c r="J470" s="67">
        <f t="shared" si="194"/>
        <v>7.9107691309395971</v>
      </c>
      <c r="K470" s="98">
        <f t="shared" si="185"/>
        <v>19.49506891979874</v>
      </c>
      <c r="L470" s="67">
        <f t="shared" si="196"/>
        <v>62.7</v>
      </c>
      <c r="M470" s="99">
        <f t="shared" si="186"/>
        <v>82.195068919798743</v>
      </c>
      <c r="N470" s="5">
        <f t="shared" si="187"/>
        <v>973.60666638610769</v>
      </c>
      <c r="O470" s="66">
        <f t="shared" si="188"/>
        <v>891.41159746630888</v>
      </c>
    </row>
    <row r="471" spans="1:15" x14ac:dyDescent="0.25">
      <c r="A471" s="69" t="s">
        <v>53</v>
      </c>
      <c r="B471" s="63" t="str">
        <f t="shared" si="189"/>
        <v>Q1/2022</v>
      </c>
      <c r="C471" s="64">
        <f t="shared" si="192"/>
        <v>44562</v>
      </c>
      <c r="D471" s="64">
        <f t="shared" si="193"/>
        <v>44651</v>
      </c>
      <c r="E471" s="63">
        <f t="shared" si="190"/>
        <v>90</v>
      </c>
      <c r="F471" s="65">
        <v>3.2500000000000001E-2</v>
      </c>
      <c r="G471" s="66">
        <f t="shared" si="191"/>
        <v>891.41159746630888</v>
      </c>
      <c r="H471" s="66">
        <v>0</v>
      </c>
      <c r="I471" s="87">
        <f t="shared" si="195"/>
        <v>11.584299788859143</v>
      </c>
      <c r="J471" s="67">
        <f t="shared" si="194"/>
        <v>7.1435038975039822</v>
      </c>
      <c r="K471" s="98">
        <f t="shared" si="185"/>
        <v>18.727803686363124</v>
      </c>
      <c r="L471" s="67">
        <f t="shared" si="196"/>
        <v>62.7</v>
      </c>
      <c r="M471" s="99">
        <f t="shared" si="186"/>
        <v>81.42780368636312</v>
      </c>
      <c r="N471" s="5">
        <f t="shared" si="187"/>
        <v>898.55510136381281</v>
      </c>
      <c r="O471" s="66">
        <f t="shared" si="188"/>
        <v>817.12729767744963</v>
      </c>
    </row>
    <row r="472" spans="1:15" x14ac:dyDescent="0.25">
      <c r="A472" s="69" t="s">
        <v>54</v>
      </c>
      <c r="B472" s="63" t="str">
        <f t="shared" si="189"/>
        <v>Q2/2022</v>
      </c>
      <c r="C472" s="64">
        <f t="shared" si="192"/>
        <v>44652</v>
      </c>
      <c r="D472" s="64">
        <f t="shared" si="193"/>
        <v>44742</v>
      </c>
      <c r="E472" s="63">
        <f t="shared" si="190"/>
        <v>91</v>
      </c>
      <c r="F472" s="65">
        <v>3.2500000000000001E-2</v>
      </c>
      <c r="G472" s="66">
        <f t="shared" si="191"/>
        <v>817.12729767744963</v>
      </c>
      <c r="H472" s="66">
        <v>0</v>
      </c>
      <c r="I472" s="87">
        <f t="shared" si="195"/>
        <v>11.584299788859143</v>
      </c>
      <c r="J472" s="67">
        <f t="shared" si="194"/>
        <v>6.6209698161124857</v>
      </c>
      <c r="K472" s="98">
        <f t="shared" si="185"/>
        <v>18.20526960497163</v>
      </c>
      <c r="L472" s="67">
        <f t="shared" si="196"/>
        <v>62.7</v>
      </c>
      <c r="M472" s="99">
        <f t="shared" si="186"/>
        <v>80.905269604971636</v>
      </c>
      <c r="N472" s="5">
        <f t="shared" si="187"/>
        <v>823.74826749356214</v>
      </c>
      <c r="O472" s="66">
        <f t="shared" si="188"/>
        <v>742.84299788859039</v>
      </c>
    </row>
    <row r="473" spans="1:15" x14ac:dyDescent="0.25">
      <c r="A473" s="69" t="s">
        <v>55</v>
      </c>
      <c r="B473" s="63" t="str">
        <f t="shared" si="189"/>
        <v>Q3/2022</v>
      </c>
      <c r="C473" s="64">
        <f t="shared" si="192"/>
        <v>44743</v>
      </c>
      <c r="D473" s="64">
        <f t="shared" si="193"/>
        <v>44834</v>
      </c>
      <c r="E473" s="63">
        <f t="shared" si="190"/>
        <v>92</v>
      </c>
      <c r="F473" s="65">
        <v>3.5999999999999997E-2</v>
      </c>
      <c r="G473" s="66">
        <f t="shared" si="191"/>
        <v>742.84299788859039</v>
      </c>
      <c r="H473" s="66">
        <v>0</v>
      </c>
      <c r="I473" s="87">
        <f t="shared" si="195"/>
        <v>11.584299788859143</v>
      </c>
      <c r="J473" s="67">
        <f t="shared" si="194"/>
        <v>6.7405370109781142</v>
      </c>
      <c r="K473" s="98">
        <f t="shared" si="185"/>
        <v>18.324836799837257</v>
      </c>
      <c r="L473" s="67">
        <f t="shared" si="196"/>
        <v>62.7</v>
      </c>
      <c r="M473" s="99">
        <f t="shared" si="186"/>
        <v>81.02483679983726</v>
      </c>
      <c r="N473" s="5">
        <f t="shared" si="187"/>
        <v>749.58353489956846</v>
      </c>
      <c r="O473" s="66">
        <f t="shared" si="188"/>
        <v>668.55869809973115</v>
      </c>
    </row>
    <row r="474" spans="1:15" x14ac:dyDescent="0.25">
      <c r="A474" s="69" t="s">
        <v>56</v>
      </c>
      <c r="B474" s="63" t="str">
        <f t="shared" si="189"/>
        <v>Q4/2022</v>
      </c>
      <c r="C474" s="64">
        <f t="shared" si="192"/>
        <v>44835</v>
      </c>
      <c r="D474" s="64">
        <f t="shared" si="193"/>
        <v>44926</v>
      </c>
      <c r="E474" s="63">
        <f t="shared" si="190"/>
        <v>92</v>
      </c>
      <c r="F474" s="65">
        <v>4.9099999999999998E-2</v>
      </c>
      <c r="G474" s="66">
        <f t="shared" si="191"/>
        <v>668.55869809973115</v>
      </c>
      <c r="H474" s="66">
        <v>0</v>
      </c>
      <c r="I474" s="87">
        <f t="shared" si="195"/>
        <v>11.584299788859143</v>
      </c>
      <c r="J474" s="67">
        <f t="shared" si="194"/>
        <v>8.2740091809756322</v>
      </c>
      <c r="K474" s="98">
        <f t="shared" si="185"/>
        <v>19.858308969834773</v>
      </c>
      <c r="L474" s="67">
        <f t="shared" si="196"/>
        <v>62.7</v>
      </c>
      <c r="M474" s="99">
        <f t="shared" si="186"/>
        <v>82.558308969834769</v>
      </c>
      <c r="N474" s="5">
        <f t="shared" si="187"/>
        <v>676.83270728070681</v>
      </c>
      <c r="O474" s="66">
        <f t="shared" si="188"/>
        <v>594.2743983108719</v>
      </c>
    </row>
    <row r="475" spans="1:15" x14ac:dyDescent="0.25">
      <c r="A475" s="69" t="s">
        <v>57</v>
      </c>
      <c r="B475" s="63" t="str">
        <f t="shared" si="189"/>
        <v>Q1/2023</v>
      </c>
      <c r="C475" s="64">
        <f t="shared" si="192"/>
        <v>44927</v>
      </c>
      <c r="D475" s="64">
        <f t="shared" si="193"/>
        <v>45016</v>
      </c>
      <c r="E475" s="63">
        <f t="shared" si="190"/>
        <v>90</v>
      </c>
      <c r="F475" s="65">
        <v>4.9099999999999998E-2</v>
      </c>
      <c r="G475" s="66">
        <f t="shared" si="191"/>
        <v>594.2743983108719</v>
      </c>
      <c r="H475" s="66">
        <v>0</v>
      </c>
      <c r="I475" s="87">
        <f t="shared" si="195"/>
        <v>11.584299788859143</v>
      </c>
      <c r="J475" s="67">
        <f t="shared" si="194"/>
        <v>7.19479059215272</v>
      </c>
      <c r="K475" s="98">
        <f t="shared" si="185"/>
        <v>18.779090381011862</v>
      </c>
      <c r="L475" s="67">
        <f t="shared" si="196"/>
        <v>62.7</v>
      </c>
      <c r="M475" s="99">
        <f t="shared" si="186"/>
        <v>81.479090381011872</v>
      </c>
      <c r="N475" s="5">
        <f t="shared" si="187"/>
        <v>601.46918890302459</v>
      </c>
      <c r="O475" s="66">
        <f t="shared" si="188"/>
        <v>519.99009852201266</v>
      </c>
    </row>
    <row r="476" spans="1:15" x14ac:dyDescent="0.25">
      <c r="A476" s="69" t="s">
        <v>58</v>
      </c>
      <c r="B476" s="63" t="str">
        <f t="shared" si="189"/>
        <v>Q2/2023</v>
      </c>
      <c r="C476" s="64">
        <f t="shared" si="192"/>
        <v>45017</v>
      </c>
      <c r="D476" s="64">
        <f t="shared" si="193"/>
        <v>45107</v>
      </c>
      <c r="E476" s="63">
        <f t="shared" si="190"/>
        <v>91</v>
      </c>
      <c r="F476" s="65">
        <v>4.9099999999999998E-2</v>
      </c>
      <c r="G476" s="66">
        <f t="shared" si="191"/>
        <v>519.99009852201266</v>
      </c>
      <c r="H476" s="66">
        <v>0</v>
      </c>
      <c r="I476" s="87">
        <f t="shared" si="195"/>
        <v>11.584299788859143</v>
      </c>
      <c r="J476" s="67">
        <f t="shared" si="194"/>
        <v>6.3653911211128902</v>
      </c>
      <c r="K476" s="98">
        <f t="shared" si="185"/>
        <v>17.949690909972034</v>
      </c>
      <c r="L476" s="67">
        <f t="shared" si="196"/>
        <v>62.7</v>
      </c>
      <c r="M476" s="99">
        <f t="shared" si="186"/>
        <v>80.649690909972037</v>
      </c>
      <c r="N476" s="5">
        <f t="shared" si="187"/>
        <v>526.35548964312557</v>
      </c>
      <c r="O476" s="66">
        <f t="shared" si="188"/>
        <v>445.70579873315353</v>
      </c>
    </row>
    <row r="477" spans="1:15" x14ac:dyDescent="0.25">
      <c r="A477" s="69" t="s">
        <v>59</v>
      </c>
      <c r="B477" s="63" t="str">
        <f t="shared" si="189"/>
        <v>Q3/2023</v>
      </c>
      <c r="C477" s="64">
        <f t="shared" si="192"/>
        <v>45108</v>
      </c>
      <c r="D477" s="64">
        <f t="shared" si="193"/>
        <v>45199</v>
      </c>
      <c r="E477" s="63">
        <f t="shared" si="190"/>
        <v>92</v>
      </c>
      <c r="F477" s="65">
        <v>4.9099999999999998E-2</v>
      </c>
      <c r="G477" s="66">
        <f t="shared" si="191"/>
        <v>445.70579873315353</v>
      </c>
      <c r="H477" s="66">
        <v>0</v>
      </c>
      <c r="I477" s="87">
        <f t="shared" si="195"/>
        <v>11.584299788859143</v>
      </c>
      <c r="J477" s="67">
        <f t="shared" si="194"/>
        <v>5.5160061206504141</v>
      </c>
      <c r="K477" s="98">
        <f t="shared" si="185"/>
        <v>17.100305909509558</v>
      </c>
      <c r="L477" s="67">
        <f t="shared" si="196"/>
        <v>62.7</v>
      </c>
      <c r="M477" s="99">
        <f t="shared" si="186"/>
        <v>79.800305909509561</v>
      </c>
      <c r="N477" s="5">
        <f t="shared" si="187"/>
        <v>451.22180485380392</v>
      </c>
      <c r="O477" s="66">
        <f t="shared" si="188"/>
        <v>371.4214989442944</v>
      </c>
    </row>
    <row r="478" spans="1:15" x14ac:dyDescent="0.25">
      <c r="A478" s="69" t="s">
        <v>60</v>
      </c>
      <c r="B478" s="63" t="str">
        <f t="shared" si="189"/>
        <v>Q4/2023</v>
      </c>
      <c r="C478" s="64">
        <f t="shared" si="192"/>
        <v>45200</v>
      </c>
      <c r="D478" s="64">
        <f t="shared" si="193"/>
        <v>45291</v>
      </c>
      <c r="E478" s="63">
        <f t="shared" si="190"/>
        <v>92</v>
      </c>
      <c r="F478" s="65">
        <v>4.9099999999999998E-2</v>
      </c>
      <c r="G478" s="66">
        <f t="shared" si="191"/>
        <v>371.4214989442944</v>
      </c>
      <c r="H478" s="66">
        <v>0</v>
      </c>
      <c r="I478" s="87">
        <f t="shared" si="195"/>
        <v>11.584299788859143</v>
      </c>
      <c r="J478" s="67">
        <f t="shared" si="194"/>
        <v>4.5966717672086759</v>
      </c>
      <c r="K478" s="98">
        <f t="shared" si="185"/>
        <v>16.180971556067817</v>
      </c>
      <c r="L478" s="67">
        <f t="shared" si="196"/>
        <v>62.7</v>
      </c>
      <c r="M478" s="99">
        <f t="shared" si="186"/>
        <v>78.88097155606782</v>
      </c>
      <c r="N478" s="5">
        <f t="shared" si="187"/>
        <v>376.0181707115031</v>
      </c>
      <c r="O478" s="66">
        <f t="shared" si="188"/>
        <v>297.13719915543527</v>
      </c>
    </row>
    <row r="479" spans="1:15" x14ac:dyDescent="0.25">
      <c r="A479" s="69" t="s">
        <v>61</v>
      </c>
      <c r="B479" s="63" t="str">
        <f t="shared" si="189"/>
        <v>Q1/2024</v>
      </c>
      <c r="C479" s="64">
        <f t="shared" si="192"/>
        <v>45292</v>
      </c>
      <c r="D479" s="64">
        <f t="shared" si="193"/>
        <v>45382</v>
      </c>
      <c r="E479" s="63">
        <f t="shared" si="190"/>
        <v>91</v>
      </c>
      <c r="F479" s="65">
        <v>4.9099999999999998E-2</v>
      </c>
      <c r="G479" s="66">
        <f t="shared" si="191"/>
        <v>297.13719915543527</v>
      </c>
      <c r="H479" s="66">
        <v>0</v>
      </c>
      <c r="I479" s="87">
        <f t="shared" si="195"/>
        <v>11.584299788859143</v>
      </c>
      <c r="J479" s="67">
        <f t="shared" si="194"/>
        <v>3.627428195481968</v>
      </c>
      <c r="K479" s="98">
        <f t="shared" si="185"/>
        <v>15.211727984341112</v>
      </c>
      <c r="L479" s="67">
        <f t="shared" si="196"/>
        <v>62.7</v>
      </c>
      <c r="M479" s="99">
        <f t="shared" si="186"/>
        <v>77.911727984341113</v>
      </c>
      <c r="N479" s="5">
        <f t="shared" si="187"/>
        <v>300.76462735091724</v>
      </c>
      <c r="O479" s="66">
        <f t="shared" si="188"/>
        <v>222.85289936657614</v>
      </c>
    </row>
    <row r="480" spans="1:15" x14ac:dyDescent="0.25">
      <c r="A480" s="69" t="s">
        <v>62</v>
      </c>
      <c r="B480" s="63" t="str">
        <f t="shared" si="189"/>
        <v>Q2/2024</v>
      </c>
      <c r="C480" s="64">
        <f t="shared" si="192"/>
        <v>45383</v>
      </c>
      <c r="D480" s="64">
        <f t="shared" si="193"/>
        <v>45473</v>
      </c>
      <c r="E480" s="63">
        <f t="shared" si="190"/>
        <v>91</v>
      </c>
      <c r="F480" s="65">
        <v>4.9099999999999998E-2</v>
      </c>
      <c r="G480" s="66">
        <f t="shared" si="191"/>
        <v>222.85289936657614</v>
      </c>
      <c r="H480" s="66">
        <v>0</v>
      </c>
      <c r="I480" s="87">
        <f t="shared" si="195"/>
        <v>11.584299788859143</v>
      </c>
      <c r="J480" s="67">
        <f t="shared" si="194"/>
        <v>2.7205711466114724</v>
      </c>
      <c r="K480" s="98">
        <f t="shared" si="185"/>
        <v>14.304870935470616</v>
      </c>
      <c r="L480" s="67">
        <f t="shared" si="196"/>
        <v>62.7</v>
      </c>
      <c r="M480" s="99">
        <f t="shared" si="186"/>
        <v>77.00487093547062</v>
      </c>
      <c r="N480" s="5">
        <f t="shared" si="187"/>
        <v>225.5734705131876</v>
      </c>
      <c r="O480" s="66">
        <f t="shared" si="188"/>
        <v>148.56859957771701</v>
      </c>
    </row>
    <row r="481" spans="1:15" x14ac:dyDescent="0.25">
      <c r="A481" s="69" t="s">
        <v>63</v>
      </c>
      <c r="B481" s="63" t="str">
        <f t="shared" si="189"/>
        <v>Q3/2024</v>
      </c>
      <c r="C481" s="64">
        <f t="shared" si="192"/>
        <v>45474</v>
      </c>
      <c r="D481" s="64">
        <f t="shared" si="193"/>
        <v>45565</v>
      </c>
      <c r="E481" s="63">
        <f t="shared" si="190"/>
        <v>92</v>
      </c>
      <c r="F481" s="65">
        <v>4.9099999999999998E-2</v>
      </c>
      <c r="G481" s="66">
        <f t="shared" si="191"/>
        <v>148.56859957771701</v>
      </c>
      <c r="H481" s="66">
        <v>0</v>
      </c>
      <c r="I481" s="87">
        <f t="shared" si="195"/>
        <v>11.584299788859143</v>
      </c>
      <c r="J481" s="67">
        <f t="shared" si="194"/>
        <v>1.833645021891976</v>
      </c>
      <c r="K481" s="98">
        <f t="shared" si="185"/>
        <v>13.41794481075112</v>
      </c>
      <c r="L481" s="67">
        <f t="shared" si="196"/>
        <v>62.7</v>
      </c>
      <c r="M481" s="99">
        <f t="shared" si="186"/>
        <v>76.117944810751126</v>
      </c>
      <c r="N481" s="5">
        <f t="shared" si="187"/>
        <v>150.40224459960899</v>
      </c>
      <c r="O481" s="66">
        <f t="shared" si="188"/>
        <v>74.284299788857865</v>
      </c>
    </row>
    <row r="482" spans="1:15" x14ac:dyDescent="0.25">
      <c r="A482" s="69" t="s">
        <v>64</v>
      </c>
      <c r="B482" s="63" t="str">
        <f t="shared" si="189"/>
        <v>Q4/2024</v>
      </c>
      <c r="C482" s="64">
        <f t="shared" si="192"/>
        <v>45566</v>
      </c>
      <c r="D482" s="64">
        <f t="shared" si="193"/>
        <v>45657</v>
      </c>
      <c r="E482" s="63">
        <f t="shared" si="190"/>
        <v>92</v>
      </c>
      <c r="F482" s="65">
        <v>4.9099999999999998E-2</v>
      </c>
      <c r="G482" s="66">
        <f t="shared" si="191"/>
        <v>74.284299788857865</v>
      </c>
      <c r="H482" s="66">
        <v>0</v>
      </c>
      <c r="I482" s="87">
        <f t="shared" si="195"/>
        <v>11.584299788859143</v>
      </c>
      <c r="J482" s="67">
        <f t="shared" si="194"/>
        <v>0.91682251094598022</v>
      </c>
      <c r="K482" s="98">
        <f t="shared" si="185"/>
        <v>12.501122299805123</v>
      </c>
      <c r="L482" s="67">
        <f t="shared" si="196"/>
        <v>62.7</v>
      </c>
      <c r="M482" s="99">
        <f t="shared" si="186"/>
        <v>75.201122299805121</v>
      </c>
      <c r="N482" s="5">
        <f t="shared" si="187"/>
        <v>75.201122299803842</v>
      </c>
      <c r="O482" s="66">
        <f t="shared" si="188"/>
        <v>-1.2807532812075806E-12</v>
      </c>
    </row>
    <row r="483" spans="1:15" ht="17" customHeight="1" thickBot="1" x14ac:dyDescent="0.35">
      <c r="A483" s="111"/>
      <c r="B483" s="112"/>
      <c r="C483" s="113"/>
      <c r="D483" s="113"/>
      <c r="E483" s="114"/>
      <c r="F483" s="112"/>
      <c r="G483" s="101">
        <f t="shared" ref="G483:O483" si="197">SUM(G448:G482)</f>
        <v>35626.02894925914</v>
      </c>
      <c r="H483" s="101">
        <f t="shared" si="197"/>
        <v>231.68599577718285</v>
      </c>
      <c r="I483" s="467">
        <f t="shared" si="197"/>
        <v>231.68599577718285</v>
      </c>
      <c r="J483" s="101">
        <f t="shared" si="197"/>
        <v>153.14614436127292</v>
      </c>
      <c r="K483" s="101">
        <f t="shared" si="197"/>
        <v>384.83214013845571</v>
      </c>
      <c r="L483" s="101">
        <f t="shared" si="197"/>
        <v>1254.0000000000005</v>
      </c>
      <c r="M483" s="466">
        <f t="shared" si="197"/>
        <v>1638.8321401384558</v>
      </c>
      <c r="N483" s="101">
        <f t="shared" si="197"/>
        <v>36010.861089397607</v>
      </c>
      <c r="O483" s="101">
        <f t="shared" si="197"/>
        <v>34372.02894925914</v>
      </c>
    </row>
    <row r="484" spans="1:15" ht="13" thickTop="1" x14ac:dyDescent="0.25"/>
    <row r="485" spans="1:15" ht="37" x14ac:dyDescent="0.3">
      <c r="A485" s="68" t="s">
        <v>44</v>
      </c>
      <c r="B485" s="68" t="s">
        <v>3</v>
      </c>
      <c r="C485" s="68" t="s">
        <v>4</v>
      </c>
      <c r="D485" s="68" t="s">
        <v>5</v>
      </c>
      <c r="E485" s="68" t="s">
        <v>6</v>
      </c>
      <c r="F485" s="68" t="s">
        <v>7</v>
      </c>
      <c r="G485" s="68" t="s">
        <v>71</v>
      </c>
      <c r="H485" s="68" t="s">
        <v>72</v>
      </c>
      <c r="I485" s="83" t="s">
        <v>73</v>
      </c>
      <c r="J485" s="84" t="s">
        <v>74</v>
      </c>
      <c r="K485" s="84" t="s">
        <v>75</v>
      </c>
      <c r="L485" s="84" t="s">
        <v>76</v>
      </c>
      <c r="M485" s="85" t="s">
        <v>66</v>
      </c>
      <c r="N485" s="68" t="s">
        <v>77</v>
      </c>
      <c r="O485" s="68" t="s">
        <v>78</v>
      </c>
    </row>
    <row r="486" spans="1:15" ht="13" x14ac:dyDescent="0.3">
      <c r="A486" s="463" t="s">
        <v>37</v>
      </c>
      <c r="B486" s="464" t="s">
        <v>56</v>
      </c>
      <c r="C486" s="64">
        <f>VLOOKUP(B486,A$1:F$24,2,FALSE)</f>
        <v>42559</v>
      </c>
      <c r="D486" s="64">
        <f>DATE(YEAR(C486),IF(MONTH(C486)&lt;=3,3,IF(MONTH(C486)&lt;=6,6,IF(MONTH(C486)&lt;=9,9,12))),IF(OR(MONTH(C486)&lt;=3,MONTH(C486)&gt;=10),31,30))</f>
        <v>42643</v>
      </c>
      <c r="E486" s="63">
        <f>D486-C486+1</f>
        <v>85</v>
      </c>
      <c r="F486" s="65">
        <v>3.5000000000000003E-2</v>
      </c>
      <c r="G486" s="66">
        <f>VLOOKUP(B486,$A$1:$F$24,5,FALSE)</f>
        <v>1021</v>
      </c>
      <c r="H486" s="66">
        <f t="shared" ref="H486:H500" si="198">G486*F486*(E486/(DATE(YEAR(D486),12,31)-DATE(YEAR(D486),1,1)+1))</f>
        <v>8.2991120218579262</v>
      </c>
      <c r="I486" s="140">
        <v>0</v>
      </c>
      <c r="J486" s="67">
        <v>0</v>
      </c>
      <c r="K486" s="98">
        <f t="shared" ref="K486:K519" si="199">+SUM(I486:J486)</f>
        <v>0</v>
      </c>
      <c r="L486" s="67">
        <v>0</v>
      </c>
      <c r="M486" s="99">
        <f t="shared" ref="M486:M519" si="200">+SUM(K486:L486)</f>
        <v>0</v>
      </c>
      <c r="N486" s="316">
        <f t="shared" ref="N486:N519" si="201">+G486+H486+J486</f>
        <v>1029.299112021858</v>
      </c>
      <c r="O486" s="66">
        <f t="shared" ref="O486:O519" si="202">G486+H486-L486-I486</f>
        <v>1029.299112021858</v>
      </c>
    </row>
    <row r="487" spans="1:15" x14ac:dyDescent="0.25">
      <c r="A487" s="315" t="s">
        <v>22</v>
      </c>
      <c r="B487" s="63" t="str">
        <f t="shared" ref="B487:B519" si="203">+IF(MONTH(C487)&lt;4,"Q1",IF(MONTH(C487)&lt;7,"Q2",IF(MONTH(C487)&lt;10,"Q3","Q4")))&amp;"/"&amp;YEAR(C487)</f>
        <v>Q4/2016</v>
      </c>
      <c r="C487" s="64">
        <f>D486+1</f>
        <v>42644</v>
      </c>
      <c r="D487" s="64">
        <f>EOMONTH(D486,3)</f>
        <v>42735</v>
      </c>
      <c r="E487" s="63">
        <f t="shared" ref="E487:E519" si="204">D487-C487+1</f>
        <v>92</v>
      </c>
      <c r="F487" s="65">
        <v>3.5000000000000003E-2</v>
      </c>
      <c r="G487" s="66">
        <f t="shared" ref="G487:G519" si="205">O486</f>
        <v>1029.299112021858</v>
      </c>
      <c r="H487" s="66">
        <f t="shared" si="198"/>
        <v>9.0555823516677147</v>
      </c>
      <c r="I487" s="140">
        <v>0</v>
      </c>
      <c r="J487" s="67">
        <v>0</v>
      </c>
      <c r="K487" s="98">
        <f t="shared" si="199"/>
        <v>0</v>
      </c>
      <c r="L487" s="67">
        <v>0</v>
      </c>
      <c r="M487" s="99">
        <f t="shared" si="200"/>
        <v>0</v>
      </c>
      <c r="N487" s="316">
        <f t="shared" si="201"/>
        <v>1038.3546943735257</v>
      </c>
      <c r="O487" s="66">
        <f t="shared" si="202"/>
        <v>1038.3546943735257</v>
      </c>
    </row>
    <row r="488" spans="1:15" x14ac:dyDescent="0.25">
      <c r="A488" s="315" t="s">
        <v>22</v>
      </c>
      <c r="B488" s="63" t="str">
        <f t="shared" si="203"/>
        <v>Q1/2017</v>
      </c>
      <c r="C488" s="64">
        <f t="shared" ref="C488:C519" si="206">D487+1</f>
        <v>42736</v>
      </c>
      <c r="D488" s="64">
        <f t="shared" ref="D488:D519" si="207">EOMONTH(D487,3)</f>
        <v>42825</v>
      </c>
      <c r="E488" s="63">
        <f t="shared" si="204"/>
        <v>90</v>
      </c>
      <c r="F488" s="65">
        <v>3.5000000000000003E-2</v>
      </c>
      <c r="G488" s="66">
        <f t="shared" si="205"/>
        <v>1038.3546943735257</v>
      </c>
      <c r="H488" s="66">
        <f t="shared" si="198"/>
        <v>8.9611432528126205</v>
      </c>
      <c r="I488" s="140">
        <v>0</v>
      </c>
      <c r="J488" s="67">
        <v>0</v>
      </c>
      <c r="K488" s="98">
        <f t="shared" si="199"/>
        <v>0</v>
      </c>
      <c r="L488" s="67">
        <v>0</v>
      </c>
      <c r="M488" s="99">
        <f t="shared" si="200"/>
        <v>0</v>
      </c>
      <c r="N488" s="316">
        <f t="shared" si="201"/>
        <v>1047.3158376263384</v>
      </c>
      <c r="O488" s="66">
        <f t="shared" si="202"/>
        <v>1047.3158376263384</v>
      </c>
    </row>
    <row r="489" spans="1:15" x14ac:dyDescent="0.25">
      <c r="A489" s="315" t="s">
        <v>22</v>
      </c>
      <c r="B489" s="63" t="str">
        <f t="shared" si="203"/>
        <v>Q2/2017</v>
      </c>
      <c r="C489" s="64">
        <f t="shared" si="206"/>
        <v>42826</v>
      </c>
      <c r="D489" s="64">
        <f t="shared" si="207"/>
        <v>42916</v>
      </c>
      <c r="E489" s="63">
        <f t="shared" si="204"/>
        <v>91</v>
      </c>
      <c r="F489" s="65">
        <v>3.7100000000000001E-2</v>
      </c>
      <c r="G489" s="66">
        <f t="shared" si="205"/>
        <v>1047.3158376263384</v>
      </c>
      <c r="H489" s="66">
        <f t="shared" si="198"/>
        <v>9.6872410942747429</v>
      </c>
      <c r="I489" s="140">
        <v>0</v>
      </c>
      <c r="J489" s="67">
        <v>0</v>
      </c>
      <c r="K489" s="98">
        <f t="shared" si="199"/>
        <v>0</v>
      </c>
      <c r="L489" s="67">
        <v>0</v>
      </c>
      <c r="M489" s="99">
        <f t="shared" si="200"/>
        <v>0</v>
      </c>
      <c r="N489" s="316">
        <f t="shared" si="201"/>
        <v>1057.0030787206131</v>
      </c>
      <c r="O489" s="66">
        <f t="shared" si="202"/>
        <v>1057.0030787206131</v>
      </c>
    </row>
    <row r="490" spans="1:15" x14ac:dyDescent="0.25">
      <c r="A490" s="315" t="s">
        <v>22</v>
      </c>
      <c r="B490" s="63" t="str">
        <f t="shared" si="203"/>
        <v>Q3/2017</v>
      </c>
      <c r="C490" s="64">
        <f t="shared" si="206"/>
        <v>42917</v>
      </c>
      <c r="D490" s="64">
        <f t="shared" si="207"/>
        <v>43008</v>
      </c>
      <c r="E490" s="63">
        <f t="shared" si="204"/>
        <v>92</v>
      </c>
      <c r="F490" s="65">
        <v>3.9600000000000003E-2</v>
      </c>
      <c r="G490" s="66">
        <f t="shared" si="205"/>
        <v>1057.0030787206131</v>
      </c>
      <c r="H490" s="66">
        <f t="shared" si="198"/>
        <v>10.550338675054624</v>
      </c>
      <c r="I490" s="140">
        <v>0</v>
      </c>
      <c r="J490" s="67">
        <v>0</v>
      </c>
      <c r="K490" s="98">
        <f t="shared" si="199"/>
        <v>0</v>
      </c>
      <c r="L490" s="67">
        <v>0</v>
      </c>
      <c r="M490" s="99">
        <f t="shared" si="200"/>
        <v>0</v>
      </c>
      <c r="N490" s="316">
        <f t="shared" si="201"/>
        <v>1067.5534173956678</v>
      </c>
      <c r="O490" s="66">
        <f t="shared" si="202"/>
        <v>1067.5534173956678</v>
      </c>
    </row>
    <row r="491" spans="1:15" x14ac:dyDescent="0.25">
      <c r="A491" s="315" t="s">
        <v>22</v>
      </c>
      <c r="B491" s="63" t="str">
        <f t="shared" si="203"/>
        <v>Q4/2017</v>
      </c>
      <c r="C491" s="64">
        <f t="shared" si="206"/>
        <v>43009</v>
      </c>
      <c r="D491" s="64">
        <f t="shared" si="207"/>
        <v>43100</v>
      </c>
      <c r="E491" s="63">
        <f t="shared" si="204"/>
        <v>92</v>
      </c>
      <c r="F491" s="65">
        <v>4.2099999999999999E-2</v>
      </c>
      <c r="G491" s="66">
        <f t="shared" si="205"/>
        <v>1067.5534173956678</v>
      </c>
      <c r="H491" s="66">
        <f t="shared" si="198"/>
        <v>11.328350400703837</v>
      </c>
      <c r="I491" s="140">
        <v>0</v>
      </c>
      <c r="J491" s="67">
        <v>0</v>
      </c>
      <c r="K491" s="98">
        <f t="shared" si="199"/>
        <v>0</v>
      </c>
      <c r="L491" s="67">
        <v>0</v>
      </c>
      <c r="M491" s="99">
        <f t="shared" si="200"/>
        <v>0</v>
      </c>
      <c r="N491" s="316">
        <f t="shared" si="201"/>
        <v>1078.8817677963716</v>
      </c>
      <c r="O491" s="66">
        <f t="shared" si="202"/>
        <v>1078.8817677963716</v>
      </c>
    </row>
    <row r="492" spans="1:15" x14ac:dyDescent="0.25">
      <c r="A492" s="315" t="s">
        <v>22</v>
      </c>
      <c r="B492" s="63" t="str">
        <f t="shared" si="203"/>
        <v>Q1/2018</v>
      </c>
      <c r="C492" s="64">
        <f t="shared" si="206"/>
        <v>43101</v>
      </c>
      <c r="D492" s="64">
        <f t="shared" si="207"/>
        <v>43190</v>
      </c>
      <c r="E492" s="63">
        <f t="shared" si="204"/>
        <v>90</v>
      </c>
      <c r="F492" s="65">
        <v>4.2500000000000003E-2</v>
      </c>
      <c r="G492" s="66">
        <f t="shared" si="205"/>
        <v>1078.8817677963716</v>
      </c>
      <c r="H492" s="66">
        <f t="shared" si="198"/>
        <v>11.306089758414032</v>
      </c>
      <c r="I492" s="140">
        <v>0</v>
      </c>
      <c r="J492" s="67">
        <v>0</v>
      </c>
      <c r="K492" s="98">
        <f t="shared" si="199"/>
        <v>0</v>
      </c>
      <c r="L492" s="67">
        <v>0</v>
      </c>
      <c r="M492" s="99">
        <f t="shared" si="200"/>
        <v>0</v>
      </c>
      <c r="N492" s="316">
        <f t="shared" si="201"/>
        <v>1090.1878575547858</v>
      </c>
      <c r="O492" s="66">
        <f t="shared" si="202"/>
        <v>1090.1878575547858</v>
      </c>
    </row>
    <row r="493" spans="1:15" x14ac:dyDescent="0.25">
      <c r="A493" s="315" t="s">
        <v>22</v>
      </c>
      <c r="B493" s="63" t="str">
        <f t="shared" si="203"/>
        <v>Q2/2018</v>
      </c>
      <c r="C493" s="64">
        <f t="shared" si="206"/>
        <v>43191</v>
      </c>
      <c r="D493" s="64">
        <f t="shared" si="207"/>
        <v>43281</v>
      </c>
      <c r="E493" s="63">
        <f t="shared" si="204"/>
        <v>91</v>
      </c>
      <c r="F493" s="65">
        <v>4.4699999999999997E-2</v>
      </c>
      <c r="G493" s="66">
        <f t="shared" si="205"/>
        <v>1090.1878575547858</v>
      </c>
      <c r="H493" s="66">
        <f t="shared" si="198"/>
        <v>12.149471638837264</v>
      </c>
      <c r="I493" s="140">
        <v>0</v>
      </c>
      <c r="J493" s="67">
        <v>0</v>
      </c>
      <c r="K493" s="98">
        <f t="shared" si="199"/>
        <v>0</v>
      </c>
      <c r="L493" s="67">
        <v>0</v>
      </c>
      <c r="M493" s="99">
        <f t="shared" si="200"/>
        <v>0</v>
      </c>
      <c r="N493" s="316">
        <f t="shared" si="201"/>
        <v>1102.337329193623</v>
      </c>
      <c r="O493" s="66">
        <f t="shared" si="202"/>
        <v>1102.337329193623</v>
      </c>
    </row>
    <row r="494" spans="1:15" x14ac:dyDescent="0.25">
      <c r="A494" s="315" t="s">
        <v>22</v>
      </c>
      <c r="B494" s="63" t="str">
        <f t="shared" si="203"/>
        <v>Q3/2018</v>
      </c>
      <c r="C494" s="64">
        <f t="shared" si="206"/>
        <v>43282</v>
      </c>
      <c r="D494" s="64">
        <f t="shared" si="207"/>
        <v>43373</v>
      </c>
      <c r="E494" s="63">
        <f t="shared" si="204"/>
        <v>92</v>
      </c>
      <c r="F494" s="65">
        <v>4.6899999999999997E-2</v>
      </c>
      <c r="G494" s="66">
        <f t="shared" si="205"/>
        <v>1102.337329193623</v>
      </c>
      <c r="H494" s="66">
        <f t="shared" si="198"/>
        <v>13.031137282204506</v>
      </c>
      <c r="I494" s="140">
        <v>0</v>
      </c>
      <c r="J494" s="67">
        <v>0</v>
      </c>
      <c r="K494" s="98">
        <f t="shared" si="199"/>
        <v>0</v>
      </c>
      <c r="L494" s="67">
        <v>0</v>
      </c>
      <c r="M494" s="99">
        <f t="shared" si="200"/>
        <v>0</v>
      </c>
      <c r="N494" s="316">
        <f t="shared" si="201"/>
        <v>1115.3684664758275</v>
      </c>
      <c r="O494" s="66">
        <f t="shared" si="202"/>
        <v>1115.3684664758275</v>
      </c>
    </row>
    <row r="495" spans="1:15" x14ac:dyDescent="0.25">
      <c r="A495" s="315" t="s">
        <v>22</v>
      </c>
      <c r="B495" s="63" t="str">
        <f t="shared" si="203"/>
        <v>Q4/2018</v>
      </c>
      <c r="C495" s="64">
        <f t="shared" si="206"/>
        <v>43374</v>
      </c>
      <c r="D495" s="64">
        <f t="shared" si="207"/>
        <v>43465</v>
      </c>
      <c r="E495" s="63">
        <f t="shared" si="204"/>
        <v>92</v>
      </c>
      <c r="F495" s="65">
        <v>4.9599999999999998E-2</v>
      </c>
      <c r="G495" s="66">
        <f t="shared" si="205"/>
        <v>1115.3684664758275</v>
      </c>
      <c r="H495" s="66">
        <f t="shared" si="198"/>
        <v>13.944244893760263</v>
      </c>
      <c r="I495" s="140">
        <v>0</v>
      </c>
      <c r="J495" s="67">
        <v>0</v>
      </c>
      <c r="K495" s="98">
        <f t="shared" si="199"/>
        <v>0</v>
      </c>
      <c r="L495" s="67">
        <v>0</v>
      </c>
      <c r="M495" s="99">
        <f t="shared" si="200"/>
        <v>0</v>
      </c>
      <c r="N495" s="316">
        <f t="shared" si="201"/>
        <v>1129.3127113695878</v>
      </c>
      <c r="O495" s="66">
        <f t="shared" si="202"/>
        <v>1129.3127113695878</v>
      </c>
    </row>
    <row r="496" spans="1:15" x14ac:dyDescent="0.25">
      <c r="A496" s="315" t="s">
        <v>22</v>
      </c>
      <c r="B496" s="63" t="str">
        <f t="shared" si="203"/>
        <v>Q1/2019</v>
      </c>
      <c r="C496" s="64">
        <f t="shared" si="206"/>
        <v>43466</v>
      </c>
      <c r="D496" s="64">
        <f t="shared" si="207"/>
        <v>43555</v>
      </c>
      <c r="E496" s="63">
        <f t="shared" si="204"/>
        <v>90</v>
      </c>
      <c r="F496" s="65">
        <v>5.1799999999999999E-2</v>
      </c>
      <c r="G496" s="66">
        <f t="shared" si="205"/>
        <v>1129.3127113695878</v>
      </c>
      <c r="H496" s="66">
        <f t="shared" si="198"/>
        <v>14.424262631246624</v>
      </c>
      <c r="I496" s="140">
        <v>0</v>
      </c>
      <c r="J496" s="67">
        <v>0</v>
      </c>
      <c r="K496" s="98">
        <f t="shared" si="199"/>
        <v>0</v>
      </c>
      <c r="L496" s="67">
        <v>0</v>
      </c>
      <c r="M496" s="99">
        <f t="shared" si="200"/>
        <v>0</v>
      </c>
      <c r="N496" s="316">
        <f t="shared" si="201"/>
        <v>1143.7369740008344</v>
      </c>
      <c r="O496" s="66">
        <f t="shared" si="202"/>
        <v>1143.7369740008344</v>
      </c>
    </row>
    <row r="497" spans="1:15" x14ac:dyDescent="0.25">
      <c r="A497" s="315" t="s">
        <v>22</v>
      </c>
      <c r="B497" s="63" t="str">
        <f t="shared" si="203"/>
        <v>Q2/2019</v>
      </c>
      <c r="C497" s="64">
        <f t="shared" si="206"/>
        <v>43556</v>
      </c>
      <c r="D497" s="64">
        <f t="shared" si="207"/>
        <v>43646</v>
      </c>
      <c r="E497" s="63">
        <f t="shared" si="204"/>
        <v>91</v>
      </c>
      <c r="F497" s="65">
        <v>5.45E-2</v>
      </c>
      <c r="G497" s="66">
        <f t="shared" si="205"/>
        <v>1143.7369740008344</v>
      </c>
      <c r="H497" s="66">
        <f t="shared" si="198"/>
        <v>15.540721979608598</v>
      </c>
      <c r="I497" s="140">
        <v>0</v>
      </c>
      <c r="J497" s="67">
        <v>0</v>
      </c>
      <c r="K497" s="98">
        <f t="shared" si="199"/>
        <v>0</v>
      </c>
      <c r="L497" s="67">
        <v>0</v>
      </c>
      <c r="M497" s="99">
        <f t="shared" si="200"/>
        <v>0</v>
      </c>
      <c r="N497" s="316">
        <f t="shared" si="201"/>
        <v>1159.277695980443</v>
      </c>
      <c r="O497" s="66">
        <f t="shared" si="202"/>
        <v>1159.277695980443</v>
      </c>
    </row>
    <row r="498" spans="1:15" x14ac:dyDescent="0.25">
      <c r="A498" s="315" t="s">
        <v>22</v>
      </c>
      <c r="B498" s="63" t="str">
        <f t="shared" si="203"/>
        <v>Q3/2019</v>
      </c>
      <c r="C498" s="64">
        <f t="shared" si="206"/>
        <v>43647</v>
      </c>
      <c r="D498" s="64">
        <f t="shared" si="207"/>
        <v>43738</v>
      </c>
      <c r="E498" s="63">
        <f t="shared" si="204"/>
        <v>92</v>
      </c>
      <c r="F498" s="65">
        <v>5.5E-2</v>
      </c>
      <c r="G498" s="66">
        <f t="shared" si="205"/>
        <v>1159.277695980443</v>
      </c>
      <c r="H498" s="66">
        <f t="shared" si="198"/>
        <v>16.071082579893265</v>
      </c>
      <c r="I498" s="140">
        <v>0</v>
      </c>
      <c r="J498" s="67">
        <v>0</v>
      </c>
      <c r="K498" s="98">
        <f t="shared" si="199"/>
        <v>0</v>
      </c>
      <c r="L498" s="67">
        <v>0</v>
      </c>
      <c r="M498" s="99">
        <f t="shared" si="200"/>
        <v>0</v>
      </c>
      <c r="N498" s="316">
        <f t="shared" si="201"/>
        <v>1175.3487785603363</v>
      </c>
      <c r="O498" s="66">
        <f t="shared" si="202"/>
        <v>1175.3487785603363</v>
      </c>
    </row>
    <row r="499" spans="1:15" x14ac:dyDescent="0.25">
      <c r="A499" s="315" t="s">
        <v>22</v>
      </c>
      <c r="B499" s="63" t="str">
        <f t="shared" si="203"/>
        <v>Q4/2019</v>
      </c>
      <c r="C499" s="64">
        <f t="shared" si="206"/>
        <v>43739</v>
      </c>
      <c r="D499" s="64">
        <f t="shared" si="207"/>
        <v>43830</v>
      </c>
      <c r="E499" s="63">
        <f t="shared" si="204"/>
        <v>92</v>
      </c>
      <c r="F499" s="65">
        <v>5.4199999999999998E-2</v>
      </c>
      <c r="G499" s="66">
        <f t="shared" si="205"/>
        <v>1175.3487785603363</v>
      </c>
      <c r="H499" s="66">
        <f t="shared" si="198"/>
        <v>16.056874381954142</v>
      </c>
      <c r="I499" s="140">
        <v>0</v>
      </c>
      <c r="J499" s="67">
        <v>0</v>
      </c>
      <c r="K499" s="98">
        <f t="shared" si="199"/>
        <v>0</v>
      </c>
      <c r="L499" s="67">
        <v>0</v>
      </c>
      <c r="M499" s="99">
        <f t="shared" si="200"/>
        <v>0</v>
      </c>
      <c r="N499" s="316">
        <f t="shared" si="201"/>
        <v>1191.4056529422905</v>
      </c>
      <c r="O499" s="66">
        <f t="shared" si="202"/>
        <v>1191.4056529422905</v>
      </c>
    </row>
    <row r="500" spans="1:15" x14ac:dyDescent="0.25">
      <c r="A500" s="315" t="s">
        <v>45</v>
      </c>
      <c r="B500" s="63" t="str">
        <f t="shared" si="203"/>
        <v>Q1/2020</v>
      </c>
      <c r="C500" s="64">
        <f t="shared" si="206"/>
        <v>43831</v>
      </c>
      <c r="D500" s="64">
        <f t="shared" si="207"/>
        <v>43921</v>
      </c>
      <c r="E500" s="63">
        <f t="shared" si="204"/>
        <v>91</v>
      </c>
      <c r="F500" s="65">
        <v>4.9599999999999998E-2</v>
      </c>
      <c r="G500" s="66">
        <f t="shared" si="205"/>
        <v>1191.4056529422905</v>
      </c>
      <c r="H500" s="66">
        <f t="shared" si="198"/>
        <v>14.692700970274105</v>
      </c>
      <c r="I500" s="140">
        <f>(SUM($H$486:$H$501)/20)</f>
        <v>9.2549176956282135</v>
      </c>
      <c r="J500" s="67">
        <f t="shared" ref="J500:J519" si="208">G500*F500*(E500/(DATE(YEAR(D500),12,31)-DATE(YEAR(D500),1,1)+1))</f>
        <v>14.692700970274105</v>
      </c>
      <c r="K500" s="98">
        <f t="shared" si="199"/>
        <v>23.947618665902318</v>
      </c>
      <c r="L500" s="67">
        <f>+$G$486/20</f>
        <v>51.05</v>
      </c>
      <c r="M500" s="99">
        <f t="shared" si="200"/>
        <v>74.997618665902309</v>
      </c>
      <c r="N500" s="316">
        <f t="shared" si="201"/>
        <v>1220.7910548828386</v>
      </c>
      <c r="O500" s="66">
        <f t="shared" si="202"/>
        <v>1145.7934362169365</v>
      </c>
    </row>
    <row r="501" spans="1:15" x14ac:dyDescent="0.25">
      <c r="A501" s="69" t="s">
        <v>46</v>
      </c>
      <c r="B501" s="63" t="str">
        <f t="shared" si="203"/>
        <v>Q2/2020</v>
      </c>
      <c r="C501" s="64">
        <f t="shared" si="206"/>
        <v>43922</v>
      </c>
      <c r="D501" s="64">
        <f t="shared" si="207"/>
        <v>44012</v>
      </c>
      <c r="E501" s="63">
        <f t="shared" si="204"/>
        <v>91</v>
      </c>
      <c r="F501" s="65">
        <v>4.7500000000000001E-2</v>
      </c>
      <c r="G501" s="66">
        <f t="shared" si="205"/>
        <v>1145.7934362169365</v>
      </c>
      <c r="H501" s="66"/>
      <c r="I501" s="87">
        <f>(SUM($H$486:$H$501)/20)</f>
        <v>9.2549176956282135</v>
      </c>
      <c r="J501" s="67">
        <f t="shared" si="208"/>
        <v>13.531945705048383</v>
      </c>
      <c r="K501" s="98">
        <f t="shared" si="199"/>
        <v>22.786863400676594</v>
      </c>
      <c r="L501" s="67">
        <f>+$G$486/20</f>
        <v>51.05</v>
      </c>
      <c r="M501" s="99">
        <f t="shared" si="200"/>
        <v>73.836863400676592</v>
      </c>
      <c r="N501" s="5">
        <f t="shared" si="201"/>
        <v>1159.3253819219849</v>
      </c>
      <c r="O501" s="66">
        <f t="shared" si="202"/>
        <v>1085.4885185213084</v>
      </c>
    </row>
    <row r="502" spans="1:15" x14ac:dyDescent="0.25">
      <c r="A502" s="69" t="s">
        <v>47</v>
      </c>
      <c r="B502" s="63" t="str">
        <f t="shared" si="203"/>
        <v>Q3/2020</v>
      </c>
      <c r="C502" s="64">
        <f t="shared" si="206"/>
        <v>44013</v>
      </c>
      <c r="D502" s="64">
        <f t="shared" si="207"/>
        <v>44104</v>
      </c>
      <c r="E502" s="63">
        <f t="shared" si="204"/>
        <v>92</v>
      </c>
      <c r="F502" s="65">
        <v>3.4299999999999997E-2</v>
      </c>
      <c r="G502" s="66">
        <f t="shared" si="205"/>
        <v>1085.4885185213084</v>
      </c>
      <c r="H502" s="66">
        <v>0</v>
      </c>
      <c r="I502" s="87">
        <f t="shared" ref="I502:I519" si="209">(SUM($H$486:$H$501)/20)</f>
        <v>9.2549176956282135</v>
      </c>
      <c r="J502" s="67">
        <f t="shared" si="208"/>
        <v>9.3589277842782526</v>
      </c>
      <c r="K502" s="98">
        <f t="shared" si="199"/>
        <v>18.613845479906466</v>
      </c>
      <c r="L502" s="67">
        <f t="shared" ref="L502:L519" si="210">+$G$486/20</f>
        <v>51.05</v>
      </c>
      <c r="M502" s="99">
        <f t="shared" si="200"/>
        <v>69.663845479906456</v>
      </c>
      <c r="N502" s="5">
        <f t="shared" si="201"/>
        <v>1094.8474463055866</v>
      </c>
      <c r="O502" s="66">
        <f t="shared" si="202"/>
        <v>1025.1836008256803</v>
      </c>
    </row>
    <row r="503" spans="1:15" x14ac:dyDescent="0.25">
      <c r="A503" s="69" t="s">
        <v>48</v>
      </c>
      <c r="B503" s="63" t="str">
        <f t="shared" si="203"/>
        <v>Q4/2020</v>
      </c>
      <c r="C503" s="64">
        <f t="shared" si="206"/>
        <v>44105</v>
      </c>
      <c r="D503" s="64">
        <f t="shared" si="207"/>
        <v>44196</v>
      </c>
      <c r="E503" s="63">
        <f t="shared" si="204"/>
        <v>92</v>
      </c>
      <c r="F503" s="65">
        <v>3.2500000000000001E-2</v>
      </c>
      <c r="G503" s="66">
        <f t="shared" si="205"/>
        <v>1025.1836008256803</v>
      </c>
      <c r="H503" s="66">
        <v>0</v>
      </c>
      <c r="I503" s="87">
        <f t="shared" si="209"/>
        <v>9.2549176956282135</v>
      </c>
      <c r="J503" s="67">
        <f t="shared" si="208"/>
        <v>8.3751337881660763</v>
      </c>
      <c r="K503" s="98">
        <f t="shared" si="199"/>
        <v>17.63005148379429</v>
      </c>
      <c r="L503" s="67">
        <f t="shared" si="210"/>
        <v>51.05</v>
      </c>
      <c r="M503" s="99">
        <f t="shared" si="200"/>
        <v>68.680051483794287</v>
      </c>
      <c r="N503" s="5">
        <f t="shared" si="201"/>
        <v>1033.5587346138464</v>
      </c>
      <c r="O503" s="66">
        <f t="shared" si="202"/>
        <v>964.87868313005208</v>
      </c>
    </row>
    <row r="504" spans="1:15" x14ac:dyDescent="0.25">
      <c r="A504" s="69" t="s">
        <v>49</v>
      </c>
      <c r="B504" s="63" t="str">
        <f t="shared" si="203"/>
        <v>Q1/2021</v>
      </c>
      <c r="C504" s="64">
        <f t="shared" si="206"/>
        <v>44197</v>
      </c>
      <c r="D504" s="64">
        <f t="shared" si="207"/>
        <v>44286</v>
      </c>
      <c r="E504" s="63">
        <f t="shared" si="204"/>
        <v>90</v>
      </c>
      <c r="F504" s="65">
        <v>3.2500000000000001E-2</v>
      </c>
      <c r="G504" s="66">
        <f t="shared" si="205"/>
        <v>964.87868313005208</v>
      </c>
      <c r="H504" s="66">
        <v>0</v>
      </c>
      <c r="I504" s="87">
        <f t="shared" si="209"/>
        <v>9.2549176956282135</v>
      </c>
      <c r="J504" s="67">
        <f t="shared" si="208"/>
        <v>7.7322469812476777</v>
      </c>
      <c r="K504" s="98">
        <f t="shared" si="199"/>
        <v>16.987164676875892</v>
      </c>
      <c r="L504" s="67">
        <f t="shared" si="210"/>
        <v>51.05</v>
      </c>
      <c r="M504" s="99">
        <f t="shared" si="200"/>
        <v>68.037164676875889</v>
      </c>
      <c r="N504" s="5">
        <f t="shared" si="201"/>
        <v>972.61093011129981</v>
      </c>
      <c r="O504" s="66">
        <f t="shared" si="202"/>
        <v>904.57376543442388</v>
      </c>
    </row>
    <row r="505" spans="1:15" x14ac:dyDescent="0.25">
      <c r="A505" s="69" t="s">
        <v>50</v>
      </c>
      <c r="B505" s="63" t="str">
        <f t="shared" si="203"/>
        <v>Q2/2021</v>
      </c>
      <c r="C505" s="64">
        <f t="shared" si="206"/>
        <v>44287</v>
      </c>
      <c r="D505" s="64">
        <f t="shared" si="207"/>
        <v>44377</v>
      </c>
      <c r="E505" s="63">
        <f t="shared" si="204"/>
        <v>91</v>
      </c>
      <c r="F505" s="65">
        <v>3.2500000000000001E-2</v>
      </c>
      <c r="G505" s="66">
        <f t="shared" si="205"/>
        <v>904.57376543442388</v>
      </c>
      <c r="H505" s="66">
        <v>0</v>
      </c>
      <c r="I505" s="87">
        <f t="shared" si="209"/>
        <v>9.2549176956282135</v>
      </c>
      <c r="J505" s="67">
        <f t="shared" si="208"/>
        <v>7.3295257843076946</v>
      </c>
      <c r="K505" s="98">
        <f t="shared" si="199"/>
        <v>16.584443479935906</v>
      </c>
      <c r="L505" s="67">
        <f t="shared" si="210"/>
        <v>51.05</v>
      </c>
      <c r="M505" s="99">
        <f t="shared" si="200"/>
        <v>67.634443479935896</v>
      </c>
      <c r="N505" s="5">
        <f t="shared" si="201"/>
        <v>911.90329121873162</v>
      </c>
      <c r="O505" s="66">
        <f t="shared" si="202"/>
        <v>844.26884773879567</v>
      </c>
    </row>
    <row r="506" spans="1:15" x14ac:dyDescent="0.25">
      <c r="A506" s="69" t="s">
        <v>51</v>
      </c>
      <c r="B506" s="63" t="str">
        <f t="shared" si="203"/>
        <v>Q3/2021</v>
      </c>
      <c r="C506" s="64">
        <f t="shared" si="206"/>
        <v>44378</v>
      </c>
      <c r="D506" s="64">
        <f t="shared" si="207"/>
        <v>44469</v>
      </c>
      <c r="E506" s="63">
        <f t="shared" si="204"/>
        <v>92</v>
      </c>
      <c r="F506" s="65">
        <v>3.2500000000000001E-2</v>
      </c>
      <c r="G506" s="66">
        <f t="shared" si="205"/>
        <v>844.26884773879567</v>
      </c>
      <c r="H506" s="66">
        <v>0</v>
      </c>
      <c r="I506" s="87">
        <f t="shared" si="209"/>
        <v>9.2549176956282135</v>
      </c>
      <c r="J506" s="67">
        <f t="shared" si="208"/>
        <v>6.9160653554493132</v>
      </c>
      <c r="K506" s="98">
        <f t="shared" si="199"/>
        <v>16.170983051077528</v>
      </c>
      <c r="L506" s="67">
        <f t="shared" si="210"/>
        <v>51.05</v>
      </c>
      <c r="M506" s="99">
        <f t="shared" si="200"/>
        <v>67.220983051077525</v>
      </c>
      <c r="N506" s="5">
        <f t="shared" si="201"/>
        <v>851.18491309424496</v>
      </c>
      <c r="O506" s="66">
        <f t="shared" si="202"/>
        <v>783.96393004316747</v>
      </c>
    </row>
    <row r="507" spans="1:15" x14ac:dyDescent="0.25">
      <c r="A507" s="69" t="s">
        <v>52</v>
      </c>
      <c r="B507" s="63" t="str">
        <f t="shared" si="203"/>
        <v>Q4/2021</v>
      </c>
      <c r="C507" s="64">
        <f t="shared" si="206"/>
        <v>44470</v>
      </c>
      <c r="D507" s="64">
        <f t="shared" si="207"/>
        <v>44561</v>
      </c>
      <c r="E507" s="63">
        <f t="shared" si="204"/>
        <v>92</v>
      </c>
      <c r="F507" s="65">
        <v>3.2500000000000001E-2</v>
      </c>
      <c r="G507" s="66">
        <f t="shared" si="205"/>
        <v>783.96393004316747</v>
      </c>
      <c r="H507" s="66">
        <v>0</v>
      </c>
      <c r="I507" s="87">
        <f t="shared" si="209"/>
        <v>9.2549176956282135</v>
      </c>
      <c r="J507" s="67">
        <f t="shared" si="208"/>
        <v>6.4220606872029347</v>
      </c>
      <c r="K507" s="98">
        <f t="shared" si="199"/>
        <v>15.676978382831148</v>
      </c>
      <c r="L507" s="67">
        <f t="shared" si="210"/>
        <v>51.05</v>
      </c>
      <c r="M507" s="99">
        <f t="shared" si="200"/>
        <v>66.726978382831149</v>
      </c>
      <c r="N507" s="5">
        <f t="shared" si="201"/>
        <v>790.38599073037039</v>
      </c>
      <c r="O507" s="66">
        <f t="shared" si="202"/>
        <v>723.65901234753926</v>
      </c>
    </row>
    <row r="508" spans="1:15" x14ac:dyDescent="0.25">
      <c r="A508" s="69" t="s">
        <v>53</v>
      </c>
      <c r="B508" s="63" t="str">
        <f t="shared" si="203"/>
        <v>Q1/2022</v>
      </c>
      <c r="C508" s="64">
        <f t="shared" si="206"/>
        <v>44562</v>
      </c>
      <c r="D508" s="64">
        <f t="shared" si="207"/>
        <v>44651</v>
      </c>
      <c r="E508" s="63">
        <f t="shared" si="204"/>
        <v>90</v>
      </c>
      <c r="F508" s="65">
        <v>3.2500000000000001E-2</v>
      </c>
      <c r="G508" s="66">
        <f t="shared" si="205"/>
        <v>723.65901234753926</v>
      </c>
      <c r="H508" s="66">
        <v>0</v>
      </c>
      <c r="I508" s="87">
        <f t="shared" si="209"/>
        <v>9.2549176956282135</v>
      </c>
      <c r="J508" s="67">
        <f t="shared" si="208"/>
        <v>5.7991852359357594</v>
      </c>
      <c r="K508" s="98">
        <f t="shared" si="199"/>
        <v>15.054102931563973</v>
      </c>
      <c r="L508" s="67">
        <f t="shared" si="210"/>
        <v>51.05</v>
      </c>
      <c r="M508" s="99">
        <f t="shared" si="200"/>
        <v>66.104102931563972</v>
      </c>
      <c r="N508" s="5">
        <f t="shared" si="201"/>
        <v>729.458197583475</v>
      </c>
      <c r="O508" s="66">
        <f t="shared" si="202"/>
        <v>663.35409465191105</v>
      </c>
    </row>
    <row r="509" spans="1:15" x14ac:dyDescent="0.25">
      <c r="A509" s="69" t="s">
        <v>54</v>
      </c>
      <c r="B509" s="63" t="str">
        <f t="shared" si="203"/>
        <v>Q2/2022</v>
      </c>
      <c r="C509" s="64">
        <f t="shared" si="206"/>
        <v>44652</v>
      </c>
      <c r="D509" s="64">
        <f t="shared" si="207"/>
        <v>44742</v>
      </c>
      <c r="E509" s="63">
        <f t="shared" si="204"/>
        <v>91</v>
      </c>
      <c r="F509" s="65">
        <v>3.2500000000000001E-2</v>
      </c>
      <c r="G509" s="66">
        <f t="shared" si="205"/>
        <v>663.35409465191105</v>
      </c>
      <c r="H509" s="66">
        <v>0</v>
      </c>
      <c r="I509" s="87">
        <f t="shared" si="209"/>
        <v>9.2549176956282135</v>
      </c>
      <c r="J509" s="67">
        <f t="shared" si="208"/>
        <v>5.3749855751589779</v>
      </c>
      <c r="K509" s="98">
        <f t="shared" si="199"/>
        <v>14.629903270787192</v>
      </c>
      <c r="L509" s="67">
        <f t="shared" si="210"/>
        <v>51.05</v>
      </c>
      <c r="M509" s="99">
        <f t="shared" si="200"/>
        <v>65.679903270787193</v>
      </c>
      <c r="N509" s="5">
        <f t="shared" si="201"/>
        <v>668.72908022707009</v>
      </c>
      <c r="O509" s="66">
        <f t="shared" si="202"/>
        <v>603.04917695628285</v>
      </c>
    </row>
    <row r="510" spans="1:15" x14ac:dyDescent="0.25">
      <c r="A510" s="69" t="s">
        <v>55</v>
      </c>
      <c r="B510" s="63" t="str">
        <f t="shared" si="203"/>
        <v>Q3/2022</v>
      </c>
      <c r="C510" s="64">
        <f t="shared" si="206"/>
        <v>44743</v>
      </c>
      <c r="D510" s="64">
        <f t="shared" si="207"/>
        <v>44834</v>
      </c>
      <c r="E510" s="63">
        <f t="shared" si="204"/>
        <v>92</v>
      </c>
      <c r="F510" s="65">
        <v>3.5999999999999997E-2</v>
      </c>
      <c r="G510" s="66">
        <f t="shared" si="205"/>
        <v>603.04917695628285</v>
      </c>
      <c r="H510" s="66">
        <v>0</v>
      </c>
      <c r="I510" s="87">
        <f t="shared" si="209"/>
        <v>9.2549176956282135</v>
      </c>
      <c r="J510" s="67">
        <f t="shared" si="208"/>
        <v>5.4720517098060517</v>
      </c>
      <c r="K510" s="98">
        <f t="shared" si="199"/>
        <v>14.726969405434264</v>
      </c>
      <c r="L510" s="67">
        <f t="shared" si="210"/>
        <v>51.05</v>
      </c>
      <c r="M510" s="99">
        <f t="shared" si="200"/>
        <v>65.776969405434258</v>
      </c>
      <c r="N510" s="5">
        <f t="shared" si="201"/>
        <v>608.52122866608886</v>
      </c>
      <c r="O510" s="66">
        <f t="shared" si="202"/>
        <v>542.74425926065464</v>
      </c>
    </row>
    <row r="511" spans="1:15" x14ac:dyDescent="0.25">
      <c r="A511" s="69" t="s">
        <v>56</v>
      </c>
      <c r="B511" s="63" t="str">
        <f t="shared" si="203"/>
        <v>Q4/2022</v>
      </c>
      <c r="C511" s="64">
        <f t="shared" si="206"/>
        <v>44835</v>
      </c>
      <c r="D511" s="64">
        <f t="shared" si="207"/>
        <v>44926</v>
      </c>
      <c r="E511" s="63">
        <f t="shared" si="204"/>
        <v>92</v>
      </c>
      <c r="F511" s="65">
        <v>4.9099999999999998E-2</v>
      </c>
      <c r="G511" s="66">
        <f t="shared" si="205"/>
        <v>542.74425926065464</v>
      </c>
      <c r="H511" s="66">
        <v>0</v>
      </c>
      <c r="I511" s="87">
        <f t="shared" si="209"/>
        <v>9.2549176956282135</v>
      </c>
      <c r="J511" s="67">
        <f t="shared" si="208"/>
        <v>6.7169434737869302</v>
      </c>
      <c r="K511" s="98">
        <f t="shared" si="199"/>
        <v>15.971861169415144</v>
      </c>
      <c r="L511" s="67">
        <f t="shared" si="210"/>
        <v>51.05</v>
      </c>
      <c r="M511" s="99">
        <f t="shared" si="200"/>
        <v>67.021861169415146</v>
      </c>
      <c r="N511" s="5">
        <f t="shared" si="201"/>
        <v>549.4612027344416</v>
      </c>
      <c r="O511" s="66">
        <f t="shared" si="202"/>
        <v>482.43934156502644</v>
      </c>
    </row>
    <row r="512" spans="1:15" x14ac:dyDescent="0.25">
      <c r="A512" s="69" t="s">
        <v>57</v>
      </c>
      <c r="B512" s="63" t="str">
        <f t="shared" si="203"/>
        <v>Q1/2023</v>
      </c>
      <c r="C512" s="64">
        <f t="shared" si="206"/>
        <v>44927</v>
      </c>
      <c r="D512" s="64">
        <f t="shared" si="207"/>
        <v>45016</v>
      </c>
      <c r="E512" s="63">
        <f t="shared" si="204"/>
        <v>90</v>
      </c>
      <c r="F512" s="65">
        <v>4.9099999999999998E-2</v>
      </c>
      <c r="G512" s="66">
        <f t="shared" si="205"/>
        <v>482.43934156502644</v>
      </c>
      <c r="H512" s="66">
        <v>0</v>
      </c>
      <c r="I512" s="87">
        <f t="shared" si="209"/>
        <v>9.2549176956282135</v>
      </c>
      <c r="J512" s="67">
        <f t="shared" si="208"/>
        <v>5.8408204119886342</v>
      </c>
      <c r="K512" s="98">
        <f t="shared" si="199"/>
        <v>15.095738107616848</v>
      </c>
      <c r="L512" s="67">
        <f t="shared" si="210"/>
        <v>51.05</v>
      </c>
      <c r="M512" s="99">
        <f t="shared" si="200"/>
        <v>66.14573810761685</v>
      </c>
      <c r="N512" s="5">
        <f t="shared" si="201"/>
        <v>488.2801619770151</v>
      </c>
      <c r="O512" s="66">
        <f t="shared" si="202"/>
        <v>422.13442386939823</v>
      </c>
    </row>
    <row r="513" spans="1:15" x14ac:dyDescent="0.25">
      <c r="A513" s="69" t="s">
        <v>58</v>
      </c>
      <c r="B513" s="63" t="str">
        <f t="shared" si="203"/>
        <v>Q2/2023</v>
      </c>
      <c r="C513" s="64">
        <f t="shared" si="206"/>
        <v>45017</v>
      </c>
      <c r="D513" s="64">
        <f t="shared" si="207"/>
        <v>45107</v>
      </c>
      <c r="E513" s="63">
        <f t="shared" si="204"/>
        <v>91</v>
      </c>
      <c r="F513" s="65">
        <v>4.9099999999999998E-2</v>
      </c>
      <c r="G513" s="66">
        <f t="shared" si="205"/>
        <v>422.13442386939823</v>
      </c>
      <c r="H513" s="66">
        <v>0</v>
      </c>
      <c r="I513" s="87">
        <f t="shared" si="209"/>
        <v>9.2549176956282135</v>
      </c>
      <c r="J513" s="67">
        <f t="shared" si="208"/>
        <v>5.1675036144955016</v>
      </c>
      <c r="K513" s="98">
        <f t="shared" si="199"/>
        <v>14.422421310123715</v>
      </c>
      <c r="L513" s="67">
        <f t="shared" si="210"/>
        <v>51.05</v>
      </c>
      <c r="M513" s="99">
        <f t="shared" si="200"/>
        <v>65.472421310123707</v>
      </c>
      <c r="N513" s="5">
        <f t="shared" si="201"/>
        <v>427.30192748389373</v>
      </c>
      <c r="O513" s="66">
        <f t="shared" si="202"/>
        <v>361.82950617377003</v>
      </c>
    </row>
    <row r="514" spans="1:15" x14ac:dyDescent="0.25">
      <c r="A514" s="69" t="s">
        <v>59</v>
      </c>
      <c r="B514" s="63" t="str">
        <f t="shared" si="203"/>
        <v>Q3/2023</v>
      </c>
      <c r="C514" s="64">
        <f t="shared" si="206"/>
        <v>45108</v>
      </c>
      <c r="D514" s="64">
        <f t="shared" si="207"/>
        <v>45199</v>
      </c>
      <c r="E514" s="63">
        <f t="shared" si="204"/>
        <v>92</v>
      </c>
      <c r="F514" s="65">
        <v>4.9099999999999998E-2</v>
      </c>
      <c r="G514" s="66">
        <f t="shared" si="205"/>
        <v>361.82950617377003</v>
      </c>
      <c r="H514" s="66">
        <v>0</v>
      </c>
      <c r="I514" s="87">
        <f t="shared" si="209"/>
        <v>9.2549176956282135</v>
      </c>
      <c r="J514" s="67">
        <f t="shared" si="208"/>
        <v>4.4779623158579565</v>
      </c>
      <c r="K514" s="98">
        <f t="shared" si="199"/>
        <v>13.73288001148617</v>
      </c>
      <c r="L514" s="67">
        <f t="shared" si="210"/>
        <v>51.05</v>
      </c>
      <c r="M514" s="99">
        <f t="shared" si="200"/>
        <v>64.782880011486171</v>
      </c>
      <c r="N514" s="5">
        <f t="shared" si="201"/>
        <v>366.30746848962798</v>
      </c>
      <c r="O514" s="66">
        <f t="shared" si="202"/>
        <v>301.52458847814182</v>
      </c>
    </row>
    <row r="515" spans="1:15" x14ac:dyDescent="0.25">
      <c r="A515" s="69" t="s">
        <v>60</v>
      </c>
      <c r="B515" s="63" t="str">
        <f t="shared" si="203"/>
        <v>Q4/2023</v>
      </c>
      <c r="C515" s="64">
        <f t="shared" si="206"/>
        <v>45200</v>
      </c>
      <c r="D515" s="64">
        <f t="shared" si="207"/>
        <v>45291</v>
      </c>
      <c r="E515" s="63">
        <f t="shared" si="204"/>
        <v>92</v>
      </c>
      <c r="F515" s="65">
        <v>4.9099999999999998E-2</v>
      </c>
      <c r="G515" s="66">
        <f t="shared" si="205"/>
        <v>301.52458847814182</v>
      </c>
      <c r="H515" s="66">
        <v>0</v>
      </c>
      <c r="I515" s="87">
        <f t="shared" si="209"/>
        <v>9.2549176956282135</v>
      </c>
      <c r="J515" s="67">
        <f t="shared" si="208"/>
        <v>3.7316352632149652</v>
      </c>
      <c r="K515" s="98">
        <f t="shared" si="199"/>
        <v>12.986552958843179</v>
      </c>
      <c r="L515" s="67">
        <f t="shared" si="210"/>
        <v>51.05</v>
      </c>
      <c r="M515" s="99">
        <f t="shared" si="200"/>
        <v>64.036552958843174</v>
      </c>
      <c r="N515" s="5">
        <f t="shared" si="201"/>
        <v>305.25622374135679</v>
      </c>
      <c r="O515" s="66">
        <f t="shared" si="202"/>
        <v>241.21967078251359</v>
      </c>
    </row>
    <row r="516" spans="1:15" x14ac:dyDescent="0.25">
      <c r="A516" s="69" t="s">
        <v>61</v>
      </c>
      <c r="B516" s="63" t="str">
        <f t="shared" si="203"/>
        <v>Q1/2024</v>
      </c>
      <c r="C516" s="64">
        <f t="shared" si="206"/>
        <v>45292</v>
      </c>
      <c r="D516" s="64">
        <f t="shared" si="207"/>
        <v>45382</v>
      </c>
      <c r="E516" s="63">
        <f t="shared" si="204"/>
        <v>91</v>
      </c>
      <c r="F516" s="65">
        <v>4.9099999999999998E-2</v>
      </c>
      <c r="G516" s="66">
        <f t="shared" si="205"/>
        <v>241.21967078251359</v>
      </c>
      <c r="H516" s="66">
        <v>0</v>
      </c>
      <c r="I516" s="87">
        <f t="shared" si="209"/>
        <v>9.2549176956282135</v>
      </c>
      <c r="J516" s="67">
        <f t="shared" si="208"/>
        <v>2.9447912869490405</v>
      </c>
      <c r="K516" s="98">
        <f t="shared" si="199"/>
        <v>12.199708982577254</v>
      </c>
      <c r="L516" s="67">
        <f t="shared" si="210"/>
        <v>51.05</v>
      </c>
      <c r="M516" s="99">
        <f t="shared" si="200"/>
        <v>63.249708982577253</v>
      </c>
      <c r="N516" s="5">
        <f t="shared" si="201"/>
        <v>244.16446206946262</v>
      </c>
      <c r="O516" s="66">
        <f t="shared" si="202"/>
        <v>180.91475308688538</v>
      </c>
    </row>
    <row r="517" spans="1:15" x14ac:dyDescent="0.25">
      <c r="A517" s="69" t="s">
        <v>62</v>
      </c>
      <c r="B517" s="63" t="str">
        <f t="shared" si="203"/>
        <v>Q2/2024</v>
      </c>
      <c r="C517" s="64">
        <f t="shared" si="206"/>
        <v>45383</v>
      </c>
      <c r="D517" s="64">
        <f t="shared" si="207"/>
        <v>45473</v>
      </c>
      <c r="E517" s="63">
        <f t="shared" si="204"/>
        <v>91</v>
      </c>
      <c r="F517" s="65">
        <v>4.9099999999999998E-2</v>
      </c>
      <c r="G517" s="66">
        <f t="shared" si="205"/>
        <v>180.91475308688538</v>
      </c>
      <c r="H517" s="66">
        <v>0</v>
      </c>
      <c r="I517" s="87">
        <f t="shared" si="209"/>
        <v>9.2549176956282135</v>
      </c>
      <c r="J517" s="67">
        <f t="shared" si="208"/>
        <v>2.2085934652117829</v>
      </c>
      <c r="K517" s="98">
        <f t="shared" si="199"/>
        <v>11.463511160839996</v>
      </c>
      <c r="L517" s="67">
        <f t="shared" si="210"/>
        <v>51.05</v>
      </c>
      <c r="M517" s="99">
        <f t="shared" si="200"/>
        <v>62.513511160839997</v>
      </c>
      <c r="N517" s="5">
        <f t="shared" si="201"/>
        <v>183.12334655209716</v>
      </c>
      <c r="O517" s="66">
        <f t="shared" si="202"/>
        <v>120.60983539125719</v>
      </c>
    </row>
    <row r="518" spans="1:15" x14ac:dyDescent="0.25">
      <c r="A518" s="69" t="s">
        <v>63</v>
      </c>
      <c r="B518" s="63" t="str">
        <f t="shared" si="203"/>
        <v>Q3/2024</v>
      </c>
      <c r="C518" s="64">
        <f t="shared" si="206"/>
        <v>45474</v>
      </c>
      <c r="D518" s="64">
        <f t="shared" si="207"/>
        <v>45565</v>
      </c>
      <c r="E518" s="63">
        <f t="shared" si="204"/>
        <v>92</v>
      </c>
      <c r="F518" s="65">
        <v>4.9099999999999998E-2</v>
      </c>
      <c r="G518" s="66">
        <f t="shared" si="205"/>
        <v>120.60983539125719</v>
      </c>
      <c r="H518" s="66">
        <v>0</v>
      </c>
      <c r="I518" s="87">
        <f t="shared" si="209"/>
        <v>9.2549176956282135</v>
      </c>
      <c r="J518" s="67">
        <f t="shared" si="208"/>
        <v>1.4885758153808386</v>
      </c>
      <c r="K518" s="98">
        <f t="shared" si="199"/>
        <v>10.743493511009053</v>
      </c>
      <c r="L518" s="67">
        <f t="shared" si="210"/>
        <v>51.05</v>
      </c>
      <c r="M518" s="99">
        <f t="shared" si="200"/>
        <v>61.793493511009046</v>
      </c>
      <c r="N518" s="5">
        <f t="shared" si="201"/>
        <v>122.09841120663803</v>
      </c>
      <c r="O518" s="66">
        <f t="shared" si="202"/>
        <v>60.30491769562898</v>
      </c>
    </row>
    <row r="519" spans="1:15" x14ac:dyDescent="0.25">
      <c r="A519" s="69" t="s">
        <v>64</v>
      </c>
      <c r="B519" s="63" t="str">
        <f t="shared" si="203"/>
        <v>Q4/2024</v>
      </c>
      <c r="C519" s="64">
        <f t="shared" si="206"/>
        <v>45566</v>
      </c>
      <c r="D519" s="64">
        <f t="shared" si="207"/>
        <v>45657</v>
      </c>
      <c r="E519" s="63">
        <f t="shared" si="204"/>
        <v>92</v>
      </c>
      <c r="F519" s="65">
        <v>4.9099999999999998E-2</v>
      </c>
      <c r="G519" s="66">
        <f t="shared" si="205"/>
        <v>60.30491769562898</v>
      </c>
      <c r="H519" s="66">
        <v>0</v>
      </c>
      <c r="I519" s="87">
        <f t="shared" si="209"/>
        <v>9.2549176956282135</v>
      </c>
      <c r="J519" s="67">
        <f t="shared" si="208"/>
        <v>0.74428790769042408</v>
      </c>
      <c r="K519" s="98">
        <f t="shared" si="199"/>
        <v>9.9992056033186376</v>
      </c>
      <c r="L519" s="67">
        <f t="shared" si="210"/>
        <v>51.05</v>
      </c>
      <c r="M519" s="99">
        <f t="shared" si="200"/>
        <v>61.049205603318633</v>
      </c>
      <c r="N519" s="5">
        <f t="shared" si="201"/>
        <v>61.049205603319407</v>
      </c>
      <c r="O519" s="66">
        <f t="shared" si="202"/>
        <v>7.6916251146030845E-13</v>
      </c>
    </row>
    <row r="520" spans="1:15" ht="17.5" customHeight="1" thickBot="1" x14ac:dyDescent="0.35">
      <c r="A520" s="111"/>
      <c r="B520" s="112"/>
      <c r="C520" s="113"/>
      <c r="D520" s="113"/>
      <c r="E520" s="114"/>
      <c r="F520" s="112"/>
      <c r="G520" s="101">
        <f t="shared" ref="G520:O520" si="211">SUM(G486:G519)</f>
        <v>27904.317736181481</v>
      </c>
      <c r="H520" s="101">
        <f t="shared" si="211"/>
        <v>185.09835391256428</v>
      </c>
      <c r="I520" s="467">
        <f t="shared" si="211"/>
        <v>185.09835391256431</v>
      </c>
      <c r="J520" s="101">
        <f t="shared" si="211"/>
        <v>124.32594313145128</v>
      </c>
      <c r="K520" s="101">
        <f t="shared" si="211"/>
        <v>309.42429704401553</v>
      </c>
      <c r="L520" s="101">
        <f t="shared" si="211"/>
        <v>1020.9999999999997</v>
      </c>
      <c r="M520" s="466">
        <f t="shared" si="211"/>
        <v>1330.4242970440152</v>
      </c>
      <c r="N520" s="101">
        <f t="shared" si="211"/>
        <v>28213.742033225491</v>
      </c>
      <c r="O520" s="101">
        <f t="shared" si="211"/>
        <v>26883.317736181481</v>
      </c>
    </row>
    <row r="521" spans="1:15" ht="13" thickTop="1" x14ac:dyDescent="0.25"/>
    <row r="522" spans="1:15" ht="37" x14ac:dyDescent="0.3">
      <c r="A522" s="68" t="s">
        <v>44</v>
      </c>
      <c r="B522" s="68" t="s">
        <v>3</v>
      </c>
      <c r="C522" s="68" t="s">
        <v>4</v>
      </c>
      <c r="D522" s="68" t="s">
        <v>5</v>
      </c>
      <c r="E522" s="68" t="s">
        <v>6</v>
      </c>
      <c r="F522" s="68" t="s">
        <v>7</v>
      </c>
      <c r="G522" s="68" t="s">
        <v>71</v>
      </c>
      <c r="H522" s="68" t="s">
        <v>72</v>
      </c>
      <c r="I522" s="83" t="s">
        <v>73</v>
      </c>
      <c r="J522" s="84" t="s">
        <v>74</v>
      </c>
      <c r="K522" s="84" t="s">
        <v>75</v>
      </c>
      <c r="L522" s="84" t="s">
        <v>76</v>
      </c>
      <c r="M522" s="85" t="s">
        <v>66</v>
      </c>
      <c r="N522" s="68" t="s">
        <v>77</v>
      </c>
      <c r="O522" s="68" t="s">
        <v>78</v>
      </c>
    </row>
    <row r="523" spans="1:15" ht="13" x14ac:dyDescent="0.3">
      <c r="A523" s="463" t="s">
        <v>37</v>
      </c>
      <c r="B523" s="464" t="s">
        <v>57</v>
      </c>
      <c r="C523" s="64">
        <f>VLOOKUP(B523,A$1:F$24,2,FALSE)</f>
        <v>42577</v>
      </c>
      <c r="D523" s="64">
        <f>DATE(YEAR(C523),IF(MONTH(C523)&lt;=3,3,IF(MONTH(C523)&lt;=6,6,IF(MONTH(C523)&lt;=9,9,12))),IF(OR(MONTH(C523)&lt;=3,MONTH(C523)&gt;=10),31,30))</f>
        <v>42643</v>
      </c>
      <c r="E523" s="63">
        <f>D523-C523+1</f>
        <v>67</v>
      </c>
      <c r="F523" s="65">
        <v>3.5000000000000003E-2</v>
      </c>
      <c r="G523" s="66">
        <f>VLOOKUP(B523,$A$1:$F$24,5,FALSE)</f>
        <v>791</v>
      </c>
      <c r="H523" s="66">
        <f t="shared" ref="H523:H537" si="212">G523*F523*(E523/(DATE(YEAR(D523),12,31)-DATE(YEAR(D523),1,1)+1))</f>
        <v>5.0680191256830609</v>
      </c>
      <c r="I523" s="140">
        <v>0</v>
      </c>
      <c r="J523" s="67">
        <v>0</v>
      </c>
      <c r="K523" s="98">
        <f t="shared" ref="K523:K556" si="213">+SUM(I523:J523)</f>
        <v>0</v>
      </c>
      <c r="L523" s="67">
        <v>0</v>
      </c>
      <c r="M523" s="99">
        <f t="shared" ref="M523:M556" si="214">+SUM(K523:L523)</f>
        <v>0</v>
      </c>
      <c r="N523" s="316">
        <f t="shared" ref="N523:N556" si="215">+G523+H523+J523</f>
        <v>796.06801912568301</v>
      </c>
      <c r="O523" s="66">
        <f t="shared" ref="O523:O556" si="216">G523+H523-L523-I523</f>
        <v>796.06801912568301</v>
      </c>
    </row>
    <row r="524" spans="1:15" x14ac:dyDescent="0.25">
      <c r="A524" s="315" t="s">
        <v>22</v>
      </c>
      <c r="B524" s="63" t="str">
        <f t="shared" ref="B524:B556" si="217">+IF(MONTH(C524)&lt;4,"Q1",IF(MONTH(C524)&lt;7,"Q2",IF(MONTH(C524)&lt;10,"Q3","Q4")))&amp;"/"&amp;YEAR(C524)</f>
        <v>Q4/2016</v>
      </c>
      <c r="C524" s="64">
        <f>D523+1</f>
        <v>42644</v>
      </c>
      <c r="D524" s="64">
        <f>EOMONTH(D523,3)</f>
        <v>42735</v>
      </c>
      <c r="E524" s="63">
        <f t="shared" ref="E524:E556" si="218">D524-C524+1</f>
        <v>92</v>
      </c>
      <c r="F524" s="65">
        <v>3.5000000000000003E-2</v>
      </c>
      <c r="G524" s="66">
        <f t="shared" ref="G524:G556" si="219">O523</f>
        <v>796.06801912568301</v>
      </c>
      <c r="H524" s="66">
        <f t="shared" si="212"/>
        <v>7.0036585289199449</v>
      </c>
      <c r="I524" s="140">
        <v>0</v>
      </c>
      <c r="J524" s="67">
        <v>0</v>
      </c>
      <c r="K524" s="98">
        <f t="shared" si="213"/>
        <v>0</v>
      </c>
      <c r="L524" s="67">
        <v>0</v>
      </c>
      <c r="M524" s="99">
        <f t="shared" si="214"/>
        <v>0</v>
      </c>
      <c r="N524" s="316">
        <f t="shared" si="215"/>
        <v>803.07167765460292</v>
      </c>
      <c r="O524" s="66">
        <f t="shared" si="216"/>
        <v>803.07167765460292</v>
      </c>
    </row>
    <row r="525" spans="1:15" x14ac:dyDescent="0.25">
      <c r="A525" s="315" t="s">
        <v>22</v>
      </c>
      <c r="B525" s="63" t="str">
        <f t="shared" si="217"/>
        <v>Q1/2017</v>
      </c>
      <c r="C525" s="64">
        <f t="shared" ref="C525:C556" si="220">D524+1</f>
        <v>42736</v>
      </c>
      <c r="D525" s="64">
        <f t="shared" ref="D525:D556" si="221">EOMONTH(D524,3)</f>
        <v>42825</v>
      </c>
      <c r="E525" s="63">
        <f t="shared" si="218"/>
        <v>90</v>
      </c>
      <c r="F525" s="65">
        <v>3.5000000000000003E-2</v>
      </c>
      <c r="G525" s="66">
        <f t="shared" si="219"/>
        <v>803.07167765460292</v>
      </c>
      <c r="H525" s="66">
        <f t="shared" si="212"/>
        <v>6.9306185879780804</v>
      </c>
      <c r="I525" s="140">
        <v>0</v>
      </c>
      <c r="J525" s="67">
        <v>0</v>
      </c>
      <c r="K525" s="98">
        <f t="shared" si="213"/>
        <v>0</v>
      </c>
      <c r="L525" s="67">
        <v>0</v>
      </c>
      <c r="M525" s="99">
        <f t="shared" si="214"/>
        <v>0</v>
      </c>
      <c r="N525" s="316">
        <f t="shared" si="215"/>
        <v>810.002296242581</v>
      </c>
      <c r="O525" s="66">
        <f t="shared" si="216"/>
        <v>810.002296242581</v>
      </c>
    </row>
    <row r="526" spans="1:15" x14ac:dyDescent="0.25">
      <c r="A526" s="315" t="s">
        <v>22</v>
      </c>
      <c r="B526" s="63" t="str">
        <f t="shared" si="217"/>
        <v>Q2/2017</v>
      </c>
      <c r="C526" s="64">
        <f t="shared" si="220"/>
        <v>42826</v>
      </c>
      <c r="D526" s="64">
        <f t="shared" si="221"/>
        <v>42916</v>
      </c>
      <c r="E526" s="63">
        <f t="shared" si="218"/>
        <v>91</v>
      </c>
      <c r="F526" s="65">
        <v>3.7100000000000001E-2</v>
      </c>
      <c r="G526" s="66">
        <f t="shared" si="219"/>
        <v>810.002296242581</v>
      </c>
      <c r="H526" s="66">
        <f t="shared" si="212"/>
        <v>7.4921883625878847</v>
      </c>
      <c r="I526" s="140">
        <v>0</v>
      </c>
      <c r="J526" s="67">
        <v>0</v>
      </c>
      <c r="K526" s="98">
        <f t="shared" si="213"/>
        <v>0</v>
      </c>
      <c r="L526" s="67">
        <v>0</v>
      </c>
      <c r="M526" s="99">
        <f t="shared" si="214"/>
        <v>0</v>
      </c>
      <c r="N526" s="316">
        <f t="shared" si="215"/>
        <v>817.49448460516885</v>
      </c>
      <c r="O526" s="66">
        <f t="shared" si="216"/>
        <v>817.49448460516885</v>
      </c>
    </row>
    <row r="527" spans="1:15" x14ac:dyDescent="0.25">
      <c r="A527" s="315" t="s">
        <v>22</v>
      </c>
      <c r="B527" s="63" t="str">
        <f t="shared" si="217"/>
        <v>Q3/2017</v>
      </c>
      <c r="C527" s="64">
        <f t="shared" si="220"/>
        <v>42917</v>
      </c>
      <c r="D527" s="64">
        <f t="shared" si="221"/>
        <v>43008</v>
      </c>
      <c r="E527" s="63">
        <f t="shared" si="218"/>
        <v>92</v>
      </c>
      <c r="F527" s="65">
        <v>3.9600000000000003E-2</v>
      </c>
      <c r="G527" s="66">
        <f t="shared" si="219"/>
        <v>817.49448460516885</v>
      </c>
      <c r="H527" s="66">
        <f t="shared" si="212"/>
        <v>8.159714811817949</v>
      </c>
      <c r="I527" s="140">
        <v>0</v>
      </c>
      <c r="J527" s="67">
        <v>0</v>
      </c>
      <c r="K527" s="98">
        <f t="shared" si="213"/>
        <v>0</v>
      </c>
      <c r="L527" s="67">
        <v>0</v>
      </c>
      <c r="M527" s="99">
        <f t="shared" si="214"/>
        <v>0</v>
      </c>
      <c r="N527" s="316">
        <f t="shared" si="215"/>
        <v>825.65419941698678</v>
      </c>
      <c r="O527" s="66">
        <f t="shared" si="216"/>
        <v>825.65419941698678</v>
      </c>
    </row>
    <row r="528" spans="1:15" x14ac:dyDescent="0.25">
      <c r="A528" s="315" t="s">
        <v>22</v>
      </c>
      <c r="B528" s="63" t="str">
        <f t="shared" si="217"/>
        <v>Q4/2017</v>
      </c>
      <c r="C528" s="64">
        <f t="shared" si="220"/>
        <v>43009</v>
      </c>
      <c r="D528" s="64">
        <f t="shared" si="221"/>
        <v>43100</v>
      </c>
      <c r="E528" s="63">
        <f t="shared" si="218"/>
        <v>92</v>
      </c>
      <c r="F528" s="65">
        <v>4.2099999999999999E-2</v>
      </c>
      <c r="G528" s="66">
        <f t="shared" si="219"/>
        <v>825.65419941698678</v>
      </c>
      <c r="H528" s="66">
        <f t="shared" si="212"/>
        <v>8.7614351922791052</v>
      </c>
      <c r="I528" s="140">
        <v>0</v>
      </c>
      <c r="J528" s="67">
        <v>0</v>
      </c>
      <c r="K528" s="98">
        <f t="shared" si="213"/>
        <v>0</v>
      </c>
      <c r="L528" s="67">
        <v>0</v>
      </c>
      <c r="M528" s="99">
        <f t="shared" si="214"/>
        <v>0</v>
      </c>
      <c r="N528" s="316">
        <f t="shared" si="215"/>
        <v>834.41563460926591</v>
      </c>
      <c r="O528" s="66">
        <f t="shared" si="216"/>
        <v>834.41563460926591</v>
      </c>
    </row>
    <row r="529" spans="1:15" x14ac:dyDescent="0.25">
      <c r="A529" s="315" t="s">
        <v>22</v>
      </c>
      <c r="B529" s="63" t="str">
        <f t="shared" si="217"/>
        <v>Q1/2018</v>
      </c>
      <c r="C529" s="64">
        <f t="shared" si="220"/>
        <v>43101</v>
      </c>
      <c r="D529" s="64">
        <f t="shared" si="221"/>
        <v>43190</v>
      </c>
      <c r="E529" s="63">
        <f t="shared" si="218"/>
        <v>90</v>
      </c>
      <c r="F529" s="65">
        <v>4.2500000000000003E-2</v>
      </c>
      <c r="G529" s="66">
        <f t="shared" si="219"/>
        <v>834.41563460926591</v>
      </c>
      <c r="H529" s="66">
        <f t="shared" si="212"/>
        <v>8.7442186366587453</v>
      </c>
      <c r="I529" s="140">
        <v>0</v>
      </c>
      <c r="J529" s="67">
        <v>0</v>
      </c>
      <c r="K529" s="98">
        <f t="shared" si="213"/>
        <v>0</v>
      </c>
      <c r="L529" s="67">
        <v>0</v>
      </c>
      <c r="M529" s="99">
        <f t="shared" si="214"/>
        <v>0</v>
      </c>
      <c r="N529" s="316">
        <f t="shared" si="215"/>
        <v>843.15985324592464</v>
      </c>
      <c r="O529" s="66">
        <f t="shared" si="216"/>
        <v>843.15985324592464</v>
      </c>
    </row>
    <row r="530" spans="1:15" x14ac:dyDescent="0.25">
      <c r="A530" s="315" t="s">
        <v>22</v>
      </c>
      <c r="B530" s="63" t="str">
        <f t="shared" si="217"/>
        <v>Q2/2018</v>
      </c>
      <c r="C530" s="64">
        <f t="shared" si="220"/>
        <v>43191</v>
      </c>
      <c r="D530" s="64">
        <f t="shared" si="221"/>
        <v>43281</v>
      </c>
      <c r="E530" s="63">
        <f t="shared" si="218"/>
        <v>91</v>
      </c>
      <c r="F530" s="65">
        <v>4.4699999999999997E-2</v>
      </c>
      <c r="G530" s="66">
        <f t="shared" si="219"/>
        <v>843.15985324592464</v>
      </c>
      <c r="H530" s="66">
        <f t="shared" si="212"/>
        <v>9.3964968083519107</v>
      </c>
      <c r="I530" s="140">
        <v>0</v>
      </c>
      <c r="J530" s="67">
        <v>0</v>
      </c>
      <c r="K530" s="98">
        <f t="shared" si="213"/>
        <v>0</v>
      </c>
      <c r="L530" s="67">
        <v>0</v>
      </c>
      <c r="M530" s="99">
        <f t="shared" si="214"/>
        <v>0</v>
      </c>
      <c r="N530" s="316">
        <f t="shared" si="215"/>
        <v>852.55635005427655</v>
      </c>
      <c r="O530" s="66">
        <f t="shared" si="216"/>
        <v>852.55635005427655</v>
      </c>
    </row>
    <row r="531" spans="1:15" x14ac:dyDescent="0.25">
      <c r="A531" s="315" t="s">
        <v>22</v>
      </c>
      <c r="B531" s="63" t="str">
        <f t="shared" si="217"/>
        <v>Q3/2018</v>
      </c>
      <c r="C531" s="64">
        <f t="shared" si="220"/>
        <v>43282</v>
      </c>
      <c r="D531" s="64">
        <f t="shared" si="221"/>
        <v>43373</v>
      </c>
      <c r="E531" s="63">
        <f t="shared" si="218"/>
        <v>92</v>
      </c>
      <c r="F531" s="65">
        <v>4.6899999999999997E-2</v>
      </c>
      <c r="G531" s="66">
        <f t="shared" si="219"/>
        <v>852.55635005427655</v>
      </c>
      <c r="H531" s="66">
        <f t="shared" si="212"/>
        <v>10.078383943052582</v>
      </c>
      <c r="I531" s="140">
        <v>0</v>
      </c>
      <c r="J531" s="67">
        <v>0</v>
      </c>
      <c r="K531" s="98">
        <f t="shared" si="213"/>
        <v>0</v>
      </c>
      <c r="L531" s="67">
        <v>0</v>
      </c>
      <c r="M531" s="99">
        <f t="shared" si="214"/>
        <v>0</v>
      </c>
      <c r="N531" s="316">
        <f t="shared" si="215"/>
        <v>862.63473399732914</v>
      </c>
      <c r="O531" s="66">
        <f t="shared" si="216"/>
        <v>862.63473399732914</v>
      </c>
    </row>
    <row r="532" spans="1:15" x14ac:dyDescent="0.25">
      <c r="A532" s="315" t="s">
        <v>22</v>
      </c>
      <c r="B532" s="63" t="str">
        <f t="shared" si="217"/>
        <v>Q4/2018</v>
      </c>
      <c r="C532" s="64">
        <f t="shared" si="220"/>
        <v>43374</v>
      </c>
      <c r="D532" s="64">
        <f t="shared" si="221"/>
        <v>43465</v>
      </c>
      <c r="E532" s="63">
        <f t="shared" si="218"/>
        <v>92</v>
      </c>
      <c r="F532" s="65">
        <v>4.9599999999999998E-2</v>
      </c>
      <c r="G532" s="66">
        <f t="shared" si="219"/>
        <v>862.63473399732914</v>
      </c>
      <c r="H532" s="66">
        <f t="shared" si="212"/>
        <v>10.784588542949622</v>
      </c>
      <c r="I532" s="140">
        <v>0</v>
      </c>
      <c r="J532" s="67">
        <v>0</v>
      </c>
      <c r="K532" s="98">
        <f t="shared" si="213"/>
        <v>0</v>
      </c>
      <c r="L532" s="67">
        <v>0</v>
      </c>
      <c r="M532" s="99">
        <f t="shared" si="214"/>
        <v>0</v>
      </c>
      <c r="N532" s="316">
        <f t="shared" si="215"/>
        <v>873.41932254027881</v>
      </c>
      <c r="O532" s="66">
        <f t="shared" si="216"/>
        <v>873.41932254027881</v>
      </c>
    </row>
    <row r="533" spans="1:15" x14ac:dyDescent="0.25">
      <c r="A533" s="315" t="s">
        <v>22</v>
      </c>
      <c r="B533" s="63" t="str">
        <f t="shared" si="217"/>
        <v>Q1/2019</v>
      </c>
      <c r="C533" s="64">
        <f t="shared" si="220"/>
        <v>43466</v>
      </c>
      <c r="D533" s="64">
        <f t="shared" si="221"/>
        <v>43555</v>
      </c>
      <c r="E533" s="63">
        <f t="shared" si="218"/>
        <v>90</v>
      </c>
      <c r="F533" s="65">
        <v>5.1799999999999999E-2</v>
      </c>
      <c r="G533" s="66">
        <f t="shared" si="219"/>
        <v>873.41932254027881</v>
      </c>
      <c r="H533" s="66">
        <f t="shared" si="212"/>
        <v>11.155838032007615</v>
      </c>
      <c r="I533" s="140">
        <v>0</v>
      </c>
      <c r="J533" s="67">
        <v>0</v>
      </c>
      <c r="K533" s="98">
        <f t="shared" si="213"/>
        <v>0</v>
      </c>
      <c r="L533" s="67">
        <v>0</v>
      </c>
      <c r="M533" s="99">
        <f t="shared" si="214"/>
        <v>0</v>
      </c>
      <c r="N533" s="316">
        <f t="shared" si="215"/>
        <v>884.57516057228645</v>
      </c>
      <c r="O533" s="66">
        <f t="shared" si="216"/>
        <v>884.57516057228645</v>
      </c>
    </row>
    <row r="534" spans="1:15" x14ac:dyDescent="0.25">
      <c r="A534" s="315" t="s">
        <v>22</v>
      </c>
      <c r="B534" s="63" t="str">
        <f t="shared" si="217"/>
        <v>Q2/2019</v>
      </c>
      <c r="C534" s="64">
        <f t="shared" si="220"/>
        <v>43556</v>
      </c>
      <c r="D534" s="64">
        <f t="shared" si="221"/>
        <v>43646</v>
      </c>
      <c r="E534" s="63">
        <f t="shared" si="218"/>
        <v>91</v>
      </c>
      <c r="F534" s="65">
        <v>5.45E-2</v>
      </c>
      <c r="G534" s="66">
        <f t="shared" si="219"/>
        <v>884.57516057228645</v>
      </c>
      <c r="H534" s="66">
        <f t="shared" si="212"/>
        <v>12.019316462625355</v>
      </c>
      <c r="I534" s="140">
        <v>0</v>
      </c>
      <c r="J534" s="67">
        <v>0</v>
      </c>
      <c r="K534" s="98">
        <f t="shared" si="213"/>
        <v>0</v>
      </c>
      <c r="L534" s="67">
        <v>0</v>
      </c>
      <c r="M534" s="99">
        <f t="shared" si="214"/>
        <v>0</v>
      </c>
      <c r="N534" s="316">
        <f t="shared" si="215"/>
        <v>896.59447703491185</v>
      </c>
      <c r="O534" s="66">
        <f t="shared" si="216"/>
        <v>896.59447703491185</v>
      </c>
    </row>
    <row r="535" spans="1:15" x14ac:dyDescent="0.25">
      <c r="A535" s="315" t="s">
        <v>22</v>
      </c>
      <c r="B535" s="63" t="str">
        <f t="shared" si="217"/>
        <v>Q3/2019</v>
      </c>
      <c r="C535" s="64">
        <f t="shared" si="220"/>
        <v>43647</v>
      </c>
      <c r="D535" s="64">
        <f t="shared" si="221"/>
        <v>43738</v>
      </c>
      <c r="E535" s="63">
        <f t="shared" si="218"/>
        <v>92</v>
      </c>
      <c r="F535" s="65">
        <v>5.5E-2</v>
      </c>
      <c r="G535" s="66">
        <f t="shared" si="219"/>
        <v>896.59447703491185</v>
      </c>
      <c r="H535" s="66">
        <f t="shared" si="212"/>
        <v>12.429501517251108</v>
      </c>
      <c r="I535" s="140">
        <v>0</v>
      </c>
      <c r="J535" s="67">
        <v>0</v>
      </c>
      <c r="K535" s="98">
        <f t="shared" si="213"/>
        <v>0</v>
      </c>
      <c r="L535" s="67">
        <v>0</v>
      </c>
      <c r="M535" s="99">
        <f t="shared" si="214"/>
        <v>0</v>
      </c>
      <c r="N535" s="316">
        <f t="shared" si="215"/>
        <v>909.02397855216293</v>
      </c>
      <c r="O535" s="66">
        <f t="shared" si="216"/>
        <v>909.02397855216293</v>
      </c>
    </row>
    <row r="536" spans="1:15" x14ac:dyDescent="0.25">
      <c r="A536" s="315" t="s">
        <v>22</v>
      </c>
      <c r="B536" s="63" t="str">
        <f t="shared" si="217"/>
        <v>Q4/2019</v>
      </c>
      <c r="C536" s="64">
        <f t="shared" si="220"/>
        <v>43739</v>
      </c>
      <c r="D536" s="64">
        <f t="shared" si="221"/>
        <v>43830</v>
      </c>
      <c r="E536" s="63">
        <f t="shared" si="218"/>
        <v>92</v>
      </c>
      <c r="F536" s="65">
        <v>5.4199999999999998E-2</v>
      </c>
      <c r="G536" s="66">
        <f t="shared" si="219"/>
        <v>909.02397855216293</v>
      </c>
      <c r="H536" s="66">
        <f t="shared" si="212"/>
        <v>12.418512785349328</v>
      </c>
      <c r="I536" s="140">
        <v>0</v>
      </c>
      <c r="J536" s="67">
        <v>0</v>
      </c>
      <c r="K536" s="98">
        <f t="shared" si="213"/>
        <v>0</v>
      </c>
      <c r="L536" s="67">
        <v>0</v>
      </c>
      <c r="M536" s="99">
        <f t="shared" si="214"/>
        <v>0</v>
      </c>
      <c r="N536" s="316">
        <f t="shared" si="215"/>
        <v>921.44249133751225</v>
      </c>
      <c r="O536" s="66">
        <f t="shared" si="216"/>
        <v>921.44249133751225</v>
      </c>
    </row>
    <row r="537" spans="1:15" x14ac:dyDescent="0.25">
      <c r="A537" s="315" t="s">
        <v>45</v>
      </c>
      <c r="B537" s="63" t="str">
        <f t="shared" si="217"/>
        <v>Q1/2020</v>
      </c>
      <c r="C537" s="64">
        <f t="shared" si="220"/>
        <v>43831</v>
      </c>
      <c r="D537" s="64">
        <f t="shared" si="221"/>
        <v>43921</v>
      </c>
      <c r="E537" s="63">
        <f t="shared" si="218"/>
        <v>91</v>
      </c>
      <c r="F537" s="65">
        <v>4.9599999999999998E-2</v>
      </c>
      <c r="G537" s="66">
        <f t="shared" si="219"/>
        <v>921.44249133751225</v>
      </c>
      <c r="H537" s="66">
        <f t="shared" si="212"/>
        <v>11.363450352188512</v>
      </c>
      <c r="I537" s="140">
        <f>(SUM($H$523:$H$538)/20)</f>
        <v>7.0902970844850417</v>
      </c>
      <c r="J537" s="67">
        <f t="shared" ref="J537:J556" si="222">G537*F537*(E537/(DATE(YEAR(D537),12,31)-DATE(YEAR(D537),1,1)+1))</f>
        <v>11.363450352188512</v>
      </c>
      <c r="K537" s="98">
        <f t="shared" si="213"/>
        <v>18.453747436673552</v>
      </c>
      <c r="L537" s="67">
        <f>+$G$523/20</f>
        <v>39.549999999999997</v>
      </c>
      <c r="M537" s="99">
        <f t="shared" si="214"/>
        <v>58.003747436673549</v>
      </c>
      <c r="N537" s="316">
        <f t="shared" si="215"/>
        <v>944.16939204188918</v>
      </c>
      <c r="O537" s="66">
        <f t="shared" si="216"/>
        <v>886.16564460521568</v>
      </c>
    </row>
    <row r="538" spans="1:15" x14ac:dyDescent="0.25">
      <c r="A538" s="69" t="s">
        <v>46</v>
      </c>
      <c r="B538" s="63" t="str">
        <f t="shared" si="217"/>
        <v>Q2/2020</v>
      </c>
      <c r="C538" s="64">
        <f t="shared" si="220"/>
        <v>43922</v>
      </c>
      <c r="D538" s="64">
        <f t="shared" si="221"/>
        <v>44012</v>
      </c>
      <c r="E538" s="63">
        <f t="shared" si="218"/>
        <v>91</v>
      </c>
      <c r="F538" s="65">
        <v>4.7500000000000001E-2</v>
      </c>
      <c r="G538" s="66">
        <f t="shared" si="219"/>
        <v>886.16564460521568</v>
      </c>
      <c r="H538" s="66">
        <v>0</v>
      </c>
      <c r="I538" s="87">
        <f>(SUM($H$523:$H$538)/20)</f>
        <v>7.0902970844850417</v>
      </c>
      <c r="J538" s="67">
        <f t="shared" si="222"/>
        <v>10.465713111491926</v>
      </c>
      <c r="K538" s="98">
        <f t="shared" si="213"/>
        <v>17.556010195976967</v>
      </c>
      <c r="L538" s="67">
        <f>+$G$523/20</f>
        <v>39.549999999999997</v>
      </c>
      <c r="M538" s="99">
        <f t="shared" si="214"/>
        <v>57.106010195976964</v>
      </c>
      <c r="N538" s="5">
        <f t="shared" si="215"/>
        <v>896.63135771670761</v>
      </c>
      <c r="O538" s="66">
        <f t="shared" si="216"/>
        <v>839.52534752073063</v>
      </c>
    </row>
    <row r="539" spans="1:15" x14ac:dyDescent="0.25">
      <c r="A539" s="69" t="s">
        <v>47</v>
      </c>
      <c r="B539" s="63" t="str">
        <f t="shared" si="217"/>
        <v>Q3/2020</v>
      </c>
      <c r="C539" s="64">
        <f t="shared" si="220"/>
        <v>44013</v>
      </c>
      <c r="D539" s="64">
        <f t="shared" si="221"/>
        <v>44104</v>
      </c>
      <c r="E539" s="63">
        <f t="shared" si="218"/>
        <v>92</v>
      </c>
      <c r="F539" s="65">
        <v>3.4299999999999997E-2</v>
      </c>
      <c r="G539" s="66">
        <f t="shared" si="219"/>
        <v>839.52534752073063</v>
      </c>
      <c r="H539" s="66">
        <v>0</v>
      </c>
      <c r="I539" s="87">
        <f t="shared" ref="I539:I556" si="223">(SUM($H$523:$H$538)/20)</f>
        <v>7.0902970844850417</v>
      </c>
      <c r="J539" s="67">
        <f t="shared" si="222"/>
        <v>7.2382682694984082</v>
      </c>
      <c r="K539" s="98">
        <f t="shared" si="213"/>
        <v>14.32856535398345</v>
      </c>
      <c r="L539" s="67">
        <f t="shared" ref="L539:L556" si="224">+$G$523/20</f>
        <v>39.549999999999997</v>
      </c>
      <c r="M539" s="99">
        <f t="shared" si="214"/>
        <v>53.878565353983447</v>
      </c>
      <c r="N539" s="5">
        <f t="shared" si="215"/>
        <v>846.7636157902291</v>
      </c>
      <c r="O539" s="66">
        <f t="shared" si="216"/>
        <v>792.88505043624559</v>
      </c>
    </row>
    <row r="540" spans="1:15" x14ac:dyDescent="0.25">
      <c r="A540" s="69" t="s">
        <v>48</v>
      </c>
      <c r="B540" s="63" t="str">
        <f t="shared" si="217"/>
        <v>Q4/2020</v>
      </c>
      <c r="C540" s="64">
        <f t="shared" si="220"/>
        <v>44105</v>
      </c>
      <c r="D540" s="64">
        <f t="shared" si="221"/>
        <v>44196</v>
      </c>
      <c r="E540" s="63">
        <f t="shared" si="218"/>
        <v>92</v>
      </c>
      <c r="F540" s="65">
        <v>3.2500000000000001E-2</v>
      </c>
      <c r="G540" s="66">
        <f t="shared" si="219"/>
        <v>792.88505043624559</v>
      </c>
      <c r="H540" s="66">
        <v>0</v>
      </c>
      <c r="I540" s="87">
        <f t="shared" si="223"/>
        <v>7.0902970844850417</v>
      </c>
      <c r="J540" s="67">
        <f t="shared" si="222"/>
        <v>6.4773942644928262</v>
      </c>
      <c r="K540" s="98">
        <f t="shared" si="213"/>
        <v>13.567691348977867</v>
      </c>
      <c r="L540" s="67">
        <f t="shared" si="224"/>
        <v>39.549999999999997</v>
      </c>
      <c r="M540" s="99">
        <f t="shared" si="214"/>
        <v>53.117691348977864</v>
      </c>
      <c r="N540" s="5">
        <f t="shared" si="215"/>
        <v>799.36244470073837</v>
      </c>
      <c r="O540" s="66">
        <f t="shared" si="216"/>
        <v>746.24475335176055</v>
      </c>
    </row>
    <row r="541" spans="1:15" x14ac:dyDescent="0.25">
      <c r="A541" s="69" t="s">
        <v>49</v>
      </c>
      <c r="B541" s="63" t="str">
        <f t="shared" si="217"/>
        <v>Q1/2021</v>
      </c>
      <c r="C541" s="64">
        <f t="shared" si="220"/>
        <v>44197</v>
      </c>
      <c r="D541" s="64">
        <f t="shared" si="221"/>
        <v>44286</v>
      </c>
      <c r="E541" s="63">
        <f t="shared" si="218"/>
        <v>90</v>
      </c>
      <c r="F541" s="65">
        <v>3.2500000000000001E-2</v>
      </c>
      <c r="G541" s="66">
        <f t="shared" si="219"/>
        <v>746.24475335176055</v>
      </c>
      <c r="H541" s="66">
        <v>0</v>
      </c>
      <c r="I541" s="87">
        <f t="shared" si="223"/>
        <v>7.0902970844850417</v>
      </c>
      <c r="J541" s="67">
        <f t="shared" si="222"/>
        <v>5.9801805576819165</v>
      </c>
      <c r="K541" s="98">
        <f t="shared" si="213"/>
        <v>13.070477642166958</v>
      </c>
      <c r="L541" s="67">
        <f t="shared" si="224"/>
        <v>39.549999999999997</v>
      </c>
      <c r="M541" s="99">
        <f t="shared" si="214"/>
        <v>52.620477642166954</v>
      </c>
      <c r="N541" s="5">
        <f t="shared" si="215"/>
        <v>752.22493390944248</v>
      </c>
      <c r="O541" s="66">
        <f t="shared" si="216"/>
        <v>699.60445626727551</v>
      </c>
    </row>
    <row r="542" spans="1:15" x14ac:dyDescent="0.25">
      <c r="A542" s="69" t="s">
        <v>50</v>
      </c>
      <c r="B542" s="63" t="str">
        <f t="shared" si="217"/>
        <v>Q2/2021</v>
      </c>
      <c r="C542" s="64">
        <f t="shared" si="220"/>
        <v>44287</v>
      </c>
      <c r="D542" s="64">
        <f t="shared" si="221"/>
        <v>44377</v>
      </c>
      <c r="E542" s="63">
        <f t="shared" si="218"/>
        <v>91</v>
      </c>
      <c r="F542" s="65">
        <v>3.2500000000000001E-2</v>
      </c>
      <c r="G542" s="66">
        <f t="shared" si="219"/>
        <v>699.60445626727551</v>
      </c>
      <c r="H542" s="66">
        <v>0</v>
      </c>
      <c r="I542" s="87">
        <f t="shared" si="223"/>
        <v>7.0902970844850417</v>
      </c>
      <c r="J542" s="67">
        <f t="shared" si="222"/>
        <v>5.66871282030265</v>
      </c>
      <c r="K542" s="98">
        <f t="shared" si="213"/>
        <v>12.759009904787693</v>
      </c>
      <c r="L542" s="67">
        <f t="shared" si="224"/>
        <v>39.549999999999997</v>
      </c>
      <c r="M542" s="99">
        <f t="shared" si="214"/>
        <v>52.309009904787686</v>
      </c>
      <c r="N542" s="5">
        <f t="shared" si="215"/>
        <v>705.27316908757814</v>
      </c>
      <c r="O542" s="66">
        <f t="shared" si="216"/>
        <v>652.96415918279047</v>
      </c>
    </row>
    <row r="543" spans="1:15" x14ac:dyDescent="0.25">
      <c r="A543" s="69" t="s">
        <v>51</v>
      </c>
      <c r="B543" s="63" t="str">
        <f t="shared" si="217"/>
        <v>Q3/2021</v>
      </c>
      <c r="C543" s="64">
        <f t="shared" si="220"/>
        <v>44378</v>
      </c>
      <c r="D543" s="64">
        <f t="shared" si="221"/>
        <v>44469</v>
      </c>
      <c r="E543" s="63">
        <f t="shared" si="218"/>
        <v>92</v>
      </c>
      <c r="F543" s="65">
        <v>3.2500000000000001E-2</v>
      </c>
      <c r="G543" s="66">
        <f t="shared" si="219"/>
        <v>652.96415918279047</v>
      </c>
      <c r="H543" s="66">
        <v>0</v>
      </c>
      <c r="I543" s="87">
        <f t="shared" si="223"/>
        <v>7.0902970844850417</v>
      </c>
      <c r="J543" s="67">
        <f t="shared" si="222"/>
        <v>5.3489392765932697</v>
      </c>
      <c r="K543" s="98">
        <f t="shared" si="213"/>
        <v>12.439236361078311</v>
      </c>
      <c r="L543" s="67">
        <f t="shared" si="224"/>
        <v>39.549999999999997</v>
      </c>
      <c r="M543" s="99">
        <f t="shared" si="214"/>
        <v>51.989236361078312</v>
      </c>
      <c r="N543" s="5">
        <f t="shared" si="215"/>
        <v>658.3130984593837</v>
      </c>
      <c r="O543" s="66">
        <f t="shared" si="216"/>
        <v>606.32386209830543</v>
      </c>
    </row>
    <row r="544" spans="1:15" x14ac:dyDescent="0.25">
      <c r="A544" s="69" t="s">
        <v>52</v>
      </c>
      <c r="B544" s="63" t="str">
        <f t="shared" si="217"/>
        <v>Q4/2021</v>
      </c>
      <c r="C544" s="64">
        <f t="shared" si="220"/>
        <v>44470</v>
      </c>
      <c r="D544" s="64">
        <f t="shared" si="221"/>
        <v>44561</v>
      </c>
      <c r="E544" s="63">
        <f t="shared" si="218"/>
        <v>92</v>
      </c>
      <c r="F544" s="65">
        <v>3.2500000000000001E-2</v>
      </c>
      <c r="G544" s="66">
        <f t="shared" si="219"/>
        <v>606.32386209830543</v>
      </c>
      <c r="H544" s="66">
        <v>0</v>
      </c>
      <c r="I544" s="87">
        <f t="shared" si="223"/>
        <v>7.0902970844850417</v>
      </c>
      <c r="J544" s="67">
        <f t="shared" si="222"/>
        <v>4.9668721854080369</v>
      </c>
      <c r="K544" s="98">
        <f t="shared" si="213"/>
        <v>12.057169269893079</v>
      </c>
      <c r="L544" s="67">
        <f t="shared" si="224"/>
        <v>39.549999999999997</v>
      </c>
      <c r="M544" s="99">
        <f t="shared" si="214"/>
        <v>51.607169269893078</v>
      </c>
      <c r="N544" s="5">
        <f t="shared" si="215"/>
        <v>611.2907342837135</v>
      </c>
      <c r="O544" s="66">
        <f t="shared" si="216"/>
        <v>559.68356501382038</v>
      </c>
    </row>
    <row r="545" spans="1:15" x14ac:dyDescent="0.25">
      <c r="A545" s="69" t="s">
        <v>53</v>
      </c>
      <c r="B545" s="63" t="str">
        <f t="shared" si="217"/>
        <v>Q1/2022</v>
      </c>
      <c r="C545" s="64">
        <f t="shared" si="220"/>
        <v>44562</v>
      </c>
      <c r="D545" s="64">
        <f t="shared" si="221"/>
        <v>44651</v>
      </c>
      <c r="E545" s="63">
        <f t="shared" si="218"/>
        <v>90</v>
      </c>
      <c r="F545" s="65">
        <v>3.2500000000000001E-2</v>
      </c>
      <c r="G545" s="66">
        <f t="shared" si="219"/>
        <v>559.68356501382038</v>
      </c>
      <c r="H545" s="66">
        <v>0</v>
      </c>
      <c r="I545" s="87">
        <f t="shared" si="223"/>
        <v>7.0902970844850417</v>
      </c>
      <c r="J545" s="67">
        <f t="shared" si="222"/>
        <v>4.4851354182614376</v>
      </c>
      <c r="K545" s="98">
        <f t="shared" si="213"/>
        <v>11.57543250274648</v>
      </c>
      <c r="L545" s="67">
        <f t="shared" si="224"/>
        <v>39.549999999999997</v>
      </c>
      <c r="M545" s="99">
        <f t="shared" si="214"/>
        <v>51.125432502746477</v>
      </c>
      <c r="N545" s="5">
        <f t="shared" si="215"/>
        <v>564.16870043208178</v>
      </c>
      <c r="O545" s="66">
        <f t="shared" si="216"/>
        <v>513.04326792933534</v>
      </c>
    </row>
    <row r="546" spans="1:15" x14ac:dyDescent="0.25">
      <c r="A546" s="69" t="s">
        <v>54</v>
      </c>
      <c r="B546" s="63" t="str">
        <f t="shared" si="217"/>
        <v>Q2/2022</v>
      </c>
      <c r="C546" s="64">
        <f t="shared" si="220"/>
        <v>44652</v>
      </c>
      <c r="D546" s="64">
        <f t="shared" si="221"/>
        <v>44742</v>
      </c>
      <c r="E546" s="63">
        <f t="shared" si="218"/>
        <v>91</v>
      </c>
      <c r="F546" s="65">
        <v>3.2500000000000001E-2</v>
      </c>
      <c r="G546" s="66">
        <f t="shared" si="219"/>
        <v>513.04326792933534</v>
      </c>
      <c r="H546" s="66">
        <v>0</v>
      </c>
      <c r="I546" s="87">
        <f t="shared" si="223"/>
        <v>7.0902970844850417</v>
      </c>
      <c r="J546" s="67">
        <f t="shared" si="222"/>
        <v>4.1570560682219435</v>
      </c>
      <c r="K546" s="98">
        <f t="shared" si="213"/>
        <v>11.247353152706985</v>
      </c>
      <c r="L546" s="67">
        <f t="shared" si="224"/>
        <v>39.549999999999997</v>
      </c>
      <c r="M546" s="99">
        <f t="shared" si="214"/>
        <v>50.797353152706982</v>
      </c>
      <c r="N546" s="5">
        <f t="shared" si="215"/>
        <v>517.20032399755723</v>
      </c>
      <c r="O546" s="66">
        <f t="shared" si="216"/>
        <v>466.4029708448503</v>
      </c>
    </row>
    <row r="547" spans="1:15" x14ac:dyDescent="0.25">
      <c r="A547" s="69" t="s">
        <v>55</v>
      </c>
      <c r="B547" s="63" t="str">
        <f t="shared" si="217"/>
        <v>Q3/2022</v>
      </c>
      <c r="C547" s="64">
        <f t="shared" si="220"/>
        <v>44743</v>
      </c>
      <c r="D547" s="64">
        <f t="shared" si="221"/>
        <v>44834</v>
      </c>
      <c r="E547" s="63">
        <f t="shared" si="218"/>
        <v>92</v>
      </c>
      <c r="F547" s="65">
        <v>3.5999999999999997E-2</v>
      </c>
      <c r="G547" s="66">
        <f t="shared" si="219"/>
        <v>466.4029708448503</v>
      </c>
      <c r="H547" s="66">
        <v>0</v>
      </c>
      <c r="I547" s="87">
        <f t="shared" si="223"/>
        <v>7.0902970844850417</v>
      </c>
      <c r="J547" s="67">
        <f t="shared" si="222"/>
        <v>4.2321277792825871</v>
      </c>
      <c r="K547" s="98">
        <f t="shared" si="213"/>
        <v>11.32242486376763</v>
      </c>
      <c r="L547" s="67">
        <f t="shared" si="224"/>
        <v>39.549999999999997</v>
      </c>
      <c r="M547" s="99">
        <f t="shared" si="214"/>
        <v>50.872424863767627</v>
      </c>
      <c r="N547" s="5">
        <f t="shared" si="215"/>
        <v>470.63509862413287</v>
      </c>
      <c r="O547" s="66">
        <f t="shared" si="216"/>
        <v>419.76267376036526</v>
      </c>
    </row>
    <row r="548" spans="1:15" x14ac:dyDescent="0.25">
      <c r="A548" s="69" t="s">
        <v>56</v>
      </c>
      <c r="B548" s="63" t="str">
        <f t="shared" si="217"/>
        <v>Q4/2022</v>
      </c>
      <c r="C548" s="64">
        <f t="shared" si="220"/>
        <v>44835</v>
      </c>
      <c r="D548" s="64">
        <f t="shared" si="221"/>
        <v>44926</v>
      </c>
      <c r="E548" s="63">
        <f t="shared" si="218"/>
        <v>92</v>
      </c>
      <c r="F548" s="65">
        <v>4.9099999999999998E-2</v>
      </c>
      <c r="G548" s="66">
        <f t="shared" si="219"/>
        <v>419.76267376036526</v>
      </c>
      <c r="H548" s="66">
        <v>0</v>
      </c>
      <c r="I548" s="87">
        <f t="shared" si="223"/>
        <v>7.0902970844850417</v>
      </c>
      <c r="J548" s="67">
        <f t="shared" si="222"/>
        <v>5.1949368490693759</v>
      </c>
      <c r="K548" s="98">
        <f t="shared" si="213"/>
        <v>12.285233933554418</v>
      </c>
      <c r="L548" s="67">
        <f t="shared" si="224"/>
        <v>39.549999999999997</v>
      </c>
      <c r="M548" s="99">
        <f t="shared" si="214"/>
        <v>51.835233933554413</v>
      </c>
      <c r="N548" s="5">
        <f t="shared" si="215"/>
        <v>424.95761060943465</v>
      </c>
      <c r="O548" s="66">
        <f t="shared" si="216"/>
        <v>373.12237667588022</v>
      </c>
    </row>
    <row r="549" spans="1:15" x14ac:dyDescent="0.25">
      <c r="A549" s="69" t="s">
        <v>57</v>
      </c>
      <c r="B549" s="63" t="str">
        <f t="shared" si="217"/>
        <v>Q1/2023</v>
      </c>
      <c r="C549" s="64">
        <f t="shared" si="220"/>
        <v>44927</v>
      </c>
      <c r="D549" s="64">
        <f t="shared" si="221"/>
        <v>45016</v>
      </c>
      <c r="E549" s="63">
        <f t="shared" si="218"/>
        <v>90</v>
      </c>
      <c r="F549" s="65">
        <v>4.9099999999999998E-2</v>
      </c>
      <c r="G549" s="66">
        <f t="shared" si="219"/>
        <v>373.12237667588022</v>
      </c>
      <c r="H549" s="66">
        <v>0</v>
      </c>
      <c r="I549" s="87">
        <f t="shared" si="223"/>
        <v>7.0902970844850417</v>
      </c>
      <c r="J549" s="67">
        <f t="shared" si="222"/>
        <v>4.5173363904951085</v>
      </c>
      <c r="K549" s="98">
        <f t="shared" si="213"/>
        <v>11.607633474980151</v>
      </c>
      <c r="L549" s="67">
        <f t="shared" si="224"/>
        <v>39.549999999999997</v>
      </c>
      <c r="M549" s="99">
        <f t="shared" si="214"/>
        <v>51.157633474980145</v>
      </c>
      <c r="N549" s="5">
        <f t="shared" si="215"/>
        <v>377.63971306637535</v>
      </c>
      <c r="O549" s="66">
        <f t="shared" si="216"/>
        <v>326.48207959139518</v>
      </c>
    </row>
    <row r="550" spans="1:15" x14ac:dyDescent="0.25">
      <c r="A550" s="69" t="s">
        <v>58</v>
      </c>
      <c r="B550" s="63" t="str">
        <f t="shared" si="217"/>
        <v>Q2/2023</v>
      </c>
      <c r="C550" s="64">
        <f t="shared" si="220"/>
        <v>45017</v>
      </c>
      <c r="D550" s="64">
        <f t="shared" si="221"/>
        <v>45107</v>
      </c>
      <c r="E550" s="63">
        <f t="shared" si="218"/>
        <v>91</v>
      </c>
      <c r="F550" s="65">
        <v>4.9099999999999998E-2</v>
      </c>
      <c r="G550" s="66">
        <f t="shared" si="219"/>
        <v>326.48207959139518</v>
      </c>
      <c r="H550" s="66">
        <v>0</v>
      </c>
      <c r="I550" s="87">
        <f t="shared" si="223"/>
        <v>7.0902970844850417</v>
      </c>
      <c r="J550" s="67">
        <f t="shared" si="222"/>
        <v>3.9965878899241449</v>
      </c>
      <c r="K550" s="98">
        <f t="shared" si="213"/>
        <v>11.086884974409188</v>
      </c>
      <c r="L550" s="67">
        <f t="shared" si="224"/>
        <v>39.549999999999997</v>
      </c>
      <c r="M550" s="99">
        <f t="shared" si="214"/>
        <v>50.636884974409185</v>
      </c>
      <c r="N550" s="5">
        <f t="shared" si="215"/>
        <v>330.47866748131935</v>
      </c>
      <c r="O550" s="66">
        <f t="shared" si="216"/>
        <v>279.84178250691014</v>
      </c>
    </row>
    <row r="551" spans="1:15" x14ac:dyDescent="0.25">
      <c r="A551" s="69" t="s">
        <v>59</v>
      </c>
      <c r="B551" s="63" t="str">
        <f t="shared" si="217"/>
        <v>Q3/2023</v>
      </c>
      <c r="C551" s="64">
        <f t="shared" si="220"/>
        <v>45108</v>
      </c>
      <c r="D551" s="64">
        <f t="shared" si="221"/>
        <v>45199</v>
      </c>
      <c r="E551" s="63">
        <f t="shared" si="218"/>
        <v>92</v>
      </c>
      <c r="F551" s="65">
        <v>4.9099999999999998E-2</v>
      </c>
      <c r="G551" s="66">
        <f t="shared" si="219"/>
        <v>279.84178250691014</v>
      </c>
      <c r="H551" s="66">
        <v>0</v>
      </c>
      <c r="I551" s="87">
        <f t="shared" si="223"/>
        <v>7.0902970844850417</v>
      </c>
      <c r="J551" s="67">
        <f t="shared" si="222"/>
        <v>3.4632912327129164</v>
      </c>
      <c r="K551" s="98">
        <f t="shared" si="213"/>
        <v>10.553588317197958</v>
      </c>
      <c r="L551" s="67">
        <f t="shared" si="224"/>
        <v>39.549999999999997</v>
      </c>
      <c r="M551" s="99">
        <f t="shared" si="214"/>
        <v>50.103588317197953</v>
      </c>
      <c r="N551" s="5">
        <f t="shared" si="215"/>
        <v>283.30507373962303</v>
      </c>
      <c r="O551" s="66">
        <f t="shared" si="216"/>
        <v>233.20148542242509</v>
      </c>
    </row>
    <row r="552" spans="1:15" x14ac:dyDescent="0.25">
      <c r="A552" s="69" t="s">
        <v>60</v>
      </c>
      <c r="B552" s="63" t="str">
        <f t="shared" si="217"/>
        <v>Q4/2023</v>
      </c>
      <c r="C552" s="64">
        <f t="shared" si="220"/>
        <v>45200</v>
      </c>
      <c r="D552" s="64">
        <f t="shared" si="221"/>
        <v>45291</v>
      </c>
      <c r="E552" s="63">
        <f t="shared" si="218"/>
        <v>92</v>
      </c>
      <c r="F552" s="65">
        <v>4.9099999999999998E-2</v>
      </c>
      <c r="G552" s="66">
        <f t="shared" si="219"/>
        <v>233.20148542242509</v>
      </c>
      <c r="H552" s="66">
        <v>0</v>
      </c>
      <c r="I552" s="87">
        <f t="shared" si="223"/>
        <v>7.0902970844850417</v>
      </c>
      <c r="J552" s="67">
        <f t="shared" si="222"/>
        <v>2.8860760272607635</v>
      </c>
      <c r="K552" s="98">
        <f t="shared" si="213"/>
        <v>9.9763731117458043</v>
      </c>
      <c r="L552" s="67">
        <f t="shared" si="224"/>
        <v>39.549999999999997</v>
      </c>
      <c r="M552" s="99">
        <f t="shared" si="214"/>
        <v>49.526373111745798</v>
      </c>
      <c r="N552" s="5">
        <f t="shared" si="215"/>
        <v>236.08756144968586</v>
      </c>
      <c r="O552" s="66">
        <f t="shared" si="216"/>
        <v>186.56118833794005</v>
      </c>
    </row>
    <row r="553" spans="1:15" x14ac:dyDescent="0.25">
      <c r="A553" s="69" t="s">
        <v>61</v>
      </c>
      <c r="B553" s="63" t="str">
        <f t="shared" si="217"/>
        <v>Q1/2024</v>
      </c>
      <c r="C553" s="64">
        <f t="shared" si="220"/>
        <v>45292</v>
      </c>
      <c r="D553" s="64">
        <f t="shared" si="221"/>
        <v>45382</v>
      </c>
      <c r="E553" s="63">
        <f t="shared" si="218"/>
        <v>91</v>
      </c>
      <c r="F553" s="65">
        <v>4.9099999999999998E-2</v>
      </c>
      <c r="G553" s="66">
        <f t="shared" si="219"/>
        <v>186.56118833794005</v>
      </c>
      <c r="H553" s="66">
        <v>0</v>
      </c>
      <c r="I553" s="87">
        <f t="shared" si="223"/>
        <v>7.0902970844850417</v>
      </c>
      <c r="J553" s="67">
        <f t="shared" si="222"/>
        <v>2.2775247147889344</v>
      </c>
      <c r="K553" s="98">
        <f t="shared" si="213"/>
        <v>9.3678217992739761</v>
      </c>
      <c r="L553" s="67">
        <f t="shared" si="224"/>
        <v>39.549999999999997</v>
      </c>
      <c r="M553" s="99">
        <f t="shared" si="214"/>
        <v>48.917821799273973</v>
      </c>
      <c r="N553" s="5">
        <f t="shared" si="215"/>
        <v>188.83871305272899</v>
      </c>
      <c r="O553" s="66">
        <f t="shared" si="216"/>
        <v>139.92089125345501</v>
      </c>
    </row>
    <row r="554" spans="1:15" x14ac:dyDescent="0.25">
      <c r="A554" s="69" t="s">
        <v>62</v>
      </c>
      <c r="B554" s="63" t="str">
        <f t="shared" si="217"/>
        <v>Q2/2024</v>
      </c>
      <c r="C554" s="64">
        <f t="shared" si="220"/>
        <v>45383</v>
      </c>
      <c r="D554" s="64">
        <f t="shared" si="221"/>
        <v>45473</v>
      </c>
      <c r="E554" s="63">
        <f t="shared" si="218"/>
        <v>91</v>
      </c>
      <c r="F554" s="65">
        <v>4.9099999999999998E-2</v>
      </c>
      <c r="G554" s="66">
        <f t="shared" si="219"/>
        <v>139.92089125345501</v>
      </c>
      <c r="H554" s="66">
        <v>0</v>
      </c>
      <c r="I554" s="87">
        <f t="shared" si="223"/>
        <v>7.0902970844850417</v>
      </c>
      <c r="J554" s="67">
        <f t="shared" si="222"/>
        <v>1.7081435360917003</v>
      </c>
      <c r="K554" s="98">
        <f t="shared" si="213"/>
        <v>8.7984406205767414</v>
      </c>
      <c r="L554" s="67">
        <f t="shared" si="224"/>
        <v>39.549999999999997</v>
      </c>
      <c r="M554" s="99">
        <f t="shared" si="214"/>
        <v>48.348440620576739</v>
      </c>
      <c r="N554" s="5">
        <f t="shared" si="215"/>
        <v>141.62903478954672</v>
      </c>
      <c r="O554" s="66">
        <f t="shared" si="216"/>
        <v>93.280594168969969</v>
      </c>
    </row>
    <row r="555" spans="1:15" x14ac:dyDescent="0.25">
      <c r="A555" s="69" t="s">
        <v>63</v>
      </c>
      <c r="B555" s="63" t="str">
        <f t="shared" si="217"/>
        <v>Q3/2024</v>
      </c>
      <c r="C555" s="64">
        <f t="shared" si="220"/>
        <v>45474</v>
      </c>
      <c r="D555" s="64">
        <f t="shared" si="221"/>
        <v>45565</v>
      </c>
      <c r="E555" s="63">
        <f t="shared" si="218"/>
        <v>92</v>
      </c>
      <c r="F555" s="65">
        <v>4.9099999999999998E-2</v>
      </c>
      <c r="G555" s="66">
        <f t="shared" si="219"/>
        <v>93.280594168969969</v>
      </c>
      <c r="H555" s="66">
        <v>0</v>
      </c>
      <c r="I555" s="87">
        <f t="shared" si="223"/>
        <v>7.0902970844850417</v>
      </c>
      <c r="J555" s="67">
        <f t="shared" si="222"/>
        <v>1.1512762294537462</v>
      </c>
      <c r="K555" s="98">
        <f t="shared" si="213"/>
        <v>8.2415733139387886</v>
      </c>
      <c r="L555" s="67">
        <f t="shared" si="224"/>
        <v>39.549999999999997</v>
      </c>
      <c r="M555" s="99">
        <f t="shared" si="214"/>
        <v>47.791573313938784</v>
      </c>
      <c r="N555" s="5">
        <f t="shared" si="215"/>
        <v>94.431870398423712</v>
      </c>
      <c r="O555" s="66">
        <f t="shared" si="216"/>
        <v>46.640297084484928</v>
      </c>
    </row>
    <row r="556" spans="1:15" x14ac:dyDescent="0.25">
      <c r="A556" s="69" t="s">
        <v>64</v>
      </c>
      <c r="B556" s="63" t="str">
        <f t="shared" si="217"/>
        <v>Q4/2024</v>
      </c>
      <c r="C556" s="64">
        <f t="shared" si="220"/>
        <v>45566</v>
      </c>
      <c r="D556" s="64">
        <f t="shared" si="221"/>
        <v>45657</v>
      </c>
      <c r="E556" s="63">
        <f t="shared" si="218"/>
        <v>92</v>
      </c>
      <c r="F556" s="65">
        <v>4.9099999999999998E-2</v>
      </c>
      <c r="G556" s="66">
        <f t="shared" si="219"/>
        <v>46.640297084484928</v>
      </c>
      <c r="H556" s="66">
        <v>0</v>
      </c>
      <c r="I556" s="87">
        <f t="shared" si="223"/>
        <v>7.0902970844850417</v>
      </c>
      <c r="J556" s="67">
        <f t="shared" si="222"/>
        <v>0.57563811472687243</v>
      </c>
      <c r="K556" s="98">
        <f t="shared" si="213"/>
        <v>7.6659351992119138</v>
      </c>
      <c r="L556" s="67">
        <f t="shared" si="224"/>
        <v>39.549999999999997</v>
      </c>
      <c r="M556" s="99">
        <f t="shared" si="214"/>
        <v>47.215935199211913</v>
      </c>
      <c r="N556" s="5">
        <f t="shared" si="215"/>
        <v>47.215935199211799</v>
      </c>
      <c r="O556" s="66">
        <f t="shared" si="216"/>
        <v>-1.1102230246251565E-13</v>
      </c>
    </row>
    <row r="557" spans="1:15" ht="18.5" customHeight="1" thickBot="1" x14ac:dyDescent="0.35">
      <c r="A557" s="111"/>
      <c r="B557" s="112"/>
      <c r="C557" s="113"/>
      <c r="D557" s="113"/>
      <c r="E557" s="114"/>
      <c r="F557" s="112"/>
      <c r="G557" s="101">
        <f t="shared" ref="G557:O557" si="225">SUM(G523:G556)</f>
        <v>21582.76912504113</v>
      </c>
      <c r="H557" s="101">
        <f t="shared" si="225"/>
        <v>141.80594168970083</v>
      </c>
      <c r="I557" s="467">
        <f t="shared" si="225"/>
        <v>141.80594168970086</v>
      </c>
      <c r="J557" s="101">
        <f t="shared" si="225"/>
        <v>96.154661087947076</v>
      </c>
      <c r="K557" s="101">
        <f t="shared" si="225"/>
        <v>237.96060277764792</v>
      </c>
      <c r="L557" s="101">
        <f t="shared" si="225"/>
        <v>790.99999999999977</v>
      </c>
      <c r="M557" s="466">
        <f t="shared" si="225"/>
        <v>1028.9606027776476</v>
      </c>
      <c r="N557" s="101">
        <f t="shared" si="225"/>
        <v>21820.72972781878</v>
      </c>
      <c r="O557" s="101">
        <f t="shared" si="225"/>
        <v>20791.76912504113</v>
      </c>
    </row>
    <row r="558" spans="1:15" ht="13" thickTop="1" x14ac:dyDescent="0.25"/>
    <row r="559" spans="1:15" ht="37" x14ac:dyDescent="0.3">
      <c r="A559" s="68" t="s">
        <v>44</v>
      </c>
      <c r="B559" s="68" t="s">
        <v>3</v>
      </c>
      <c r="C559" s="68" t="s">
        <v>4</v>
      </c>
      <c r="D559" s="68" t="s">
        <v>5</v>
      </c>
      <c r="E559" s="68" t="s">
        <v>6</v>
      </c>
      <c r="F559" s="68" t="s">
        <v>7</v>
      </c>
      <c r="G559" s="68" t="s">
        <v>71</v>
      </c>
      <c r="H559" s="68" t="s">
        <v>72</v>
      </c>
      <c r="I559" s="83" t="s">
        <v>73</v>
      </c>
      <c r="J559" s="84" t="s">
        <v>74</v>
      </c>
      <c r="K559" s="84" t="s">
        <v>75</v>
      </c>
      <c r="L559" s="84" t="s">
        <v>76</v>
      </c>
      <c r="M559" s="85" t="s">
        <v>66</v>
      </c>
      <c r="N559" s="68" t="s">
        <v>77</v>
      </c>
      <c r="O559" s="68" t="s">
        <v>78</v>
      </c>
    </row>
    <row r="560" spans="1:15" ht="13" x14ac:dyDescent="0.3">
      <c r="A560" s="463" t="s">
        <v>37</v>
      </c>
      <c r="B560" s="464" t="s">
        <v>58</v>
      </c>
      <c r="C560" s="64">
        <f>VLOOKUP(B560,A$1:F$24,2,FALSE)</f>
        <v>42626</v>
      </c>
      <c r="D560" s="64">
        <f>DATE(YEAR(C560),IF(MONTH(C560)&lt;=3,3,IF(MONTH(C560)&lt;=6,6,IF(MONTH(C560)&lt;=9,9,12))),IF(OR(MONTH(C560)&lt;=3,MONTH(C560)&gt;=10),31,30))</f>
        <v>42643</v>
      </c>
      <c r="E560" s="63">
        <f>D560-C560+1</f>
        <v>18</v>
      </c>
      <c r="F560" s="65">
        <v>3.5000000000000003E-2</v>
      </c>
      <c r="G560" s="66">
        <f>VLOOKUP(B560,$A$1:$F$24,5,FALSE)</f>
        <v>590</v>
      </c>
      <c r="H560" s="66">
        <f t="shared" ref="H560:H574" si="226">G560*F560*(E560/(DATE(YEAR(D560),12,31)-DATE(YEAR(D560),1,1)+1))</f>
        <v>1.0155737704918033</v>
      </c>
      <c r="I560" s="140">
        <v>0</v>
      </c>
      <c r="J560" s="67">
        <v>0</v>
      </c>
      <c r="K560" s="98">
        <f t="shared" ref="K560:K593" si="227">+SUM(I560:J560)</f>
        <v>0</v>
      </c>
      <c r="L560" s="67">
        <v>0</v>
      </c>
      <c r="M560" s="99">
        <f t="shared" ref="M560:M593" si="228">+SUM(K560:L560)</f>
        <v>0</v>
      </c>
      <c r="N560" s="316">
        <f t="shared" ref="N560:N593" si="229">+G560+H560+J560</f>
        <v>591.01557377049176</v>
      </c>
      <c r="O560" s="66">
        <f t="shared" ref="O560:O593" si="230">G560+H560-L560-I560</f>
        <v>591.01557377049176</v>
      </c>
    </row>
    <row r="561" spans="1:15" x14ac:dyDescent="0.25">
      <c r="A561" s="315" t="s">
        <v>22</v>
      </c>
      <c r="B561" s="63" t="str">
        <f t="shared" ref="B561:B593" si="231">+IF(MONTH(C561)&lt;4,"Q1",IF(MONTH(C561)&lt;7,"Q2",IF(MONTH(C561)&lt;10,"Q3","Q4")))&amp;"/"&amp;YEAR(C561)</f>
        <v>Q4/2016</v>
      </c>
      <c r="C561" s="64">
        <f>D560+1</f>
        <v>42644</v>
      </c>
      <c r="D561" s="64">
        <f>EOMONTH(D560,3)</f>
        <v>42735</v>
      </c>
      <c r="E561" s="63">
        <f t="shared" ref="E561:E593" si="232">D561-C561+1</f>
        <v>92</v>
      </c>
      <c r="F561" s="65">
        <v>3.5000000000000003E-2</v>
      </c>
      <c r="G561" s="66">
        <f t="shared" ref="G561:G593" si="233">O560</f>
        <v>591.01557377049176</v>
      </c>
      <c r="H561" s="66">
        <f t="shared" si="226"/>
        <v>5.1996452118606111</v>
      </c>
      <c r="I561" s="140">
        <v>0</v>
      </c>
      <c r="J561" s="67">
        <v>0</v>
      </c>
      <c r="K561" s="98">
        <f t="shared" si="227"/>
        <v>0</v>
      </c>
      <c r="L561" s="67">
        <v>0</v>
      </c>
      <c r="M561" s="99">
        <f t="shared" si="228"/>
        <v>0</v>
      </c>
      <c r="N561" s="316">
        <f t="shared" si="229"/>
        <v>596.21521898235233</v>
      </c>
      <c r="O561" s="66">
        <f t="shared" si="230"/>
        <v>596.21521898235233</v>
      </c>
    </row>
    <row r="562" spans="1:15" x14ac:dyDescent="0.25">
      <c r="A562" s="315" t="s">
        <v>22</v>
      </c>
      <c r="B562" s="63" t="str">
        <f t="shared" si="231"/>
        <v>Q1/2017</v>
      </c>
      <c r="C562" s="64">
        <f t="shared" ref="C562:C593" si="234">D561+1</f>
        <v>42736</v>
      </c>
      <c r="D562" s="64">
        <f t="shared" ref="D562:D593" si="235">EOMONTH(D561,3)</f>
        <v>42825</v>
      </c>
      <c r="E562" s="63">
        <f t="shared" si="232"/>
        <v>90</v>
      </c>
      <c r="F562" s="65">
        <v>3.5000000000000003E-2</v>
      </c>
      <c r="G562" s="66">
        <f t="shared" si="233"/>
        <v>596.21521898235233</v>
      </c>
      <c r="H562" s="66">
        <f t="shared" si="226"/>
        <v>5.1454190131353696</v>
      </c>
      <c r="I562" s="140">
        <v>0</v>
      </c>
      <c r="J562" s="67">
        <v>0</v>
      </c>
      <c r="K562" s="98">
        <f t="shared" si="227"/>
        <v>0</v>
      </c>
      <c r="L562" s="67">
        <v>0</v>
      </c>
      <c r="M562" s="99">
        <f t="shared" si="228"/>
        <v>0</v>
      </c>
      <c r="N562" s="316">
        <f t="shared" si="229"/>
        <v>601.36063799548765</v>
      </c>
      <c r="O562" s="66">
        <f t="shared" si="230"/>
        <v>601.36063799548765</v>
      </c>
    </row>
    <row r="563" spans="1:15" x14ac:dyDescent="0.25">
      <c r="A563" s="315" t="s">
        <v>22</v>
      </c>
      <c r="B563" s="63" t="str">
        <f t="shared" si="231"/>
        <v>Q2/2017</v>
      </c>
      <c r="C563" s="64">
        <f t="shared" si="234"/>
        <v>42826</v>
      </c>
      <c r="D563" s="64">
        <f t="shared" si="235"/>
        <v>42916</v>
      </c>
      <c r="E563" s="63">
        <f t="shared" si="232"/>
        <v>91</v>
      </c>
      <c r="F563" s="65">
        <v>3.7100000000000001E-2</v>
      </c>
      <c r="G563" s="66">
        <f t="shared" si="233"/>
        <v>601.36063799548765</v>
      </c>
      <c r="H563" s="66">
        <f t="shared" si="226"/>
        <v>5.5623387669494955</v>
      </c>
      <c r="I563" s="140">
        <v>0</v>
      </c>
      <c r="J563" s="67">
        <v>0</v>
      </c>
      <c r="K563" s="98">
        <f t="shared" si="227"/>
        <v>0</v>
      </c>
      <c r="L563" s="67">
        <v>0</v>
      </c>
      <c r="M563" s="99">
        <f t="shared" si="228"/>
        <v>0</v>
      </c>
      <c r="N563" s="316">
        <f t="shared" si="229"/>
        <v>606.9229767624372</v>
      </c>
      <c r="O563" s="66">
        <f t="shared" si="230"/>
        <v>606.9229767624372</v>
      </c>
    </row>
    <row r="564" spans="1:15" x14ac:dyDescent="0.25">
      <c r="A564" s="315" t="s">
        <v>22</v>
      </c>
      <c r="B564" s="63" t="str">
        <f t="shared" si="231"/>
        <v>Q3/2017</v>
      </c>
      <c r="C564" s="64">
        <f t="shared" si="234"/>
        <v>42917</v>
      </c>
      <c r="D564" s="64">
        <f t="shared" si="235"/>
        <v>43008</v>
      </c>
      <c r="E564" s="63">
        <f t="shared" si="232"/>
        <v>92</v>
      </c>
      <c r="F564" s="65">
        <v>3.9600000000000003E-2</v>
      </c>
      <c r="G564" s="66">
        <f t="shared" si="233"/>
        <v>606.9229767624372</v>
      </c>
      <c r="H564" s="66">
        <f t="shared" si="226"/>
        <v>6.0579227094271548</v>
      </c>
      <c r="I564" s="140">
        <v>0</v>
      </c>
      <c r="J564" s="67">
        <v>0</v>
      </c>
      <c r="K564" s="98">
        <f t="shared" si="227"/>
        <v>0</v>
      </c>
      <c r="L564" s="67">
        <v>0</v>
      </c>
      <c r="M564" s="99">
        <f t="shared" si="228"/>
        <v>0</v>
      </c>
      <c r="N564" s="316">
        <f t="shared" si="229"/>
        <v>612.9808994718644</v>
      </c>
      <c r="O564" s="66">
        <f t="shared" si="230"/>
        <v>612.9808994718644</v>
      </c>
    </row>
    <row r="565" spans="1:15" x14ac:dyDescent="0.25">
      <c r="A565" s="315" t="s">
        <v>22</v>
      </c>
      <c r="B565" s="63" t="str">
        <f t="shared" si="231"/>
        <v>Q4/2017</v>
      </c>
      <c r="C565" s="64">
        <f t="shared" si="234"/>
        <v>43009</v>
      </c>
      <c r="D565" s="64">
        <f t="shared" si="235"/>
        <v>43100</v>
      </c>
      <c r="E565" s="63">
        <f t="shared" si="232"/>
        <v>92</v>
      </c>
      <c r="F565" s="65">
        <v>4.2099999999999999E-2</v>
      </c>
      <c r="G565" s="66">
        <f t="shared" si="233"/>
        <v>612.9808994718644</v>
      </c>
      <c r="H565" s="66">
        <f t="shared" si="226"/>
        <v>6.5046510132450015</v>
      </c>
      <c r="I565" s="140">
        <v>0</v>
      </c>
      <c r="J565" s="67">
        <v>0</v>
      </c>
      <c r="K565" s="98">
        <f t="shared" si="227"/>
        <v>0</v>
      </c>
      <c r="L565" s="67">
        <v>0</v>
      </c>
      <c r="M565" s="99">
        <f t="shared" si="228"/>
        <v>0</v>
      </c>
      <c r="N565" s="316">
        <f t="shared" si="229"/>
        <v>619.48555048510946</v>
      </c>
      <c r="O565" s="66">
        <f t="shared" si="230"/>
        <v>619.48555048510946</v>
      </c>
    </row>
    <row r="566" spans="1:15" x14ac:dyDescent="0.25">
      <c r="A566" s="315" t="s">
        <v>22</v>
      </c>
      <c r="B566" s="63" t="str">
        <f t="shared" si="231"/>
        <v>Q1/2018</v>
      </c>
      <c r="C566" s="64">
        <f t="shared" si="234"/>
        <v>43101</v>
      </c>
      <c r="D566" s="64">
        <f t="shared" si="235"/>
        <v>43190</v>
      </c>
      <c r="E566" s="63">
        <f t="shared" si="232"/>
        <v>90</v>
      </c>
      <c r="F566" s="65">
        <v>4.2500000000000003E-2</v>
      </c>
      <c r="G566" s="66">
        <f t="shared" si="233"/>
        <v>619.48555048510946</v>
      </c>
      <c r="H566" s="66">
        <f t="shared" si="226"/>
        <v>6.4918691249466951</v>
      </c>
      <c r="I566" s="140">
        <v>0</v>
      </c>
      <c r="J566" s="67">
        <v>0</v>
      </c>
      <c r="K566" s="98">
        <f t="shared" si="227"/>
        <v>0</v>
      </c>
      <c r="L566" s="67">
        <v>0</v>
      </c>
      <c r="M566" s="99">
        <f t="shared" si="228"/>
        <v>0</v>
      </c>
      <c r="N566" s="316">
        <f t="shared" si="229"/>
        <v>625.97741961005613</v>
      </c>
      <c r="O566" s="66">
        <f t="shared" si="230"/>
        <v>625.97741961005613</v>
      </c>
    </row>
    <row r="567" spans="1:15" x14ac:dyDescent="0.25">
      <c r="A567" s="315" t="s">
        <v>22</v>
      </c>
      <c r="B567" s="63" t="str">
        <f t="shared" si="231"/>
        <v>Q2/2018</v>
      </c>
      <c r="C567" s="64">
        <f t="shared" si="234"/>
        <v>43191</v>
      </c>
      <c r="D567" s="64">
        <f t="shared" si="235"/>
        <v>43281</v>
      </c>
      <c r="E567" s="63">
        <f t="shared" si="232"/>
        <v>91</v>
      </c>
      <c r="F567" s="65">
        <v>4.4699999999999997E-2</v>
      </c>
      <c r="G567" s="66">
        <f t="shared" si="233"/>
        <v>625.97741961005613</v>
      </c>
      <c r="H567" s="66">
        <f t="shared" si="226"/>
        <v>6.976132465062534</v>
      </c>
      <c r="I567" s="140">
        <v>0</v>
      </c>
      <c r="J567" s="67">
        <v>0</v>
      </c>
      <c r="K567" s="98">
        <f t="shared" si="227"/>
        <v>0</v>
      </c>
      <c r="L567" s="67">
        <v>0</v>
      </c>
      <c r="M567" s="99">
        <f t="shared" si="228"/>
        <v>0</v>
      </c>
      <c r="N567" s="316">
        <f t="shared" si="229"/>
        <v>632.95355207511864</v>
      </c>
      <c r="O567" s="66">
        <f t="shared" si="230"/>
        <v>632.95355207511864</v>
      </c>
    </row>
    <row r="568" spans="1:15" x14ac:dyDescent="0.25">
      <c r="A568" s="315" t="s">
        <v>22</v>
      </c>
      <c r="B568" s="63" t="str">
        <f t="shared" si="231"/>
        <v>Q3/2018</v>
      </c>
      <c r="C568" s="64">
        <f t="shared" si="234"/>
        <v>43282</v>
      </c>
      <c r="D568" s="64">
        <f t="shared" si="235"/>
        <v>43373</v>
      </c>
      <c r="E568" s="63">
        <f t="shared" si="232"/>
        <v>92</v>
      </c>
      <c r="F568" s="65">
        <v>4.6899999999999997E-2</v>
      </c>
      <c r="G568" s="66">
        <f t="shared" si="233"/>
        <v>632.95355207511864</v>
      </c>
      <c r="H568" s="66">
        <f t="shared" si="226"/>
        <v>7.4823780451882795</v>
      </c>
      <c r="I568" s="140">
        <v>0</v>
      </c>
      <c r="J568" s="67">
        <v>0</v>
      </c>
      <c r="K568" s="98">
        <f t="shared" si="227"/>
        <v>0</v>
      </c>
      <c r="L568" s="67">
        <v>0</v>
      </c>
      <c r="M568" s="99">
        <f t="shared" si="228"/>
        <v>0</v>
      </c>
      <c r="N568" s="316">
        <f t="shared" si="229"/>
        <v>640.43593012030692</v>
      </c>
      <c r="O568" s="66">
        <f t="shared" si="230"/>
        <v>640.43593012030692</v>
      </c>
    </row>
    <row r="569" spans="1:15" x14ac:dyDescent="0.25">
      <c r="A569" s="315" t="s">
        <v>22</v>
      </c>
      <c r="B569" s="63" t="str">
        <f t="shared" si="231"/>
        <v>Q4/2018</v>
      </c>
      <c r="C569" s="64">
        <f t="shared" si="234"/>
        <v>43374</v>
      </c>
      <c r="D569" s="64">
        <f t="shared" si="235"/>
        <v>43465</v>
      </c>
      <c r="E569" s="63">
        <f t="shared" si="232"/>
        <v>92</v>
      </c>
      <c r="F569" s="65">
        <v>4.9599999999999998E-2</v>
      </c>
      <c r="G569" s="66">
        <f t="shared" si="233"/>
        <v>640.43593012030692</v>
      </c>
      <c r="H569" s="66">
        <f t="shared" si="226"/>
        <v>8.0066773597944785</v>
      </c>
      <c r="I569" s="140">
        <v>0</v>
      </c>
      <c r="J569" s="67">
        <v>0</v>
      </c>
      <c r="K569" s="98">
        <f t="shared" si="227"/>
        <v>0</v>
      </c>
      <c r="L569" s="67">
        <v>0</v>
      </c>
      <c r="M569" s="99">
        <f t="shared" si="228"/>
        <v>0</v>
      </c>
      <c r="N569" s="316">
        <f t="shared" si="229"/>
        <v>648.4426074801014</v>
      </c>
      <c r="O569" s="66">
        <f t="shared" si="230"/>
        <v>648.4426074801014</v>
      </c>
    </row>
    <row r="570" spans="1:15" x14ac:dyDescent="0.25">
      <c r="A570" s="315" t="s">
        <v>22</v>
      </c>
      <c r="B570" s="63" t="str">
        <f t="shared" si="231"/>
        <v>Q1/2019</v>
      </c>
      <c r="C570" s="64">
        <f t="shared" si="234"/>
        <v>43466</v>
      </c>
      <c r="D570" s="64">
        <f t="shared" si="235"/>
        <v>43555</v>
      </c>
      <c r="E570" s="63">
        <f t="shared" si="232"/>
        <v>90</v>
      </c>
      <c r="F570" s="65">
        <v>5.1799999999999999E-2</v>
      </c>
      <c r="G570" s="66">
        <f t="shared" si="233"/>
        <v>648.4426074801014</v>
      </c>
      <c r="H570" s="66">
        <f t="shared" si="226"/>
        <v>8.2822998248554303</v>
      </c>
      <c r="I570" s="140">
        <v>0</v>
      </c>
      <c r="J570" s="67">
        <v>0</v>
      </c>
      <c r="K570" s="98">
        <f t="shared" si="227"/>
        <v>0</v>
      </c>
      <c r="L570" s="67">
        <v>0</v>
      </c>
      <c r="M570" s="99">
        <f t="shared" si="228"/>
        <v>0</v>
      </c>
      <c r="N570" s="316">
        <f t="shared" si="229"/>
        <v>656.72490730495679</v>
      </c>
      <c r="O570" s="66">
        <f t="shared" si="230"/>
        <v>656.72490730495679</v>
      </c>
    </row>
    <row r="571" spans="1:15" x14ac:dyDescent="0.25">
      <c r="A571" s="315" t="s">
        <v>22</v>
      </c>
      <c r="B571" s="63" t="str">
        <f t="shared" si="231"/>
        <v>Q2/2019</v>
      </c>
      <c r="C571" s="64">
        <f t="shared" si="234"/>
        <v>43556</v>
      </c>
      <c r="D571" s="64">
        <f t="shared" si="235"/>
        <v>43646</v>
      </c>
      <c r="E571" s="63">
        <f t="shared" si="232"/>
        <v>91</v>
      </c>
      <c r="F571" s="65">
        <v>5.45E-2</v>
      </c>
      <c r="G571" s="66">
        <f t="shared" si="233"/>
        <v>656.72490730495679</v>
      </c>
      <c r="H571" s="66">
        <f t="shared" si="226"/>
        <v>8.9233621309011859</v>
      </c>
      <c r="I571" s="140">
        <v>0</v>
      </c>
      <c r="J571" s="67">
        <v>0</v>
      </c>
      <c r="K571" s="98">
        <f t="shared" si="227"/>
        <v>0</v>
      </c>
      <c r="L571" s="67">
        <v>0</v>
      </c>
      <c r="M571" s="99">
        <f t="shared" si="228"/>
        <v>0</v>
      </c>
      <c r="N571" s="316">
        <f t="shared" si="229"/>
        <v>665.64826943585797</v>
      </c>
      <c r="O571" s="66">
        <f t="shared" si="230"/>
        <v>665.64826943585797</v>
      </c>
    </row>
    <row r="572" spans="1:15" x14ac:dyDescent="0.25">
      <c r="A572" s="315" t="s">
        <v>22</v>
      </c>
      <c r="B572" s="63" t="str">
        <f t="shared" si="231"/>
        <v>Q3/2019</v>
      </c>
      <c r="C572" s="64">
        <f t="shared" si="234"/>
        <v>43647</v>
      </c>
      <c r="D572" s="64">
        <f t="shared" si="235"/>
        <v>43738</v>
      </c>
      <c r="E572" s="63">
        <f t="shared" si="232"/>
        <v>92</v>
      </c>
      <c r="F572" s="65">
        <v>5.5E-2</v>
      </c>
      <c r="G572" s="66">
        <f t="shared" si="233"/>
        <v>665.64826943585797</v>
      </c>
      <c r="H572" s="66">
        <f t="shared" si="226"/>
        <v>9.2278910776587431</v>
      </c>
      <c r="I572" s="140">
        <v>0</v>
      </c>
      <c r="J572" s="67">
        <v>0</v>
      </c>
      <c r="K572" s="98">
        <f t="shared" si="227"/>
        <v>0</v>
      </c>
      <c r="L572" s="67">
        <v>0</v>
      </c>
      <c r="M572" s="99">
        <f t="shared" si="228"/>
        <v>0</v>
      </c>
      <c r="N572" s="316">
        <f t="shared" si="229"/>
        <v>674.87616051351677</v>
      </c>
      <c r="O572" s="66">
        <f t="shared" si="230"/>
        <v>674.87616051351677</v>
      </c>
    </row>
    <row r="573" spans="1:15" x14ac:dyDescent="0.25">
      <c r="A573" s="315" t="s">
        <v>22</v>
      </c>
      <c r="B573" s="63" t="str">
        <f t="shared" si="231"/>
        <v>Q4/2019</v>
      </c>
      <c r="C573" s="64">
        <f t="shared" si="234"/>
        <v>43739</v>
      </c>
      <c r="D573" s="64">
        <f t="shared" si="235"/>
        <v>43830</v>
      </c>
      <c r="E573" s="63">
        <f t="shared" si="232"/>
        <v>92</v>
      </c>
      <c r="F573" s="65">
        <v>5.4199999999999998E-2</v>
      </c>
      <c r="G573" s="66">
        <f t="shared" si="233"/>
        <v>674.87616051351677</v>
      </c>
      <c r="H573" s="66">
        <f t="shared" si="226"/>
        <v>9.2197328405057544</v>
      </c>
      <c r="I573" s="140">
        <v>0</v>
      </c>
      <c r="J573" s="67">
        <v>0</v>
      </c>
      <c r="K573" s="98">
        <f t="shared" si="227"/>
        <v>0</v>
      </c>
      <c r="L573" s="67">
        <v>0</v>
      </c>
      <c r="M573" s="99">
        <f t="shared" si="228"/>
        <v>0</v>
      </c>
      <c r="N573" s="316">
        <f t="shared" si="229"/>
        <v>684.09589335402256</v>
      </c>
      <c r="O573" s="66">
        <f t="shared" si="230"/>
        <v>684.09589335402256</v>
      </c>
    </row>
    <row r="574" spans="1:15" x14ac:dyDescent="0.25">
      <c r="A574" s="315" t="s">
        <v>45</v>
      </c>
      <c r="B574" s="63" t="str">
        <f t="shared" si="231"/>
        <v>Q1/2020</v>
      </c>
      <c r="C574" s="64">
        <f t="shared" si="234"/>
        <v>43831</v>
      </c>
      <c r="D574" s="64">
        <f t="shared" si="235"/>
        <v>43921</v>
      </c>
      <c r="E574" s="63">
        <f t="shared" si="232"/>
        <v>91</v>
      </c>
      <c r="F574" s="65">
        <v>4.9599999999999998E-2</v>
      </c>
      <c r="G574" s="66">
        <f t="shared" si="233"/>
        <v>684.09589335402256</v>
      </c>
      <c r="H574" s="66">
        <f t="shared" si="226"/>
        <v>8.4364350389145244</v>
      </c>
      <c r="I574" s="140">
        <f>(SUM($H$560:$H$574)/20)</f>
        <v>5.1266164196468527</v>
      </c>
      <c r="J574" s="67">
        <f t="shared" ref="J574:J593" si="236">G574*F574*(E574/(DATE(YEAR(D574),12,31)-DATE(YEAR(D574),1,1)+1))</f>
        <v>8.4364350389145244</v>
      </c>
      <c r="K574" s="98">
        <f t="shared" si="227"/>
        <v>13.563051458561377</v>
      </c>
      <c r="L574" s="67">
        <f>+$G$560/20</f>
        <v>29.5</v>
      </c>
      <c r="M574" s="99">
        <f t="shared" si="228"/>
        <v>43.063051458561375</v>
      </c>
      <c r="N574" s="316">
        <f t="shared" si="229"/>
        <v>700.96876343185158</v>
      </c>
      <c r="O574" s="66">
        <f t="shared" si="230"/>
        <v>657.90571197329018</v>
      </c>
    </row>
    <row r="575" spans="1:15" x14ac:dyDescent="0.25">
      <c r="A575" s="69" t="s">
        <v>46</v>
      </c>
      <c r="B575" s="63" t="str">
        <f t="shared" si="231"/>
        <v>Q2/2020</v>
      </c>
      <c r="C575" s="64">
        <f t="shared" si="234"/>
        <v>43922</v>
      </c>
      <c r="D575" s="64">
        <f t="shared" si="235"/>
        <v>44012</v>
      </c>
      <c r="E575" s="63">
        <f t="shared" si="232"/>
        <v>91</v>
      </c>
      <c r="F575" s="65">
        <v>4.7500000000000001E-2</v>
      </c>
      <c r="G575" s="66">
        <f t="shared" si="233"/>
        <v>657.90571197329018</v>
      </c>
      <c r="H575" s="66">
        <v>0</v>
      </c>
      <c r="I575" s="140">
        <f t="shared" ref="I575:I593" si="237">(SUM($H$560:$H$574)/20)</f>
        <v>5.1266164196468527</v>
      </c>
      <c r="J575" s="67">
        <f t="shared" si="236"/>
        <v>7.7699383606681609</v>
      </c>
      <c r="K575" s="98">
        <f t="shared" si="227"/>
        <v>12.896554780315014</v>
      </c>
      <c r="L575" s="67">
        <f t="shared" ref="L575:L593" si="238">+$G$560/20</f>
        <v>29.5</v>
      </c>
      <c r="M575" s="99">
        <f t="shared" si="228"/>
        <v>42.396554780315014</v>
      </c>
      <c r="N575" s="5">
        <f t="shared" si="229"/>
        <v>665.67565033395829</v>
      </c>
      <c r="O575" s="66">
        <f t="shared" si="230"/>
        <v>623.27909555364329</v>
      </c>
    </row>
    <row r="576" spans="1:15" x14ac:dyDescent="0.25">
      <c r="A576" s="69" t="s">
        <v>47</v>
      </c>
      <c r="B576" s="63" t="str">
        <f t="shared" si="231"/>
        <v>Q3/2020</v>
      </c>
      <c r="C576" s="64">
        <f t="shared" si="234"/>
        <v>44013</v>
      </c>
      <c r="D576" s="64">
        <f t="shared" si="235"/>
        <v>44104</v>
      </c>
      <c r="E576" s="63">
        <f t="shared" si="232"/>
        <v>92</v>
      </c>
      <c r="F576" s="65">
        <v>3.4299999999999997E-2</v>
      </c>
      <c r="G576" s="66">
        <f t="shared" si="233"/>
        <v>623.27909555364329</v>
      </c>
      <c r="H576" s="66">
        <v>0</v>
      </c>
      <c r="I576" s="140">
        <f t="shared" si="237"/>
        <v>5.1266164196468527</v>
      </c>
      <c r="J576" s="67">
        <f t="shared" si="236"/>
        <v>5.3738238085493899</v>
      </c>
      <c r="K576" s="98">
        <f t="shared" si="227"/>
        <v>10.500440228196243</v>
      </c>
      <c r="L576" s="67">
        <f t="shared" si="238"/>
        <v>29.5</v>
      </c>
      <c r="M576" s="99">
        <f t="shared" si="228"/>
        <v>40.00044022819624</v>
      </c>
      <c r="N576" s="5">
        <f t="shared" si="229"/>
        <v>628.65291936219273</v>
      </c>
      <c r="O576" s="66">
        <f t="shared" si="230"/>
        <v>588.65247913399639</v>
      </c>
    </row>
    <row r="577" spans="1:15" x14ac:dyDescent="0.25">
      <c r="A577" s="69" t="s">
        <v>48</v>
      </c>
      <c r="B577" s="63" t="str">
        <f t="shared" si="231"/>
        <v>Q4/2020</v>
      </c>
      <c r="C577" s="64">
        <f t="shared" si="234"/>
        <v>44105</v>
      </c>
      <c r="D577" s="64">
        <f t="shared" si="235"/>
        <v>44196</v>
      </c>
      <c r="E577" s="63">
        <f t="shared" si="232"/>
        <v>92</v>
      </c>
      <c r="F577" s="65">
        <v>3.2500000000000001E-2</v>
      </c>
      <c r="G577" s="66">
        <f t="shared" si="233"/>
        <v>588.65247913399639</v>
      </c>
      <c r="H577" s="66">
        <v>0</v>
      </c>
      <c r="I577" s="140">
        <f t="shared" si="237"/>
        <v>5.1266164196468527</v>
      </c>
      <c r="J577" s="67">
        <f t="shared" si="236"/>
        <v>4.8089369197012282</v>
      </c>
      <c r="K577" s="98">
        <f t="shared" si="227"/>
        <v>9.9355533393480808</v>
      </c>
      <c r="L577" s="67">
        <f t="shared" si="238"/>
        <v>29.5</v>
      </c>
      <c r="M577" s="99">
        <f t="shared" si="228"/>
        <v>39.435553339348083</v>
      </c>
      <c r="N577" s="5">
        <f t="shared" si="229"/>
        <v>593.46141605369758</v>
      </c>
      <c r="O577" s="66">
        <f t="shared" si="230"/>
        <v>554.0258627143495</v>
      </c>
    </row>
    <row r="578" spans="1:15" x14ac:dyDescent="0.25">
      <c r="A578" s="69" t="s">
        <v>49</v>
      </c>
      <c r="B578" s="63" t="str">
        <f t="shared" si="231"/>
        <v>Q1/2021</v>
      </c>
      <c r="C578" s="64">
        <f t="shared" si="234"/>
        <v>44197</v>
      </c>
      <c r="D578" s="64">
        <f t="shared" si="235"/>
        <v>44286</v>
      </c>
      <c r="E578" s="63">
        <f t="shared" si="232"/>
        <v>90</v>
      </c>
      <c r="F578" s="65">
        <v>3.2500000000000001E-2</v>
      </c>
      <c r="G578" s="66">
        <f t="shared" si="233"/>
        <v>554.0258627143495</v>
      </c>
      <c r="H578" s="66">
        <v>0</v>
      </c>
      <c r="I578" s="140">
        <f t="shared" si="237"/>
        <v>5.1266164196468527</v>
      </c>
      <c r="J578" s="67">
        <f t="shared" si="236"/>
        <v>4.4397962970944445</v>
      </c>
      <c r="K578" s="98">
        <f t="shared" si="227"/>
        <v>9.5664127167412971</v>
      </c>
      <c r="L578" s="67">
        <f t="shared" si="238"/>
        <v>29.5</v>
      </c>
      <c r="M578" s="99">
        <f t="shared" si="228"/>
        <v>39.066412716741297</v>
      </c>
      <c r="N578" s="5">
        <f t="shared" si="229"/>
        <v>558.4656590114439</v>
      </c>
      <c r="O578" s="66">
        <f t="shared" si="230"/>
        <v>519.39924629470261</v>
      </c>
    </row>
    <row r="579" spans="1:15" x14ac:dyDescent="0.25">
      <c r="A579" s="69" t="s">
        <v>50</v>
      </c>
      <c r="B579" s="63" t="str">
        <f t="shared" si="231"/>
        <v>Q2/2021</v>
      </c>
      <c r="C579" s="64">
        <f t="shared" si="234"/>
        <v>44287</v>
      </c>
      <c r="D579" s="64">
        <f t="shared" si="235"/>
        <v>44377</v>
      </c>
      <c r="E579" s="63">
        <f t="shared" si="232"/>
        <v>91</v>
      </c>
      <c r="F579" s="65">
        <v>3.2500000000000001E-2</v>
      </c>
      <c r="G579" s="66">
        <f t="shared" si="233"/>
        <v>519.39924629470261</v>
      </c>
      <c r="H579" s="66">
        <v>0</v>
      </c>
      <c r="I579" s="140">
        <f t="shared" si="237"/>
        <v>5.1266164196468527</v>
      </c>
      <c r="J579" s="67">
        <f t="shared" si="236"/>
        <v>4.2085569066207755</v>
      </c>
      <c r="K579" s="98">
        <f t="shared" si="227"/>
        <v>9.3351733262676291</v>
      </c>
      <c r="L579" s="67">
        <f t="shared" si="238"/>
        <v>29.5</v>
      </c>
      <c r="M579" s="99">
        <f t="shared" si="228"/>
        <v>38.835173326267629</v>
      </c>
      <c r="N579" s="5">
        <f t="shared" si="229"/>
        <v>523.60780320132335</v>
      </c>
      <c r="O579" s="66">
        <f t="shared" si="230"/>
        <v>484.77262987505577</v>
      </c>
    </row>
    <row r="580" spans="1:15" x14ac:dyDescent="0.25">
      <c r="A580" s="69" t="s">
        <v>51</v>
      </c>
      <c r="B580" s="63" t="str">
        <f t="shared" si="231"/>
        <v>Q3/2021</v>
      </c>
      <c r="C580" s="64">
        <f t="shared" si="234"/>
        <v>44378</v>
      </c>
      <c r="D580" s="64">
        <f t="shared" si="235"/>
        <v>44469</v>
      </c>
      <c r="E580" s="63">
        <f t="shared" si="232"/>
        <v>92</v>
      </c>
      <c r="F580" s="65">
        <v>3.2500000000000001E-2</v>
      </c>
      <c r="G580" s="66">
        <f t="shared" si="233"/>
        <v>484.77262987505577</v>
      </c>
      <c r="H580" s="66">
        <v>0</v>
      </c>
      <c r="I580" s="140">
        <f t="shared" si="237"/>
        <v>5.1266164196468527</v>
      </c>
      <c r="J580" s="67">
        <f t="shared" si="236"/>
        <v>3.9711511324011419</v>
      </c>
      <c r="K580" s="98">
        <f t="shared" si="227"/>
        <v>9.0977675520479941</v>
      </c>
      <c r="L580" s="67">
        <f t="shared" si="238"/>
        <v>29.5</v>
      </c>
      <c r="M580" s="99">
        <f t="shared" si="228"/>
        <v>38.597767552047998</v>
      </c>
      <c r="N580" s="5">
        <f t="shared" si="229"/>
        <v>488.7437810074569</v>
      </c>
      <c r="O580" s="66">
        <f t="shared" si="230"/>
        <v>450.14601345540893</v>
      </c>
    </row>
    <row r="581" spans="1:15" x14ac:dyDescent="0.25">
      <c r="A581" s="69" t="s">
        <v>52</v>
      </c>
      <c r="B581" s="63" t="str">
        <f t="shared" si="231"/>
        <v>Q4/2021</v>
      </c>
      <c r="C581" s="64">
        <f t="shared" si="234"/>
        <v>44470</v>
      </c>
      <c r="D581" s="64">
        <f t="shared" si="235"/>
        <v>44561</v>
      </c>
      <c r="E581" s="63">
        <f t="shared" si="232"/>
        <v>92</v>
      </c>
      <c r="F581" s="65">
        <v>3.2500000000000001E-2</v>
      </c>
      <c r="G581" s="66">
        <f t="shared" si="233"/>
        <v>450.14601345540893</v>
      </c>
      <c r="H581" s="66">
        <v>0</v>
      </c>
      <c r="I581" s="140">
        <f t="shared" si="237"/>
        <v>5.1266164196468527</v>
      </c>
      <c r="J581" s="67">
        <f t="shared" si="236"/>
        <v>3.6874974800867748</v>
      </c>
      <c r="K581" s="98">
        <f t="shared" si="227"/>
        <v>8.814113899733627</v>
      </c>
      <c r="L581" s="67">
        <f t="shared" si="238"/>
        <v>29.5</v>
      </c>
      <c r="M581" s="99">
        <f t="shared" si="228"/>
        <v>38.314113899733627</v>
      </c>
      <c r="N581" s="5">
        <f t="shared" si="229"/>
        <v>453.83351093549572</v>
      </c>
      <c r="O581" s="66">
        <f t="shared" si="230"/>
        <v>415.5193970357621</v>
      </c>
    </row>
    <row r="582" spans="1:15" x14ac:dyDescent="0.25">
      <c r="A582" s="69" t="s">
        <v>53</v>
      </c>
      <c r="B582" s="63" t="str">
        <f t="shared" si="231"/>
        <v>Q1/2022</v>
      </c>
      <c r="C582" s="64">
        <f t="shared" si="234"/>
        <v>44562</v>
      </c>
      <c r="D582" s="64">
        <f t="shared" si="235"/>
        <v>44651</v>
      </c>
      <c r="E582" s="63">
        <f t="shared" si="232"/>
        <v>90</v>
      </c>
      <c r="F582" s="65">
        <v>3.2500000000000001E-2</v>
      </c>
      <c r="G582" s="66">
        <f t="shared" si="233"/>
        <v>415.5193970357621</v>
      </c>
      <c r="H582" s="66">
        <v>0</v>
      </c>
      <c r="I582" s="140">
        <f t="shared" si="237"/>
        <v>5.1266164196468527</v>
      </c>
      <c r="J582" s="67">
        <f t="shared" si="236"/>
        <v>3.3298472228208333</v>
      </c>
      <c r="K582" s="98">
        <f t="shared" si="227"/>
        <v>8.4564636424676856</v>
      </c>
      <c r="L582" s="67">
        <f t="shared" si="238"/>
        <v>29.5</v>
      </c>
      <c r="M582" s="99">
        <f t="shared" si="228"/>
        <v>37.956463642467682</v>
      </c>
      <c r="N582" s="5">
        <f t="shared" si="229"/>
        <v>418.84924425858293</v>
      </c>
      <c r="O582" s="66">
        <f t="shared" si="230"/>
        <v>380.89278061611526</v>
      </c>
    </row>
    <row r="583" spans="1:15" x14ac:dyDescent="0.25">
      <c r="A583" s="69" t="s">
        <v>54</v>
      </c>
      <c r="B583" s="63" t="str">
        <f t="shared" si="231"/>
        <v>Q2/2022</v>
      </c>
      <c r="C583" s="64">
        <f t="shared" si="234"/>
        <v>44652</v>
      </c>
      <c r="D583" s="64">
        <f t="shared" si="235"/>
        <v>44742</v>
      </c>
      <c r="E583" s="63">
        <f t="shared" si="232"/>
        <v>91</v>
      </c>
      <c r="F583" s="65">
        <v>3.2500000000000001E-2</v>
      </c>
      <c r="G583" s="66">
        <f t="shared" si="233"/>
        <v>380.89278061611526</v>
      </c>
      <c r="H583" s="66">
        <v>0</v>
      </c>
      <c r="I583" s="140">
        <f t="shared" si="237"/>
        <v>5.1266164196468527</v>
      </c>
      <c r="J583" s="67">
        <f t="shared" si="236"/>
        <v>3.0862750648552351</v>
      </c>
      <c r="K583" s="98">
        <f t="shared" si="227"/>
        <v>8.2128914845020873</v>
      </c>
      <c r="L583" s="67">
        <f t="shared" si="238"/>
        <v>29.5</v>
      </c>
      <c r="M583" s="99">
        <f t="shared" si="228"/>
        <v>37.712891484502087</v>
      </c>
      <c r="N583" s="5">
        <f t="shared" si="229"/>
        <v>383.97905568097048</v>
      </c>
      <c r="O583" s="66">
        <f t="shared" si="230"/>
        <v>346.26616419646842</v>
      </c>
    </row>
    <row r="584" spans="1:15" x14ac:dyDescent="0.25">
      <c r="A584" s="69" t="s">
        <v>55</v>
      </c>
      <c r="B584" s="63" t="str">
        <f t="shared" si="231"/>
        <v>Q3/2022</v>
      </c>
      <c r="C584" s="64">
        <f t="shared" si="234"/>
        <v>44743</v>
      </c>
      <c r="D584" s="64">
        <f t="shared" si="235"/>
        <v>44834</v>
      </c>
      <c r="E584" s="63">
        <f t="shared" si="232"/>
        <v>92</v>
      </c>
      <c r="F584" s="65">
        <v>3.5999999999999997E-2</v>
      </c>
      <c r="G584" s="66">
        <f t="shared" si="233"/>
        <v>346.26616419646842</v>
      </c>
      <c r="H584" s="66">
        <v>0</v>
      </c>
      <c r="I584" s="140">
        <f t="shared" si="237"/>
        <v>5.1266164196468527</v>
      </c>
      <c r="J584" s="67">
        <f t="shared" si="236"/>
        <v>3.14200968717453</v>
      </c>
      <c r="K584" s="98">
        <f t="shared" si="227"/>
        <v>8.2686261068213831</v>
      </c>
      <c r="L584" s="67">
        <f t="shared" si="238"/>
        <v>29.5</v>
      </c>
      <c r="M584" s="99">
        <f t="shared" si="228"/>
        <v>37.768626106821387</v>
      </c>
      <c r="N584" s="5">
        <f t="shared" si="229"/>
        <v>349.40817388364297</v>
      </c>
      <c r="O584" s="66">
        <f t="shared" si="230"/>
        <v>311.63954777682159</v>
      </c>
    </row>
    <row r="585" spans="1:15" x14ac:dyDescent="0.25">
      <c r="A585" s="69" t="s">
        <v>56</v>
      </c>
      <c r="B585" s="63" t="str">
        <f t="shared" si="231"/>
        <v>Q4/2022</v>
      </c>
      <c r="C585" s="64">
        <f t="shared" si="234"/>
        <v>44835</v>
      </c>
      <c r="D585" s="64">
        <f t="shared" si="235"/>
        <v>44926</v>
      </c>
      <c r="E585" s="63">
        <f t="shared" si="232"/>
        <v>92</v>
      </c>
      <c r="F585" s="65">
        <v>4.9099999999999998E-2</v>
      </c>
      <c r="G585" s="66">
        <f t="shared" si="233"/>
        <v>311.63954777682159</v>
      </c>
      <c r="H585" s="66">
        <v>0</v>
      </c>
      <c r="I585" s="140">
        <f t="shared" si="237"/>
        <v>5.1266164196468527</v>
      </c>
      <c r="J585" s="67">
        <f t="shared" si="236"/>
        <v>3.8568168910067357</v>
      </c>
      <c r="K585" s="98">
        <f t="shared" si="227"/>
        <v>8.983433310653588</v>
      </c>
      <c r="L585" s="67">
        <f t="shared" si="238"/>
        <v>29.5</v>
      </c>
      <c r="M585" s="99">
        <f t="shared" si="228"/>
        <v>38.483433310653588</v>
      </c>
      <c r="N585" s="5">
        <f t="shared" si="229"/>
        <v>315.49636466782835</v>
      </c>
      <c r="O585" s="66">
        <f t="shared" si="230"/>
        <v>277.01293135717475</v>
      </c>
    </row>
    <row r="586" spans="1:15" x14ac:dyDescent="0.25">
      <c r="A586" s="69" t="s">
        <v>57</v>
      </c>
      <c r="B586" s="63" t="str">
        <f t="shared" si="231"/>
        <v>Q1/2023</v>
      </c>
      <c r="C586" s="64">
        <f t="shared" si="234"/>
        <v>44927</v>
      </c>
      <c r="D586" s="64">
        <f t="shared" si="235"/>
        <v>45016</v>
      </c>
      <c r="E586" s="63">
        <f t="shared" si="232"/>
        <v>90</v>
      </c>
      <c r="F586" s="65">
        <v>4.9099999999999998E-2</v>
      </c>
      <c r="G586" s="66">
        <f t="shared" si="233"/>
        <v>277.01293135717475</v>
      </c>
      <c r="H586" s="66">
        <v>0</v>
      </c>
      <c r="I586" s="140">
        <f t="shared" si="237"/>
        <v>5.1266164196468527</v>
      </c>
      <c r="J586" s="67">
        <f t="shared" si="236"/>
        <v>3.3537538182667261</v>
      </c>
      <c r="K586" s="98">
        <f t="shared" si="227"/>
        <v>8.4803702379135792</v>
      </c>
      <c r="L586" s="67">
        <f t="shared" si="238"/>
        <v>29.5</v>
      </c>
      <c r="M586" s="99">
        <f t="shared" si="228"/>
        <v>37.980370237913576</v>
      </c>
      <c r="N586" s="5">
        <f t="shared" si="229"/>
        <v>280.36668517544149</v>
      </c>
      <c r="O586" s="66">
        <f t="shared" si="230"/>
        <v>242.38631493752789</v>
      </c>
    </row>
    <row r="587" spans="1:15" x14ac:dyDescent="0.25">
      <c r="A587" s="69" t="s">
        <v>58</v>
      </c>
      <c r="B587" s="63" t="str">
        <f t="shared" si="231"/>
        <v>Q2/2023</v>
      </c>
      <c r="C587" s="64">
        <f t="shared" si="234"/>
        <v>45017</v>
      </c>
      <c r="D587" s="64">
        <f t="shared" si="235"/>
        <v>45107</v>
      </c>
      <c r="E587" s="63">
        <f t="shared" si="232"/>
        <v>91</v>
      </c>
      <c r="F587" s="65">
        <v>4.9099999999999998E-2</v>
      </c>
      <c r="G587" s="66">
        <f t="shared" si="233"/>
        <v>242.38631493752789</v>
      </c>
      <c r="H587" s="66">
        <v>0</v>
      </c>
      <c r="I587" s="140">
        <f t="shared" si="237"/>
        <v>5.1266164196468527</v>
      </c>
      <c r="J587" s="67">
        <f t="shared" si="236"/>
        <v>2.9671405308832011</v>
      </c>
      <c r="K587" s="98">
        <f t="shared" si="227"/>
        <v>8.0937569505300537</v>
      </c>
      <c r="L587" s="67">
        <f t="shared" si="238"/>
        <v>29.5</v>
      </c>
      <c r="M587" s="99">
        <f t="shared" si="228"/>
        <v>37.59375695053005</v>
      </c>
      <c r="N587" s="5">
        <f t="shared" si="229"/>
        <v>245.35345546841108</v>
      </c>
      <c r="O587" s="66">
        <f t="shared" si="230"/>
        <v>207.75969851788102</v>
      </c>
    </row>
    <row r="588" spans="1:15" x14ac:dyDescent="0.25">
      <c r="A588" s="69" t="s">
        <v>59</v>
      </c>
      <c r="B588" s="63" t="str">
        <f t="shared" si="231"/>
        <v>Q3/2023</v>
      </c>
      <c r="C588" s="64">
        <f t="shared" si="234"/>
        <v>45108</v>
      </c>
      <c r="D588" s="64">
        <f t="shared" si="235"/>
        <v>45199</v>
      </c>
      <c r="E588" s="63">
        <f t="shared" si="232"/>
        <v>92</v>
      </c>
      <c r="F588" s="65">
        <v>4.9099999999999998E-2</v>
      </c>
      <c r="G588" s="66">
        <f t="shared" si="233"/>
        <v>207.75969851788102</v>
      </c>
      <c r="H588" s="66">
        <v>0</v>
      </c>
      <c r="I588" s="140">
        <f t="shared" si="237"/>
        <v>5.1266164196468527</v>
      </c>
      <c r="J588" s="67">
        <f t="shared" si="236"/>
        <v>2.5712112606711566</v>
      </c>
      <c r="K588" s="98">
        <f t="shared" si="227"/>
        <v>7.6978276803180092</v>
      </c>
      <c r="L588" s="67">
        <f t="shared" si="238"/>
        <v>29.5</v>
      </c>
      <c r="M588" s="99">
        <f t="shared" si="228"/>
        <v>37.197827680318007</v>
      </c>
      <c r="N588" s="5">
        <f t="shared" si="229"/>
        <v>210.33090977855218</v>
      </c>
      <c r="O588" s="66">
        <f t="shared" si="230"/>
        <v>173.13308209823415</v>
      </c>
    </row>
    <row r="589" spans="1:15" x14ac:dyDescent="0.25">
      <c r="A589" s="69" t="s">
        <v>60</v>
      </c>
      <c r="B589" s="63" t="str">
        <f t="shared" si="231"/>
        <v>Q4/2023</v>
      </c>
      <c r="C589" s="64">
        <f t="shared" si="234"/>
        <v>45200</v>
      </c>
      <c r="D589" s="64">
        <f t="shared" si="235"/>
        <v>45291</v>
      </c>
      <c r="E589" s="63">
        <f t="shared" si="232"/>
        <v>92</v>
      </c>
      <c r="F589" s="65">
        <v>4.9099999999999998E-2</v>
      </c>
      <c r="G589" s="66">
        <f t="shared" si="233"/>
        <v>173.13308209823415</v>
      </c>
      <c r="H589" s="66">
        <v>0</v>
      </c>
      <c r="I589" s="140">
        <f t="shared" si="237"/>
        <v>5.1266164196468527</v>
      </c>
      <c r="J589" s="67">
        <f t="shared" si="236"/>
        <v>2.142676050559297</v>
      </c>
      <c r="K589" s="98">
        <f t="shared" si="227"/>
        <v>7.2692924702061497</v>
      </c>
      <c r="L589" s="67">
        <f t="shared" si="238"/>
        <v>29.5</v>
      </c>
      <c r="M589" s="99">
        <f t="shared" si="228"/>
        <v>36.769292470206153</v>
      </c>
      <c r="N589" s="5">
        <f t="shared" si="229"/>
        <v>175.27575814879344</v>
      </c>
      <c r="O589" s="66">
        <f t="shared" si="230"/>
        <v>138.50646567858729</v>
      </c>
    </row>
    <row r="590" spans="1:15" x14ac:dyDescent="0.25">
      <c r="A590" s="69" t="s">
        <v>61</v>
      </c>
      <c r="B590" s="63" t="str">
        <f t="shared" si="231"/>
        <v>Q1/2024</v>
      </c>
      <c r="C590" s="64">
        <f t="shared" si="234"/>
        <v>45292</v>
      </c>
      <c r="D590" s="64">
        <f t="shared" si="235"/>
        <v>45382</v>
      </c>
      <c r="E590" s="63">
        <f t="shared" si="232"/>
        <v>91</v>
      </c>
      <c r="F590" s="65">
        <v>4.9099999999999998E-2</v>
      </c>
      <c r="G590" s="66">
        <f t="shared" si="233"/>
        <v>138.50646567858729</v>
      </c>
      <c r="H590" s="66">
        <v>0</v>
      </c>
      <c r="I590" s="140">
        <f t="shared" si="237"/>
        <v>5.1266164196468527</v>
      </c>
      <c r="J590" s="67">
        <f t="shared" si="236"/>
        <v>1.6908763368811361</v>
      </c>
      <c r="K590" s="98">
        <f t="shared" si="227"/>
        <v>6.8174927565279884</v>
      </c>
      <c r="L590" s="67">
        <f t="shared" si="238"/>
        <v>29.5</v>
      </c>
      <c r="M590" s="99">
        <f t="shared" si="228"/>
        <v>36.31749275652799</v>
      </c>
      <c r="N590" s="5">
        <f t="shared" si="229"/>
        <v>140.19734201546842</v>
      </c>
      <c r="O590" s="66">
        <f t="shared" si="230"/>
        <v>103.87984925894044</v>
      </c>
    </row>
    <row r="591" spans="1:15" x14ac:dyDescent="0.25">
      <c r="A591" s="69" t="s">
        <v>62</v>
      </c>
      <c r="B591" s="63" t="str">
        <f t="shared" si="231"/>
        <v>Q2/2024</v>
      </c>
      <c r="C591" s="64">
        <f t="shared" si="234"/>
        <v>45383</v>
      </c>
      <c r="D591" s="64">
        <f t="shared" si="235"/>
        <v>45473</v>
      </c>
      <c r="E591" s="63">
        <f t="shared" si="232"/>
        <v>91</v>
      </c>
      <c r="F591" s="65">
        <v>4.9099999999999998E-2</v>
      </c>
      <c r="G591" s="66">
        <f t="shared" si="233"/>
        <v>103.87984925894044</v>
      </c>
      <c r="H591" s="66">
        <v>0</v>
      </c>
      <c r="I591" s="140">
        <f t="shared" si="237"/>
        <v>5.1266164196468527</v>
      </c>
      <c r="J591" s="67">
        <f t="shared" si="236"/>
        <v>1.2681572526608518</v>
      </c>
      <c r="K591" s="98">
        <f t="shared" si="227"/>
        <v>6.3947736723077044</v>
      </c>
      <c r="L591" s="67">
        <f t="shared" si="238"/>
        <v>29.5</v>
      </c>
      <c r="M591" s="99">
        <f t="shared" si="228"/>
        <v>35.894773672307707</v>
      </c>
      <c r="N591" s="5">
        <f t="shared" si="229"/>
        <v>105.1480065116013</v>
      </c>
      <c r="O591" s="66">
        <f t="shared" si="230"/>
        <v>69.253232839293588</v>
      </c>
    </row>
    <row r="592" spans="1:15" x14ac:dyDescent="0.25">
      <c r="A592" s="69" t="s">
        <v>63</v>
      </c>
      <c r="B592" s="63" t="str">
        <f t="shared" si="231"/>
        <v>Q3/2024</v>
      </c>
      <c r="C592" s="64">
        <f t="shared" si="234"/>
        <v>45474</v>
      </c>
      <c r="D592" s="64">
        <f t="shared" si="235"/>
        <v>45565</v>
      </c>
      <c r="E592" s="63">
        <f t="shared" si="232"/>
        <v>92</v>
      </c>
      <c r="F592" s="65">
        <v>4.9099999999999998E-2</v>
      </c>
      <c r="G592" s="66">
        <f t="shared" si="233"/>
        <v>69.253232839293588</v>
      </c>
      <c r="H592" s="66">
        <v>0</v>
      </c>
      <c r="I592" s="140">
        <f t="shared" si="237"/>
        <v>5.1266164196468527</v>
      </c>
      <c r="J592" s="67">
        <f t="shared" si="236"/>
        <v>0.85472869776409011</v>
      </c>
      <c r="K592" s="98">
        <f t="shared" si="227"/>
        <v>5.9813451174109424</v>
      </c>
      <c r="L592" s="67">
        <f t="shared" si="238"/>
        <v>29.5</v>
      </c>
      <c r="M592" s="99">
        <f t="shared" si="228"/>
        <v>35.481345117410939</v>
      </c>
      <c r="N592" s="5">
        <f t="shared" si="229"/>
        <v>70.107961537057676</v>
      </c>
      <c r="O592" s="66">
        <f t="shared" si="230"/>
        <v>34.626616419646737</v>
      </c>
    </row>
    <row r="593" spans="1:15" x14ac:dyDescent="0.25">
      <c r="A593" s="69" t="s">
        <v>64</v>
      </c>
      <c r="B593" s="63" t="str">
        <f t="shared" si="231"/>
        <v>Q4/2024</v>
      </c>
      <c r="C593" s="64">
        <f t="shared" si="234"/>
        <v>45566</v>
      </c>
      <c r="D593" s="64">
        <f t="shared" si="235"/>
        <v>45657</v>
      </c>
      <c r="E593" s="63">
        <f t="shared" si="232"/>
        <v>92</v>
      </c>
      <c r="F593" s="65">
        <v>4.9099999999999998E-2</v>
      </c>
      <c r="G593" s="66">
        <f t="shared" si="233"/>
        <v>34.626616419646737</v>
      </c>
      <c r="H593" s="66">
        <v>0</v>
      </c>
      <c r="I593" s="140">
        <f t="shared" si="237"/>
        <v>5.1266164196468527</v>
      </c>
      <c r="J593" s="67">
        <f t="shared" si="236"/>
        <v>0.42736434888204439</v>
      </c>
      <c r="K593" s="98">
        <f t="shared" si="227"/>
        <v>5.5539807685288967</v>
      </c>
      <c r="L593" s="67">
        <f t="shared" si="238"/>
        <v>29.5</v>
      </c>
      <c r="M593" s="99">
        <f t="shared" si="228"/>
        <v>35.053980768528895</v>
      </c>
      <c r="N593" s="5">
        <f t="shared" si="229"/>
        <v>35.053980768528781</v>
      </c>
      <c r="O593" s="66">
        <f t="shared" si="230"/>
        <v>-1.1546319456101628E-13</v>
      </c>
    </row>
    <row r="594" spans="1:15" ht="17.5" customHeight="1" thickBot="1" x14ac:dyDescent="0.35">
      <c r="A594" s="111"/>
      <c r="B594" s="112"/>
      <c r="C594" s="113"/>
      <c r="D594" s="113"/>
      <c r="E594" s="114"/>
      <c r="F594" s="112"/>
      <c r="G594" s="101">
        <f t="shared" ref="G594:O594" si="239">SUM(G560:G593)</f>
        <v>16026.192717094578</v>
      </c>
      <c r="H594" s="101">
        <f t="shared" si="239"/>
        <v>102.53232839293706</v>
      </c>
      <c r="I594" s="467">
        <f t="shared" si="239"/>
        <v>102.53232839293703</v>
      </c>
      <c r="J594" s="101">
        <f t="shared" si="239"/>
        <v>71.386993106462285</v>
      </c>
      <c r="K594" s="101">
        <f t="shared" si="239"/>
        <v>173.91932149939936</v>
      </c>
      <c r="L594" s="101">
        <f t="shared" si="239"/>
        <v>590</v>
      </c>
      <c r="M594" s="466">
        <f t="shared" si="239"/>
        <v>763.9193214993993</v>
      </c>
      <c r="N594" s="101">
        <f t="shared" si="239"/>
        <v>16200.112038593979</v>
      </c>
      <c r="O594" s="101">
        <f t="shared" si="239"/>
        <v>15436.19271709458</v>
      </c>
    </row>
    <row r="595" spans="1:15" ht="13" thickTop="1" x14ac:dyDescent="0.25"/>
    <row r="596" spans="1:15" ht="37" x14ac:dyDescent="0.3">
      <c r="A596" s="68" t="s">
        <v>44</v>
      </c>
      <c r="B596" s="68" t="s">
        <v>3</v>
      </c>
      <c r="C596" s="68" t="s">
        <v>4</v>
      </c>
      <c r="D596" s="68" t="s">
        <v>5</v>
      </c>
      <c r="E596" s="68" t="s">
        <v>6</v>
      </c>
      <c r="F596" s="68" t="s">
        <v>7</v>
      </c>
      <c r="G596" s="68" t="s">
        <v>71</v>
      </c>
      <c r="H596" s="68" t="s">
        <v>72</v>
      </c>
      <c r="I596" s="83" t="s">
        <v>73</v>
      </c>
      <c r="J596" s="84" t="s">
        <v>74</v>
      </c>
      <c r="K596" s="84" t="s">
        <v>75</v>
      </c>
      <c r="L596" s="84" t="s">
        <v>76</v>
      </c>
      <c r="M596" s="85" t="s">
        <v>66</v>
      </c>
      <c r="N596" s="68" t="s">
        <v>77</v>
      </c>
      <c r="O596" s="68" t="s">
        <v>78</v>
      </c>
    </row>
    <row r="597" spans="1:15" ht="13" x14ac:dyDescent="0.3">
      <c r="A597" s="463" t="s">
        <v>37</v>
      </c>
      <c r="B597" s="464" t="s">
        <v>59</v>
      </c>
      <c r="C597" s="64">
        <f>VLOOKUP(B597,A$1:F$24,2,FALSE)</f>
        <v>42647</v>
      </c>
      <c r="D597" s="64">
        <f>DATE(YEAR(C597),IF(MONTH(C597)&lt;=3,3,IF(MONTH(C597)&lt;=6,6,IF(MONTH(C597)&lt;=9,9,12))),IF(OR(MONTH(C597)&lt;=3,MONTH(C597)&gt;=10),31,30))</f>
        <v>42735</v>
      </c>
      <c r="E597" s="63">
        <f>D597-C597+1</f>
        <v>89</v>
      </c>
      <c r="F597" s="65">
        <v>3.5000000000000003E-2</v>
      </c>
      <c r="G597" s="66">
        <f>VLOOKUP(B597,$A$1:$F$24,5,FALSE)</f>
        <v>427</v>
      </c>
      <c r="H597" s="66">
        <f t="shared" ref="H597:H610" si="240">G597*F597*(E597/(DATE(YEAR(D597),12,31)-DATE(YEAR(D597),1,1)+1))</f>
        <v>3.6341666666666672</v>
      </c>
      <c r="I597" s="140">
        <v>0</v>
      </c>
      <c r="J597" s="67">
        <v>0</v>
      </c>
      <c r="K597" s="98">
        <f t="shared" ref="K597:K629" si="241">+SUM(I597:J597)</f>
        <v>0</v>
      </c>
      <c r="L597" s="67">
        <v>0</v>
      </c>
      <c r="M597" s="99">
        <f t="shared" ref="M597:M629" si="242">+SUM(K597:L597)</f>
        <v>0</v>
      </c>
      <c r="N597" s="316">
        <f t="shared" ref="N597:N629" si="243">+G597+H597+J597</f>
        <v>430.63416666666666</v>
      </c>
      <c r="O597" s="66">
        <f t="shared" ref="O597:O629" si="244">G597+H597-L597-I597</f>
        <v>430.63416666666666</v>
      </c>
    </row>
    <row r="598" spans="1:15" x14ac:dyDescent="0.25">
      <c r="A598" s="315" t="s">
        <v>22</v>
      </c>
      <c r="B598" s="63" t="str">
        <f t="shared" ref="B598:B629" si="245">+IF(MONTH(C598)&lt;4,"Q1",IF(MONTH(C598)&lt;7,"Q2",IF(MONTH(C598)&lt;10,"Q3","Q4")))&amp;"/"&amp;YEAR(C598)</f>
        <v>Q1/2017</v>
      </c>
      <c r="C598" s="64">
        <f>D597+1</f>
        <v>42736</v>
      </c>
      <c r="D598" s="64">
        <f>EOMONTH(D597,3)</f>
        <v>42825</v>
      </c>
      <c r="E598" s="63">
        <f t="shared" ref="E598:E629" si="246">D598-C598+1</f>
        <v>90</v>
      </c>
      <c r="F598" s="65">
        <v>3.5000000000000003E-2</v>
      </c>
      <c r="G598" s="66">
        <f t="shared" ref="G598:G629" si="247">O597</f>
        <v>430.63416666666666</v>
      </c>
      <c r="H598" s="66">
        <f t="shared" si="240"/>
        <v>3.7164318493150685</v>
      </c>
      <c r="I598" s="140">
        <v>0</v>
      </c>
      <c r="J598" s="67">
        <v>0</v>
      </c>
      <c r="K598" s="98">
        <f t="shared" si="241"/>
        <v>0</v>
      </c>
      <c r="L598" s="67">
        <v>0</v>
      </c>
      <c r="M598" s="99">
        <f t="shared" si="242"/>
        <v>0</v>
      </c>
      <c r="N598" s="316">
        <f t="shared" si="243"/>
        <v>434.35059851598174</v>
      </c>
      <c r="O598" s="66">
        <f t="shared" si="244"/>
        <v>434.35059851598174</v>
      </c>
    </row>
    <row r="599" spans="1:15" x14ac:dyDescent="0.25">
      <c r="A599" s="315" t="s">
        <v>22</v>
      </c>
      <c r="B599" s="63" t="str">
        <f t="shared" si="245"/>
        <v>Q2/2017</v>
      </c>
      <c r="C599" s="64">
        <f t="shared" ref="C599:C629" si="248">D598+1</f>
        <v>42826</v>
      </c>
      <c r="D599" s="64">
        <f t="shared" ref="D599:D629" si="249">EOMONTH(D598,3)</f>
        <v>42916</v>
      </c>
      <c r="E599" s="63">
        <f t="shared" si="246"/>
        <v>91</v>
      </c>
      <c r="F599" s="65">
        <v>3.7100000000000001E-2</v>
      </c>
      <c r="G599" s="66">
        <f t="shared" si="247"/>
        <v>434.35059851598174</v>
      </c>
      <c r="H599" s="66">
        <f t="shared" si="240"/>
        <v>4.0175645360268666</v>
      </c>
      <c r="I599" s="140">
        <v>0</v>
      </c>
      <c r="J599" s="67">
        <v>0</v>
      </c>
      <c r="K599" s="98">
        <f t="shared" si="241"/>
        <v>0</v>
      </c>
      <c r="L599" s="67">
        <v>0</v>
      </c>
      <c r="M599" s="99">
        <f t="shared" si="242"/>
        <v>0</v>
      </c>
      <c r="N599" s="316">
        <f t="shared" si="243"/>
        <v>438.36816305200858</v>
      </c>
      <c r="O599" s="66">
        <f t="shared" si="244"/>
        <v>438.36816305200858</v>
      </c>
    </row>
    <row r="600" spans="1:15" x14ac:dyDescent="0.25">
      <c r="A600" s="315" t="s">
        <v>22</v>
      </c>
      <c r="B600" s="63" t="str">
        <f t="shared" si="245"/>
        <v>Q3/2017</v>
      </c>
      <c r="C600" s="64">
        <f t="shared" si="248"/>
        <v>42917</v>
      </c>
      <c r="D600" s="64">
        <f t="shared" si="249"/>
        <v>43008</v>
      </c>
      <c r="E600" s="63">
        <f t="shared" si="246"/>
        <v>92</v>
      </c>
      <c r="F600" s="65">
        <v>3.9600000000000003E-2</v>
      </c>
      <c r="G600" s="66">
        <f t="shared" si="247"/>
        <v>438.36816305200858</v>
      </c>
      <c r="H600" s="66">
        <f t="shared" si="240"/>
        <v>4.3755147715919938</v>
      </c>
      <c r="I600" s="140">
        <v>0</v>
      </c>
      <c r="J600" s="67">
        <v>0</v>
      </c>
      <c r="K600" s="98">
        <f t="shared" si="241"/>
        <v>0</v>
      </c>
      <c r="L600" s="67">
        <v>0</v>
      </c>
      <c r="M600" s="99">
        <f t="shared" si="242"/>
        <v>0</v>
      </c>
      <c r="N600" s="316">
        <f t="shared" si="243"/>
        <v>442.74367782360059</v>
      </c>
      <c r="O600" s="66">
        <f t="shared" si="244"/>
        <v>442.74367782360059</v>
      </c>
    </row>
    <row r="601" spans="1:15" x14ac:dyDescent="0.25">
      <c r="A601" s="315" t="s">
        <v>22</v>
      </c>
      <c r="B601" s="63" t="str">
        <f t="shared" si="245"/>
        <v>Q4/2017</v>
      </c>
      <c r="C601" s="64">
        <f t="shared" si="248"/>
        <v>43009</v>
      </c>
      <c r="D601" s="64">
        <f t="shared" si="249"/>
        <v>43100</v>
      </c>
      <c r="E601" s="63">
        <f t="shared" si="246"/>
        <v>92</v>
      </c>
      <c r="F601" s="65">
        <v>4.2099999999999999E-2</v>
      </c>
      <c r="G601" s="66">
        <f t="shared" si="247"/>
        <v>442.74367782360059</v>
      </c>
      <c r="H601" s="66">
        <f t="shared" si="240"/>
        <v>4.6981775697160817</v>
      </c>
      <c r="I601" s="140">
        <v>0</v>
      </c>
      <c r="J601" s="67">
        <v>0</v>
      </c>
      <c r="K601" s="98">
        <f t="shared" si="241"/>
        <v>0</v>
      </c>
      <c r="L601" s="67">
        <v>0</v>
      </c>
      <c r="M601" s="99">
        <f t="shared" si="242"/>
        <v>0</v>
      </c>
      <c r="N601" s="316">
        <f t="shared" si="243"/>
        <v>447.4418553933167</v>
      </c>
      <c r="O601" s="66">
        <f t="shared" si="244"/>
        <v>447.4418553933167</v>
      </c>
    </row>
    <row r="602" spans="1:15" x14ac:dyDescent="0.25">
      <c r="A602" s="315" t="s">
        <v>22</v>
      </c>
      <c r="B602" s="63" t="str">
        <f t="shared" si="245"/>
        <v>Q1/2018</v>
      </c>
      <c r="C602" s="64">
        <f t="shared" si="248"/>
        <v>43101</v>
      </c>
      <c r="D602" s="64">
        <f t="shared" si="249"/>
        <v>43190</v>
      </c>
      <c r="E602" s="63">
        <f t="shared" si="246"/>
        <v>90</v>
      </c>
      <c r="F602" s="65">
        <v>4.2500000000000003E-2</v>
      </c>
      <c r="G602" s="66">
        <f t="shared" si="247"/>
        <v>447.4418553933167</v>
      </c>
      <c r="H602" s="66">
        <f t="shared" si="240"/>
        <v>4.6889454709025653</v>
      </c>
      <c r="I602" s="140">
        <v>0</v>
      </c>
      <c r="J602" s="67">
        <v>0</v>
      </c>
      <c r="K602" s="98">
        <f t="shared" si="241"/>
        <v>0</v>
      </c>
      <c r="L602" s="67">
        <v>0</v>
      </c>
      <c r="M602" s="99">
        <f t="shared" si="242"/>
        <v>0</v>
      </c>
      <c r="N602" s="316">
        <f t="shared" si="243"/>
        <v>452.13080086421928</v>
      </c>
      <c r="O602" s="66">
        <f t="shared" si="244"/>
        <v>452.13080086421928</v>
      </c>
    </row>
    <row r="603" spans="1:15" x14ac:dyDescent="0.25">
      <c r="A603" s="315" t="s">
        <v>22</v>
      </c>
      <c r="B603" s="63" t="str">
        <f t="shared" si="245"/>
        <v>Q2/2018</v>
      </c>
      <c r="C603" s="64">
        <f t="shared" si="248"/>
        <v>43191</v>
      </c>
      <c r="D603" s="64">
        <f t="shared" si="249"/>
        <v>43281</v>
      </c>
      <c r="E603" s="63">
        <f t="shared" si="246"/>
        <v>91</v>
      </c>
      <c r="F603" s="65">
        <v>4.4699999999999997E-2</v>
      </c>
      <c r="G603" s="66">
        <f t="shared" si="247"/>
        <v>452.13080086421928</v>
      </c>
      <c r="H603" s="66">
        <f t="shared" si="240"/>
        <v>5.0387190648640674</v>
      </c>
      <c r="I603" s="140">
        <v>0</v>
      </c>
      <c r="J603" s="67">
        <v>0</v>
      </c>
      <c r="K603" s="98">
        <f t="shared" si="241"/>
        <v>0</v>
      </c>
      <c r="L603" s="67">
        <v>0</v>
      </c>
      <c r="M603" s="99">
        <f t="shared" si="242"/>
        <v>0</v>
      </c>
      <c r="N603" s="316">
        <f t="shared" si="243"/>
        <v>457.16951992908332</v>
      </c>
      <c r="O603" s="66">
        <f t="shared" si="244"/>
        <v>457.16951992908332</v>
      </c>
    </row>
    <row r="604" spans="1:15" x14ac:dyDescent="0.25">
      <c r="A604" s="315" t="s">
        <v>22</v>
      </c>
      <c r="B604" s="63" t="str">
        <f t="shared" si="245"/>
        <v>Q3/2018</v>
      </c>
      <c r="C604" s="64">
        <f t="shared" si="248"/>
        <v>43282</v>
      </c>
      <c r="D604" s="64">
        <f t="shared" si="249"/>
        <v>43373</v>
      </c>
      <c r="E604" s="63">
        <f t="shared" si="246"/>
        <v>92</v>
      </c>
      <c r="F604" s="65">
        <v>4.6899999999999997E-2</v>
      </c>
      <c r="G604" s="66">
        <f t="shared" si="247"/>
        <v>457.16951992908332</v>
      </c>
      <c r="H604" s="66">
        <f t="shared" si="240"/>
        <v>5.4043699851781062</v>
      </c>
      <c r="I604" s="140">
        <v>0</v>
      </c>
      <c r="J604" s="67">
        <v>0</v>
      </c>
      <c r="K604" s="98">
        <f t="shared" si="241"/>
        <v>0</v>
      </c>
      <c r="L604" s="67">
        <v>0</v>
      </c>
      <c r="M604" s="99">
        <f t="shared" si="242"/>
        <v>0</v>
      </c>
      <c r="N604" s="316">
        <f t="shared" si="243"/>
        <v>462.57388991426143</v>
      </c>
      <c r="O604" s="66">
        <f t="shared" si="244"/>
        <v>462.57388991426143</v>
      </c>
    </row>
    <row r="605" spans="1:15" x14ac:dyDescent="0.25">
      <c r="A605" s="315" t="s">
        <v>22</v>
      </c>
      <c r="B605" s="63" t="str">
        <f t="shared" si="245"/>
        <v>Q4/2018</v>
      </c>
      <c r="C605" s="64">
        <f t="shared" si="248"/>
        <v>43374</v>
      </c>
      <c r="D605" s="64">
        <f t="shared" si="249"/>
        <v>43465</v>
      </c>
      <c r="E605" s="63">
        <f t="shared" si="246"/>
        <v>92</v>
      </c>
      <c r="F605" s="65">
        <v>4.9599999999999998E-2</v>
      </c>
      <c r="G605" s="66">
        <f t="shared" si="247"/>
        <v>462.57388991426143</v>
      </c>
      <c r="H605" s="66">
        <f t="shared" si="240"/>
        <v>5.7830607519363229</v>
      </c>
      <c r="I605" s="140">
        <v>0</v>
      </c>
      <c r="J605" s="67">
        <v>0</v>
      </c>
      <c r="K605" s="98">
        <f t="shared" si="241"/>
        <v>0</v>
      </c>
      <c r="L605" s="67">
        <v>0</v>
      </c>
      <c r="M605" s="99">
        <f t="shared" si="242"/>
        <v>0</v>
      </c>
      <c r="N605" s="316">
        <f t="shared" si="243"/>
        <v>468.35695066619775</v>
      </c>
      <c r="O605" s="66">
        <f t="shared" si="244"/>
        <v>468.35695066619775</v>
      </c>
    </row>
    <row r="606" spans="1:15" x14ac:dyDescent="0.25">
      <c r="A606" s="315" t="s">
        <v>22</v>
      </c>
      <c r="B606" s="63" t="str">
        <f t="shared" si="245"/>
        <v>Q1/2019</v>
      </c>
      <c r="C606" s="64">
        <f t="shared" si="248"/>
        <v>43466</v>
      </c>
      <c r="D606" s="64">
        <f t="shared" si="249"/>
        <v>43555</v>
      </c>
      <c r="E606" s="63">
        <f t="shared" si="246"/>
        <v>90</v>
      </c>
      <c r="F606" s="65">
        <v>5.1799999999999999E-2</v>
      </c>
      <c r="G606" s="66">
        <f t="shared" si="247"/>
        <v>468.35695066619775</v>
      </c>
      <c r="H606" s="66">
        <f t="shared" si="240"/>
        <v>5.9821372712488046</v>
      </c>
      <c r="I606" s="140">
        <v>0</v>
      </c>
      <c r="J606" s="67">
        <v>0</v>
      </c>
      <c r="K606" s="98">
        <f t="shared" si="241"/>
        <v>0</v>
      </c>
      <c r="L606" s="67">
        <v>0</v>
      </c>
      <c r="M606" s="99">
        <f t="shared" si="242"/>
        <v>0</v>
      </c>
      <c r="N606" s="316">
        <f t="shared" si="243"/>
        <v>474.33908793744655</v>
      </c>
      <c r="O606" s="66">
        <f t="shared" si="244"/>
        <v>474.33908793744655</v>
      </c>
    </row>
    <row r="607" spans="1:15" x14ac:dyDescent="0.25">
      <c r="A607" s="315" t="s">
        <v>22</v>
      </c>
      <c r="B607" s="63" t="str">
        <f t="shared" si="245"/>
        <v>Q2/2019</v>
      </c>
      <c r="C607" s="64">
        <f t="shared" si="248"/>
        <v>43556</v>
      </c>
      <c r="D607" s="64">
        <f t="shared" si="249"/>
        <v>43646</v>
      </c>
      <c r="E607" s="63">
        <f t="shared" si="246"/>
        <v>91</v>
      </c>
      <c r="F607" s="65">
        <v>5.45E-2</v>
      </c>
      <c r="G607" s="66">
        <f t="shared" si="247"/>
        <v>474.33908793744655</v>
      </c>
      <c r="H607" s="66">
        <f t="shared" si="240"/>
        <v>6.4451635797966196</v>
      </c>
      <c r="I607" s="140">
        <v>0</v>
      </c>
      <c r="J607" s="67">
        <v>0</v>
      </c>
      <c r="K607" s="98">
        <f t="shared" si="241"/>
        <v>0</v>
      </c>
      <c r="L607" s="67">
        <v>0</v>
      </c>
      <c r="M607" s="99">
        <f t="shared" si="242"/>
        <v>0</v>
      </c>
      <c r="N607" s="316">
        <f t="shared" si="243"/>
        <v>480.78425151724315</v>
      </c>
      <c r="O607" s="66">
        <f t="shared" si="244"/>
        <v>480.78425151724315</v>
      </c>
    </row>
    <row r="608" spans="1:15" x14ac:dyDescent="0.25">
      <c r="A608" s="315" t="s">
        <v>22</v>
      </c>
      <c r="B608" s="63" t="str">
        <f t="shared" si="245"/>
        <v>Q3/2019</v>
      </c>
      <c r="C608" s="64">
        <f t="shared" si="248"/>
        <v>43647</v>
      </c>
      <c r="D608" s="64">
        <f t="shared" si="249"/>
        <v>43738</v>
      </c>
      <c r="E608" s="63">
        <f t="shared" si="246"/>
        <v>92</v>
      </c>
      <c r="F608" s="65">
        <v>5.5E-2</v>
      </c>
      <c r="G608" s="66">
        <f t="shared" si="247"/>
        <v>480.78425151724315</v>
      </c>
      <c r="H608" s="66">
        <f t="shared" si="240"/>
        <v>6.6651186648691798</v>
      </c>
      <c r="I608" s="140">
        <v>0</v>
      </c>
      <c r="J608" s="67">
        <v>0</v>
      </c>
      <c r="K608" s="98">
        <f t="shared" si="241"/>
        <v>0</v>
      </c>
      <c r="L608" s="67">
        <v>0</v>
      </c>
      <c r="M608" s="99">
        <f t="shared" si="242"/>
        <v>0</v>
      </c>
      <c r="N608" s="316">
        <f t="shared" si="243"/>
        <v>487.44937018211232</v>
      </c>
      <c r="O608" s="66">
        <f t="shared" si="244"/>
        <v>487.44937018211232</v>
      </c>
    </row>
    <row r="609" spans="1:15" x14ac:dyDescent="0.25">
      <c r="A609" s="315" t="s">
        <v>22</v>
      </c>
      <c r="B609" s="63" t="str">
        <f t="shared" si="245"/>
        <v>Q4/2019</v>
      </c>
      <c r="C609" s="64">
        <f t="shared" si="248"/>
        <v>43739</v>
      </c>
      <c r="D609" s="64">
        <f t="shared" si="249"/>
        <v>43830</v>
      </c>
      <c r="E609" s="63">
        <f t="shared" si="246"/>
        <v>92</v>
      </c>
      <c r="F609" s="65">
        <v>5.4199999999999998E-2</v>
      </c>
      <c r="G609" s="66">
        <f t="shared" si="247"/>
        <v>487.44937018211232</v>
      </c>
      <c r="H609" s="66">
        <f t="shared" si="240"/>
        <v>6.6592261355509184</v>
      </c>
      <c r="I609" s="140">
        <v>0</v>
      </c>
      <c r="J609" s="67">
        <v>0</v>
      </c>
      <c r="K609" s="98">
        <f t="shared" si="241"/>
        <v>0</v>
      </c>
      <c r="L609" s="67">
        <v>0</v>
      </c>
      <c r="M609" s="99">
        <f t="shared" si="242"/>
        <v>0</v>
      </c>
      <c r="N609" s="316">
        <f t="shared" si="243"/>
        <v>494.10859631766323</v>
      </c>
      <c r="O609" s="66">
        <f t="shared" si="244"/>
        <v>494.10859631766323</v>
      </c>
    </row>
    <row r="610" spans="1:15" x14ac:dyDescent="0.25">
      <c r="A610" s="315" t="s">
        <v>45</v>
      </c>
      <c r="B610" s="63" t="str">
        <f t="shared" si="245"/>
        <v>Q1/2020</v>
      </c>
      <c r="C610" s="64">
        <f t="shared" si="248"/>
        <v>43831</v>
      </c>
      <c r="D610" s="64">
        <f t="shared" si="249"/>
        <v>43921</v>
      </c>
      <c r="E610" s="63">
        <f t="shared" si="246"/>
        <v>91</v>
      </c>
      <c r="F610" s="65">
        <v>4.9599999999999998E-2</v>
      </c>
      <c r="G610" s="66">
        <f t="shared" si="247"/>
        <v>494.10859631766323</v>
      </c>
      <c r="H610" s="66">
        <f t="shared" si="240"/>
        <v>6.0934660118562967</v>
      </c>
      <c r="I610" s="140">
        <f>(SUM($H$597:$H$610)/20)</f>
        <v>3.6601031164759781</v>
      </c>
      <c r="J610" s="67">
        <f t="shared" ref="J610:J629" si="250">G610*F610*(E610/(DATE(YEAR(D610),12,31)-DATE(YEAR(D610),1,1)+1))</f>
        <v>6.0934660118562967</v>
      </c>
      <c r="K610" s="98">
        <f t="shared" si="241"/>
        <v>9.7535691283322752</v>
      </c>
      <c r="L610" s="67">
        <f>+$G$597/20</f>
        <v>21.35</v>
      </c>
      <c r="M610" s="99">
        <f t="shared" si="242"/>
        <v>31.103569128332275</v>
      </c>
      <c r="N610" s="316">
        <f t="shared" si="243"/>
        <v>506.29552834137587</v>
      </c>
      <c r="O610" s="66">
        <f t="shared" si="244"/>
        <v>475.19195921304356</v>
      </c>
    </row>
    <row r="611" spans="1:15" x14ac:dyDescent="0.25">
      <c r="A611" s="69" t="s">
        <v>46</v>
      </c>
      <c r="B611" s="63" t="str">
        <f t="shared" si="245"/>
        <v>Q2/2020</v>
      </c>
      <c r="C611" s="64">
        <f t="shared" si="248"/>
        <v>43922</v>
      </c>
      <c r="D611" s="64">
        <f t="shared" si="249"/>
        <v>44012</v>
      </c>
      <c r="E611" s="63">
        <f t="shared" si="246"/>
        <v>91</v>
      </c>
      <c r="F611" s="65">
        <v>4.7500000000000001E-2</v>
      </c>
      <c r="G611" s="66">
        <f t="shared" si="247"/>
        <v>475.19195921304356</v>
      </c>
      <c r="H611" s="66">
        <v>0</v>
      </c>
      <c r="I611" s="140">
        <f t="shared" ref="I611:I629" si="251">(SUM($H$597:$H$610)/20)</f>
        <v>3.6601031164759781</v>
      </c>
      <c r="J611" s="67">
        <f t="shared" si="250"/>
        <v>5.6120689718534997</v>
      </c>
      <c r="K611" s="98">
        <f t="shared" si="241"/>
        <v>9.2721720883294783</v>
      </c>
      <c r="L611" s="67">
        <f t="shared" ref="L611:L629" si="252">+$G$597/20</f>
        <v>21.35</v>
      </c>
      <c r="M611" s="99">
        <f t="shared" si="242"/>
        <v>30.622172088329478</v>
      </c>
      <c r="N611" s="5">
        <f t="shared" si="243"/>
        <v>480.80402818489705</v>
      </c>
      <c r="O611" s="66">
        <f t="shared" si="244"/>
        <v>450.18185609656757</v>
      </c>
    </row>
    <row r="612" spans="1:15" x14ac:dyDescent="0.25">
      <c r="A612" s="69" t="s">
        <v>47</v>
      </c>
      <c r="B612" s="63" t="str">
        <f t="shared" si="245"/>
        <v>Q3/2020</v>
      </c>
      <c r="C612" s="64">
        <f t="shared" si="248"/>
        <v>44013</v>
      </c>
      <c r="D612" s="64">
        <f t="shared" si="249"/>
        <v>44104</v>
      </c>
      <c r="E612" s="63">
        <f t="shared" si="246"/>
        <v>92</v>
      </c>
      <c r="F612" s="65">
        <v>3.4299999999999997E-2</v>
      </c>
      <c r="G612" s="66">
        <f t="shared" si="247"/>
        <v>450.18185609656757</v>
      </c>
      <c r="H612" s="66">
        <v>0</v>
      </c>
      <c r="I612" s="140">
        <f t="shared" si="251"/>
        <v>3.6601031164759781</v>
      </c>
      <c r="J612" s="67">
        <f t="shared" si="250"/>
        <v>3.8814040030008976</v>
      </c>
      <c r="K612" s="98">
        <f t="shared" si="241"/>
        <v>7.5415071194768757</v>
      </c>
      <c r="L612" s="67">
        <f t="shared" si="252"/>
        <v>21.35</v>
      </c>
      <c r="M612" s="99">
        <f t="shared" si="242"/>
        <v>28.891507119476877</v>
      </c>
      <c r="N612" s="5">
        <f t="shared" si="243"/>
        <v>454.06326009956848</v>
      </c>
      <c r="O612" s="66">
        <f t="shared" si="244"/>
        <v>425.17175298009158</v>
      </c>
    </row>
    <row r="613" spans="1:15" x14ac:dyDescent="0.25">
      <c r="A613" s="69" t="s">
        <v>48</v>
      </c>
      <c r="B613" s="63" t="str">
        <f t="shared" si="245"/>
        <v>Q4/2020</v>
      </c>
      <c r="C613" s="64">
        <f t="shared" si="248"/>
        <v>44105</v>
      </c>
      <c r="D613" s="64">
        <f t="shared" si="249"/>
        <v>44196</v>
      </c>
      <c r="E613" s="63">
        <f t="shared" si="246"/>
        <v>92</v>
      </c>
      <c r="F613" s="65">
        <v>3.2500000000000001E-2</v>
      </c>
      <c r="G613" s="66">
        <f t="shared" si="247"/>
        <v>425.17175298009158</v>
      </c>
      <c r="H613" s="66">
        <v>0</v>
      </c>
      <c r="I613" s="140">
        <f t="shared" si="251"/>
        <v>3.6601031164759781</v>
      </c>
      <c r="J613" s="67">
        <f t="shared" si="250"/>
        <v>3.4733976541269778</v>
      </c>
      <c r="K613" s="98">
        <f t="shared" si="241"/>
        <v>7.1335007706029554</v>
      </c>
      <c r="L613" s="67">
        <f t="shared" si="252"/>
        <v>21.35</v>
      </c>
      <c r="M613" s="99">
        <f t="shared" si="242"/>
        <v>28.483500770602959</v>
      </c>
      <c r="N613" s="5">
        <f t="shared" si="243"/>
        <v>428.64515063421857</v>
      </c>
      <c r="O613" s="66">
        <f t="shared" si="244"/>
        <v>400.16164986361559</v>
      </c>
    </row>
    <row r="614" spans="1:15" x14ac:dyDescent="0.25">
      <c r="A614" s="69" t="s">
        <v>49</v>
      </c>
      <c r="B614" s="63" t="str">
        <f t="shared" si="245"/>
        <v>Q1/2021</v>
      </c>
      <c r="C614" s="64">
        <f t="shared" si="248"/>
        <v>44197</v>
      </c>
      <c r="D614" s="64">
        <f t="shared" si="249"/>
        <v>44286</v>
      </c>
      <c r="E614" s="63">
        <f t="shared" si="246"/>
        <v>90</v>
      </c>
      <c r="F614" s="65">
        <v>3.2500000000000001E-2</v>
      </c>
      <c r="G614" s="66">
        <f t="shared" si="247"/>
        <v>400.16164986361559</v>
      </c>
      <c r="H614" s="66">
        <v>0</v>
      </c>
      <c r="I614" s="140">
        <f t="shared" si="251"/>
        <v>3.6601031164759781</v>
      </c>
      <c r="J614" s="67">
        <f t="shared" si="250"/>
        <v>3.2067748653454125</v>
      </c>
      <c r="K614" s="98">
        <f t="shared" si="241"/>
        <v>6.866877981821391</v>
      </c>
      <c r="L614" s="67">
        <f t="shared" si="252"/>
        <v>21.35</v>
      </c>
      <c r="M614" s="99">
        <f t="shared" si="242"/>
        <v>28.216877981821391</v>
      </c>
      <c r="N614" s="5">
        <f t="shared" si="243"/>
        <v>403.36842472896103</v>
      </c>
      <c r="O614" s="66">
        <f t="shared" si="244"/>
        <v>375.15154674713961</v>
      </c>
    </row>
    <row r="615" spans="1:15" x14ac:dyDescent="0.25">
      <c r="A615" s="69" t="s">
        <v>50</v>
      </c>
      <c r="B615" s="63" t="str">
        <f t="shared" si="245"/>
        <v>Q2/2021</v>
      </c>
      <c r="C615" s="64">
        <f t="shared" si="248"/>
        <v>44287</v>
      </c>
      <c r="D615" s="64">
        <f t="shared" si="249"/>
        <v>44377</v>
      </c>
      <c r="E615" s="63">
        <f t="shared" si="246"/>
        <v>91</v>
      </c>
      <c r="F615" s="65">
        <v>3.2500000000000001E-2</v>
      </c>
      <c r="G615" s="66">
        <f t="shared" si="247"/>
        <v>375.15154674713961</v>
      </c>
      <c r="H615" s="66">
        <v>0</v>
      </c>
      <c r="I615" s="140">
        <f t="shared" si="251"/>
        <v>3.6601031164759781</v>
      </c>
      <c r="J615" s="67">
        <f t="shared" si="250"/>
        <v>3.0397553411086724</v>
      </c>
      <c r="K615" s="98">
        <f t="shared" si="241"/>
        <v>6.69985845758465</v>
      </c>
      <c r="L615" s="67">
        <f t="shared" si="252"/>
        <v>21.35</v>
      </c>
      <c r="M615" s="99">
        <f t="shared" si="242"/>
        <v>28.049858457584651</v>
      </c>
      <c r="N615" s="5">
        <f t="shared" si="243"/>
        <v>378.19130208824828</v>
      </c>
      <c r="O615" s="66">
        <f t="shared" si="244"/>
        <v>350.14144363066362</v>
      </c>
    </row>
    <row r="616" spans="1:15" x14ac:dyDescent="0.25">
      <c r="A616" s="69" t="s">
        <v>51</v>
      </c>
      <c r="B616" s="63" t="str">
        <f t="shared" si="245"/>
        <v>Q3/2021</v>
      </c>
      <c r="C616" s="64">
        <f t="shared" si="248"/>
        <v>44378</v>
      </c>
      <c r="D616" s="64">
        <f t="shared" si="249"/>
        <v>44469</v>
      </c>
      <c r="E616" s="63">
        <f t="shared" si="246"/>
        <v>92</v>
      </c>
      <c r="F616" s="65">
        <v>3.2500000000000001E-2</v>
      </c>
      <c r="G616" s="66">
        <f t="shared" si="247"/>
        <v>350.14144363066362</v>
      </c>
      <c r="H616" s="66">
        <v>0</v>
      </c>
      <c r="I616" s="140">
        <f t="shared" si="251"/>
        <v>3.6601031164759781</v>
      </c>
      <c r="J616" s="67">
        <f t="shared" si="250"/>
        <v>2.8682819628922855</v>
      </c>
      <c r="K616" s="98">
        <f t="shared" si="241"/>
        <v>6.5283850793682632</v>
      </c>
      <c r="L616" s="67">
        <f t="shared" si="252"/>
        <v>21.35</v>
      </c>
      <c r="M616" s="99">
        <f t="shared" si="242"/>
        <v>27.878385079368265</v>
      </c>
      <c r="N616" s="5">
        <f t="shared" si="243"/>
        <v>353.00972559355591</v>
      </c>
      <c r="O616" s="66">
        <f t="shared" si="244"/>
        <v>325.13134051418763</v>
      </c>
    </row>
    <row r="617" spans="1:15" x14ac:dyDescent="0.25">
      <c r="A617" s="69" t="s">
        <v>52</v>
      </c>
      <c r="B617" s="63" t="str">
        <f t="shared" si="245"/>
        <v>Q4/2021</v>
      </c>
      <c r="C617" s="64">
        <f t="shared" si="248"/>
        <v>44470</v>
      </c>
      <c r="D617" s="64">
        <f t="shared" si="249"/>
        <v>44561</v>
      </c>
      <c r="E617" s="63">
        <f t="shared" si="246"/>
        <v>92</v>
      </c>
      <c r="F617" s="65">
        <v>3.2500000000000001E-2</v>
      </c>
      <c r="G617" s="66">
        <f t="shared" si="247"/>
        <v>325.13134051418763</v>
      </c>
      <c r="H617" s="66">
        <v>0</v>
      </c>
      <c r="I617" s="140">
        <f t="shared" si="251"/>
        <v>3.6601031164759781</v>
      </c>
      <c r="J617" s="67">
        <f t="shared" si="250"/>
        <v>2.6634046798285511</v>
      </c>
      <c r="K617" s="98">
        <f t="shared" si="241"/>
        <v>6.3235077963045292</v>
      </c>
      <c r="L617" s="67">
        <f t="shared" si="252"/>
        <v>21.35</v>
      </c>
      <c r="M617" s="99">
        <f t="shared" si="242"/>
        <v>27.673507796304531</v>
      </c>
      <c r="N617" s="5">
        <f t="shared" si="243"/>
        <v>327.79474519401617</v>
      </c>
      <c r="O617" s="66">
        <f t="shared" si="244"/>
        <v>300.12123739771164</v>
      </c>
    </row>
    <row r="618" spans="1:15" x14ac:dyDescent="0.25">
      <c r="A618" s="69" t="s">
        <v>53</v>
      </c>
      <c r="B618" s="63" t="str">
        <f t="shared" si="245"/>
        <v>Q1/2022</v>
      </c>
      <c r="C618" s="64">
        <f t="shared" si="248"/>
        <v>44562</v>
      </c>
      <c r="D618" s="64">
        <f t="shared" si="249"/>
        <v>44651</v>
      </c>
      <c r="E618" s="63">
        <f t="shared" si="246"/>
        <v>90</v>
      </c>
      <c r="F618" s="65">
        <v>3.2500000000000001E-2</v>
      </c>
      <c r="G618" s="66">
        <f t="shared" si="247"/>
        <v>300.12123739771164</v>
      </c>
      <c r="H618" s="66">
        <v>0</v>
      </c>
      <c r="I618" s="140">
        <f t="shared" si="251"/>
        <v>3.6601031164759781</v>
      </c>
      <c r="J618" s="67">
        <f t="shared" si="250"/>
        <v>2.4050811490090593</v>
      </c>
      <c r="K618" s="98">
        <f t="shared" si="241"/>
        <v>6.065184265485037</v>
      </c>
      <c r="L618" s="67">
        <f t="shared" si="252"/>
        <v>21.35</v>
      </c>
      <c r="M618" s="99">
        <f t="shared" si="242"/>
        <v>27.415184265485038</v>
      </c>
      <c r="N618" s="5">
        <f t="shared" si="243"/>
        <v>302.52631854672069</v>
      </c>
      <c r="O618" s="66">
        <f t="shared" si="244"/>
        <v>275.11113428123565</v>
      </c>
    </row>
    <row r="619" spans="1:15" x14ac:dyDescent="0.25">
      <c r="A619" s="69" t="s">
        <v>54</v>
      </c>
      <c r="B619" s="63" t="str">
        <f t="shared" si="245"/>
        <v>Q2/2022</v>
      </c>
      <c r="C619" s="64">
        <f t="shared" si="248"/>
        <v>44652</v>
      </c>
      <c r="D619" s="64">
        <f t="shared" si="249"/>
        <v>44742</v>
      </c>
      <c r="E619" s="63">
        <f t="shared" si="246"/>
        <v>91</v>
      </c>
      <c r="F619" s="65">
        <v>3.2500000000000001E-2</v>
      </c>
      <c r="G619" s="66">
        <f t="shared" si="247"/>
        <v>275.11113428123565</v>
      </c>
      <c r="H619" s="66">
        <v>0</v>
      </c>
      <c r="I619" s="140">
        <f t="shared" si="251"/>
        <v>3.6601031164759781</v>
      </c>
      <c r="J619" s="67">
        <f t="shared" si="250"/>
        <v>2.2291539168130261</v>
      </c>
      <c r="K619" s="98">
        <f t="shared" si="241"/>
        <v>5.8892570332890042</v>
      </c>
      <c r="L619" s="67">
        <f t="shared" si="252"/>
        <v>21.35</v>
      </c>
      <c r="M619" s="99">
        <f t="shared" si="242"/>
        <v>27.239257033289007</v>
      </c>
      <c r="N619" s="5">
        <f t="shared" si="243"/>
        <v>277.34028819804865</v>
      </c>
      <c r="O619" s="66">
        <f t="shared" si="244"/>
        <v>250.10103116475969</v>
      </c>
    </row>
    <row r="620" spans="1:15" x14ac:dyDescent="0.25">
      <c r="A620" s="69" t="s">
        <v>55</v>
      </c>
      <c r="B620" s="63" t="str">
        <f t="shared" si="245"/>
        <v>Q3/2022</v>
      </c>
      <c r="C620" s="64">
        <f t="shared" si="248"/>
        <v>44743</v>
      </c>
      <c r="D620" s="64">
        <f t="shared" si="249"/>
        <v>44834</v>
      </c>
      <c r="E620" s="63">
        <f t="shared" si="246"/>
        <v>92</v>
      </c>
      <c r="F620" s="65">
        <v>3.5999999999999997E-2</v>
      </c>
      <c r="G620" s="66">
        <f t="shared" si="247"/>
        <v>250.10103116475969</v>
      </c>
      <c r="H620" s="66">
        <v>0</v>
      </c>
      <c r="I620" s="140">
        <f t="shared" si="251"/>
        <v>3.6601031164759781</v>
      </c>
      <c r="J620" s="67">
        <f t="shared" si="250"/>
        <v>2.2694099047059839</v>
      </c>
      <c r="K620" s="98">
        <f t="shared" si="241"/>
        <v>5.929513021181962</v>
      </c>
      <c r="L620" s="67">
        <f t="shared" si="252"/>
        <v>21.35</v>
      </c>
      <c r="M620" s="99">
        <f t="shared" si="242"/>
        <v>27.279513021181963</v>
      </c>
      <c r="N620" s="5">
        <f t="shared" si="243"/>
        <v>252.37044106946567</v>
      </c>
      <c r="O620" s="66">
        <f t="shared" si="244"/>
        <v>225.09092804828373</v>
      </c>
    </row>
    <row r="621" spans="1:15" x14ac:dyDescent="0.25">
      <c r="A621" s="69" t="s">
        <v>56</v>
      </c>
      <c r="B621" s="63" t="str">
        <f t="shared" si="245"/>
        <v>Q4/2022</v>
      </c>
      <c r="C621" s="64">
        <f t="shared" si="248"/>
        <v>44835</v>
      </c>
      <c r="D621" s="64">
        <f t="shared" si="249"/>
        <v>44926</v>
      </c>
      <c r="E621" s="63">
        <f t="shared" si="246"/>
        <v>92</v>
      </c>
      <c r="F621" s="65">
        <v>4.9099999999999998E-2</v>
      </c>
      <c r="G621" s="66">
        <f t="shared" si="247"/>
        <v>225.09092804828373</v>
      </c>
      <c r="H621" s="66">
        <v>0</v>
      </c>
      <c r="I621" s="140">
        <f t="shared" si="251"/>
        <v>3.6601031164759781</v>
      </c>
      <c r="J621" s="67">
        <f t="shared" si="250"/>
        <v>2.7857006580265953</v>
      </c>
      <c r="K621" s="98">
        <f t="shared" si="241"/>
        <v>6.4458037745025738</v>
      </c>
      <c r="L621" s="67">
        <f t="shared" si="252"/>
        <v>21.35</v>
      </c>
      <c r="M621" s="99">
        <f t="shared" si="242"/>
        <v>27.795803774502573</v>
      </c>
      <c r="N621" s="5">
        <f t="shared" si="243"/>
        <v>227.87662870631033</v>
      </c>
      <c r="O621" s="66">
        <f t="shared" si="244"/>
        <v>200.08082493180777</v>
      </c>
    </row>
    <row r="622" spans="1:15" x14ac:dyDescent="0.25">
      <c r="A622" s="69" t="s">
        <v>57</v>
      </c>
      <c r="B622" s="63" t="str">
        <f t="shared" si="245"/>
        <v>Q1/2023</v>
      </c>
      <c r="C622" s="64">
        <f t="shared" si="248"/>
        <v>44927</v>
      </c>
      <c r="D622" s="64">
        <f t="shared" si="249"/>
        <v>45016</v>
      </c>
      <c r="E622" s="63">
        <f t="shared" si="246"/>
        <v>90</v>
      </c>
      <c r="F622" s="65">
        <v>4.9099999999999998E-2</v>
      </c>
      <c r="G622" s="66">
        <f t="shared" si="247"/>
        <v>200.08082493180777</v>
      </c>
      <c r="H622" s="66">
        <v>0</v>
      </c>
      <c r="I622" s="140">
        <f t="shared" si="251"/>
        <v>3.6601031164759781</v>
      </c>
      <c r="J622" s="67">
        <f t="shared" si="250"/>
        <v>2.422348398283996</v>
      </c>
      <c r="K622" s="98">
        <f t="shared" si="241"/>
        <v>6.082451514759974</v>
      </c>
      <c r="L622" s="67">
        <f t="shared" si="252"/>
        <v>21.35</v>
      </c>
      <c r="M622" s="99">
        <f t="shared" si="242"/>
        <v>27.432451514759975</v>
      </c>
      <c r="N622" s="5">
        <f t="shared" si="243"/>
        <v>202.50317333009176</v>
      </c>
      <c r="O622" s="66">
        <f t="shared" si="244"/>
        <v>175.07072181533181</v>
      </c>
    </row>
    <row r="623" spans="1:15" x14ac:dyDescent="0.25">
      <c r="A623" s="69" t="s">
        <v>58</v>
      </c>
      <c r="B623" s="63" t="str">
        <f t="shared" si="245"/>
        <v>Q2/2023</v>
      </c>
      <c r="C623" s="64">
        <f t="shared" si="248"/>
        <v>45017</v>
      </c>
      <c r="D623" s="64">
        <f t="shared" si="249"/>
        <v>45107</v>
      </c>
      <c r="E623" s="63">
        <f t="shared" si="246"/>
        <v>91</v>
      </c>
      <c r="F623" s="65">
        <v>4.9099999999999998E-2</v>
      </c>
      <c r="G623" s="66">
        <f t="shared" si="247"/>
        <v>175.07072181533181</v>
      </c>
      <c r="H623" s="66">
        <v>0</v>
      </c>
      <c r="I623" s="140">
        <f t="shared" si="251"/>
        <v>3.6601031164759781</v>
      </c>
      <c r="J623" s="67">
        <f t="shared" si="250"/>
        <v>2.1431054579262576</v>
      </c>
      <c r="K623" s="98">
        <f t="shared" si="241"/>
        <v>5.8032085744022357</v>
      </c>
      <c r="L623" s="67">
        <f t="shared" si="252"/>
        <v>21.35</v>
      </c>
      <c r="M623" s="99">
        <f t="shared" si="242"/>
        <v>27.153208574402235</v>
      </c>
      <c r="N623" s="5">
        <f t="shared" si="243"/>
        <v>177.21382727325806</v>
      </c>
      <c r="O623" s="66">
        <f t="shared" si="244"/>
        <v>150.06061869885585</v>
      </c>
    </row>
    <row r="624" spans="1:15" x14ac:dyDescent="0.25">
      <c r="A624" s="69" t="s">
        <v>59</v>
      </c>
      <c r="B624" s="63" t="str">
        <f t="shared" si="245"/>
        <v>Q3/2023</v>
      </c>
      <c r="C624" s="64">
        <f t="shared" si="248"/>
        <v>45108</v>
      </c>
      <c r="D624" s="64">
        <f t="shared" si="249"/>
        <v>45199</v>
      </c>
      <c r="E624" s="63">
        <f t="shared" si="246"/>
        <v>92</v>
      </c>
      <c r="F624" s="65">
        <v>4.9099999999999998E-2</v>
      </c>
      <c r="G624" s="66">
        <f t="shared" si="247"/>
        <v>150.06061869885585</v>
      </c>
      <c r="H624" s="66">
        <v>0</v>
      </c>
      <c r="I624" s="140">
        <f t="shared" si="251"/>
        <v>3.6601031164759781</v>
      </c>
      <c r="J624" s="67">
        <f t="shared" si="250"/>
        <v>1.8571337720177306</v>
      </c>
      <c r="K624" s="98">
        <f t="shared" si="241"/>
        <v>5.5172368884937084</v>
      </c>
      <c r="L624" s="67">
        <f t="shared" si="252"/>
        <v>21.35</v>
      </c>
      <c r="M624" s="99">
        <f t="shared" si="242"/>
        <v>26.867236888493711</v>
      </c>
      <c r="N624" s="5">
        <f t="shared" si="243"/>
        <v>151.91775247087358</v>
      </c>
      <c r="O624" s="66">
        <f t="shared" si="244"/>
        <v>125.05051558237987</v>
      </c>
    </row>
    <row r="625" spans="1:15" x14ac:dyDescent="0.25">
      <c r="A625" s="69" t="s">
        <v>60</v>
      </c>
      <c r="B625" s="63" t="str">
        <f t="shared" si="245"/>
        <v>Q4/2023</v>
      </c>
      <c r="C625" s="64">
        <f t="shared" si="248"/>
        <v>45200</v>
      </c>
      <c r="D625" s="64">
        <f t="shared" si="249"/>
        <v>45291</v>
      </c>
      <c r="E625" s="63">
        <f t="shared" si="246"/>
        <v>92</v>
      </c>
      <c r="F625" s="65">
        <v>4.9099999999999998E-2</v>
      </c>
      <c r="G625" s="66">
        <f t="shared" si="247"/>
        <v>125.05051558237987</v>
      </c>
      <c r="H625" s="66">
        <v>0</v>
      </c>
      <c r="I625" s="140">
        <f t="shared" si="251"/>
        <v>3.6601031164759781</v>
      </c>
      <c r="J625" s="67">
        <f t="shared" si="250"/>
        <v>1.5476114766814419</v>
      </c>
      <c r="K625" s="98">
        <f t="shared" si="241"/>
        <v>5.2077145931574202</v>
      </c>
      <c r="L625" s="67">
        <f t="shared" si="252"/>
        <v>21.35</v>
      </c>
      <c r="M625" s="99">
        <f t="shared" si="242"/>
        <v>26.557714593157421</v>
      </c>
      <c r="N625" s="5">
        <f t="shared" si="243"/>
        <v>126.59812705906131</v>
      </c>
      <c r="O625" s="66">
        <f t="shared" si="244"/>
        <v>100.04041246590388</v>
      </c>
    </row>
    <row r="626" spans="1:15" x14ac:dyDescent="0.25">
      <c r="A626" s="69" t="s">
        <v>61</v>
      </c>
      <c r="B626" s="63" t="str">
        <f t="shared" si="245"/>
        <v>Q1/2024</v>
      </c>
      <c r="C626" s="64">
        <f t="shared" si="248"/>
        <v>45292</v>
      </c>
      <c r="D626" s="64">
        <f t="shared" si="249"/>
        <v>45382</v>
      </c>
      <c r="E626" s="63">
        <f t="shared" si="246"/>
        <v>91</v>
      </c>
      <c r="F626" s="65">
        <v>4.9099999999999998E-2</v>
      </c>
      <c r="G626" s="66">
        <f t="shared" si="247"/>
        <v>100.04041246590388</v>
      </c>
      <c r="H626" s="66">
        <v>0</v>
      </c>
      <c r="I626" s="140">
        <f t="shared" si="251"/>
        <v>3.6601031164759781</v>
      </c>
      <c r="J626" s="67">
        <f t="shared" si="250"/>
        <v>1.2212857020188665</v>
      </c>
      <c r="K626" s="98">
        <f t="shared" si="241"/>
        <v>4.8813888184948446</v>
      </c>
      <c r="L626" s="67">
        <f t="shared" si="252"/>
        <v>21.35</v>
      </c>
      <c r="M626" s="99">
        <f t="shared" si="242"/>
        <v>26.231388818494846</v>
      </c>
      <c r="N626" s="5">
        <f t="shared" si="243"/>
        <v>101.26169816792275</v>
      </c>
      <c r="O626" s="66">
        <f t="shared" si="244"/>
        <v>75.030309349427895</v>
      </c>
    </row>
    <row r="627" spans="1:15" x14ac:dyDescent="0.25">
      <c r="A627" s="69" t="s">
        <v>62</v>
      </c>
      <c r="B627" s="63" t="str">
        <f t="shared" si="245"/>
        <v>Q2/2024</v>
      </c>
      <c r="C627" s="64">
        <f t="shared" si="248"/>
        <v>45383</v>
      </c>
      <c r="D627" s="64">
        <f t="shared" si="249"/>
        <v>45473</v>
      </c>
      <c r="E627" s="63">
        <f t="shared" si="246"/>
        <v>91</v>
      </c>
      <c r="F627" s="65">
        <v>4.9099999999999998E-2</v>
      </c>
      <c r="G627" s="66">
        <f t="shared" si="247"/>
        <v>75.030309349427895</v>
      </c>
      <c r="H627" s="66">
        <v>0</v>
      </c>
      <c r="I627" s="140">
        <f t="shared" si="251"/>
        <v>3.6601031164759781</v>
      </c>
      <c r="J627" s="67">
        <f t="shared" si="250"/>
        <v>0.91596427651414958</v>
      </c>
      <c r="K627" s="98">
        <f t="shared" si="241"/>
        <v>4.5760673929901277</v>
      </c>
      <c r="L627" s="67">
        <f t="shared" si="252"/>
        <v>21.35</v>
      </c>
      <c r="M627" s="99">
        <f t="shared" si="242"/>
        <v>25.926067392990127</v>
      </c>
      <c r="N627" s="5">
        <f t="shared" si="243"/>
        <v>75.946273625942041</v>
      </c>
      <c r="O627" s="66">
        <f t="shared" si="244"/>
        <v>50.020206232951914</v>
      </c>
    </row>
    <row r="628" spans="1:15" x14ac:dyDescent="0.25">
      <c r="A628" s="69" t="s">
        <v>63</v>
      </c>
      <c r="B628" s="63" t="str">
        <f t="shared" si="245"/>
        <v>Q3/2024</v>
      </c>
      <c r="C628" s="64">
        <f t="shared" si="248"/>
        <v>45474</v>
      </c>
      <c r="D628" s="64">
        <f t="shared" si="249"/>
        <v>45565</v>
      </c>
      <c r="E628" s="63">
        <f t="shared" si="246"/>
        <v>92</v>
      </c>
      <c r="F628" s="65">
        <v>4.9099999999999998E-2</v>
      </c>
      <c r="G628" s="66">
        <f t="shared" si="247"/>
        <v>50.020206232951914</v>
      </c>
      <c r="H628" s="66">
        <v>0</v>
      </c>
      <c r="I628" s="140">
        <f t="shared" si="251"/>
        <v>3.6601031164759781</v>
      </c>
      <c r="J628" s="67">
        <f t="shared" si="250"/>
        <v>0.61735321200953652</v>
      </c>
      <c r="K628" s="98">
        <f t="shared" si="241"/>
        <v>4.2774563284855143</v>
      </c>
      <c r="L628" s="67">
        <f t="shared" si="252"/>
        <v>21.35</v>
      </c>
      <c r="M628" s="99">
        <f t="shared" si="242"/>
        <v>25.627456328485515</v>
      </c>
      <c r="N628" s="5">
        <f t="shared" si="243"/>
        <v>50.637559444961447</v>
      </c>
      <c r="O628" s="66">
        <f t="shared" si="244"/>
        <v>25.010103116475936</v>
      </c>
    </row>
    <row r="629" spans="1:15" x14ac:dyDescent="0.25">
      <c r="A629" s="69" t="s">
        <v>64</v>
      </c>
      <c r="B629" s="63" t="str">
        <f t="shared" si="245"/>
        <v>Q4/2024</v>
      </c>
      <c r="C629" s="64">
        <f t="shared" si="248"/>
        <v>45566</v>
      </c>
      <c r="D629" s="64">
        <f t="shared" si="249"/>
        <v>45657</v>
      </c>
      <c r="E629" s="63">
        <f t="shared" si="246"/>
        <v>92</v>
      </c>
      <c r="F629" s="65">
        <v>4.9099999999999998E-2</v>
      </c>
      <c r="G629" s="66">
        <f t="shared" si="247"/>
        <v>25.010103116475936</v>
      </c>
      <c r="H629" s="66">
        <v>0</v>
      </c>
      <c r="I629" s="140">
        <f t="shared" si="251"/>
        <v>3.6601031164759781</v>
      </c>
      <c r="J629" s="67">
        <f t="shared" si="250"/>
        <v>0.30867660600476798</v>
      </c>
      <c r="K629" s="98">
        <f t="shared" si="241"/>
        <v>3.968779722480746</v>
      </c>
      <c r="L629" s="67">
        <f t="shared" si="252"/>
        <v>21.35</v>
      </c>
      <c r="M629" s="99">
        <f t="shared" si="242"/>
        <v>25.318779722480748</v>
      </c>
      <c r="N629" s="5">
        <f t="shared" si="243"/>
        <v>25.318779722480702</v>
      </c>
      <c r="O629" s="66">
        <f t="shared" si="244"/>
        <v>-4.3964831775156199E-14</v>
      </c>
    </row>
    <row r="630" spans="1:15" ht="22.5" customHeight="1" thickBot="1" x14ac:dyDescent="0.35">
      <c r="A630" s="111"/>
      <c r="B630" s="112"/>
      <c r="C630" s="113"/>
      <c r="D630" s="113"/>
      <c r="E630" s="114"/>
      <c r="F630" s="112"/>
      <c r="G630" s="101">
        <f t="shared" ref="G630:O630" si="253">SUM(G597:G629)</f>
        <v>11149.370520910235</v>
      </c>
      <c r="H630" s="101">
        <f t="shared" si="253"/>
        <v>73.202062329519563</v>
      </c>
      <c r="I630" s="467">
        <f t="shared" si="253"/>
        <v>73.202062329519578</v>
      </c>
      <c r="J630" s="101">
        <f t="shared" si="253"/>
        <v>51.561378020024009</v>
      </c>
      <c r="K630" s="101">
        <f t="shared" si="253"/>
        <v>124.76344034954357</v>
      </c>
      <c r="L630" s="101">
        <f t="shared" si="253"/>
        <v>427.00000000000017</v>
      </c>
      <c r="M630" s="466">
        <f t="shared" si="253"/>
        <v>551.76344034954366</v>
      </c>
      <c r="N630" s="101">
        <f t="shared" si="253"/>
        <v>11274.133961259779</v>
      </c>
      <c r="O630" s="101">
        <f t="shared" si="253"/>
        <v>10722.370520910235</v>
      </c>
    </row>
    <row r="631" spans="1:15" ht="13" thickTop="1" x14ac:dyDescent="0.25"/>
    <row r="632" spans="1:15" ht="37" x14ac:dyDescent="0.3">
      <c r="A632" s="68" t="s">
        <v>44</v>
      </c>
      <c r="B632" s="68" t="s">
        <v>3</v>
      </c>
      <c r="C632" s="68" t="s">
        <v>4</v>
      </c>
      <c r="D632" s="68" t="s">
        <v>5</v>
      </c>
      <c r="E632" s="68" t="s">
        <v>6</v>
      </c>
      <c r="F632" s="68" t="s">
        <v>7</v>
      </c>
      <c r="G632" s="68" t="s">
        <v>71</v>
      </c>
      <c r="H632" s="68" t="s">
        <v>72</v>
      </c>
      <c r="I632" s="83" t="s">
        <v>73</v>
      </c>
      <c r="J632" s="84" t="s">
        <v>74</v>
      </c>
      <c r="K632" s="84" t="s">
        <v>75</v>
      </c>
      <c r="L632" s="84" t="s">
        <v>76</v>
      </c>
      <c r="M632" s="85" t="s">
        <v>66</v>
      </c>
      <c r="N632" s="68" t="s">
        <v>77</v>
      </c>
      <c r="O632" s="68" t="s">
        <v>78</v>
      </c>
    </row>
    <row r="633" spans="1:15" ht="13" x14ac:dyDescent="0.3">
      <c r="A633" s="463" t="s">
        <v>37</v>
      </c>
      <c r="B633" s="464" t="s">
        <v>60</v>
      </c>
      <c r="C633" s="64">
        <f>VLOOKUP(B633,A$1:F$24,2,FALSE)</f>
        <v>42683</v>
      </c>
      <c r="D633" s="64">
        <f>DATE(YEAR(C633),IF(MONTH(C633)&lt;=3,3,IF(MONTH(C633)&lt;=6,6,IF(MONTH(C633)&lt;=9,9,12))),IF(OR(MONTH(C633)&lt;=3,MONTH(C633)&gt;=10),31,30))</f>
        <v>42735</v>
      </c>
      <c r="E633" s="63">
        <f>D633-C633+1</f>
        <v>53</v>
      </c>
      <c r="F633" s="65">
        <v>3.5000000000000003E-2</v>
      </c>
      <c r="G633" s="66">
        <f>VLOOKUP(B633,$A$1:$F$24,5,FALSE)</f>
        <v>115</v>
      </c>
      <c r="H633" s="66">
        <f t="shared" ref="H633:H646" si="254">G633*F633*(E633/(DATE(YEAR(D633),12,31)-DATE(YEAR(D633),1,1)+1))</f>
        <v>0.58285519125683061</v>
      </c>
      <c r="I633" s="140">
        <v>0</v>
      </c>
      <c r="J633" s="67">
        <v>0</v>
      </c>
      <c r="K633" s="98">
        <f t="shared" ref="K633:K665" si="255">+SUM(I633:J633)</f>
        <v>0</v>
      </c>
      <c r="L633" s="67">
        <v>0</v>
      </c>
      <c r="M633" s="99">
        <f t="shared" ref="M633:M665" si="256">+SUM(K633:L633)</f>
        <v>0</v>
      </c>
      <c r="N633" s="316">
        <f t="shared" ref="N633:N665" si="257">+G633+H633+J633</f>
        <v>115.58285519125683</v>
      </c>
      <c r="O633" s="66">
        <f t="shared" ref="O633:O665" si="258">G633+H633-L633-I633</f>
        <v>115.58285519125683</v>
      </c>
    </row>
    <row r="634" spans="1:15" x14ac:dyDescent="0.25">
      <c r="A634" s="315" t="s">
        <v>22</v>
      </c>
      <c r="B634" s="63" t="str">
        <f t="shared" ref="B634:B665" si="259">+IF(MONTH(C634)&lt;4,"Q1",IF(MONTH(C634)&lt;7,"Q2",IF(MONTH(C634)&lt;10,"Q3","Q4")))&amp;"/"&amp;YEAR(C634)</f>
        <v>Q1/2017</v>
      </c>
      <c r="C634" s="64">
        <f>D633+1</f>
        <v>42736</v>
      </c>
      <c r="D634" s="64">
        <f>EOMONTH(D633,3)</f>
        <v>42825</v>
      </c>
      <c r="E634" s="63">
        <f t="shared" ref="E634:E665" si="260">D634-C634+1</f>
        <v>90</v>
      </c>
      <c r="F634" s="65">
        <v>3.5000000000000003E-2</v>
      </c>
      <c r="G634" s="66">
        <f t="shared" ref="G634:G665" si="261">O633</f>
        <v>115.58285519125683</v>
      </c>
      <c r="H634" s="66">
        <f t="shared" si="254"/>
        <v>0.99749587356838088</v>
      </c>
      <c r="I634" s="140">
        <v>0</v>
      </c>
      <c r="J634" s="67">
        <v>0</v>
      </c>
      <c r="K634" s="98">
        <f t="shared" si="255"/>
        <v>0</v>
      </c>
      <c r="L634" s="67">
        <v>0</v>
      </c>
      <c r="M634" s="99">
        <f t="shared" si="256"/>
        <v>0</v>
      </c>
      <c r="N634" s="316">
        <f t="shared" si="257"/>
        <v>116.58035106482521</v>
      </c>
      <c r="O634" s="66">
        <f t="shared" si="258"/>
        <v>116.58035106482521</v>
      </c>
    </row>
    <row r="635" spans="1:15" x14ac:dyDescent="0.25">
      <c r="A635" s="315" t="s">
        <v>22</v>
      </c>
      <c r="B635" s="63" t="str">
        <f t="shared" si="259"/>
        <v>Q2/2017</v>
      </c>
      <c r="C635" s="64">
        <f t="shared" ref="C635:C665" si="262">D634+1</f>
        <v>42826</v>
      </c>
      <c r="D635" s="64">
        <f t="shared" ref="D635:D665" si="263">EOMONTH(D634,3)</f>
        <v>42916</v>
      </c>
      <c r="E635" s="63">
        <f t="shared" si="260"/>
        <v>91</v>
      </c>
      <c r="F635" s="65">
        <v>3.7100000000000001E-2</v>
      </c>
      <c r="G635" s="66">
        <f t="shared" si="261"/>
        <v>116.58035106482521</v>
      </c>
      <c r="H635" s="66">
        <f t="shared" si="254"/>
        <v>1.0783203376163191</v>
      </c>
      <c r="I635" s="140">
        <v>0</v>
      </c>
      <c r="J635" s="67">
        <v>0</v>
      </c>
      <c r="K635" s="98">
        <f t="shared" si="255"/>
        <v>0</v>
      </c>
      <c r="L635" s="67">
        <v>0</v>
      </c>
      <c r="M635" s="99">
        <f t="shared" si="256"/>
        <v>0</v>
      </c>
      <c r="N635" s="316">
        <f t="shared" si="257"/>
        <v>117.65867140244153</v>
      </c>
      <c r="O635" s="66">
        <f t="shared" si="258"/>
        <v>117.65867140244153</v>
      </c>
    </row>
    <row r="636" spans="1:15" x14ac:dyDescent="0.25">
      <c r="A636" s="315" t="s">
        <v>22</v>
      </c>
      <c r="B636" s="63" t="str">
        <f t="shared" si="259"/>
        <v>Q3/2017</v>
      </c>
      <c r="C636" s="64">
        <f t="shared" si="262"/>
        <v>42917</v>
      </c>
      <c r="D636" s="64">
        <f t="shared" si="263"/>
        <v>43008</v>
      </c>
      <c r="E636" s="63">
        <f t="shared" si="260"/>
        <v>92</v>
      </c>
      <c r="F636" s="65">
        <v>3.9600000000000003E-2</v>
      </c>
      <c r="G636" s="66">
        <f t="shared" si="261"/>
        <v>117.65867140244153</v>
      </c>
      <c r="H636" s="66">
        <f t="shared" si="254"/>
        <v>1.1743947168585618</v>
      </c>
      <c r="I636" s="140">
        <v>0</v>
      </c>
      <c r="J636" s="67">
        <v>0</v>
      </c>
      <c r="K636" s="98">
        <f t="shared" si="255"/>
        <v>0</v>
      </c>
      <c r="L636" s="67">
        <v>0</v>
      </c>
      <c r="M636" s="99">
        <f t="shared" si="256"/>
        <v>0</v>
      </c>
      <c r="N636" s="316">
        <f t="shared" si="257"/>
        <v>118.83306611930009</v>
      </c>
      <c r="O636" s="66">
        <f t="shared" si="258"/>
        <v>118.83306611930009</v>
      </c>
    </row>
    <row r="637" spans="1:15" x14ac:dyDescent="0.25">
      <c r="A637" s="315" t="s">
        <v>22</v>
      </c>
      <c r="B637" s="63" t="str">
        <f t="shared" si="259"/>
        <v>Q4/2017</v>
      </c>
      <c r="C637" s="64">
        <f t="shared" si="262"/>
        <v>43009</v>
      </c>
      <c r="D637" s="64">
        <f t="shared" si="263"/>
        <v>43100</v>
      </c>
      <c r="E637" s="63">
        <f t="shared" si="260"/>
        <v>92</v>
      </c>
      <c r="F637" s="65">
        <v>4.2099999999999999E-2</v>
      </c>
      <c r="G637" s="66">
        <f t="shared" si="261"/>
        <v>118.83306611930009</v>
      </c>
      <c r="H637" s="66">
        <f t="shared" si="254"/>
        <v>1.2609978950500633</v>
      </c>
      <c r="I637" s="140">
        <v>0</v>
      </c>
      <c r="J637" s="67">
        <v>0</v>
      </c>
      <c r="K637" s="98">
        <f t="shared" si="255"/>
        <v>0</v>
      </c>
      <c r="L637" s="67">
        <v>0</v>
      </c>
      <c r="M637" s="99">
        <f t="shared" si="256"/>
        <v>0</v>
      </c>
      <c r="N637" s="316">
        <f t="shared" si="257"/>
        <v>120.09406401435015</v>
      </c>
      <c r="O637" s="66">
        <f t="shared" si="258"/>
        <v>120.09406401435015</v>
      </c>
    </row>
    <row r="638" spans="1:15" x14ac:dyDescent="0.25">
      <c r="A638" s="315" t="s">
        <v>22</v>
      </c>
      <c r="B638" s="63" t="str">
        <f t="shared" si="259"/>
        <v>Q1/2018</v>
      </c>
      <c r="C638" s="64">
        <f t="shared" si="262"/>
        <v>43101</v>
      </c>
      <c r="D638" s="64">
        <f t="shared" si="263"/>
        <v>43190</v>
      </c>
      <c r="E638" s="63">
        <f t="shared" si="260"/>
        <v>90</v>
      </c>
      <c r="F638" s="65">
        <v>4.2500000000000003E-2</v>
      </c>
      <c r="G638" s="66">
        <f t="shared" si="261"/>
        <v>120.09406401435015</v>
      </c>
      <c r="H638" s="66">
        <f t="shared" si="254"/>
        <v>1.2585199859038063</v>
      </c>
      <c r="I638" s="140">
        <v>0</v>
      </c>
      <c r="J638" s="67">
        <v>0</v>
      </c>
      <c r="K638" s="98">
        <f t="shared" si="255"/>
        <v>0</v>
      </c>
      <c r="L638" s="67">
        <v>0</v>
      </c>
      <c r="M638" s="99">
        <f t="shared" si="256"/>
        <v>0</v>
      </c>
      <c r="N638" s="316">
        <f t="shared" si="257"/>
        <v>121.35258400025396</v>
      </c>
      <c r="O638" s="66">
        <f t="shared" si="258"/>
        <v>121.35258400025396</v>
      </c>
    </row>
    <row r="639" spans="1:15" x14ac:dyDescent="0.25">
      <c r="A639" s="315" t="s">
        <v>22</v>
      </c>
      <c r="B639" s="63" t="str">
        <f t="shared" si="259"/>
        <v>Q2/2018</v>
      </c>
      <c r="C639" s="64">
        <f t="shared" si="262"/>
        <v>43191</v>
      </c>
      <c r="D639" s="64">
        <f t="shared" si="263"/>
        <v>43281</v>
      </c>
      <c r="E639" s="63">
        <f t="shared" si="260"/>
        <v>91</v>
      </c>
      <c r="F639" s="65">
        <v>4.4699999999999997E-2</v>
      </c>
      <c r="G639" s="66">
        <f t="shared" si="261"/>
        <v>121.35258400025396</v>
      </c>
      <c r="H639" s="66">
        <f t="shared" si="254"/>
        <v>1.3523997422954328</v>
      </c>
      <c r="I639" s="140">
        <v>0</v>
      </c>
      <c r="J639" s="67">
        <v>0</v>
      </c>
      <c r="K639" s="98">
        <f t="shared" si="255"/>
        <v>0</v>
      </c>
      <c r="L639" s="67">
        <v>0</v>
      </c>
      <c r="M639" s="99">
        <f t="shared" si="256"/>
        <v>0</v>
      </c>
      <c r="N639" s="316">
        <f t="shared" si="257"/>
        <v>122.70498374254939</v>
      </c>
      <c r="O639" s="66">
        <f t="shared" si="258"/>
        <v>122.70498374254939</v>
      </c>
    </row>
    <row r="640" spans="1:15" x14ac:dyDescent="0.25">
      <c r="A640" s="315" t="s">
        <v>22</v>
      </c>
      <c r="B640" s="63" t="str">
        <f t="shared" si="259"/>
        <v>Q3/2018</v>
      </c>
      <c r="C640" s="64">
        <f t="shared" si="262"/>
        <v>43282</v>
      </c>
      <c r="D640" s="64">
        <f t="shared" si="263"/>
        <v>43373</v>
      </c>
      <c r="E640" s="63">
        <f t="shared" si="260"/>
        <v>92</v>
      </c>
      <c r="F640" s="65">
        <v>4.6899999999999997E-2</v>
      </c>
      <c r="G640" s="66">
        <f t="shared" si="261"/>
        <v>122.70498374254939</v>
      </c>
      <c r="H640" s="66">
        <f t="shared" si="254"/>
        <v>1.4505409968557592</v>
      </c>
      <c r="I640" s="140">
        <v>0</v>
      </c>
      <c r="J640" s="67">
        <v>0</v>
      </c>
      <c r="K640" s="98">
        <f t="shared" si="255"/>
        <v>0</v>
      </c>
      <c r="L640" s="67">
        <v>0</v>
      </c>
      <c r="M640" s="99">
        <f t="shared" si="256"/>
        <v>0</v>
      </c>
      <c r="N640" s="316">
        <f t="shared" si="257"/>
        <v>124.15552473940515</v>
      </c>
      <c r="O640" s="66">
        <f t="shared" si="258"/>
        <v>124.15552473940515</v>
      </c>
    </row>
    <row r="641" spans="1:15" x14ac:dyDescent="0.25">
      <c r="A641" s="315" t="s">
        <v>22</v>
      </c>
      <c r="B641" s="63" t="str">
        <f t="shared" si="259"/>
        <v>Q4/2018</v>
      </c>
      <c r="C641" s="64">
        <f t="shared" si="262"/>
        <v>43374</v>
      </c>
      <c r="D641" s="64">
        <f t="shared" si="263"/>
        <v>43465</v>
      </c>
      <c r="E641" s="63">
        <f t="shared" si="260"/>
        <v>92</v>
      </c>
      <c r="F641" s="65">
        <v>4.9599999999999998E-2</v>
      </c>
      <c r="G641" s="66">
        <f t="shared" si="261"/>
        <v>124.15552473940515</v>
      </c>
      <c r="H641" s="66">
        <f t="shared" si="254"/>
        <v>1.5521821657283659</v>
      </c>
      <c r="I641" s="140">
        <v>0</v>
      </c>
      <c r="J641" s="67">
        <v>0</v>
      </c>
      <c r="K641" s="98">
        <f t="shared" si="255"/>
        <v>0</v>
      </c>
      <c r="L641" s="67">
        <v>0</v>
      </c>
      <c r="M641" s="99">
        <f t="shared" si="256"/>
        <v>0</v>
      </c>
      <c r="N641" s="316">
        <f t="shared" si="257"/>
        <v>125.70770690513352</v>
      </c>
      <c r="O641" s="66">
        <f t="shared" si="258"/>
        <v>125.70770690513352</v>
      </c>
    </row>
    <row r="642" spans="1:15" x14ac:dyDescent="0.25">
      <c r="A642" s="315" t="s">
        <v>22</v>
      </c>
      <c r="B642" s="63" t="str">
        <f t="shared" si="259"/>
        <v>Q1/2019</v>
      </c>
      <c r="C642" s="64">
        <f t="shared" si="262"/>
        <v>43466</v>
      </c>
      <c r="D642" s="64">
        <f t="shared" si="263"/>
        <v>43555</v>
      </c>
      <c r="E642" s="63">
        <f t="shared" si="260"/>
        <v>90</v>
      </c>
      <c r="F642" s="65">
        <v>5.1799999999999999E-2</v>
      </c>
      <c r="G642" s="66">
        <f t="shared" si="261"/>
        <v>125.70770690513352</v>
      </c>
      <c r="H642" s="66">
        <f t="shared" si="254"/>
        <v>1.6056146016211847</v>
      </c>
      <c r="I642" s="140">
        <v>0</v>
      </c>
      <c r="J642" s="67">
        <v>0</v>
      </c>
      <c r="K642" s="98">
        <f t="shared" si="255"/>
        <v>0</v>
      </c>
      <c r="L642" s="67">
        <v>0</v>
      </c>
      <c r="M642" s="99">
        <f t="shared" si="256"/>
        <v>0</v>
      </c>
      <c r="N642" s="316">
        <f t="shared" si="257"/>
        <v>127.3133215067547</v>
      </c>
      <c r="O642" s="66">
        <f t="shared" si="258"/>
        <v>127.3133215067547</v>
      </c>
    </row>
    <row r="643" spans="1:15" x14ac:dyDescent="0.25">
      <c r="A643" s="315" t="s">
        <v>22</v>
      </c>
      <c r="B643" s="63" t="str">
        <f t="shared" si="259"/>
        <v>Q2/2019</v>
      </c>
      <c r="C643" s="64">
        <f t="shared" si="262"/>
        <v>43556</v>
      </c>
      <c r="D643" s="64">
        <f t="shared" si="263"/>
        <v>43646</v>
      </c>
      <c r="E643" s="63">
        <f t="shared" si="260"/>
        <v>91</v>
      </c>
      <c r="F643" s="65">
        <v>5.45E-2</v>
      </c>
      <c r="G643" s="66">
        <f t="shared" si="261"/>
        <v>127.3133215067547</v>
      </c>
      <c r="H643" s="66">
        <f t="shared" si="254"/>
        <v>1.7298915561993151</v>
      </c>
      <c r="I643" s="140">
        <v>0</v>
      </c>
      <c r="J643" s="67">
        <v>0</v>
      </c>
      <c r="K643" s="98">
        <f t="shared" si="255"/>
        <v>0</v>
      </c>
      <c r="L643" s="67">
        <v>0</v>
      </c>
      <c r="M643" s="99">
        <f t="shared" si="256"/>
        <v>0</v>
      </c>
      <c r="N643" s="316">
        <f t="shared" si="257"/>
        <v>129.04321306295401</v>
      </c>
      <c r="O643" s="66">
        <f t="shared" si="258"/>
        <v>129.04321306295401</v>
      </c>
    </row>
    <row r="644" spans="1:15" x14ac:dyDescent="0.25">
      <c r="A644" s="315" t="s">
        <v>22</v>
      </c>
      <c r="B644" s="63" t="str">
        <f t="shared" si="259"/>
        <v>Q3/2019</v>
      </c>
      <c r="C644" s="64">
        <f t="shared" si="262"/>
        <v>43647</v>
      </c>
      <c r="D644" s="64">
        <f t="shared" si="263"/>
        <v>43738</v>
      </c>
      <c r="E644" s="63">
        <f t="shared" si="260"/>
        <v>92</v>
      </c>
      <c r="F644" s="65">
        <v>5.5E-2</v>
      </c>
      <c r="G644" s="66">
        <f t="shared" si="261"/>
        <v>129.04321306295401</v>
      </c>
      <c r="H644" s="66">
        <f t="shared" si="254"/>
        <v>1.7889278304069791</v>
      </c>
      <c r="I644" s="140">
        <v>0</v>
      </c>
      <c r="J644" s="67">
        <v>0</v>
      </c>
      <c r="K644" s="98">
        <f t="shared" si="255"/>
        <v>0</v>
      </c>
      <c r="L644" s="67">
        <v>0</v>
      </c>
      <c r="M644" s="99">
        <f t="shared" si="256"/>
        <v>0</v>
      </c>
      <c r="N644" s="316">
        <f t="shared" si="257"/>
        <v>130.83214089336099</v>
      </c>
      <c r="O644" s="66">
        <f t="shared" si="258"/>
        <v>130.83214089336099</v>
      </c>
    </row>
    <row r="645" spans="1:15" x14ac:dyDescent="0.25">
      <c r="A645" s="315" t="s">
        <v>22</v>
      </c>
      <c r="B645" s="63" t="str">
        <f t="shared" si="259"/>
        <v>Q4/2019</v>
      </c>
      <c r="C645" s="64">
        <f t="shared" si="262"/>
        <v>43739</v>
      </c>
      <c r="D645" s="64">
        <f t="shared" si="263"/>
        <v>43830</v>
      </c>
      <c r="E645" s="63">
        <f t="shared" si="260"/>
        <v>92</v>
      </c>
      <c r="F645" s="65">
        <v>5.4199999999999998E-2</v>
      </c>
      <c r="G645" s="66">
        <f t="shared" si="261"/>
        <v>130.83214089336099</v>
      </c>
      <c r="H645" s="66">
        <f t="shared" si="254"/>
        <v>1.787346266714124</v>
      </c>
      <c r="I645" s="140">
        <v>0</v>
      </c>
      <c r="J645" s="67">
        <v>0</v>
      </c>
      <c r="K645" s="98">
        <f t="shared" si="255"/>
        <v>0</v>
      </c>
      <c r="L645" s="67">
        <v>0</v>
      </c>
      <c r="M645" s="99">
        <f t="shared" si="256"/>
        <v>0</v>
      </c>
      <c r="N645" s="316">
        <f t="shared" si="257"/>
        <v>132.6194871600751</v>
      </c>
      <c r="O645" s="66">
        <f t="shared" si="258"/>
        <v>132.6194871600751</v>
      </c>
    </row>
    <row r="646" spans="1:15" x14ac:dyDescent="0.25">
      <c r="A646" s="315" t="s">
        <v>45</v>
      </c>
      <c r="B646" s="63" t="str">
        <f t="shared" si="259"/>
        <v>Q1/2020</v>
      </c>
      <c r="C646" s="64">
        <f t="shared" si="262"/>
        <v>43831</v>
      </c>
      <c r="D646" s="64">
        <f t="shared" si="263"/>
        <v>43921</v>
      </c>
      <c r="E646" s="63">
        <f t="shared" si="260"/>
        <v>91</v>
      </c>
      <c r="F646" s="65">
        <v>4.9599999999999998E-2</v>
      </c>
      <c r="G646" s="66">
        <f t="shared" si="261"/>
        <v>132.6194871600751</v>
      </c>
      <c r="H646" s="66">
        <f t="shared" si="254"/>
        <v>1.6354954023106967</v>
      </c>
      <c r="I646" s="140">
        <f>(SUM($H$633:$H$646)/20)</f>
        <v>0.96274912811929103</v>
      </c>
      <c r="J646" s="67">
        <f t="shared" ref="J646:J665" si="264">G646*F646*(E646/(DATE(YEAR(D646),12,31)-DATE(YEAR(D646),1,1)+1))</f>
        <v>1.6354954023106967</v>
      </c>
      <c r="K646" s="98">
        <f t="shared" si="255"/>
        <v>2.5982445304299877</v>
      </c>
      <c r="L646" s="67">
        <f>+$G$633/20</f>
        <v>5.75</v>
      </c>
      <c r="M646" s="99">
        <f t="shared" si="256"/>
        <v>8.3482445304299873</v>
      </c>
      <c r="N646" s="316">
        <f t="shared" si="257"/>
        <v>135.89047796469652</v>
      </c>
      <c r="O646" s="66">
        <f t="shared" si="258"/>
        <v>127.54223343426652</v>
      </c>
    </row>
    <row r="647" spans="1:15" x14ac:dyDescent="0.25">
      <c r="A647" s="315" t="s">
        <v>46</v>
      </c>
      <c r="B647" s="63" t="str">
        <f t="shared" si="259"/>
        <v>Q2/2020</v>
      </c>
      <c r="C647" s="64">
        <f t="shared" si="262"/>
        <v>43922</v>
      </c>
      <c r="D647" s="64">
        <f t="shared" si="263"/>
        <v>44012</v>
      </c>
      <c r="E647" s="63">
        <f t="shared" si="260"/>
        <v>91</v>
      </c>
      <c r="F647" s="65">
        <v>4.7500000000000001E-2</v>
      </c>
      <c r="G647" s="66">
        <f t="shared" si="261"/>
        <v>127.54223343426652</v>
      </c>
      <c r="H647" s="66">
        <v>0</v>
      </c>
      <c r="I647" s="140">
        <f t="shared" ref="I647:I665" si="265">(SUM($H$633:$H$646)/20)</f>
        <v>0.96274912811929103</v>
      </c>
      <c r="J647" s="67">
        <f t="shared" si="264"/>
        <v>1.506287715900593</v>
      </c>
      <c r="K647" s="98">
        <f t="shared" si="255"/>
        <v>2.4690368440198842</v>
      </c>
      <c r="L647" s="67">
        <f t="shared" ref="L647:L665" si="266">+$G$633/20</f>
        <v>5.75</v>
      </c>
      <c r="M647" s="99">
        <f t="shared" si="256"/>
        <v>8.2190368440198842</v>
      </c>
      <c r="N647" s="316">
        <f t="shared" si="257"/>
        <v>129.04852115016712</v>
      </c>
      <c r="O647" s="66">
        <f t="shared" si="258"/>
        <v>120.82948430614724</v>
      </c>
    </row>
    <row r="648" spans="1:15" x14ac:dyDescent="0.25">
      <c r="A648" s="69" t="s">
        <v>47</v>
      </c>
      <c r="B648" s="63" t="str">
        <f t="shared" si="259"/>
        <v>Q3/2020</v>
      </c>
      <c r="C648" s="64">
        <f t="shared" si="262"/>
        <v>44013</v>
      </c>
      <c r="D648" s="64">
        <f t="shared" si="263"/>
        <v>44104</v>
      </c>
      <c r="E648" s="63">
        <f t="shared" si="260"/>
        <v>92</v>
      </c>
      <c r="F648" s="65">
        <v>3.4299999999999997E-2</v>
      </c>
      <c r="G648" s="66">
        <f t="shared" si="261"/>
        <v>120.82948430614724</v>
      </c>
      <c r="H648" s="66">
        <v>0</v>
      </c>
      <c r="I648" s="140">
        <f t="shared" si="265"/>
        <v>0.96274912811929103</v>
      </c>
      <c r="J648" s="67">
        <f t="shared" si="264"/>
        <v>1.0417746466570443</v>
      </c>
      <c r="K648" s="98">
        <f t="shared" si="255"/>
        <v>2.0045237747763354</v>
      </c>
      <c r="L648" s="67">
        <f t="shared" si="266"/>
        <v>5.75</v>
      </c>
      <c r="M648" s="99">
        <f t="shared" si="256"/>
        <v>7.7545237747763354</v>
      </c>
      <c r="N648" s="5">
        <f t="shared" si="257"/>
        <v>121.87125895280428</v>
      </c>
      <c r="O648" s="66">
        <f t="shared" si="258"/>
        <v>114.11673517802795</v>
      </c>
    </row>
    <row r="649" spans="1:15" x14ac:dyDescent="0.25">
      <c r="A649" s="69" t="s">
        <v>48</v>
      </c>
      <c r="B649" s="63" t="str">
        <f t="shared" si="259"/>
        <v>Q4/2020</v>
      </c>
      <c r="C649" s="64">
        <f t="shared" si="262"/>
        <v>44105</v>
      </c>
      <c r="D649" s="64">
        <f t="shared" si="263"/>
        <v>44196</v>
      </c>
      <c r="E649" s="63">
        <f t="shared" si="260"/>
        <v>92</v>
      </c>
      <c r="F649" s="65">
        <v>3.2500000000000001E-2</v>
      </c>
      <c r="G649" s="66">
        <f t="shared" si="261"/>
        <v>114.11673517802795</v>
      </c>
      <c r="H649" s="66">
        <v>0</v>
      </c>
      <c r="I649" s="140">
        <f t="shared" si="265"/>
        <v>0.96274912811929103</v>
      </c>
      <c r="J649" s="67">
        <f t="shared" si="264"/>
        <v>0.93226513164563818</v>
      </c>
      <c r="K649" s="98">
        <f t="shared" si="255"/>
        <v>1.8950142597649293</v>
      </c>
      <c r="L649" s="67">
        <f t="shared" si="266"/>
        <v>5.75</v>
      </c>
      <c r="M649" s="99">
        <f t="shared" si="256"/>
        <v>7.6450142597649293</v>
      </c>
      <c r="N649" s="5">
        <f t="shared" si="257"/>
        <v>115.04900030967359</v>
      </c>
      <c r="O649" s="66">
        <f t="shared" si="258"/>
        <v>107.40398604990867</v>
      </c>
    </row>
    <row r="650" spans="1:15" x14ac:dyDescent="0.25">
      <c r="A650" s="69" t="s">
        <v>49</v>
      </c>
      <c r="B650" s="63" t="str">
        <f t="shared" si="259"/>
        <v>Q1/2021</v>
      </c>
      <c r="C650" s="64">
        <f t="shared" si="262"/>
        <v>44197</v>
      </c>
      <c r="D650" s="64">
        <f t="shared" si="263"/>
        <v>44286</v>
      </c>
      <c r="E650" s="63">
        <f t="shared" si="260"/>
        <v>90</v>
      </c>
      <c r="F650" s="65">
        <v>3.2500000000000001E-2</v>
      </c>
      <c r="G650" s="66">
        <f t="shared" si="261"/>
        <v>107.40398604990867</v>
      </c>
      <c r="H650" s="66">
        <v>0</v>
      </c>
      <c r="I650" s="140">
        <f t="shared" si="265"/>
        <v>0.96274912811929103</v>
      </c>
      <c r="J650" s="67">
        <f t="shared" si="264"/>
        <v>0.86070317587940504</v>
      </c>
      <c r="K650" s="98">
        <f t="shared" si="255"/>
        <v>1.8234523039986961</v>
      </c>
      <c r="L650" s="67">
        <f t="shared" si="266"/>
        <v>5.75</v>
      </c>
      <c r="M650" s="99">
        <f t="shared" si="256"/>
        <v>7.5734523039986961</v>
      </c>
      <c r="N650" s="5">
        <f t="shared" si="257"/>
        <v>108.26468922578808</v>
      </c>
      <c r="O650" s="66">
        <f t="shared" si="258"/>
        <v>100.69123692178938</v>
      </c>
    </row>
    <row r="651" spans="1:15" x14ac:dyDescent="0.25">
      <c r="A651" s="69" t="s">
        <v>50</v>
      </c>
      <c r="B651" s="63" t="str">
        <f t="shared" si="259"/>
        <v>Q2/2021</v>
      </c>
      <c r="C651" s="64">
        <f t="shared" si="262"/>
        <v>44287</v>
      </c>
      <c r="D651" s="64">
        <f t="shared" si="263"/>
        <v>44377</v>
      </c>
      <c r="E651" s="63">
        <f t="shared" si="260"/>
        <v>91</v>
      </c>
      <c r="F651" s="65">
        <v>3.2500000000000001E-2</v>
      </c>
      <c r="G651" s="66">
        <f t="shared" si="261"/>
        <v>100.69123692178938</v>
      </c>
      <c r="H651" s="66">
        <v>0</v>
      </c>
      <c r="I651" s="140">
        <f t="shared" si="265"/>
        <v>0.96274912811929103</v>
      </c>
      <c r="J651" s="67">
        <f t="shared" si="264"/>
        <v>0.81587488546901943</v>
      </c>
      <c r="K651" s="98">
        <f t="shared" si="255"/>
        <v>1.7786240135883105</v>
      </c>
      <c r="L651" s="67">
        <f t="shared" si="266"/>
        <v>5.75</v>
      </c>
      <c r="M651" s="99">
        <f t="shared" si="256"/>
        <v>7.5286240135883107</v>
      </c>
      <c r="N651" s="5">
        <f t="shared" si="257"/>
        <v>101.5071118072584</v>
      </c>
      <c r="O651" s="66">
        <f t="shared" si="258"/>
        <v>93.978487793670098</v>
      </c>
    </row>
    <row r="652" spans="1:15" x14ac:dyDescent="0.25">
      <c r="A652" s="69" t="s">
        <v>51</v>
      </c>
      <c r="B652" s="63" t="str">
        <f t="shared" si="259"/>
        <v>Q3/2021</v>
      </c>
      <c r="C652" s="64">
        <f t="shared" si="262"/>
        <v>44378</v>
      </c>
      <c r="D652" s="64">
        <f t="shared" si="263"/>
        <v>44469</v>
      </c>
      <c r="E652" s="63">
        <f t="shared" si="260"/>
        <v>92</v>
      </c>
      <c r="F652" s="65">
        <v>3.2500000000000001E-2</v>
      </c>
      <c r="G652" s="66">
        <f t="shared" si="261"/>
        <v>93.978487793670098</v>
      </c>
      <c r="H652" s="66">
        <v>0</v>
      </c>
      <c r="I652" s="140">
        <f t="shared" si="265"/>
        <v>0.96274912811929103</v>
      </c>
      <c r="J652" s="67">
        <f t="shared" si="264"/>
        <v>0.76985117398102365</v>
      </c>
      <c r="K652" s="98">
        <f t="shared" si="255"/>
        <v>1.7326003021003147</v>
      </c>
      <c r="L652" s="67">
        <f t="shared" si="266"/>
        <v>5.75</v>
      </c>
      <c r="M652" s="99">
        <f t="shared" si="256"/>
        <v>7.4826003021003142</v>
      </c>
      <c r="N652" s="5">
        <f t="shared" si="257"/>
        <v>94.748338967651122</v>
      </c>
      <c r="O652" s="66">
        <f t="shared" si="258"/>
        <v>87.265738665550813</v>
      </c>
    </row>
    <row r="653" spans="1:15" x14ac:dyDescent="0.25">
      <c r="A653" s="69" t="s">
        <v>52</v>
      </c>
      <c r="B653" s="63" t="str">
        <f t="shared" si="259"/>
        <v>Q4/2021</v>
      </c>
      <c r="C653" s="64">
        <f t="shared" si="262"/>
        <v>44470</v>
      </c>
      <c r="D653" s="64">
        <f t="shared" si="263"/>
        <v>44561</v>
      </c>
      <c r="E653" s="63">
        <f t="shared" si="260"/>
        <v>92</v>
      </c>
      <c r="F653" s="65">
        <v>3.2500000000000001E-2</v>
      </c>
      <c r="G653" s="66">
        <f t="shared" si="261"/>
        <v>87.265738665550813</v>
      </c>
      <c r="H653" s="66">
        <v>0</v>
      </c>
      <c r="I653" s="140">
        <f t="shared" si="265"/>
        <v>0.96274912811929103</v>
      </c>
      <c r="J653" s="67">
        <f t="shared" si="264"/>
        <v>0.7148618044109506</v>
      </c>
      <c r="K653" s="98">
        <f t="shared" si="255"/>
        <v>1.6776109325302415</v>
      </c>
      <c r="L653" s="67">
        <f t="shared" si="266"/>
        <v>5.75</v>
      </c>
      <c r="M653" s="99">
        <f t="shared" si="256"/>
        <v>7.4276109325302411</v>
      </c>
      <c r="N653" s="5">
        <f t="shared" si="257"/>
        <v>87.980600469961757</v>
      </c>
      <c r="O653" s="66">
        <f t="shared" si="258"/>
        <v>80.552989537431529</v>
      </c>
    </row>
    <row r="654" spans="1:15" x14ac:dyDescent="0.25">
      <c r="A654" s="69" t="s">
        <v>53</v>
      </c>
      <c r="B654" s="63" t="str">
        <f t="shared" si="259"/>
        <v>Q1/2022</v>
      </c>
      <c r="C654" s="64">
        <f t="shared" si="262"/>
        <v>44562</v>
      </c>
      <c r="D654" s="64">
        <f t="shared" si="263"/>
        <v>44651</v>
      </c>
      <c r="E654" s="63">
        <f t="shared" si="260"/>
        <v>90</v>
      </c>
      <c r="F654" s="65">
        <v>3.2500000000000001E-2</v>
      </c>
      <c r="G654" s="66">
        <f t="shared" si="261"/>
        <v>80.552989537431529</v>
      </c>
      <c r="H654" s="66">
        <v>0</v>
      </c>
      <c r="I654" s="140">
        <f t="shared" si="265"/>
        <v>0.96274912811929103</v>
      </c>
      <c r="J654" s="67">
        <f t="shared" si="264"/>
        <v>0.64552738190955405</v>
      </c>
      <c r="K654" s="98">
        <f t="shared" si="255"/>
        <v>1.608276510028845</v>
      </c>
      <c r="L654" s="67">
        <f t="shared" si="266"/>
        <v>5.75</v>
      </c>
      <c r="M654" s="99">
        <f t="shared" si="256"/>
        <v>7.358276510028845</v>
      </c>
      <c r="N654" s="5">
        <f t="shared" si="257"/>
        <v>81.198516919341088</v>
      </c>
      <c r="O654" s="66">
        <f t="shared" si="258"/>
        <v>73.840240409312244</v>
      </c>
    </row>
    <row r="655" spans="1:15" x14ac:dyDescent="0.25">
      <c r="A655" s="69" t="s">
        <v>54</v>
      </c>
      <c r="B655" s="63" t="str">
        <f t="shared" si="259"/>
        <v>Q2/2022</v>
      </c>
      <c r="C655" s="64">
        <f t="shared" si="262"/>
        <v>44652</v>
      </c>
      <c r="D655" s="64">
        <f t="shared" si="263"/>
        <v>44742</v>
      </c>
      <c r="E655" s="63">
        <f t="shared" si="260"/>
        <v>91</v>
      </c>
      <c r="F655" s="65">
        <v>3.2500000000000001E-2</v>
      </c>
      <c r="G655" s="66">
        <f t="shared" si="261"/>
        <v>73.840240409312244</v>
      </c>
      <c r="H655" s="66">
        <v>0</v>
      </c>
      <c r="I655" s="140">
        <f t="shared" si="265"/>
        <v>0.96274912811929103</v>
      </c>
      <c r="J655" s="67">
        <f t="shared" si="264"/>
        <v>0.59830824934394788</v>
      </c>
      <c r="K655" s="98">
        <f t="shared" si="255"/>
        <v>1.5610573774632388</v>
      </c>
      <c r="L655" s="67">
        <f t="shared" si="266"/>
        <v>5.75</v>
      </c>
      <c r="M655" s="99">
        <f t="shared" si="256"/>
        <v>7.3110573774632392</v>
      </c>
      <c r="N655" s="5">
        <f t="shared" si="257"/>
        <v>74.438548658656188</v>
      </c>
      <c r="O655" s="66">
        <f t="shared" si="258"/>
        <v>67.12749128119296</v>
      </c>
    </row>
    <row r="656" spans="1:15" x14ac:dyDescent="0.25">
      <c r="A656" s="69" t="s">
        <v>55</v>
      </c>
      <c r="B656" s="63" t="str">
        <f t="shared" si="259"/>
        <v>Q3/2022</v>
      </c>
      <c r="C656" s="64">
        <f t="shared" si="262"/>
        <v>44743</v>
      </c>
      <c r="D656" s="64">
        <f t="shared" si="263"/>
        <v>44834</v>
      </c>
      <c r="E656" s="63">
        <f t="shared" si="260"/>
        <v>92</v>
      </c>
      <c r="F656" s="65">
        <v>3.5999999999999997E-2</v>
      </c>
      <c r="G656" s="66">
        <f t="shared" si="261"/>
        <v>67.12749128119296</v>
      </c>
      <c r="H656" s="66">
        <v>0</v>
      </c>
      <c r="I656" s="140">
        <f t="shared" si="265"/>
        <v>0.96274912811929103</v>
      </c>
      <c r="J656" s="67">
        <f t="shared" si="264"/>
        <v>0.60911301677619478</v>
      </c>
      <c r="K656" s="98">
        <f t="shared" si="255"/>
        <v>1.5718621448954857</v>
      </c>
      <c r="L656" s="67">
        <f t="shared" si="266"/>
        <v>5.75</v>
      </c>
      <c r="M656" s="99">
        <f t="shared" si="256"/>
        <v>7.3218621448954853</v>
      </c>
      <c r="N656" s="5">
        <f t="shared" si="257"/>
        <v>67.736604297969151</v>
      </c>
      <c r="O656" s="66">
        <f t="shared" si="258"/>
        <v>60.414742153073668</v>
      </c>
    </row>
    <row r="657" spans="1:15" x14ac:dyDescent="0.25">
      <c r="A657" s="69" t="s">
        <v>56</v>
      </c>
      <c r="B657" s="63" t="str">
        <f t="shared" si="259"/>
        <v>Q4/2022</v>
      </c>
      <c r="C657" s="64">
        <f t="shared" si="262"/>
        <v>44835</v>
      </c>
      <c r="D657" s="64">
        <f t="shared" si="263"/>
        <v>44926</v>
      </c>
      <c r="E657" s="63">
        <f t="shared" si="260"/>
        <v>92</v>
      </c>
      <c r="F657" s="65">
        <v>4.9099999999999998E-2</v>
      </c>
      <c r="G657" s="66">
        <f t="shared" si="261"/>
        <v>60.414742153073668</v>
      </c>
      <c r="H657" s="66">
        <v>0</v>
      </c>
      <c r="I657" s="140">
        <f t="shared" si="265"/>
        <v>0.96274912811929103</v>
      </c>
      <c r="J657" s="67">
        <f t="shared" si="264"/>
        <v>0.74768622809277918</v>
      </c>
      <c r="K657" s="98">
        <f t="shared" si="255"/>
        <v>1.7104353562120702</v>
      </c>
      <c r="L657" s="67">
        <f t="shared" si="266"/>
        <v>5.75</v>
      </c>
      <c r="M657" s="99">
        <f t="shared" si="256"/>
        <v>7.46043535621207</v>
      </c>
      <c r="N657" s="5">
        <f t="shared" si="257"/>
        <v>61.16242838116645</v>
      </c>
      <c r="O657" s="66">
        <f t="shared" si="258"/>
        <v>53.701993024954376</v>
      </c>
    </row>
    <row r="658" spans="1:15" x14ac:dyDescent="0.25">
      <c r="A658" s="69" t="s">
        <v>57</v>
      </c>
      <c r="B658" s="63" t="str">
        <f t="shared" si="259"/>
        <v>Q1/2023</v>
      </c>
      <c r="C658" s="64">
        <f t="shared" si="262"/>
        <v>44927</v>
      </c>
      <c r="D658" s="64">
        <f t="shared" si="263"/>
        <v>45016</v>
      </c>
      <c r="E658" s="63">
        <f t="shared" si="260"/>
        <v>90</v>
      </c>
      <c r="F658" s="65">
        <v>4.9099999999999998E-2</v>
      </c>
      <c r="G658" s="66">
        <f t="shared" si="261"/>
        <v>53.701993024954376</v>
      </c>
      <c r="H658" s="66">
        <v>0</v>
      </c>
      <c r="I658" s="140">
        <f t="shared" si="265"/>
        <v>0.96274912811929103</v>
      </c>
      <c r="J658" s="67">
        <f t="shared" si="264"/>
        <v>0.65016193747198181</v>
      </c>
      <c r="K658" s="98">
        <f t="shared" si="255"/>
        <v>1.6129110655912728</v>
      </c>
      <c r="L658" s="67">
        <f t="shared" si="266"/>
        <v>5.75</v>
      </c>
      <c r="M658" s="99">
        <f t="shared" si="256"/>
        <v>7.3629110655912733</v>
      </c>
      <c r="N658" s="5">
        <f t="shared" si="257"/>
        <v>54.352154962426361</v>
      </c>
      <c r="O658" s="66">
        <f t="shared" si="258"/>
        <v>46.989243896835085</v>
      </c>
    </row>
    <row r="659" spans="1:15" x14ac:dyDescent="0.25">
      <c r="A659" s="69" t="s">
        <v>58</v>
      </c>
      <c r="B659" s="63" t="str">
        <f t="shared" si="259"/>
        <v>Q2/2023</v>
      </c>
      <c r="C659" s="64">
        <f t="shared" si="262"/>
        <v>45017</v>
      </c>
      <c r="D659" s="64">
        <f t="shared" si="263"/>
        <v>45107</v>
      </c>
      <c r="E659" s="63">
        <f t="shared" si="260"/>
        <v>91</v>
      </c>
      <c r="F659" s="65">
        <v>4.9099999999999998E-2</v>
      </c>
      <c r="G659" s="66">
        <f t="shared" si="261"/>
        <v>46.989243896835085</v>
      </c>
      <c r="H659" s="66">
        <v>0</v>
      </c>
      <c r="I659" s="140">
        <f t="shared" si="265"/>
        <v>0.96274912811929103</v>
      </c>
      <c r="J659" s="67">
        <f t="shared" si="264"/>
        <v>0.57521271412451735</v>
      </c>
      <c r="K659" s="98">
        <f t="shared" si="255"/>
        <v>1.5379618422438084</v>
      </c>
      <c r="L659" s="67">
        <f t="shared" si="266"/>
        <v>5.75</v>
      </c>
      <c r="M659" s="99">
        <f t="shared" si="256"/>
        <v>7.2879618422438082</v>
      </c>
      <c r="N659" s="5">
        <f t="shared" si="257"/>
        <v>47.564456610959603</v>
      </c>
      <c r="O659" s="66">
        <f t="shared" si="258"/>
        <v>40.276494768715793</v>
      </c>
    </row>
    <row r="660" spans="1:15" x14ac:dyDescent="0.25">
      <c r="A660" s="69" t="s">
        <v>59</v>
      </c>
      <c r="B660" s="63" t="str">
        <f t="shared" si="259"/>
        <v>Q3/2023</v>
      </c>
      <c r="C660" s="64">
        <f t="shared" si="262"/>
        <v>45108</v>
      </c>
      <c r="D660" s="64">
        <f t="shared" si="263"/>
        <v>45199</v>
      </c>
      <c r="E660" s="63">
        <f t="shared" si="260"/>
        <v>92</v>
      </c>
      <c r="F660" s="65">
        <v>4.9099999999999998E-2</v>
      </c>
      <c r="G660" s="66">
        <f t="shared" si="261"/>
        <v>40.276494768715793</v>
      </c>
      <c r="H660" s="66">
        <v>0</v>
      </c>
      <c r="I660" s="140">
        <f t="shared" si="265"/>
        <v>0.96274912811929103</v>
      </c>
      <c r="J660" s="67">
        <f t="shared" si="264"/>
        <v>0.49845748539518625</v>
      </c>
      <c r="K660" s="98">
        <f t="shared" si="255"/>
        <v>1.4612066135144772</v>
      </c>
      <c r="L660" s="67">
        <f t="shared" si="266"/>
        <v>5.75</v>
      </c>
      <c r="M660" s="99">
        <f t="shared" si="256"/>
        <v>7.2112066135144772</v>
      </c>
      <c r="N660" s="5">
        <f t="shared" si="257"/>
        <v>40.774952254110978</v>
      </c>
      <c r="O660" s="66">
        <f t="shared" si="258"/>
        <v>33.563745640596501</v>
      </c>
    </row>
    <row r="661" spans="1:15" x14ac:dyDescent="0.25">
      <c r="A661" s="69" t="s">
        <v>60</v>
      </c>
      <c r="B661" s="63" t="str">
        <f t="shared" si="259"/>
        <v>Q4/2023</v>
      </c>
      <c r="C661" s="64">
        <f t="shared" si="262"/>
        <v>45200</v>
      </c>
      <c r="D661" s="64">
        <f t="shared" si="263"/>
        <v>45291</v>
      </c>
      <c r="E661" s="63">
        <f t="shared" si="260"/>
        <v>92</v>
      </c>
      <c r="F661" s="65">
        <v>4.9099999999999998E-2</v>
      </c>
      <c r="G661" s="66">
        <f t="shared" si="261"/>
        <v>33.563745640596501</v>
      </c>
      <c r="H661" s="66">
        <v>0</v>
      </c>
      <c r="I661" s="140">
        <f t="shared" si="265"/>
        <v>0.96274912811929103</v>
      </c>
      <c r="J661" s="67">
        <f t="shared" si="264"/>
        <v>0.41538123782932201</v>
      </c>
      <c r="K661" s="98">
        <f t="shared" si="255"/>
        <v>1.378130365948613</v>
      </c>
      <c r="L661" s="67">
        <f t="shared" si="266"/>
        <v>5.75</v>
      </c>
      <c r="M661" s="99">
        <f t="shared" si="256"/>
        <v>7.1281303659486133</v>
      </c>
      <c r="N661" s="5">
        <f t="shared" si="257"/>
        <v>33.979126878425824</v>
      </c>
      <c r="O661" s="66">
        <f t="shared" si="258"/>
        <v>26.850996512477209</v>
      </c>
    </row>
    <row r="662" spans="1:15" x14ac:dyDescent="0.25">
      <c r="A662" s="69" t="s">
        <v>61</v>
      </c>
      <c r="B662" s="63" t="str">
        <f t="shared" si="259"/>
        <v>Q1/2024</v>
      </c>
      <c r="C662" s="64">
        <f t="shared" si="262"/>
        <v>45292</v>
      </c>
      <c r="D662" s="64">
        <f t="shared" si="263"/>
        <v>45382</v>
      </c>
      <c r="E662" s="63">
        <f t="shared" si="260"/>
        <v>91</v>
      </c>
      <c r="F662" s="65">
        <v>4.9099999999999998E-2</v>
      </c>
      <c r="G662" s="66">
        <f t="shared" si="261"/>
        <v>26.850996512477209</v>
      </c>
      <c r="H662" s="66">
        <v>0</v>
      </c>
      <c r="I662" s="140">
        <f t="shared" si="265"/>
        <v>0.96274912811929103</v>
      </c>
      <c r="J662" s="67">
        <f t="shared" si="264"/>
        <v>0.32779491124972515</v>
      </c>
      <c r="K662" s="98">
        <f t="shared" si="255"/>
        <v>1.2905440393690162</v>
      </c>
      <c r="L662" s="67">
        <f t="shared" si="266"/>
        <v>5.75</v>
      </c>
      <c r="M662" s="99">
        <f t="shared" si="256"/>
        <v>7.0405440393690162</v>
      </c>
      <c r="N662" s="5">
        <f t="shared" si="257"/>
        <v>27.178791423726935</v>
      </c>
      <c r="O662" s="66">
        <f t="shared" si="258"/>
        <v>20.138247384357918</v>
      </c>
    </row>
    <row r="663" spans="1:15" x14ac:dyDescent="0.25">
      <c r="A663" s="69" t="s">
        <v>62</v>
      </c>
      <c r="B663" s="63" t="str">
        <f t="shared" si="259"/>
        <v>Q2/2024</v>
      </c>
      <c r="C663" s="64">
        <f t="shared" si="262"/>
        <v>45383</v>
      </c>
      <c r="D663" s="64">
        <f t="shared" si="263"/>
        <v>45473</v>
      </c>
      <c r="E663" s="63">
        <f t="shared" si="260"/>
        <v>91</v>
      </c>
      <c r="F663" s="65">
        <v>4.9099999999999998E-2</v>
      </c>
      <c r="G663" s="66">
        <f t="shared" si="261"/>
        <v>20.138247384357918</v>
      </c>
      <c r="H663" s="66">
        <v>0</v>
      </c>
      <c r="I663" s="140">
        <f t="shared" si="265"/>
        <v>0.96274912811929103</v>
      </c>
      <c r="J663" s="67">
        <f t="shared" si="264"/>
        <v>0.245846183437294</v>
      </c>
      <c r="K663" s="98">
        <f t="shared" si="255"/>
        <v>1.2085953115565851</v>
      </c>
      <c r="L663" s="67">
        <f t="shared" si="266"/>
        <v>5.75</v>
      </c>
      <c r="M663" s="99">
        <f t="shared" si="256"/>
        <v>6.9585953115565848</v>
      </c>
      <c r="N663" s="5">
        <f t="shared" si="257"/>
        <v>20.384093567795212</v>
      </c>
      <c r="O663" s="66">
        <f t="shared" si="258"/>
        <v>13.425498256238626</v>
      </c>
    </row>
    <row r="664" spans="1:15" x14ac:dyDescent="0.25">
      <c r="A664" s="69" t="s">
        <v>63</v>
      </c>
      <c r="B664" s="63" t="str">
        <f t="shared" si="259"/>
        <v>Q3/2024</v>
      </c>
      <c r="C664" s="64">
        <f t="shared" si="262"/>
        <v>45474</v>
      </c>
      <c r="D664" s="64">
        <f t="shared" si="263"/>
        <v>45565</v>
      </c>
      <c r="E664" s="63">
        <f t="shared" si="260"/>
        <v>92</v>
      </c>
      <c r="F664" s="65">
        <v>4.9099999999999998E-2</v>
      </c>
      <c r="G664" s="66">
        <f t="shared" si="261"/>
        <v>13.425498256238626</v>
      </c>
      <c r="H664" s="66">
        <v>0</v>
      </c>
      <c r="I664" s="140">
        <f t="shared" si="265"/>
        <v>0.96274912811929103</v>
      </c>
      <c r="J664" s="67">
        <f t="shared" si="264"/>
        <v>0.16569852656579542</v>
      </c>
      <c r="K664" s="98">
        <f t="shared" si="255"/>
        <v>1.1284476546850866</v>
      </c>
      <c r="L664" s="67">
        <f t="shared" si="266"/>
        <v>5.75</v>
      </c>
      <c r="M664" s="99">
        <f t="shared" si="256"/>
        <v>6.8784476546850861</v>
      </c>
      <c r="N664" s="5">
        <f t="shared" si="257"/>
        <v>13.591196782804422</v>
      </c>
      <c r="O664" s="66">
        <f t="shared" si="258"/>
        <v>6.7127491281193352</v>
      </c>
    </row>
    <row r="665" spans="1:15" x14ac:dyDescent="0.25">
      <c r="A665" s="69" t="s">
        <v>64</v>
      </c>
      <c r="B665" s="63" t="str">
        <f t="shared" si="259"/>
        <v>Q4/2024</v>
      </c>
      <c r="C665" s="64">
        <f t="shared" si="262"/>
        <v>45566</v>
      </c>
      <c r="D665" s="64">
        <f t="shared" si="263"/>
        <v>45657</v>
      </c>
      <c r="E665" s="63">
        <f t="shared" si="260"/>
        <v>92</v>
      </c>
      <c r="F665" s="65">
        <v>4.9099999999999998E-2</v>
      </c>
      <c r="G665" s="66">
        <f t="shared" si="261"/>
        <v>6.7127491281193352</v>
      </c>
      <c r="H665" s="66">
        <v>0</v>
      </c>
      <c r="I665" s="140">
        <f t="shared" si="265"/>
        <v>0.96274912811929103</v>
      </c>
      <c r="J665" s="67">
        <f t="shared" si="264"/>
        <v>8.2849263282897975E-2</v>
      </c>
      <c r="K665" s="98">
        <f t="shared" si="255"/>
        <v>1.0455983914021889</v>
      </c>
      <c r="L665" s="67">
        <f t="shared" si="266"/>
        <v>5.75</v>
      </c>
      <c r="M665" s="99">
        <f t="shared" si="256"/>
        <v>6.7955983914021889</v>
      </c>
      <c r="N665" s="5">
        <f t="shared" si="257"/>
        <v>6.7955983914022333</v>
      </c>
      <c r="O665" s="66">
        <f t="shared" si="258"/>
        <v>4.418687638008123E-14</v>
      </c>
    </row>
    <row r="666" spans="1:15" ht="25" customHeight="1" thickBot="1" x14ac:dyDescent="0.35">
      <c r="A666" s="111"/>
      <c r="B666" s="112"/>
      <c r="C666" s="113"/>
      <c r="D666" s="113"/>
      <c r="E666" s="114"/>
      <c r="F666" s="112"/>
      <c r="G666" s="101">
        <f t="shared" ref="G666:O666" si="267">SUM(G633:G665)</f>
        <v>2992.9003041453261</v>
      </c>
      <c r="H666" s="101">
        <f t="shared" si="267"/>
        <v>19.25498256238582</v>
      </c>
      <c r="I666" s="467">
        <f t="shared" si="267"/>
        <v>19.254982562385827</v>
      </c>
      <c r="J666" s="101">
        <f t="shared" si="267"/>
        <v>13.839151071733568</v>
      </c>
      <c r="K666" s="101">
        <f t="shared" si="267"/>
        <v>33.094133634119387</v>
      </c>
      <c r="L666" s="101">
        <f t="shared" si="267"/>
        <v>115</v>
      </c>
      <c r="M666" s="466">
        <f t="shared" si="267"/>
        <v>148.0941336341194</v>
      </c>
      <c r="N666" s="101">
        <f t="shared" si="267"/>
        <v>3025.9944377794454</v>
      </c>
      <c r="O666" s="101">
        <f t="shared" si="267"/>
        <v>2877.9003041453261</v>
      </c>
    </row>
    <row r="667" spans="1:15" ht="13" thickTop="1" x14ac:dyDescent="0.25"/>
  </sheetData>
  <pageMargins left="0.7" right="0.7" top="0.75" bottom="0.75" header="0.3" footer="0.3"/>
  <pageSetup scale="48" fitToHeight="0" orientation="landscape" r:id="rId1"/>
  <headerFooter>
    <oddHeader>&amp;RTO2024 Draft Annual Update
Attachment 4
WP- Schedule 22 NUCs
Page &amp;P of &amp;N</oddHeader>
    <oddFooter>&amp;R&amp;A</oddFooter>
  </headerFooter>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C5CFC-5B21-425D-84F4-2F0079FD2F26}">
  <sheetPr>
    <pageSetUpPr fitToPage="1"/>
  </sheetPr>
  <dimension ref="A1:X1133"/>
  <sheetViews>
    <sheetView view="pageLayout" topLeftCell="H1" zoomScaleNormal="100" workbookViewId="0"/>
  </sheetViews>
  <sheetFormatPr defaultColWidth="9.1796875" defaultRowHeight="12.5" outlineLevelRow="1" x14ac:dyDescent="0.25"/>
  <cols>
    <col min="1" max="1" width="10.26953125" style="3" bestFit="1" customWidth="1"/>
    <col min="2" max="2" width="13.54296875" style="3" customWidth="1"/>
    <col min="3" max="3" width="19.81640625" style="3" bestFit="1" customWidth="1"/>
    <col min="4" max="4" width="13.453125" style="3" customWidth="1"/>
    <col min="5" max="5" width="16.1796875" style="3" bestFit="1" customWidth="1"/>
    <col min="6" max="6" width="19.81640625" style="3" bestFit="1" customWidth="1"/>
    <col min="7" max="7" width="18.81640625" style="3" bestFit="1" customWidth="1"/>
    <col min="8" max="9" width="16.26953125" style="3" customWidth="1"/>
    <col min="10" max="10" width="17.7265625" style="3" customWidth="1"/>
    <col min="11" max="11" width="16.26953125" style="3" customWidth="1"/>
    <col min="12" max="13" width="18.81640625" style="3" bestFit="1" customWidth="1"/>
    <col min="14" max="14" width="19.54296875" style="3" bestFit="1" customWidth="1"/>
    <col min="15" max="15" width="19.81640625" style="3" bestFit="1" customWidth="1"/>
    <col min="16" max="16" width="2.7265625" style="3" customWidth="1"/>
    <col min="17" max="18" width="15" style="3" hidden="1" customWidth="1"/>
    <col min="19" max="22" width="15.26953125" style="3" hidden="1" customWidth="1"/>
    <col min="23" max="23" width="10.26953125" style="3" bestFit="1" customWidth="1"/>
    <col min="24" max="16384" width="9.1796875" style="3"/>
  </cols>
  <sheetData>
    <row r="1" spans="1:8" ht="26" x14ac:dyDescent="0.3">
      <c r="A1" s="70" t="s">
        <v>9</v>
      </c>
      <c r="B1" s="71" t="s">
        <v>79</v>
      </c>
      <c r="C1" s="70" t="s">
        <v>2</v>
      </c>
      <c r="D1" s="70" t="s">
        <v>1</v>
      </c>
      <c r="E1" s="71" t="s">
        <v>65</v>
      </c>
      <c r="F1" s="71" t="s">
        <v>41</v>
      </c>
    </row>
    <row r="2" spans="1:8" ht="13" outlineLevel="1" x14ac:dyDescent="0.3">
      <c r="A2" s="315" t="s">
        <v>45</v>
      </c>
      <c r="B2" s="233">
        <v>42079</v>
      </c>
      <c r="C2" s="234">
        <v>59849</v>
      </c>
      <c r="D2" s="234">
        <v>0</v>
      </c>
      <c r="E2" s="234">
        <v>410</v>
      </c>
      <c r="F2" s="235">
        <f>SUM(C2:E2)</f>
        <v>60259</v>
      </c>
      <c r="G2" s="41"/>
    </row>
    <row r="3" spans="1:8" ht="13" outlineLevel="1" x14ac:dyDescent="0.3">
      <c r="A3" s="315" t="s">
        <v>46</v>
      </c>
      <c r="B3" s="233">
        <v>42079</v>
      </c>
      <c r="C3" s="234">
        <v>80587</v>
      </c>
      <c r="D3" s="234">
        <v>0</v>
      </c>
      <c r="E3" s="234">
        <v>552</v>
      </c>
      <c r="F3" s="235">
        <f t="shared" ref="F3:F28" si="0">SUM(C3:E3)</f>
        <v>81139</v>
      </c>
      <c r="G3" s="41"/>
    </row>
    <row r="4" spans="1:8" ht="13" outlineLevel="1" x14ac:dyDescent="0.3">
      <c r="A4" s="315" t="s">
        <v>47</v>
      </c>
      <c r="B4" s="233">
        <v>42079</v>
      </c>
      <c r="C4" s="234">
        <v>104451</v>
      </c>
      <c r="D4" s="234">
        <v>0</v>
      </c>
      <c r="E4" s="234">
        <v>716</v>
      </c>
      <c r="F4" s="235">
        <f t="shared" si="0"/>
        <v>105167</v>
      </c>
      <c r="G4" s="41"/>
    </row>
    <row r="5" spans="1:8" ht="13" outlineLevel="1" x14ac:dyDescent="0.3">
      <c r="A5" s="315" t="s">
        <v>48</v>
      </c>
      <c r="B5" s="233">
        <v>42086</v>
      </c>
      <c r="C5" s="234">
        <v>133928</v>
      </c>
      <c r="D5" s="234">
        <v>0</v>
      </c>
      <c r="E5" s="234">
        <v>918</v>
      </c>
      <c r="F5" s="235">
        <f t="shared" si="0"/>
        <v>134846</v>
      </c>
      <c r="G5" s="41"/>
    </row>
    <row r="6" spans="1:8" ht="13" outlineLevel="1" x14ac:dyDescent="0.3">
      <c r="A6" s="315" t="s">
        <v>49</v>
      </c>
      <c r="B6" s="233">
        <v>42086</v>
      </c>
      <c r="C6" s="234">
        <v>169361</v>
      </c>
      <c r="D6" s="234">
        <v>0</v>
      </c>
      <c r="E6" s="234">
        <v>1161</v>
      </c>
      <c r="F6" s="235">
        <f t="shared" si="0"/>
        <v>170522</v>
      </c>
      <c r="G6" s="41"/>
    </row>
    <row r="7" spans="1:8" ht="13" outlineLevel="1" x14ac:dyDescent="0.3">
      <c r="A7" s="244" t="s">
        <v>50</v>
      </c>
      <c r="B7" s="233">
        <v>42122</v>
      </c>
      <c r="C7" s="234">
        <v>210457</v>
      </c>
      <c r="D7" s="234">
        <v>0</v>
      </c>
      <c r="E7" s="234">
        <v>1443</v>
      </c>
      <c r="F7" s="235">
        <f t="shared" si="0"/>
        <v>211900</v>
      </c>
      <c r="G7" s="41"/>
    </row>
    <row r="8" spans="1:8" ht="13" outlineLevel="1" x14ac:dyDescent="0.3">
      <c r="A8" s="315" t="s">
        <v>51</v>
      </c>
      <c r="B8" s="233">
        <v>42151</v>
      </c>
      <c r="C8" s="234">
        <v>255920</v>
      </c>
      <c r="D8" s="234">
        <v>0</v>
      </c>
      <c r="E8" s="234">
        <v>1755</v>
      </c>
      <c r="F8" s="235">
        <f t="shared" si="0"/>
        <v>257675</v>
      </c>
      <c r="G8" s="41"/>
    </row>
    <row r="9" spans="1:8" ht="13" outlineLevel="1" x14ac:dyDescent="0.3">
      <c r="A9" s="315" t="s">
        <v>52</v>
      </c>
      <c r="B9" s="233">
        <v>42178</v>
      </c>
      <c r="C9" s="234">
        <v>303130</v>
      </c>
      <c r="D9" s="234">
        <v>0</v>
      </c>
      <c r="E9" s="234">
        <v>2078</v>
      </c>
      <c r="F9" s="235">
        <f t="shared" si="0"/>
        <v>305208</v>
      </c>
      <c r="G9" s="41"/>
      <c r="H9" s="136"/>
    </row>
    <row r="10" spans="1:8" ht="13" outlineLevel="1" x14ac:dyDescent="0.3">
      <c r="A10" s="315" t="s">
        <v>53</v>
      </c>
      <c r="B10" s="233">
        <v>42352</v>
      </c>
      <c r="C10" s="234">
        <v>50272</v>
      </c>
      <c r="D10" s="234">
        <v>0</v>
      </c>
      <c r="E10" s="234">
        <v>220</v>
      </c>
      <c r="F10" s="235">
        <f t="shared" si="0"/>
        <v>50492</v>
      </c>
      <c r="G10" s="129"/>
      <c r="H10" s="60"/>
    </row>
    <row r="11" spans="1:8" ht="13" outlineLevel="1" x14ac:dyDescent="0.3">
      <c r="A11" s="315" t="s">
        <v>54</v>
      </c>
      <c r="B11" s="233">
        <v>42352</v>
      </c>
      <c r="C11" s="234">
        <v>68283</v>
      </c>
      <c r="D11" s="234">
        <v>0</v>
      </c>
      <c r="E11" s="234">
        <v>299</v>
      </c>
      <c r="F11" s="235">
        <f t="shared" si="0"/>
        <v>68582</v>
      </c>
      <c r="G11" s="129"/>
      <c r="H11" s="60"/>
    </row>
    <row r="12" spans="1:8" ht="13" outlineLevel="1" x14ac:dyDescent="0.3">
      <c r="A12" s="315" t="s">
        <v>55</v>
      </c>
      <c r="B12" s="233">
        <v>42352</v>
      </c>
      <c r="C12" s="234">
        <v>91495</v>
      </c>
      <c r="D12" s="234">
        <v>0</v>
      </c>
      <c r="E12" s="234">
        <v>400</v>
      </c>
      <c r="F12" s="235">
        <f t="shared" si="0"/>
        <v>91895</v>
      </c>
      <c r="G12" s="41"/>
      <c r="H12" s="60"/>
    </row>
    <row r="13" spans="1:8" ht="13" outlineLevel="1" x14ac:dyDescent="0.3">
      <c r="A13" s="315" t="s">
        <v>56</v>
      </c>
      <c r="B13" s="233">
        <v>42352</v>
      </c>
      <c r="C13" s="234">
        <v>120394</v>
      </c>
      <c r="D13" s="234">
        <v>0</v>
      </c>
      <c r="E13" s="234">
        <v>526</v>
      </c>
      <c r="F13" s="235">
        <f t="shared" si="0"/>
        <v>120920</v>
      </c>
      <c r="G13" s="41"/>
      <c r="H13" s="60"/>
    </row>
    <row r="14" spans="1:8" ht="13" outlineLevel="1" x14ac:dyDescent="0.3">
      <c r="A14" s="315" t="s">
        <v>57</v>
      </c>
      <c r="B14" s="233">
        <v>42352</v>
      </c>
      <c r="C14" s="234">
        <v>154687</v>
      </c>
      <c r="D14" s="234">
        <v>0</v>
      </c>
      <c r="E14" s="234">
        <v>677</v>
      </c>
      <c r="F14" s="235">
        <f t="shared" si="0"/>
        <v>155364</v>
      </c>
      <c r="G14" s="41"/>
      <c r="H14" s="60"/>
    </row>
    <row r="15" spans="1:8" ht="13" outlineLevel="1" x14ac:dyDescent="0.3">
      <c r="A15" s="315" t="s">
        <v>58</v>
      </c>
      <c r="B15" s="233">
        <v>42458</v>
      </c>
      <c r="C15" s="234">
        <v>198019</v>
      </c>
      <c r="D15" s="234">
        <v>0</v>
      </c>
      <c r="E15" s="234">
        <v>866</v>
      </c>
      <c r="F15" s="235">
        <f t="shared" si="0"/>
        <v>198885</v>
      </c>
      <c r="G15" s="41"/>
      <c r="H15" s="60"/>
    </row>
    <row r="16" spans="1:8" ht="13" outlineLevel="1" x14ac:dyDescent="0.3">
      <c r="A16" s="315" t="s">
        <v>59</v>
      </c>
      <c r="B16" s="233">
        <v>42451</v>
      </c>
      <c r="C16" s="234">
        <v>237602</v>
      </c>
      <c r="D16" s="234">
        <v>0</v>
      </c>
      <c r="E16" s="234">
        <v>1039</v>
      </c>
      <c r="F16" s="235">
        <f t="shared" si="0"/>
        <v>238641</v>
      </c>
      <c r="G16" s="41"/>
      <c r="H16" s="136"/>
    </row>
    <row r="17" spans="1:13" ht="13" outlineLevel="1" x14ac:dyDescent="0.3">
      <c r="A17" s="315" t="s">
        <v>60</v>
      </c>
      <c r="B17" s="233">
        <v>42451</v>
      </c>
      <c r="C17" s="234">
        <v>272474</v>
      </c>
      <c r="D17" s="234">
        <v>0</v>
      </c>
      <c r="E17" s="234">
        <v>1191</v>
      </c>
      <c r="F17" s="235">
        <f t="shared" si="0"/>
        <v>273665</v>
      </c>
      <c r="G17" s="41"/>
      <c r="H17" s="136"/>
      <c r="I17" s="253"/>
      <c r="J17" s="253"/>
      <c r="K17" s="253"/>
    </row>
    <row r="18" spans="1:13" ht="13" outlineLevel="1" x14ac:dyDescent="0.3">
      <c r="A18" s="315" t="s">
        <v>61</v>
      </c>
      <c r="B18" s="233">
        <v>42444</v>
      </c>
      <c r="C18" s="234">
        <v>296697</v>
      </c>
      <c r="D18" s="234">
        <v>0</v>
      </c>
      <c r="E18" s="234">
        <v>1297</v>
      </c>
      <c r="F18" s="235">
        <f t="shared" si="0"/>
        <v>297994</v>
      </c>
      <c r="G18" s="41"/>
      <c r="H18" s="252"/>
      <c r="I18" s="253"/>
    </row>
    <row r="19" spans="1:13" ht="13" outlineLevel="1" x14ac:dyDescent="0.3">
      <c r="A19" s="315" t="s">
        <v>62</v>
      </c>
      <c r="B19" s="233">
        <v>42481</v>
      </c>
      <c r="C19" s="234">
        <v>305406</v>
      </c>
      <c r="D19" s="234">
        <v>0</v>
      </c>
      <c r="E19" s="234">
        <v>1335</v>
      </c>
      <c r="F19" s="235">
        <f t="shared" si="0"/>
        <v>306741</v>
      </c>
      <c r="G19" s="41"/>
      <c r="H19" s="136"/>
      <c r="I19" s="253"/>
      <c r="J19" s="253"/>
      <c r="K19" s="253"/>
      <c r="L19" s="253"/>
    </row>
    <row r="20" spans="1:13" ht="13" outlineLevel="1" x14ac:dyDescent="0.3">
      <c r="A20" s="315" t="s">
        <v>63</v>
      </c>
      <c r="B20" s="233">
        <v>42514</v>
      </c>
      <c r="C20" s="234">
        <v>296697</v>
      </c>
      <c r="D20" s="234">
        <v>0</v>
      </c>
      <c r="E20" s="234">
        <v>1297</v>
      </c>
      <c r="F20" s="235">
        <f t="shared" si="0"/>
        <v>297994</v>
      </c>
      <c r="G20" s="41"/>
      <c r="H20" s="136"/>
    </row>
    <row r="21" spans="1:13" ht="13" outlineLevel="1" x14ac:dyDescent="0.3">
      <c r="A21" s="315" t="s">
        <v>64</v>
      </c>
      <c r="B21" s="233">
        <v>42542</v>
      </c>
      <c r="C21" s="234">
        <v>272474</v>
      </c>
      <c r="D21" s="234">
        <v>0</v>
      </c>
      <c r="E21" s="234">
        <v>1191</v>
      </c>
      <c r="F21" s="235">
        <f t="shared" si="0"/>
        <v>273665</v>
      </c>
      <c r="G21" s="41"/>
      <c r="H21" s="136"/>
    </row>
    <row r="22" spans="1:13" ht="13" outlineLevel="1" x14ac:dyDescent="0.3">
      <c r="A22" s="315" t="s">
        <v>67</v>
      </c>
      <c r="B22" s="233">
        <v>42577</v>
      </c>
      <c r="C22" s="234">
        <v>237602</v>
      </c>
      <c r="D22" s="234">
        <v>0</v>
      </c>
      <c r="E22" s="234">
        <v>1039</v>
      </c>
      <c r="F22" s="235">
        <f t="shared" si="0"/>
        <v>238641</v>
      </c>
      <c r="G22" s="41"/>
      <c r="H22" s="136"/>
    </row>
    <row r="23" spans="1:13" ht="13" outlineLevel="1" x14ac:dyDescent="0.3">
      <c r="A23" s="315" t="s">
        <v>68</v>
      </c>
      <c r="B23" s="233">
        <v>42655</v>
      </c>
      <c r="C23" s="234">
        <v>198019</v>
      </c>
      <c r="D23" s="234">
        <v>0</v>
      </c>
      <c r="E23" s="234">
        <v>866</v>
      </c>
      <c r="F23" s="235">
        <f t="shared" si="0"/>
        <v>198885</v>
      </c>
      <c r="G23" s="41"/>
      <c r="H23" s="136"/>
    </row>
    <row r="24" spans="1:13" ht="13" outlineLevel="1" x14ac:dyDescent="0.3">
      <c r="A24" s="315" t="s">
        <v>69</v>
      </c>
      <c r="B24" s="233">
        <v>42636</v>
      </c>
      <c r="C24" s="234">
        <v>158894</v>
      </c>
      <c r="D24" s="234">
        <v>0</v>
      </c>
      <c r="E24" s="234">
        <v>694</v>
      </c>
      <c r="F24" s="235">
        <f t="shared" si="0"/>
        <v>159588</v>
      </c>
      <c r="G24" s="41"/>
      <c r="H24" s="136"/>
    </row>
    <row r="25" spans="1:13" ht="13" outlineLevel="1" x14ac:dyDescent="0.3">
      <c r="A25" s="315" t="s">
        <v>70</v>
      </c>
      <c r="B25" s="233">
        <v>42664</v>
      </c>
      <c r="C25" s="234">
        <v>123667</v>
      </c>
      <c r="D25" s="234">
        <v>0</v>
      </c>
      <c r="E25" s="234">
        <v>541</v>
      </c>
      <c r="F25" s="235">
        <f t="shared" si="0"/>
        <v>124208</v>
      </c>
      <c r="G25" s="41"/>
      <c r="H25" s="253"/>
    </row>
    <row r="26" spans="1:13" ht="13" x14ac:dyDescent="0.3">
      <c r="A26" s="315" t="s">
        <v>80</v>
      </c>
      <c r="B26" s="233">
        <v>42696</v>
      </c>
      <c r="C26" s="234">
        <v>93985</v>
      </c>
      <c r="D26" s="234">
        <v>0</v>
      </c>
      <c r="E26" s="234">
        <v>413</v>
      </c>
      <c r="F26" s="235">
        <f t="shared" si="0"/>
        <v>94398</v>
      </c>
      <c r="G26" s="41"/>
    </row>
    <row r="27" spans="1:13" ht="13" x14ac:dyDescent="0.3">
      <c r="A27" s="315" t="s">
        <v>81</v>
      </c>
      <c r="B27" s="233">
        <v>42978</v>
      </c>
      <c r="C27" s="234">
        <v>-2066139</v>
      </c>
      <c r="D27" s="234">
        <v>0</v>
      </c>
      <c r="E27" s="234">
        <v>0</v>
      </c>
      <c r="F27" s="235">
        <f t="shared" si="0"/>
        <v>-2066139</v>
      </c>
      <c r="G27" s="41"/>
    </row>
    <row r="28" spans="1:13" ht="13.5" thickBot="1" x14ac:dyDescent="0.35">
      <c r="A28" s="315">
        <v>27</v>
      </c>
      <c r="B28" s="233">
        <v>43418</v>
      </c>
      <c r="C28" s="234">
        <v>1543789</v>
      </c>
      <c r="D28" s="234">
        <v>0</v>
      </c>
      <c r="E28" s="234">
        <v>0</v>
      </c>
      <c r="F28" s="235">
        <f t="shared" si="0"/>
        <v>1543789</v>
      </c>
      <c r="G28" s="41"/>
    </row>
    <row r="29" spans="1:13" ht="13" x14ac:dyDescent="0.3">
      <c r="B29" s="31" t="s">
        <v>0</v>
      </c>
      <c r="C29" s="95">
        <f>SUM(C2:C28)</f>
        <v>3972000</v>
      </c>
      <c r="D29" s="95">
        <f>SUM(D2:D28)</f>
        <v>0</v>
      </c>
      <c r="E29" s="95">
        <f>SUM(E2:E28)</f>
        <v>22924</v>
      </c>
      <c r="F29" s="95">
        <f>SUM(F2:F28)</f>
        <v>3994924</v>
      </c>
      <c r="G29" s="211"/>
      <c r="H29" s="122"/>
      <c r="I29" s="118" t="s">
        <v>14</v>
      </c>
      <c r="J29" s="118" t="s">
        <v>13</v>
      </c>
      <c r="K29" s="119" t="s">
        <v>21</v>
      </c>
      <c r="L29" s="120" t="s">
        <v>158</v>
      </c>
      <c r="M29" s="121" t="s">
        <v>159</v>
      </c>
    </row>
    <row r="30" spans="1:13" ht="13" x14ac:dyDescent="0.3">
      <c r="A30" s="10" t="s">
        <v>19</v>
      </c>
      <c r="B30" s="11" t="s">
        <v>22</v>
      </c>
      <c r="C30" s="316">
        <v>3838514.96</v>
      </c>
      <c r="D30" s="316">
        <v>0</v>
      </c>
      <c r="E30" s="316"/>
      <c r="F30" s="316">
        <f>SUM(C30:E30)</f>
        <v>3838514.96</v>
      </c>
      <c r="H30" s="116" t="s">
        <v>10</v>
      </c>
      <c r="I30" s="73">
        <v>43532</v>
      </c>
      <c r="J30" s="74">
        <f>I30</f>
        <v>43532</v>
      </c>
      <c r="K30" s="75" t="s">
        <v>141</v>
      </c>
      <c r="L30" s="76"/>
      <c r="M30" s="77"/>
    </row>
    <row r="31" spans="1:13" ht="13" x14ac:dyDescent="0.3">
      <c r="A31" s="10" t="s">
        <v>20</v>
      </c>
      <c r="B31" s="11" t="s">
        <v>22</v>
      </c>
      <c r="C31" s="5">
        <v>0</v>
      </c>
      <c r="D31" s="5">
        <v>0</v>
      </c>
      <c r="E31" s="5">
        <v>0</v>
      </c>
      <c r="F31" s="5">
        <f>SUM(C31:E31)</f>
        <v>0</v>
      </c>
      <c r="H31" s="116" t="s">
        <v>17</v>
      </c>
      <c r="I31" s="124">
        <v>43951</v>
      </c>
      <c r="J31" s="135">
        <v>44074</v>
      </c>
      <c r="K31" s="125"/>
      <c r="L31" s="126"/>
      <c r="M31" s="127"/>
    </row>
    <row r="32" spans="1:13" ht="13.5" thickBot="1" x14ac:dyDescent="0.35">
      <c r="B32" s="31" t="s">
        <v>42</v>
      </c>
      <c r="C32" s="61">
        <f>+SUM(C29:C31)</f>
        <v>7810514.96</v>
      </c>
      <c r="D32" s="61">
        <f>+SUM(D29:D31)</f>
        <v>0</v>
      </c>
      <c r="E32" s="61">
        <f>+SUM(E29:E31)</f>
        <v>22924</v>
      </c>
      <c r="F32" s="61">
        <f>+SUM(F29:F31)</f>
        <v>7833438.96</v>
      </c>
      <c r="H32" s="123" t="s">
        <v>157</v>
      </c>
      <c r="I32" s="78"/>
      <c r="J32" s="79"/>
      <c r="K32" s="80"/>
      <c r="L32" s="273">
        <v>3838514.96</v>
      </c>
      <c r="M32" s="272">
        <v>852503.59804651304</v>
      </c>
    </row>
    <row r="33" spans="1:24" ht="13.5" thickTop="1" thickBot="1" x14ac:dyDescent="0.3">
      <c r="A33" s="10"/>
      <c r="B33" s="58"/>
      <c r="C33" s="41"/>
      <c r="D33" s="41"/>
      <c r="E33" s="41"/>
      <c r="F33" s="4"/>
    </row>
    <row r="34" spans="1:24" x14ac:dyDescent="0.25">
      <c r="I34" s="107"/>
      <c r="J34" s="97"/>
      <c r="K34" s="97"/>
      <c r="L34" s="97"/>
      <c r="M34" s="86"/>
    </row>
    <row r="35" spans="1:24" ht="39" x14ac:dyDescent="0.3">
      <c r="A35" s="68" t="s">
        <v>44</v>
      </c>
      <c r="B35" s="68" t="s">
        <v>3</v>
      </c>
      <c r="C35" s="68" t="s">
        <v>4</v>
      </c>
      <c r="D35" s="68" t="s">
        <v>5</v>
      </c>
      <c r="E35" s="68" t="s">
        <v>6</v>
      </c>
      <c r="F35" s="68" t="s">
        <v>7</v>
      </c>
      <c r="G35" s="68" t="s">
        <v>71</v>
      </c>
      <c r="H35" s="68" t="s">
        <v>72</v>
      </c>
      <c r="I35" s="83" t="s">
        <v>73</v>
      </c>
      <c r="J35" s="84" t="s">
        <v>74</v>
      </c>
      <c r="K35" s="84" t="s">
        <v>75</v>
      </c>
      <c r="L35" s="84" t="s">
        <v>76</v>
      </c>
      <c r="M35" s="85" t="s">
        <v>66</v>
      </c>
      <c r="N35" s="68" t="s">
        <v>77</v>
      </c>
      <c r="O35" s="68" t="s">
        <v>78</v>
      </c>
      <c r="Q35" s="132" t="s">
        <v>4</v>
      </c>
      <c r="R35" s="132" t="s">
        <v>5</v>
      </c>
      <c r="S35" s="132" t="s">
        <v>115</v>
      </c>
      <c r="T35" s="132" t="s">
        <v>8</v>
      </c>
      <c r="U35" s="132" t="s">
        <v>12</v>
      </c>
      <c r="V35" s="132" t="s">
        <v>38</v>
      </c>
    </row>
    <row r="36" spans="1:24" x14ac:dyDescent="0.25">
      <c r="A36" s="315" t="s">
        <v>22</v>
      </c>
      <c r="B36" s="63" t="str">
        <f t="shared" ref="B36:B62" si="1">+IF(MONTH(C36)&lt;4,"Q1",IF(MONTH(C36)&lt;7,"Q2",IF(MONTH(C36)&lt;10,"Q3","Q4")))&amp;"/"&amp;YEAR(C36)</f>
        <v>Q1/2019</v>
      </c>
      <c r="C36" s="109">
        <f>$J$30</f>
        <v>43532</v>
      </c>
      <c r="D36" s="109">
        <f>DATE(YEAR(C36),IF(MONTH(C36)&lt;=3,3,IF(MONTH(C36)&lt;=6,6,IF(MONTH(C36)&lt;=9,9,12))),IF(OR(MONTH(C36)&lt;=3,MONTH(C36)&gt;=10),31,30))</f>
        <v>43555</v>
      </c>
      <c r="E36" s="63">
        <f>D36-C36+1</f>
        <v>24</v>
      </c>
      <c r="F36" s="65">
        <v>5.1799999999999999E-2</v>
      </c>
      <c r="G36" s="66">
        <f>F30</f>
        <v>3838514.96</v>
      </c>
      <c r="H36" s="66">
        <v>13606.820593972601</v>
      </c>
      <c r="I36" s="87">
        <v>0</v>
      </c>
      <c r="J36" s="67">
        <v>0</v>
      </c>
      <c r="K36" s="98">
        <f>+SUM(I36:J36)</f>
        <v>0</v>
      </c>
      <c r="L36" s="67">
        <v>0</v>
      </c>
      <c r="M36" s="99">
        <f>+SUM(K36:L36)</f>
        <v>0</v>
      </c>
      <c r="N36" s="316">
        <f>+G36+H36+J36</f>
        <v>3852121.7805939727</v>
      </c>
      <c r="O36" s="66">
        <f t="shared" ref="O36:O61" si="2">G36+H36-L36-I36</f>
        <v>3852121.7805939727</v>
      </c>
      <c r="Q36" s="109">
        <f>$J$30</f>
        <v>43532</v>
      </c>
      <c r="R36" s="109">
        <f>DATE(YEAR(Q36),IF(MONTH(Q36)&lt;=3,3,IF(MONTH(Q36)&lt;=6,6,IF(MONTH(Q36)&lt;=9,9,12))),IF(OR(MONTH(Q36)&lt;=3,MONTH(Q36)&gt;=10),31,30))</f>
        <v>43555</v>
      </c>
      <c r="S36" s="67">
        <v>0</v>
      </c>
      <c r="T36" s="67">
        <v>0</v>
      </c>
      <c r="U36" s="67">
        <v>0</v>
      </c>
      <c r="V36" s="66">
        <f t="shared" ref="V36:V42" si="3">S36+U36</f>
        <v>0</v>
      </c>
      <c r="W36" s="91"/>
      <c r="X36" s="91"/>
    </row>
    <row r="37" spans="1:24" x14ac:dyDescent="0.25">
      <c r="A37" s="315" t="s">
        <v>22</v>
      </c>
      <c r="B37" s="63" t="str">
        <f t="shared" si="1"/>
        <v>Q2/2019</v>
      </c>
      <c r="C37" s="109">
        <f>D36+1</f>
        <v>43556</v>
      </c>
      <c r="D37" s="109">
        <f t="shared" ref="D37:D62" si="4">EOMONTH(D36,3)</f>
        <v>43646</v>
      </c>
      <c r="E37" s="63">
        <f t="shared" ref="E37:E62" si="5">D37-C37+1</f>
        <v>91</v>
      </c>
      <c r="F37" s="65">
        <v>5.45E-2</v>
      </c>
      <c r="G37" s="66">
        <f t="shared" ref="G37:G62" si="6">O36</f>
        <v>3852121.7805939727</v>
      </c>
      <c r="H37" s="66">
        <v>54466.598917084404</v>
      </c>
      <c r="I37" s="87">
        <v>0</v>
      </c>
      <c r="J37" s="67">
        <v>0</v>
      </c>
      <c r="K37" s="98">
        <f t="shared" ref="K37:K55" si="7">+SUM(I37:J37)</f>
        <v>0</v>
      </c>
      <c r="L37" s="67">
        <v>0</v>
      </c>
      <c r="M37" s="99">
        <f t="shared" ref="M37:M62" si="8">+SUM(K37:L37)</f>
        <v>0</v>
      </c>
      <c r="N37" s="316">
        <f t="shared" ref="N37:N62" si="9">+G37+H37+J37</f>
        <v>3906588.3795110569</v>
      </c>
      <c r="O37" s="66">
        <f t="shared" si="2"/>
        <v>3906588.3795110569</v>
      </c>
      <c r="Q37" s="109">
        <f>R36+1</f>
        <v>43556</v>
      </c>
      <c r="R37" s="109">
        <f>EOMONTH(R36,3)</f>
        <v>43646</v>
      </c>
      <c r="S37" s="67">
        <v>0</v>
      </c>
      <c r="T37" s="67">
        <v>0</v>
      </c>
      <c r="U37" s="67">
        <v>0</v>
      </c>
      <c r="V37" s="66">
        <f t="shared" si="3"/>
        <v>0</v>
      </c>
      <c r="W37" s="67"/>
      <c r="X37" s="98"/>
    </row>
    <row r="38" spans="1:24" x14ac:dyDescent="0.25">
      <c r="A38" s="315" t="s">
        <v>22</v>
      </c>
      <c r="B38" s="63" t="str">
        <f t="shared" si="1"/>
        <v>Q3/2019</v>
      </c>
      <c r="C38" s="109">
        <f t="shared" ref="C38:C62" si="10">D37+1</f>
        <v>43647</v>
      </c>
      <c r="D38" s="109">
        <f t="shared" si="4"/>
        <v>43738</v>
      </c>
      <c r="E38" s="63">
        <f t="shared" si="5"/>
        <v>92</v>
      </c>
      <c r="F38" s="65">
        <v>5.5E-2</v>
      </c>
      <c r="G38" s="66">
        <f t="shared" si="6"/>
        <v>3906588.3795110569</v>
      </c>
      <c r="H38" s="66">
        <v>56325.388884180684</v>
      </c>
      <c r="I38" s="87">
        <v>0</v>
      </c>
      <c r="J38" s="67">
        <v>0</v>
      </c>
      <c r="K38" s="98">
        <f t="shared" si="7"/>
        <v>0</v>
      </c>
      <c r="L38" s="67">
        <v>0</v>
      </c>
      <c r="M38" s="99">
        <f t="shared" si="8"/>
        <v>0</v>
      </c>
      <c r="N38" s="316">
        <f t="shared" si="9"/>
        <v>3962913.7683952376</v>
      </c>
      <c r="O38" s="66">
        <f t="shared" si="2"/>
        <v>3962913.7683952376</v>
      </c>
      <c r="Q38" s="109">
        <f t="shared" ref="Q38:Q62" si="11">R37+1</f>
        <v>43647</v>
      </c>
      <c r="R38" s="109">
        <f t="shared" ref="R38:R62" si="12">EOMONTH(R37,3)</f>
        <v>43738</v>
      </c>
      <c r="S38" s="67">
        <v>0</v>
      </c>
      <c r="T38" s="67">
        <v>0</v>
      </c>
      <c r="U38" s="67">
        <v>0</v>
      </c>
      <c r="V38" s="66">
        <f t="shared" si="3"/>
        <v>0</v>
      </c>
      <c r="W38" s="67"/>
      <c r="X38" s="98"/>
    </row>
    <row r="39" spans="1:24" x14ac:dyDescent="0.25">
      <c r="A39" s="315" t="s">
        <v>22</v>
      </c>
      <c r="B39" s="63" t="str">
        <f t="shared" si="1"/>
        <v>Q4/2019</v>
      </c>
      <c r="C39" s="109">
        <f>D38+1</f>
        <v>43739</v>
      </c>
      <c r="D39" s="109">
        <f>EOMONTH(D38,3)</f>
        <v>43830</v>
      </c>
      <c r="E39" s="63">
        <f t="shared" si="5"/>
        <v>92</v>
      </c>
      <c r="F39" s="65">
        <v>5.4199999999999998E-2</v>
      </c>
      <c r="G39" s="66">
        <f>O38</f>
        <v>3962913.7683952376</v>
      </c>
      <c r="H39" s="66">
        <v>56275.592470635653</v>
      </c>
      <c r="I39" s="87">
        <v>0</v>
      </c>
      <c r="J39" s="67">
        <v>0</v>
      </c>
      <c r="K39" s="98">
        <f>+SUM(I39:J39)</f>
        <v>0</v>
      </c>
      <c r="L39" s="67">
        <v>0</v>
      </c>
      <c r="M39" s="99">
        <v>0</v>
      </c>
      <c r="N39" s="316">
        <f t="shared" si="9"/>
        <v>4019189.3608658733</v>
      </c>
      <c r="O39" s="66">
        <f t="shared" si="2"/>
        <v>4019189.3608658733</v>
      </c>
      <c r="Q39" s="109">
        <f>R38+1</f>
        <v>43739</v>
      </c>
      <c r="R39" s="109">
        <f>EOMONTH(R38,3)</f>
        <v>43830</v>
      </c>
      <c r="S39" s="67">
        <v>0</v>
      </c>
      <c r="T39" s="67">
        <v>0</v>
      </c>
      <c r="U39" s="67">
        <v>0</v>
      </c>
      <c r="V39" s="66">
        <f t="shared" si="3"/>
        <v>0</v>
      </c>
      <c r="W39" s="67"/>
      <c r="X39" s="98"/>
    </row>
    <row r="40" spans="1:24" x14ac:dyDescent="0.25">
      <c r="A40" s="315" t="s">
        <v>22</v>
      </c>
      <c r="B40" s="63" t="str">
        <f t="shared" si="1"/>
        <v>Q1/2020</v>
      </c>
      <c r="C40" s="109">
        <f t="shared" si="10"/>
        <v>43831</v>
      </c>
      <c r="D40" s="109">
        <f t="shared" si="4"/>
        <v>43921</v>
      </c>
      <c r="E40" s="63">
        <f t="shared" si="5"/>
        <v>91</v>
      </c>
      <c r="F40" s="65">
        <v>4.9599999999999998E-2</v>
      </c>
      <c r="G40" s="66">
        <f t="shared" si="6"/>
        <v>4019189.3608658733</v>
      </c>
      <c r="H40" s="66">
        <v>51494.483448492363</v>
      </c>
      <c r="I40" s="87">
        <v>0</v>
      </c>
      <c r="J40" s="67">
        <v>0</v>
      </c>
      <c r="K40" s="98">
        <f>+SUM(I40:J40)</f>
        <v>0</v>
      </c>
      <c r="L40" s="67">
        <v>0</v>
      </c>
      <c r="M40" s="99">
        <f>+SUM(K40:L40)</f>
        <v>0</v>
      </c>
      <c r="N40" s="316">
        <f t="shared" si="9"/>
        <v>4070683.8443143656</v>
      </c>
      <c r="O40" s="66">
        <f t="shared" si="2"/>
        <v>4070683.8443143656</v>
      </c>
      <c r="Q40" s="109">
        <f t="shared" si="11"/>
        <v>43831</v>
      </c>
      <c r="R40" s="109">
        <f t="shared" si="12"/>
        <v>43921</v>
      </c>
      <c r="S40" s="67">
        <v>0</v>
      </c>
      <c r="T40" s="67">
        <v>0</v>
      </c>
      <c r="U40" s="67">
        <v>0</v>
      </c>
      <c r="V40" s="66">
        <f t="shared" si="3"/>
        <v>0</v>
      </c>
      <c r="W40" s="67"/>
      <c r="X40" s="98"/>
    </row>
    <row r="41" spans="1:24" x14ac:dyDescent="0.25">
      <c r="A41" s="315" t="s">
        <v>22</v>
      </c>
      <c r="B41" s="63" t="str">
        <f t="shared" si="1"/>
        <v>Q2/2020</v>
      </c>
      <c r="C41" s="109">
        <f t="shared" si="10"/>
        <v>43922</v>
      </c>
      <c r="D41" s="109">
        <f t="shared" si="4"/>
        <v>44012</v>
      </c>
      <c r="E41" s="63">
        <f t="shared" si="5"/>
        <v>91</v>
      </c>
      <c r="F41" s="65">
        <v>4.7500000000000001E-2</v>
      </c>
      <c r="G41" s="66">
        <f t="shared" si="6"/>
        <v>4070683.8443143656</v>
      </c>
      <c r="H41" s="66">
        <v>49926.107435881153</v>
      </c>
      <c r="I41" s="87">
        <v>0</v>
      </c>
      <c r="J41" s="67">
        <v>0</v>
      </c>
      <c r="K41" s="98">
        <f>+SUM(I41:J41)</f>
        <v>0</v>
      </c>
      <c r="L41" s="67">
        <v>0</v>
      </c>
      <c r="M41" s="99">
        <v>0</v>
      </c>
      <c r="N41" s="316">
        <f t="shared" si="9"/>
        <v>4120609.9517502468</v>
      </c>
      <c r="O41" s="66">
        <f t="shared" si="2"/>
        <v>4120609.9517502468</v>
      </c>
      <c r="Q41" s="109">
        <f t="shared" si="11"/>
        <v>43922</v>
      </c>
      <c r="R41" s="109">
        <f t="shared" si="12"/>
        <v>44012</v>
      </c>
      <c r="S41" s="67">
        <v>0</v>
      </c>
      <c r="T41" s="67">
        <v>0</v>
      </c>
      <c r="U41" s="67">
        <v>0</v>
      </c>
      <c r="V41" s="66">
        <f t="shared" si="3"/>
        <v>0</v>
      </c>
      <c r="W41" s="67"/>
      <c r="X41" s="98"/>
    </row>
    <row r="42" spans="1:24" x14ac:dyDescent="0.25">
      <c r="A42" s="315" t="s">
        <v>22</v>
      </c>
      <c r="B42" s="63" t="str">
        <f t="shared" si="1"/>
        <v>Q3/2020</v>
      </c>
      <c r="C42" s="109">
        <f t="shared" si="10"/>
        <v>44013</v>
      </c>
      <c r="D42" s="109">
        <f t="shared" si="4"/>
        <v>44104</v>
      </c>
      <c r="E42" s="63">
        <f t="shared" si="5"/>
        <v>92</v>
      </c>
      <c r="F42" s="65">
        <v>3.4299999999999997E-2</v>
      </c>
      <c r="G42" s="66">
        <f t="shared" si="6"/>
        <v>4120609.9517502468</v>
      </c>
      <c r="H42" s="66">
        <v>36875.850082970159</v>
      </c>
      <c r="I42" s="87">
        <v>0</v>
      </c>
      <c r="J42" s="67">
        <v>0</v>
      </c>
      <c r="K42" s="98">
        <v>0</v>
      </c>
      <c r="L42" s="67">
        <v>0</v>
      </c>
      <c r="M42" s="99">
        <v>0</v>
      </c>
      <c r="N42" s="87">
        <f t="shared" si="9"/>
        <v>4157485.801833217</v>
      </c>
      <c r="O42" s="67">
        <f t="shared" si="2"/>
        <v>4157485.801833217</v>
      </c>
      <c r="Q42" s="109">
        <f t="shared" si="11"/>
        <v>44013</v>
      </c>
      <c r="R42" s="109">
        <f t="shared" si="12"/>
        <v>44104</v>
      </c>
      <c r="S42" s="67">
        <v>0</v>
      </c>
      <c r="T42" s="67">
        <v>0</v>
      </c>
      <c r="U42" s="67">
        <v>0</v>
      </c>
      <c r="V42" s="66">
        <f t="shared" si="3"/>
        <v>0</v>
      </c>
      <c r="W42" s="67"/>
      <c r="X42" s="98"/>
    </row>
    <row r="43" spans="1:24" x14ac:dyDescent="0.25">
      <c r="A43" s="315" t="s">
        <v>45</v>
      </c>
      <c r="B43" s="63" t="str">
        <f t="shared" si="1"/>
        <v>Q4/2020</v>
      </c>
      <c r="C43" s="109">
        <f t="shared" si="10"/>
        <v>44105</v>
      </c>
      <c r="D43" s="109">
        <f t="shared" si="4"/>
        <v>44196</v>
      </c>
      <c r="E43" s="63">
        <f t="shared" si="5"/>
        <v>92</v>
      </c>
      <c r="F43" s="65">
        <v>3.2500000000000001E-2</v>
      </c>
      <c r="G43" s="66">
        <f>O42</f>
        <v>4157485.801833217</v>
      </c>
      <c r="H43" s="66">
        <v>35241.927806233114</v>
      </c>
      <c r="I43" s="87">
        <f t="shared" ref="I43:I59" si="13">(SUM($H$36:$H$56)/20)</f>
        <v>17710.638481972506</v>
      </c>
      <c r="J43" s="67">
        <f t="shared" ref="J43:J62" si="14">G43*F43*(E43/(DATE(YEAR(D43),12,31)-DATE(YEAR(D43),1,1)+1))</f>
        <v>33964.159965795952</v>
      </c>
      <c r="K43" s="98">
        <f>+SUM(I43:J43)</f>
        <v>51674.798447768459</v>
      </c>
      <c r="L43" s="67">
        <f>($C$30/20)</f>
        <v>191925.74799999999</v>
      </c>
      <c r="M43" s="99">
        <f t="shared" si="8"/>
        <v>243600.54644776846</v>
      </c>
      <c r="N43" s="316">
        <f t="shared" si="9"/>
        <v>4226691.8896052465</v>
      </c>
      <c r="O43" s="66">
        <f t="shared" si="2"/>
        <v>3983091.3431574777</v>
      </c>
      <c r="Q43" s="109">
        <f t="shared" si="11"/>
        <v>44105</v>
      </c>
      <c r="R43" s="109">
        <f t="shared" si="12"/>
        <v>44196</v>
      </c>
      <c r="S43" s="67">
        <f>SUMIF($C$66:$C$1131,Q43,$J$66:$J$1131)</f>
        <v>230.07555160130164</v>
      </c>
      <c r="T43" s="67">
        <f>SUMIF($C$66:$C$1131,Q43,$L$66:$L$1131)</f>
        <v>1146.2</v>
      </c>
      <c r="U43" s="67">
        <f>SUMIF($C$66:$C$1131,Q43,$I$66:$I$1131)</f>
        <v>273.45849139405186</v>
      </c>
      <c r="V43" s="66">
        <f>+S43+U43</f>
        <v>503.5340429953535</v>
      </c>
      <c r="W43" s="67"/>
      <c r="X43" s="98"/>
    </row>
    <row r="44" spans="1:24" x14ac:dyDescent="0.25">
      <c r="A44" s="69" t="s">
        <v>46</v>
      </c>
      <c r="B44" s="63" t="str">
        <f t="shared" si="1"/>
        <v>Q1/2021</v>
      </c>
      <c r="C44" s="109">
        <f t="shared" si="10"/>
        <v>44197</v>
      </c>
      <c r="D44" s="109">
        <f t="shared" si="4"/>
        <v>44286</v>
      </c>
      <c r="E44" s="63">
        <f t="shared" si="5"/>
        <v>90</v>
      </c>
      <c r="F44" s="65">
        <v>3.2500000000000001E-2</v>
      </c>
      <c r="G44" s="66">
        <f t="shared" si="6"/>
        <v>3983091.3431574777</v>
      </c>
      <c r="H44" s="66">
        <v>0</v>
      </c>
      <c r="I44" s="87">
        <f t="shared" si="13"/>
        <v>17710.638481972506</v>
      </c>
      <c r="J44" s="67">
        <f t="shared" si="14"/>
        <v>31919.293640371568</v>
      </c>
      <c r="K44" s="98">
        <f t="shared" si="7"/>
        <v>49629.932122344078</v>
      </c>
      <c r="L44" s="67">
        <f t="shared" ref="L44:L62" si="15">($C$30/20)</f>
        <v>191925.74799999999</v>
      </c>
      <c r="M44" s="99">
        <f t="shared" si="8"/>
        <v>241555.68012234406</v>
      </c>
      <c r="N44" s="5">
        <f t="shared" si="9"/>
        <v>4015010.6367978491</v>
      </c>
      <c r="O44" s="66">
        <f t="shared" si="2"/>
        <v>3773454.9566755053</v>
      </c>
      <c r="Q44" s="109">
        <f t="shared" si="11"/>
        <v>44197</v>
      </c>
      <c r="R44" s="109">
        <f t="shared" si="12"/>
        <v>44286</v>
      </c>
      <c r="S44" s="67">
        <f>SUMIF($C$66:$C$1131,Q44,$J$66:$J$1131)</f>
        <v>216.15759084719019</v>
      </c>
      <c r="T44" s="67">
        <f>SUMIF($C$66:$C$1131,Q44,$L$66:$L$1131)</f>
        <v>1146.2</v>
      </c>
      <c r="U44" s="67">
        <f>SUMIF($C$66:$C$1131,Q44,$I$66:$I$1131)</f>
        <v>273.45849139405186</v>
      </c>
      <c r="V44" s="66">
        <f t="shared" ref="V44:V62" si="16">+S44+U44</f>
        <v>489.61608224124205</v>
      </c>
      <c r="W44" s="67"/>
      <c r="X44" s="98"/>
    </row>
    <row r="45" spans="1:24" x14ac:dyDescent="0.25">
      <c r="A45" s="69" t="s">
        <v>47</v>
      </c>
      <c r="B45" s="63" t="str">
        <f t="shared" si="1"/>
        <v>Q2/2021</v>
      </c>
      <c r="C45" s="109">
        <f t="shared" si="10"/>
        <v>44287</v>
      </c>
      <c r="D45" s="109">
        <f t="shared" si="4"/>
        <v>44377</v>
      </c>
      <c r="E45" s="63">
        <f t="shared" si="5"/>
        <v>91</v>
      </c>
      <c r="F45" s="65">
        <v>3.2500000000000001E-2</v>
      </c>
      <c r="G45" s="66">
        <f t="shared" si="6"/>
        <v>3773454.9566755053</v>
      </c>
      <c r="H45" s="66">
        <v>0</v>
      </c>
      <c r="I45" s="87">
        <f t="shared" si="13"/>
        <v>17710.638481972506</v>
      </c>
      <c r="J45" s="67">
        <f t="shared" si="14"/>
        <v>30575.32338182961</v>
      </c>
      <c r="K45" s="98">
        <f t="shared" si="7"/>
        <v>48285.96186380212</v>
      </c>
      <c r="L45" s="67">
        <f t="shared" si="15"/>
        <v>191925.74799999999</v>
      </c>
      <c r="M45" s="99">
        <f t="shared" si="8"/>
        <v>240211.70986380213</v>
      </c>
      <c r="N45" s="5">
        <f t="shared" si="9"/>
        <v>3804030.2800573348</v>
      </c>
      <c r="O45" s="66">
        <f t="shared" si="2"/>
        <v>3563818.5701935329</v>
      </c>
      <c r="Q45" s="109">
        <f t="shared" si="11"/>
        <v>44287</v>
      </c>
      <c r="R45" s="109">
        <f t="shared" si="12"/>
        <v>44377</v>
      </c>
      <c r="S45" s="67">
        <f>SUMIF($C$66:$C$1131,Q45,$J$66:$J$1131)</f>
        <v>207.05621860099274</v>
      </c>
      <c r="T45" s="67">
        <f>SUMIF($C$66:$C$1131,Q45,$L$66:$L$1131)</f>
        <v>1146.2</v>
      </c>
      <c r="U45" s="67">
        <f>SUMIF($C$66:$C$1131,Q45,$I$66:$I$1131)</f>
        <v>273.45849139405186</v>
      </c>
      <c r="V45" s="66">
        <f t="shared" si="16"/>
        <v>480.5147099950446</v>
      </c>
      <c r="W45" s="67"/>
      <c r="X45" s="98"/>
    </row>
    <row r="46" spans="1:24" x14ac:dyDescent="0.25">
      <c r="A46" s="69" t="s">
        <v>48</v>
      </c>
      <c r="B46" s="63" t="str">
        <f t="shared" si="1"/>
        <v>Q3/2021</v>
      </c>
      <c r="C46" s="109">
        <f>D45+1</f>
        <v>44378</v>
      </c>
      <c r="D46" s="109">
        <f>EOMONTH(D45,3)</f>
        <v>44469</v>
      </c>
      <c r="E46" s="63">
        <f t="shared" si="5"/>
        <v>92</v>
      </c>
      <c r="F46" s="65">
        <v>3.2500000000000001E-2</v>
      </c>
      <c r="G46" s="66">
        <f t="shared" si="6"/>
        <v>3563818.5701935329</v>
      </c>
      <c r="H46" s="66">
        <v>0</v>
      </c>
      <c r="I46" s="87">
        <f t="shared" si="13"/>
        <v>17710.638481972506</v>
      </c>
      <c r="J46" s="67">
        <f t="shared" si="14"/>
        <v>29194.020616105929</v>
      </c>
      <c r="K46" s="98">
        <f t="shared" si="7"/>
        <v>46904.659098078439</v>
      </c>
      <c r="L46" s="67">
        <f t="shared" si="15"/>
        <v>191925.74799999999</v>
      </c>
      <c r="M46" s="99">
        <f t="shared" si="8"/>
        <v>238830.40709807843</v>
      </c>
      <c r="N46" s="5">
        <f t="shared" si="9"/>
        <v>3593012.5908096386</v>
      </c>
      <c r="O46" s="66">
        <f t="shared" si="2"/>
        <v>3354182.1837115604</v>
      </c>
      <c r="Q46" s="109">
        <f>R45+1</f>
        <v>44378</v>
      </c>
      <c r="R46" s="109">
        <f>EOMONTH(R45,3)</f>
        <v>44469</v>
      </c>
      <c r="S46" s="67">
        <f t="shared" ref="S46:S62" si="17">SUMIF($C$66:$C$1131,Q46,$J$66:$J$1131)</f>
        <v>197.7020304590676</v>
      </c>
      <c r="T46" s="67">
        <f t="shared" ref="T46:T62" si="18">SUMIF($C$66:$C$1131,Q46,$L$66:$L$1131)</f>
        <v>1146.2</v>
      </c>
      <c r="U46" s="67">
        <f t="shared" ref="U46:U62" si="19">SUMIF($C$66:$C$1131,Q46,$I$66:$I$1131)</f>
        <v>273.45849139405186</v>
      </c>
      <c r="V46" s="66">
        <f t="shared" si="16"/>
        <v>471.16052185311946</v>
      </c>
      <c r="W46" s="67"/>
      <c r="X46" s="98"/>
    </row>
    <row r="47" spans="1:24" x14ac:dyDescent="0.25">
      <c r="A47" s="69" t="s">
        <v>49</v>
      </c>
      <c r="B47" s="63" t="str">
        <f t="shared" si="1"/>
        <v>Q4/2021</v>
      </c>
      <c r="C47" s="109">
        <f t="shared" si="10"/>
        <v>44470</v>
      </c>
      <c r="D47" s="109">
        <f t="shared" si="4"/>
        <v>44561</v>
      </c>
      <c r="E47" s="63">
        <f t="shared" si="5"/>
        <v>92</v>
      </c>
      <c r="F47" s="65">
        <v>3.2500000000000001E-2</v>
      </c>
      <c r="G47" s="66">
        <f t="shared" si="6"/>
        <v>3354182.1837115604</v>
      </c>
      <c r="H47" s="66">
        <v>0</v>
      </c>
      <c r="I47" s="87">
        <f t="shared" si="13"/>
        <v>17710.638481972506</v>
      </c>
      <c r="J47" s="67">
        <f t="shared" si="14"/>
        <v>27476.725285746761</v>
      </c>
      <c r="K47" s="98">
        <f t="shared" si="7"/>
        <v>45187.363767719267</v>
      </c>
      <c r="L47" s="67">
        <f t="shared" si="15"/>
        <v>191925.74799999999</v>
      </c>
      <c r="M47" s="99">
        <f t="shared" si="8"/>
        <v>237113.11176771927</v>
      </c>
      <c r="N47" s="5">
        <f t="shared" si="9"/>
        <v>3381658.9089973071</v>
      </c>
      <c r="O47" s="66">
        <f t="shared" si="2"/>
        <v>3144545.797229588</v>
      </c>
      <c r="Q47" s="109">
        <f t="shared" si="11"/>
        <v>44470</v>
      </c>
      <c r="R47" s="109">
        <f t="shared" si="12"/>
        <v>44561</v>
      </c>
      <c r="S47" s="67">
        <f t="shared" si="17"/>
        <v>186.07249925559302</v>
      </c>
      <c r="T47" s="67">
        <f t="shared" si="18"/>
        <v>1146.2</v>
      </c>
      <c r="U47" s="67">
        <f t="shared" si="19"/>
        <v>273.45849139405186</v>
      </c>
      <c r="V47" s="66">
        <f t="shared" si="16"/>
        <v>459.53099064964488</v>
      </c>
      <c r="W47" s="67"/>
      <c r="X47" s="98"/>
    </row>
    <row r="48" spans="1:24" x14ac:dyDescent="0.25">
      <c r="A48" s="69" t="s">
        <v>50</v>
      </c>
      <c r="B48" s="63" t="str">
        <f t="shared" si="1"/>
        <v>Q1/2022</v>
      </c>
      <c r="C48" s="109">
        <f t="shared" si="10"/>
        <v>44562</v>
      </c>
      <c r="D48" s="109">
        <f t="shared" si="4"/>
        <v>44651</v>
      </c>
      <c r="E48" s="63">
        <f t="shared" si="5"/>
        <v>90</v>
      </c>
      <c r="F48" s="65">
        <v>3.2500000000000001E-2</v>
      </c>
      <c r="G48" s="66">
        <f t="shared" si="6"/>
        <v>3144545.797229588</v>
      </c>
      <c r="H48" s="66">
        <v>0</v>
      </c>
      <c r="I48" s="87">
        <f t="shared" si="13"/>
        <v>17710.638481972506</v>
      </c>
      <c r="J48" s="67">
        <f t="shared" si="14"/>
        <v>25199.442347661767</v>
      </c>
      <c r="K48" s="98">
        <f t="shared" si="7"/>
        <v>42910.080829634273</v>
      </c>
      <c r="L48" s="67">
        <f t="shared" si="15"/>
        <v>191925.74799999999</v>
      </c>
      <c r="M48" s="99">
        <f t="shared" si="8"/>
        <v>234835.82882963427</v>
      </c>
      <c r="N48" s="5">
        <f t="shared" si="9"/>
        <v>3169745.2395772496</v>
      </c>
      <c r="O48" s="66">
        <f t="shared" si="2"/>
        <v>2934909.4107476156</v>
      </c>
      <c r="Q48" s="109">
        <f t="shared" si="11"/>
        <v>44562</v>
      </c>
      <c r="R48" s="109">
        <f t="shared" si="12"/>
        <v>44651</v>
      </c>
      <c r="S48" s="67">
        <f t="shared" si="17"/>
        <v>170.6507296162028</v>
      </c>
      <c r="T48" s="67">
        <f t="shared" si="18"/>
        <v>1146.2</v>
      </c>
      <c r="U48" s="67">
        <f t="shared" si="19"/>
        <v>273.45849139405186</v>
      </c>
      <c r="V48" s="66">
        <f t="shared" si="16"/>
        <v>444.10922101025466</v>
      </c>
      <c r="W48" s="67"/>
      <c r="X48" s="98"/>
    </row>
    <row r="49" spans="1:24" x14ac:dyDescent="0.25">
      <c r="A49" s="69" t="s">
        <v>51</v>
      </c>
      <c r="B49" s="63" t="str">
        <f t="shared" si="1"/>
        <v>Q2/2022</v>
      </c>
      <c r="C49" s="109">
        <f t="shared" si="10"/>
        <v>44652</v>
      </c>
      <c r="D49" s="109">
        <f t="shared" si="4"/>
        <v>44742</v>
      </c>
      <c r="E49" s="63">
        <f t="shared" si="5"/>
        <v>91</v>
      </c>
      <c r="F49" s="65">
        <v>3.2500000000000001E-2</v>
      </c>
      <c r="G49" s="66">
        <f t="shared" si="6"/>
        <v>2934909.4107476156</v>
      </c>
      <c r="H49" s="66">
        <v>0</v>
      </c>
      <c r="I49" s="87">
        <f t="shared" si="13"/>
        <v>17710.638481972506</v>
      </c>
      <c r="J49" s="67">
        <f t="shared" si="14"/>
        <v>23780.807074756365</v>
      </c>
      <c r="K49" s="98">
        <f t="shared" si="7"/>
        <v>41491.445556728868</v>
      </c>
      <c r="L49" s="67">
        <f t="shared" si="15"/>
        <v>191925.74799999999</v>
      </c>
      <c r="M49" s="99">
        <f t="shared" si="8"/>
        <v>233417.19355672886</v>
      </c>
      <c r="N49" s="5">
        <f t="shared" si="9"/>
        <v>2958690.217822372</v>
      </c>
      <c r="O49" s="66">
        <f t="shared" si="2"/>
        <v>2725273.0242656432</v>
      </c>
      <c r="Q49" s="109">
        <f t="shared" si="11"/>
        <v>44652</v>
      </c>
      <c r="R49" s="109">
        <f t="shared" si="12"/>
        <v>44742</v>
      </c>
      <c r="S49" s="67">
        <f t="shared" si="17"/>
        <v>161.04372557854995</v>
      </c>
      <c r="T49" s="67">
        <f t="shared" si="18"/>
        <v>1146.2</v>
      </c>
      <c r="U49" s="67">
        <f t="shared" si="19"/>
        <v>273.45849139405186</v>
      </c>
      <c r="V49" s="66">
        <f t="shared" si="16"/>
        <v>434.50221697260179</v>
      </c>
      <c r="W49" s="67"/>
      <c r="X49" s="98"/>
    </row>
    <row r="50" spans="1:24" x14ac:dyDescent="0.25">
      <c r="A50" s="69" t="s">
        <v>52</v>
      </c>
      <c r="B50" s="63" t="str">
        <f t="shared" si="1"/>
        <v>Q3/2022</v>
      </c>
      <c r="C50" s="109">
        <f t="shared" si="10"/>
        <v>44743</v>
      </c>
      <c r="D50" s="109">
        <f t="shared" si="4"/>
        <v>44834</v>
      </c>
      <c r="E50" s="63">
        <f t="shared" si="5"/>
        <v>92</v>
      </c>
      <c r="F50" s="65">
        <v>3.5999999999999997E-2</v>
      </c>
      <c r="G50" s="66">
        <f t="shared" si="6"/>
        <v>2725273.0242656432</v>
      </c>
      <c r="H50" s="66">
        <v>0</v>
      </c>
      <c r="I50" s="87">
        <f t="shared" si="13"/>
        <v>17710.638481972506</v>
      </c>
      <c r="J50" s="67">
        <f t="shared" si="14"/>
        <v>24729.052757172085</v>
      </c>
      <c r="K50" s="98">
        <f t="shared" si="7"/>
        <v>42439.691239144595</v>
      </c>
      <c r="L50" s="67">
        <f t="shared" si="15"/>
        <v>191925.74799999999</v>
      </c>
      <c r="M50" s="99">
        <f t="shared" si="8"/>
        <v>234365.43923914459</v>
      </c>
      <c r="N50" s="5">
        <f t="shared" si="9"/>
        <v>2750002.0770228151</v>
      </c>
      <c r="O50" s="66">
        <f t="shared" si="2"/>
        <v>2515636.6377836708</v>
      </c>
      <c r="Q50" s="109">
        <f t="shared" si="11"/>
        <v>44743</v>
      </c>
      <c r="R50" s="109">
        <f t="shared" si="12"/>
        <v>44834</v>
      </c>
      <c r="S50" s="67">
        <f t="shared" si="17"/>
        <v>167.46524933003371</v>
      </c>
      <c r="T50" s="67">
        <f t="shared" si="18"/>
        <v>1146.2</v>
      </c>
      <c r="U50" s="67">
        <f t="shared" si="19"/>
        <v>273.45849139405186</v>
      </c>
      <c r="V50" s="66">
        <f t="shared" si="16"/>
        <v>440.92374072408558</v>
      </c>
      <c r="W50" s="67"/>
      <c r="X50" s="98"/>
    </row>
    <row r="51" spans="1:24" x14ac:dyDescent="0.25">
      <c r="A51" s="69" t="s">
        <v>53</v>
      </c>
      <c r="B51" s="63" t="str">
        <f t="shared" si="1"/>
        <v>Q4/2022</v>
      </c>
      <c r="C51" s="109">
        <f t="shared" si="10"/>
        <v>44835</v>
      </c>
      <c r="D51" s="109">
        <f t="shared" si="4"/>
        <v>44926</v>
      </c>
      <c r="E51" s="63">
        <f t="shared" si="5"/>
        <v>92</v>
      </c>
      <c r="F51" s="65">
        <v>4.9099999999999998E-2</v>
      </c>
      <c r="G51" s="66">
        <f t="shared" si="6"/>
        <v>2515636.6377836708</v>
      </c>
      <c r="H51" s="66">
        <v>0</v>
      </c>
      <c r="I51" s="87">
        <f t="shared" si="13"/>
        <v>17710.638481972506</v>
      </c>
      <c r="J51" s="67">
        <f t="shared" si="14"/>
        <v>31133.243343003829</v>
      </c>
      <c r="K51" s="98">
        <f t="shared" si="7"/>
        <v>48843.881824976335</v>
      </c>
      <c r="L51" s="67">
        <f t="shared" si="15"/>
        <v>191925.74799999999</v>
      </c>
      <c r="M51" s="99">
        <f t="shared" si="8"/>
        <v>240769.62982497632</v>
      </c>
      <c r="N51" s="5">
        <f t="shared" si="9"/>
        <v>2546769.8811266748</v>
      </c>
      <c r="O51" s="66">
        <f t="shared" si="2"/>
        <v>2306000.2513016984</v>
      </c>
      <c r="Q51" s="109">
        <f t="shared" si="11"/>
        <v>44835</v>
      </c>
      <c r="R51" s="109">
        <f t="shared" si="12"/>
        <v>44926</v>
      </c>
      <c r="S51" s="67">
        <f t="shared" si="17"/>
        <v>210.83445492576027</v>
      </c>
      <c r="T51" s="67">
        <f t="shared" si="18"/>
        <v>1146.2</v>
      </c>
      <c r="U51" s="67">
        <f t="shared" si="19"/>
        <v>273.45849139405186</v>
      </c>
      <c r="V51" s="66">
        <f t="shared" si="16"/>
        <v>484.29294631981213</v>
      </c>
      <c r="W51" s="67"/>
      <c r="X51" s="98"/>
    </row>
    <row r="52" spans="1:24" x14ac:dyDescent="0.25">
      <c r="A52" s="69" t="s">
        <v>54</v>
      </c>
      <c r="B52" s="63" t="str">
        <f t="shared" si="1"/>
        <v>Q1/2023</v>
      </c>
      <c r="C52" s="109">
        <f t="shared" si="10"/>
        <v>44927</v>
      </c>
      <c r="D52" s="109">
        <f t="shared" si="4"/>
        <v>45016</v>
      </c>
      <c r="E52" s="63">
        <f t="shared" si="5"/>
        <v>90</v>
      </c>
      <c r="F52" s="65">
        <v>4.9099999999999998E-2</v>
      </c>
      <c r="G52" s="66">
        <f t="shared" si="6"/>
        <v>2306000.2513016984</v>
      </c>
      <c r="H52" s="66">
        <v>0</v>
      </c>
      <c r="I52" s="87">
        <f t="shared" si="13"/>
        <v>17710.638481972506</v>
      </c>
      <c r="J52" s="67">
        <f t="shared" si="14"/>
        <v>27918.397563019738</v>
      </c>
      <c r="K52" s="98">
        <f t="shared" si="7"/>
        <v>45629.036044992245</v>
      </c>
      <c r="L52" s="67">
        <f t="shared" si="15"/>
        <v>191925.74799999999</v>
      </c>
      <c r="M52" s="99">
        <f t="shared" si="8"/>
        <v>237554.78404499224</v>
      </c>
      <c r="N52" s="5">
        <f t="shared" si="9"/>
        <v>2333918.6488647182</v>
      </c>
      <c r="O52" s="66">
        <f t="shared" si="2"/>
        <v>2096363.8648197257</v>
      </c>
      <c r="Q52" s="109">
        <f t="shared" si="11"/>
        <v>44927</v>
      </c>
      <c r="R52" s="109">
        <f t="shared" si="12"/>
        <v>45016</v>
      </c>
      <c r="S52" s="67">
        <f t="shared" si="17"/>
        <v>189.06350577581765</v>
      </c>
      <c r="T52" s="67">
        <f t="shared" si="18"/>
        <v>1146.2</v>
      </c>
      <c r="U52" s="67">
        <f t="shared" si="19"/>
        <v>273.45849139405186</v>
      </c>
      <c r="V52" s="66">
        <f t="shared" si="16"/>
        <v>462.52199716986951</v>
      </c>
      <c r="W52" s="67"/>
      <c r="X52" s="98"/>
    </row>
    <row r="53" spans="1:24" x14ac:dyDescent="0.25">
      <c r="A53" s="69" t="s">
        <v>55</v>
      </c>
      <c r="B53" s="63" t="str">
        <f t="shared" si="1"/>
        <v>Q2/2023</v>
      </c>
      <c r="C53" s="109">
        <f t="shared" si="10"/>
        <v>45017</v>
      </c>
      <c r="D53" s="109">
        <f t="shared" si="4"/>
        <v>45107</v>
      </c>
      <c r="E53" s="63">
        <f t="shared" si="5"/>
        <v>91</v>
      </c>
      <c r="F53" s="65">
        <v>4.9099999999999998E-2</v>
      </c>
      <c r="G53" s="66">
        <f t="shared" si="6"/>
        <v>2096363.8648197257</v>
      </c>
      <c r="H53" s="66">
        <v>0</v>
      </c>
      <c r="I53" s="87">
        <f t="shared" si="13"/>
        <v>17710.638481972506</v>
      </c>
      <c r="J53" s="67">
        <f t="shared" si="14"/>
        <v>25662.365436715114</v>
      </c>
      <c r="K53" s="98">
        <f t="shared" si="7"/>
        <v>43373.003918687624</v>
      </c>
      <c r="L53" s="67">
        <f t="shared" si="15"/>
        <v>191925.74799999999</v>
      </c>
      <c r="M53" s="99">
        <f t="shared" si="8"/>
        <v>235298.7519186876</v>
      </c>
      <c r="N53" s="5">
        <f t="shared" si="9"/>
        <v>2122026.230256441</v>
      </c>
      <c r="O53" s="66">
        <f t="shared" si="2"/>
        <v>1886727.4783377533</v>
      </c>
      <c r="Q53" s="109">
        <f t="shared" si="11"/>
        <v>45017</v>
      </c>
      <c r="R53" s="109">
        <f t="shared" si="12"/>
        <v>45107</v>
      </c>
      <c r="S53" s="67">
        <f t="shared" si="17"/>
        <v>173.78564672322634</v>
      </c>
      <c r="T53" s="67">
        <f t="shared" si="18"/>
        <v>1146.2</v>
      </c>
      <c r="U53" s="67">
        <f t="shared" si="19"/>
        <v>273.45849139405186</v>
      </c>
      <c r="V53" s="66">
        <f t="shared" si="16"/>
        <v>447.24413811727823</v>
      </c>
      <c r="W53" s="67"/>
      <c r="X53" s="98"/>
    </row>
    <row r="54" spans="1:24" x14ac:dyDescent="0.25">
      <c r="A54" s="69" t="s">
        <v>56</v>
      </c>
      <c r="B54" s="63" t="str">
        <f t="shared" si="1"/>
        <v>Q3/2023</v>
      </c>
      <c r="C54" s="109">
        <f t="shared" si="10"/>
        <v>45108</v>
      </c>
      <c r="D54" s="109">
        <f t="shared" si="4"/>
        <v>45199</v>
      </c>
      <c r="E54" s="63">
        <f t="shared" si="5"/>
        <v>92</v>
      </c>
      <c r="F54" s="65">
        <v>4.9099999999999998E-2</v>
      </c>
      <c r="G54" s="66">
        <f t="shared" si="6"/>
        <v>1886727.4783377533</v>
      </c>
      <c r="H54" s="66">
        <v>0</v>
      </c>
      <c r="I54" s="87">
        <f t="shared" si="13"/>
        <v>17710.638481972506</v>
      </c>
      <c r="J54" s="67">
        <f t="shared" si="14"/>
        <v>23349.932507252877</v>
      </c>
      <c r="K54" s="98">
        <f t="shared" si="7"/>
        <v>41060.57098922538</v>
      </c>
      <c r="L54" s="67">
        <f t="shared" si="15"/>
        <v>191925.74799999999</v>
      </c>
      <c r="M54" s="99">
        <f t="shared" si="8"/>
        <v>232986.31898922537</v>
      </c>
      <c r="N54" s="5">
        <f t="shared" si="9"/>
        <v>1910077.4108450061</v>
      </c>
      <c r="O54" s="66">
        <f t="shared" si="2"/>
        <v>1677091.0918557809</v>
      </c>
      <c r="Q54" s="109">
        <f t="shared" si="11"/>
        <v>45108</v>
      </c>
      <c r="R54" s="109">
        <f t="shared" si="12"/>
        <v>45199</v>
      </c>
      <c r="S54" s="67">
        <f t="shared" si="17"/>
        <v>158.12584119432026</v>
      </c>
      <c r="T54" s="67">
        <f t="shared" si="18"/>
        <v>1146.2</v>
      </c>
      <c r="U54" s="67">
        <f t="shared" si="19"/>
        <v>273.45849139405186</v>
      </c>
      <c r="V54" s="66">
        <f t="shared" si="16"/>
        <v>431.58433258837215</v>
      </c>
      <c r="W54" s="67"/>
      <c r="X54" s="98"/>
    </row>
    <row r="55" spans="1:24" x14ac:dyDescent="0.25">
      <c r="A55" s="69" t="s">
        <v>57</v>
      </c>
      <c r="B55" s="63" t="str">
        <f t="shared" si="1"/>
        <v>Q4/2023</v>
      </c>
      <c r="C55" s="109">
        <f t="shared" si="10"/>
        <v>45200</v>
      </c>
      <c r="D55" s="109">
        <f t="shared" si="4"/>
        <v>45291</v>
      </c>
      <c r="E55" s="63">
        <f t="shared" si="5"/>
        <v>92</v>
      </c>
      <c r="F55" s="65">
        <v>4.9099999999999998E-2</v>
      </c>
      <c r="G55" s="66">
        <f t="shared" si="6"/>
        <v>1677091.0918557809</v>
      </c>
      <c r="H55" s="66">
        <v>0</v>
      </c>
      <c r="I55" s="87">
        <f t="shared" si="13"/>
        <v>17710.638481972506</v>
      </c>
      <c r="J55" s="67">
        <f t="shared" si="14"/>
        <v>20755.495562002558</v>
      </c>
      <c r="K55" s="98">
        <f t="shared" si="7"/>
        <v>38466.134043975064</v>
      </c>
      <c r="L55" s="67">
        <f t="shared" si="15"/>
        <v>191925.74799999999</v>
      </c>
      <c r="M55" s="99">
        <f t="shared" si="8"/>
        <v>230391.88204397506</v>
      </c>
      <c r="N55" s="5">
        <f t="shared" si="9"/>
        <v>1697846.5874177834</v>
      </c>
      <c r="O55" s="66">
        <f t="shared" si="2"/>
        <v>1467454.7053738085</v>
      </c>
      <c r="Q55" s="109">
        <f t="shared" si="11"/>
        <v>45200</v>
      </c>
      <c r="R55" s="109">
        <f t="shared" si="12"/>
        <v>45291</v>
      </c>
      <c r="S55" s="67">
        <f t="shared" si="17"/>
        <v>140.55630328384021</v>
      </c>
      <c r="T55" s="67">
        <f t="shared" si="18"/>
        <v>1146.2</v>
      </c>
      <c r="U55" s="67">
        <f t="shared" si="19"/>
        <v>273.45849139405186</v>
      </c>
      <c r="V55" s="66">
        <f t="shared" si="16"/>
        <v>414.01479467789204</v>
      </c>
      <c r="W55" s="67"/>
      <c r="X55" s="98"/>
    </row>
    <row r="56" spans="1:24" x14ac:dyDescent="0.25">
      <c r="A56" s="69" t="s">
        <v>58</v>
      </c>
      <c r="B56" s="63" t="str">
        <f t="shared" si="1"/>
        <v>Q1/2024</v>
      </c>
      <c r="C56" s="109">
        <f t="shared" si="10"/>
        <v>45292</v>
      </c>
      <c r="D56" s="109">
        <f t="shared" si="4"/>
        <v>45382</v>
      </c>
      <c r="E56" s="63">
        <f t="shared" si="5"/>
        <v>91</v>
      </c>
      <c r="F56" s="65">
        <v>4.9099999999999998E-2</v>
      </c>
      <c r="G56" s="66">
        <f t="shared" si="6"/>
        <v>1467454.7053738085</v>
      </c>
      <c r="H56" s="66">
        <v>0</v>
      </c>
      <c r="I56" s="87">
        <f t="shared" si="13"/>
        <v>17710.638481972506</v>
      </c>
      <c r="J56" s="67">
        <f t="shared" si="14"/>
        <v>17914.574778909053</v>
      </c>
      <c r="K56" s="98">
        <f t="shared" ref="K56:K62" si="20">+SUM(I56:J56)</f>
        <v>35625.213260881559</v>
      </c>
      <c r="L56" s="67">
        <f t="shared" si="15"/>
        <v>191925.74799999999</v>
      </c>
      <c r="M56" s="99">
        <f t="shared" si="8"/>
        <v>227550.96126088157</v>
      </c>
      <c r="N56" s="5">
        <f t="shared" si="9"/>
        <v>1485369.2801527176</v>
      </c>
      <c r="O56" s="66">
        <f t="shared" si="2"/>
        <v>1257818.3188918361</v>
      </c>
      <c r="Q56" s="109">
        <f t="shared" si="11"/>
        <v>45292</v>
      </c>
      <c r="R56" s="109">
        <f t="shared" si="12"/>
        <v>45382</v>
      </c>
      <c r="S56" s="67">
        <f t="shared" si="17"/>
        <v>121.31757578629599</v>
      </c>
      <c r="T56" s="67">
        <f t="shared" si="18"/>
        <v>1146.2</v>
      </c>
      <c r="U56" s="67">
        <f t="shared" si="19"/>
        <v>273.45849139405186</v>
      </c>
      <c r="V56" s="66">
        <f t="shared" si="16"/>
        <v>394.77606718034787</v>
      </c>
      <c r="W56" s="67"/>
      <c r="X56" s="98"/>
    </row>
    <row r="57" spans="1:24" x14ac:dyDescent="0.25">
      <c r="A57" s="69" t="s">
        <v>59</v>
      </c>
      <c r="B57" s="63" t="str">
        <f t="shared" si="1"/>
        <v>Q2/2024</v>
      </c>
      <c r="C57" s="109">
        <f t="shared" si="10"/>
        <v>45383</v>
      </c>
      <c r="D57" s="109">
        <f t="shared" si="4"/>
        <v>45473</v>
      </c>
      <c r="E57" s="63">
        <f t="shared" si="5"/>
        <v>91</v>
      </c>
      <c r="F57" s="65">
        <v>4.9099999999999998E-2</v>
      </c>
      <c r="G57" s="66">
        <f t="shared" si="6"/>
        <v>1257818.3188918361</v>
      </c>
      <c r="H57" s="66">
        <v>0</v>
      </c>
      <c r="I57" s="87">
        <f t="shared" si="13"/>
        <v>17710.638481972506</v>
      </c>
      <c r="J57" s="67">
        <f t="shared" si="14"/>
        <v>15355.349810493477</v>
      </c>
      <c r="K57" s="98">
        <f t="shared" si="20"/>
        <v>33065.988292465983</v>
      </c>
      <c r="L57" s="67">
        <f t="shared" si="15"/>
        <v>191925.74799999999</v>
      </c>
      <c r="M57" s="99">
        <f t="shared" si="8"/>
        <v>224991.73629246597</v>
      </c>
      <c r="N57" s="5">
        <f t="shared" si="9"/>
        <v>1273173.6687023295</v>
      </c>
      <c r="O57" s="66">
        <f t="shared" si="2"/>
        <v>1048181.9324098637</v>
      </c>
      <c r="Q57" s="109">
        <f t="shared" si="11"/>
        <v>45383</v>
      </c>
      <c r="R57" s="109">
        <f t="shared" si="12"/>
        <v>45473</v>
      </c>
      <c r="S57" s="67">
        <f t="shared" si="17"/>
        <v>103.98649353111082</v>
      </c>
      <c r="T57" s="67">
        <f t="shared" si="18"/>
        <v>1146.2</v>
      </c>
      <c r="U57" s="67">
        <f t="shared" si="19"/>
        <v>273.45849139405186</v>
      </c>
      <c r="V57" s="66">
        <f t="shared" si="16"/>
        <v>377.44498492516266</v>
      </c>
      <c r="W57" s="67"/>
      <c r="X57" s="98"/>
    </row>
    <row r="58" spans="1:24" x14ac:dyDescent="0.25">
      <c r="A58" s="69" t="s">
        <v>60</v>
      </c>
      <c r="B58" s="63" t="str">
        <f t="shared" si="1"/>
        <v>Q3/2024</v>
      </c>
      <c r="C58" s="109">
        <f t="shared" si="10"/>
        <v>45474</v>
      </c>
      <c r="D58" s="109">
        <f t="shared" si="4"/>
        <v>45565</v>
      </c>
      <c r="E58" s="63">
        <f t="shared" si="5"/>
        <v>92</v>
      </c>
      <c r="F58" s="65">
        <v>4.9099999999999998E-2</v>
      </c>
      <c r="G58" s="66">
        <f t="shared" si="6"/>
        <v>1048181.9324098637</v>
      </c>
      <c r="H58" s="66">
        <v>0</v>
      </c>
      <c r="I58" s="87">
        <f t="shared" si="13"/>
        <v>17710.638481972506</v>
      </c>
      <c r="J58" s="67">
        <f t="shared" si="14"/>
        <v>12936.741598584253</v>
      </c>
      <c r="K58" s="98">
        <f t="shared" si="20"/>
        <v>30647.380080556759</v>
      </c>
      <c r="L58" s="67">
        <f t="shared" si="15"/>
        <v>191925.74799999999</v>
      </c>
      <c r="M58" s="99">
        <f t="shared" si="8"/>
        <v>222573.12808055675</v>
      </c>
      <c r="N58" s="5">
        <f t="shared" si="9"/>
        <v>1061118.6740084479</v>
      </c>
      <c r="O58" s="66">
        <f t="shared" si="2"/>
        <v>838545.54592789116</v>
      </c>
      <c r="Q58" s="109">
        <f t="shared" si="11"/>
        <v>45474</v>
      </c>
      <c r="R58" s="109">
        <f t="shared" si="12"/>
        <v>45565</v>
      </c>
      <c r="S58" s="67">
        <f t="shared" si="17"/>
        <v>87.6076685426941</v>
      </c>
      <c r="T58" s="67">
        <f t="shared" si="18"/>
        <v>1146.2</v>
      </c>
      <c r="U58" s="67">
        <f t="shared" si="19"/>
        <v>273.45849139405186</v>
      </c>
      <c r="V58" s="66">
        <f t="shared" si="16"/>
        <v>361.06615993674598</v>
      </c>
      <c r="W58" s="67"/>
      <c r="X58" s="98"/>
    </row>
    <row r="59" spans="1:24" x14ac:dyDescent="0.25">
      <c r="A59" s="69" t="s">
        <v>61</v>
      </c>
      <c r="B59" s="63" t="str">
        <f t="shared" si="1"/>
        <v>Q4/2024</v>
      </c>
      <c r="C59" s="109">
        <f t="shared" si="10"/>
        <v>45566</v>
      </c>
      <c r="D59" s="109">
        <f t="shared" si="4"/>
        <v>45657</v>
      </c>
      <c r="E59" s="63">
        <f t="shared" si="5"/>
        <v>92</v>
      </c>
      <c r="F59" s="65">
        <v>4.9099999999999998E-2</v>
      </c>
      <c r="G59" s="66">
        <f t="shared" si="6"/>
        <v>838545.54592789116</v>
      </c>
      <c r="H59" s="66">
        <v>0</v>
      </c>
      <c r="I59" s="87">
        <f t="shared" si="13"/>
        <v>17710.638481972506</v>
      </c>
      <c r="J59" s="67">
        <f t="shared" si="14"/>
        <v>10349.393278867405</v>
      </c>
      <c r="K59" s="98">
        <f t="shared" si="20"/>
        <v>28060.031760839913</v>
      </c>
      <c r="L59" s="67">
        <f t="shared" si="15"/>
        <v>191925.74799999999</v>
      </c>
      <c r="M59" s="99">
        <f t="shared" si="8"/>
        <v>219985.77976083991</v>
      </c>
      <c r="N59" s="5">
        <f t="shared" si="9"/>
        <v>848894.93920675851</v>
      </c>
      <c r="O59" s="66">
        <f t="shared" si="2"/>
        <v>628909.15944591863</v>
      </c>
      <c r="Q59" s="109">
        <f t="shared" si="11"/>
        <v>45566</v>
      </c>
      <c r="R59" s="109">
        <f t="shared" si="12"/>
        <v>45657</v>
      </c>
      <c r="S59" s="67">
        <f t="shared" si="17"/>
        <v>70.086134834155274</v>
      </c>
      <c r="T59" s="67">
        <f t="shared" si="18"/>
        <v>1146.2</v>
      </c>
      <c r="U59" s="67">
        <f t="shared" si="19"/>
        <v>273.45849139405186</v>
      </c>
      <c r="V59" s="66">
        <f t="shared" si="16"/>
        <v>343.54462622820711</v>
      </c>
      <c r="W59" s="67"/>
      <c r="X59" s="98"/>
    </row>
    <row r="60" spans="1:24" x14ac:dyDescent="0.25">
      <c r="A60" s="69" t="s">
        <v>62</v>
      </c>
      <c r="B60" s="63" t="str">
        <f t="shared" si="1"/>
        <v>Q1/2025</v>
      </c>
      <c r="C60" s="109">
        <f t="shared" si="10"/>
        <v>45658</v>
      </c>
      <c r="D60" s="109">
        <f t="shared" si="4"/>
        <v>45747</v>
      </c>
      <c r="E60" s="63">
        <f t="shared" si="5"/>
        <v>90</v>
      </c>
      <c r="F60" s="65">
        <v>4.9099999999999998E-2</v>
      </c>
      <c r="G60" s="66">
        <f t="shared" si="6"/>
        <v>628909.15944591863</v>
      </c>
      <c r="H60" s="66">
        <v>0</v>
      </c>
      <c r="I60" s="87">
        <f>(SUM($H$36:$H$63)/20)</f>
        <v>17710.638481972506</v>
      </c>
      <c r="J60" s="67">
        <f t="shared" si="14"/>
        <v>7614.1084262781214</v>
      </c>
      <c r="K60" s="98">
        <f t="shared" si="20"/>
        <v>25324.746908250629</v>
      </c>
      <c r="L60" s="67">
        <f t="shared" si="15"/>
        <v>191925.74799999999</v>
      </c>
      <c r="M60" s="99">
        <f t="shared" si="8"/>
        <v>217250.49490825064</v>
      </c>
      <c r="N60" s="5">
        <f t="shared" si="9"/>
        <v>636523.26787219674</v>
      </c>
      <c r="O60" s="66">
        <f t="shared" si="2"/>
        <v>419272.7729639461</v>
      </c>
      <c r="Q60" s="109">
        <f t="shared" si="11"/>
        <v>45658</v>
      </c>
      <c r="R60" s="109">
        <f t="shared" si="12"/>
        <v>45747</v>
      </c>
      <c r="S60" s="67">
        <f t="shared" si="17"/>
        <v>51.562774302495711</v>
      </c>
      <c r="T60" s="67">
        <f t="shared" si="18"/>
        <v>1146.2</v>
      </c>
      <c r="U60" s="67">
        <f t="shared" si="19"/>
        <v>273.45849139405186</v>
      </c>
      <c r="V60" s="66">
        <f t="shared" si="16"/>
        <v>325.02126569654757</v>
      </c>
      <c r="W60" s="67"/>
      <c r="X60" s="98"/>
    </row>
    <row r="61" spans="1:24" x14ac:dyDescent="0.25">
      <c r="A61" s="69" t="s">
        <v>63</v>
      </c>
      <c r="B61" s="63" t="str">
        <f t="shared" si="1"/>
        <v>Q2/2025</v>
      </c>
      <c r="C61" s="109">
        <f t="shared" si="10"/>
        <v>45748</v>
      </c>
      <c r="D61" s="109">
        <f t="shared" si="4"/>
        <v>45838</v>
      </c>
      <c r="E61" s="63">
        <f t="shared" si="5"/>
        <v>91</v>
      </c>
      <c r="F61" s="65">
        <v>4.9099999999999998E-2</v>
      </c>
      <c r="G61" s="66">
        <f t="shared" si="6"/>
        <v>419272.7729639461</v>
      </c>
      <c r="H61" s="66">
        <v>0</v>
      </c>
      <c r="I61" s="87">
        <f>(SUM($H$36:$H$63)/20)</f>
        <v>17710.638481972506</v>
      </c>
      <c r="J61" s="67">
        <f t="shared" si="14"/>
        <v>5132.4730873430344</v>
      </c>
      <c r="K61" s="98">
        <f t="shared" si="20"/>
        <v>22843.111569315541</v>
      </c>
      <c r="L61" s="67">
        <f t="shared" si="15"/>
        <v>191925.74799999999</v>
      </c>
      <c r="M61" s="99">
        <f t="shared" si="8"/>
        <v>214768.85956931554</v>
      </c>
      <c r="N61" s="5">
        <f t="shared" si="9"/>
        <v>424405.24605128914</v>
      </c>
      <c r="O61" s="66">
        <f t="shared" si="2"/>
        <v>209636.3864819736</v>
      </c>
      <c r="Q61" s="109">
        <f t="shared" si="11"/>
        <v>45748</v>
      </c>
      <c r="R61" s="109">
        <f t="shared" si="12"/>
        <v>45838</v>
      </c>
      <c r="S61" s="67">
        <f t="shared" si="17"/>
        <v>34.757129344645257</v>
      </c>
      <c r="T61" s="67">
        <f t="shared" si="18"/>
        <v>1146.2</v>
      </c>
      <c r="U61" s="67">
        <f t="shared" si="19"/>
        <v>273.45849139405186</v>
      </c>
      <c r="V61" s="66">
        <f t="shared" si="16"/>
        <v>308.21562073869711</v>
      </c>
      <c r="W61" s="67"/>
      <c r="X61" s="98"/>
    </row>
    <row r="62" spans="1:24" x14ac:dyDescent="0.25">
      <c r="A62" s="69" t="s">
        <v>64</v>
      </c>
      <c r="B62" s="63" t="str">
        <f t="shared" si="1"/>
        <v>Q3/2025</v>
      </c>
      <c r="C62" s="109">
        <f t="shared" si="10"/>
        <v>45839</v>
      </c>
      <c r="D62" s="109">
        <f t="shared" si="4"/>
        <v>45930</v>
      </c>
      <c r="E62" s="63">
        <f t="shared" si="5"/>
        <v>92</v>
      </c>
      <c r="F62" s="65">
        <v>4.9099999999999998E-2</v>
      </c>
      <c r="G62" s="66">
        <f t="shared" si="6"/>
        <v>209636.3864819736</v>
      </c>
      <c r="H62" s="66">
        <v>0</v>
      </c>
      <c r="I62" s="87">
        <f>(SUM($H$36:$H$63)/20)</f>
        <v>17710.638481972506</v>
      </c>
      <c r="J62" s="67">
        <f t="shared" si="14"/>
        <v>2594.436945250332</v>
      </c>
      <c r="K62" s="98">
        <f t="shared" si="20"/>
        <v>20305.075427222837</v>
      </c>
      <c r="L62" s="67">
        <f t="shared" si="15"/>
        <v>191925.74799999999</v>
      </c>
      <c r="M62" s="99">
        <f t="shared" si="8"/>
        <v>212230.82342722284</v>
      </c>
      <c r="N62" s="5">
        <f t="shared" si="9"/>
        <v>212230.82342722395</v>
      </c>
      <c r="O62" s="66">
        <f>G62+H62-L62-I62</f>
        <v>1.1059455573558807E-9</v>
      </c>
      <c r="Q62" s="109">
        <f t="shared" si="11"/>
        <v>45839</v>
      </c>
      <c r="R62" s="109">
        <f t="shared" si="12"/>
        <v>45930</v>
      </c>
      <c r="S62" s="67">
        <f t="shared" si="17"/>
        <v>17.569537910480012</v>
      </c>
      <c r="T62" s="67">
        <f t="shared" si="18"/>
        <v>1146.2</v>
      </c>
      <c r="U62" s="67">
        <f t="shared" si="19"/>
        <v>273.45849139405186</v>
      </c>
      <c r="V62" s="66">
        <f t="shared" si="16"/>
        <v>291.02802930453186</v>
      </c>
      <c r="W62" s="67"/>
      <c r="X62" s="98"/>
    </row>
    <row r="63" spans="1:24" x14ac:dyDescent="0.25">
      <c r="A63" s="10"/>
      <c r="B63" s="63"/>
      <c r="C63" s="109"/>
      <c r="D63" s="109"/>
      <c r="E63" s="63"/>
      <c r="F63" s="65"/>
      <c r="G63" s="66"/>
      <c r="H63" s="66"/>
      <c r="I63" s="87"/>
      <c r="J63" s="67"/>
      <c r="K63" s="98"/>
      <c r="L63" s="67"/>
      <c r="M63" s="99"/>
      <c r="N63" s="5"/>
      <c r="O63" s="66"/>
      <c r="Q63" s="269"/>
      <c r="R63" s="109"/>
      <c r="S63" s="67"/>
      <c r="T63" s="67"/>
      <c r="U63" s="67"/>
      <c r="V63" s="66"/>
      <c r="W63" s="67"/>
      <c r="X63" s="98"/>
    </row>
    <row r="64" spans="1:24" ht="16" customHeight="1" thickBot="1" x14ac:dyDescent="0.35">
      <c r="A64" s="111"/>
      <c r="B64" s="112"/>
      <c r="C64" s="115"/>
      <c r="D64" s="115"/>
      <c r="E64" s="114"/>
      <c r="F64" s="112"/>
      <c r="G64" s="104">
        <f>+SUM(G36:G62)</f>
        <v>71759021.278838754</v>
      </c>
      <c r="H64" s="104">
        <f>+SUM(H36:H60)</f>
        <v>354212.76963945013</v>
      </c>
      <c r="I64" s="105">
        <f t="shared" ref="I64:O64" si="21">+SUM(I36:I62)</f>
        <v>354212.76963945013</v>
      </c>
      <c r="J64" s="104">
        <f t="shared" si="21"/>
        <v>427555.33740715985</v>
      </c>
      <c r="K64" s="104">
        <f t="shared" si="21"/>
        <v>781768.10704660998</v>
      </c>
      <c r="L64" s="104">
        <f t="shared" si="21"/>
        <v>3838514.9600000009</v>
      </c>
      <c r="M64" s="106">
        <f t="shared" si="21"/>
        <v>4620283.0670466097</v>
      </c>
      <c r="N64" s="104">
        <f t="shared" si="21"/>
        <v>72540789.385885358</v>
      </c>
      <c r="O64" s="104">
        <f t="shared" si="21"/>
        <v>67920506.318838745</v>
      </c>
      <c r="Q64" s="6"/>
      <c r="R64" s="96"/>
      <c r="S64" s="133">
        <f>SUM(S36:S63)</f>
        <v>2895.476661443774</v>
      </c>
      <c r="T64" s="133">
        <f>SUM(T36:T63)</f>
        <v>22924.000000000007</v>
      </c>
      <c r="U64" s="133">
        <f>SUM(U36:U63)</f>
        <v>5469.1698278810345</v>
      </c>
      <c r="V64" s="133">
        <f>SUM(V36:V63)</f>
        <v>8364.6464893248121</v>
      </c>
      <c r="W64" s="91"/>
      <c r="X64" s="91"/>
    </row>
    <row r="65" spans="1:24" ht="13" thickTop="1" x14ac:dyDescent="0.25">
      <c r="B65" s="7"/>
      <c r="C65" s="96"/>
      <c r="D65" s="96"/>
      <c r="E65" s="6"/>
      <c r="F65" s="7"/>
      <c r="G65" s="67"/>
      <c r="H65" s="54"/>
      <c r="I65" s="89"/>
      <c r="J65" s="67"/>
      <c r="K65" s="91"/>
      <c r="L65" s="54"/>
      <c r="M65" s="100"/>
      <c r="N65" s="91"/>
      <c r="O65" s="91"/>
      <c r="P65" s="91"/>
      <c r="Q65" s="91"/>
      <c r="R65" s="91"/>
      <c r="S65" s="91"/>
      <c r="T65" s="91"/>
      <c r="U65" s="91"/>
      <c r="V65" s="91"/>
      <c r="W65" s="91"/>
      <c r="X65" s="91"/>
    </row>
    <row r="66" spans="1:24" ht="37" x14ac:dyDescent="0.3">
      <c r="A66" s="68" t="s">
        <v>44</v>
      </c>
      <c r="B66" s="68" t="s">
        <v>3</v>
      </c>
      <c r="C66" s="68" t="s">
        <v>4</v>
      </c>
      <c r="D66" s="68" t="s">
        <v>5</v>
      </c>
      <c r="E66" s="68" t="s">
        <v>6</v>
      </c>
      <c r="F66" s="68" t="s">
        <v>7</v>
      </c>
      <c r="G66" s="68" t="s">
        <v>71</v>
      </c>
      <c r="H66" s="68" t="s">
        <v>72</v>
      </c>
      <c r="I66" s="83" t="s">
        <v>73</v>
      </c>
      <c r="J66" s="84" t="s">
        <v>74</v>
      </c>
      <c r="K66" s="84" t="s">
        <v>75</v>
      </c>
      <c r="L66" s="84" t="s">
        <v>76</v>
      </c>
      <c r="M66" s="85" t="s">
        <v>66</v>
      </c>
      <c r="N66" s="68" t="s">
        <v>77</v>
      </c>
      <c r="O66" s="68" t="s">
        <v>78</v>
      </c>
      <c r="P66" s="91"/>
      <c r="Q66" s="91"/>
      <c r="R66" s="91"/>
      <c r="S66" s="91"/>
      <c r="T66" s="91"/>
      <c r="U66" s="91"/>
      <c r="V66" s="91"/>
      <c r="W66" s="91"/>
      <c r="X66" s="91"/>
    </row>
    <row r="67" spans="1:24" ht="13" x14ac:dyDescent="0.3">
      <c r="A67" s="463" t="s">
        <v>37</v>
      </c>
      <c r="B67" s="464" t="s">
        <v>45</v>
      </c>
      <c r="C67" s="64">
        <f>VLOOKUP(B67,A$1:F$33,2,FALSE)</f>
        <v>42079</v>
      </c>
      <c r="D67" s="64">
        <f>DATE(YEAR(C67),IF(MONTH(C67)&lt;=3,3,IF(MONTH(C67)&lt;=6,6,IF(MONTH(C67)&lt;=9,9,12))),IF(OR(MONTH(C67)&lt;=3,MONTH(C67)&gt;=10),31,30))</f>
        <v>42094</v>
      </c>
      <c r="E67" s="63">
        <f>D67-C67+1</f>
        <v>16</v>
      </c>
      <c r="F67" s="65">
        <v>3.2500000000000001E-2</v>
      </c>
      <c r="G67" s="66">
        <f>VLOOKUP(B67,$A$1:$F$33,5,FALSE)</f>
        <v>410</v>
      </c>
      <c r="H67" s="66">
        <f t="shared" ref="H67:H90" si="22">G67*F67*(E67/(DATE(YEAR(D67),12,31)-DATE(YEAR(D67),1,1)+1))</f>
        <v>0.58410958904109589</v>
      </c>
      <c r="I67" s="140">
        <v>0</v>
      </c>
      <c r="J67" s="67">
        <v>0</v>
      </c>
      <c r="K67" s="98">
        <f t="shared" ref="K67:K72" si="23">+SUM(I67:J67)</f>
        <v>0</v>
      </c>
      <c r="L67" s="67">
        <v>0</v>
      </c>
      <c r="M67" s="99">
        <f t="shared" ref="M67:M87" si="24">+SUM(K67:L67)</f>
        <v>0</v>
      </c>
      <c r="N67" s="316">
        <f t="shared" ref="N67:N90" si="25">+G67+H67+J67</f>
        <v>410.58410958904108</v>
      </c>
      <c r="O67" s="66">
        <f t="shared" ref="O67:O90" si="26">G67+H67-L67-I67</f>
        <v>410.58410958904108</v>
      </c>
      <c r="P67" s="91"/>
      <c r="Q67" s="91"/>
      <c r="R67" s="91"/>
      <c r="S67" s="91"/>
      <c r="T67" s="91"/>
      <c r="U67" s="91"/>
      <c r="V67" s="91"/>
      <c r="W67" s="91"/>
      <c r="X67" s="91"/>
    </row>
    <row r="68" spans="1:24" x14ac:dyDescent="0.25">
      <c r="A68" s="315" t="s">
        <v>22</v>
      </c>
      <c r="B68" s="63" t="str">
        <f t="shared" ref="B68:B107" si="27">+IF(MONTH(C68)&lt;4,"Q1",IF(MONTH(C68)&lt;7,"Q2",IF(MONTH(C68)&lt;10,"Q3","Q4")))&amp;"/"&amp;YEAR(C68)</f>
        <v>Q2/2015</v>
      </c>
      <c r="C68" s="64">
        <f>D67+1</f>
        <v>42095</v>
      </c>
      <c r="D68" s="64">
        <f>EOMONTH(D67,3)</f>
        <v>42185</v>
      </c>
      <c r="E68" s="63">
        <f t="shared" ref="E68:E90" si="28">D68-C68+1</f>
        <v>91</v>
      </c>
      <c r="F68" s="65">
        <v>3.2500000000000001E-2</v>
      </c>
      <c r="G68" s="66">
        <f t="shared" ref="G68:G88" si="29">O67</f>
        <v>410.58410958904108</v>
      </c>
      <c r="H68" s="66">
        <f t="shared" si="22"/>
        <v>3.3268561756427095</v>
      </c>
      <c r="I68" s="140">
        <v>0</v>
      </c>
      <c r="J68" s="67">
        <v>0</v>
      </c>
      <c r="K68" s="98">
        <f t="shared" si="23"/>
        <v>0</v>
      </c>
      <c r="L68" s="67">
        <v>0</v>
      </c>
      <c r="M68" s="99">
        <f t="shared" si="24"/>
        <v>0</v>
      </c>
      <c r="N68" s="316">
        <f t="shared" si="25"/>
        <v>413.91096576468379</v>
      </c>
      <c r="O68" s="66">
        <f t="shared" si="26"/>
        <v>413.91096576468379</v>
      </c>
      <c r="P68" s="91"/>
      <c r="Q68" s="91"/>
      <c r="R68" s="91"/>
      <c r="S68" s="91"/>
      <c r="T68" s="91"/>
      <c r="U68" s="91"/>
      <c r="V68" s="91"/>
      <c r="W68" s="91"/>
      <c r="X68" s="91"/>
    </row>
    <row r="69" spans="1:24" x14ac:dyDescent="0.25">
      <c r="A69" s="315" t="s">
        <v>22</v>
      </c>
      <c r="B69" s="63" t="str">
        <f t="shared" si="27"/>
        <v>Q3/2015</v>
      </c>
      <c r="C69" s="64">
        <f t="shared" ref="C69:C88" si="30">D68+1</f>
        <v>42186</v>
      </c>
      <c r="D69" s="64">
        <f t="shared" ref="D69:D105" si="31">EOMONTH(D68,3)</f>
        <v>42277</v>
      </c>
      <c r="E69" s="63">
        <f t="shared" si="28"/>
        <v>92</v>
      </c>
      <c r="F69" s="65">
        <v>3.2500000000000001E-2</v>
      </c>
      <c r="G69" s="66">
        <f t="shared" si="29"/>
        <v>413.91096576468379</v>
      </c>
      <c r="H69" s="66">
        <f t="shared" si="22"/>
        <v>3.3906679113326157</v>
      </c>
      <c r="I69" s="140">
        <v>0</v>
      </c>
      <c r="J69" s="67">
        <v>0</v>
      </c>
      <c r="K69" s="98">
        <f t="shared" si="23"/>
        <v>0</v>
      </c>
      <c r="L69" s="67">
        <v>0</v>
      </c>
      <c r="M69" s="99">
        <f t="shared" si="24"/>
        <v>0</v>
      </c>
      <c r="N69" s="316">
        <f t="shared" si="25"/>
        <v>417.30163367601642</v>
      </c>
      <c r="O69" s="66">
        <f t="shared" si="26"/>
        <v>417.30163367601642</v>
      </c>
      <c r="P69" s="91"/>
      <c r="Q69" s="91"/>
      <c r="R69" s="91"/>
      <c r="S69" s="91"/>
      <c r="T69" s="91"/>
      <c r="U69" s="91"/>
      <c r="V69" s="91"/>
      <c r="W69" s="91"/>
      <c r="X69" s="91"/>
    </row>
    <row r="70" spans="1:24" x14ac:dyDescent="0.25">
      <c r="A70" s="315" t="s">
        <v>22</v>
      </c>
      <c r="B70" s="63" t="str">
        <f t="shared" si="27"/>
        <v>Q4/2015</v>
      </c>
      <c r="C70" s="64">
        <f t="shared" si="30"/>
        <v>42278</v>
      </c>
      <c r="D70" s="64">
        <f t="shared" si="31"/>
        <v>42369</v>
      </c>
      <c r="E70" s="63">
        <f t="shared" si="28"/>
        <v>92</v>
      </c>
      <c r="F70" s="65">
        <v>3.2500000000000001E-2</v>
      </c>
      <c r="G70" s="66">
        <f t="shared" si="29"/>
        <v>417.30163367601642</v>
      </c>
      <c r="H70" s="66">
        <f t="shared" si="22"/>
        <v>3.4184435197021625</v>
      </c>
      <c r="I70" s="140">
        <v>0</v>
      </c>
      <c r="J70" s="67">
        <v>0</v>
      </c>
      <c r="K70" s="98">
        <f t="shared" si="23"/>
        <v>0</v>
      </c>
      <c r="L70" s="67">
        <v>0</v>
      </c>
      <c r="M70" s="99">
        <f t="shared" si="24"/>
        <v>0</v>
      </c>
      <c r="N70" s="316">
        <f t="shared" si="25"/>
        <v>420.7200771957186</v>
      </c>
      <c r="O70" s="66">
        <f t="shared" si="26"/>
        <v>420.7200771957186</v>
      </c>
      <c r="P70" s="91"/>
      <c r="Q70" s="91"/>
      <c r="R70" s="91"/>
      <c r="S70" s="91"/>
      <c r="T70" s="91"/>
      <c r="U70" s="91"/>
      <c r="V70" s="91"/>
      <c r="W70" s="91"/>
      <c r="X70" s="91"/>
    </row>
    <row r="71" spans="1:24" x14ac:dyDescent="0.25">
      <c r="A71" s="315" t="s">
        <v>22</v>
      </c>
      <c r="B71" s="63" t="str">
        <f t="shared" si="27"/>
        <v>Q1/2016</v>
      </c>
      <c r="C71" s="64">
        <f t="shared" si="30"/>
        <v>42370</v>
      </c>
      <c r="D71" s="64">
        <f t="shared" si="31"/>
        <v>42460</v>
      </c>
      <c r="E71" s="63">
        <f t="shared" si="28"/>
        <v>91</v>
      </c>
      <c r="F71" s="65">
        <v>3.2500000000000001E-2</v>
      </c>
      <c r="G71" s="66">
        <f t="shared" si="29"/>
        <v>420.7200771957186</v>
      </c>
      <c r="H71" s="66">
        <f t="shared" si="22"/>
        <v>3.399671115591087</v>
      </c>
      <c r="I71" s="87">
        <v>0</v>
      </c>
      <c r="J71" s="67">
        <v>0</v>
      </c>
      <c r="K71" s="98">
        <f t="shared" si="23"/>
        <v>0</v>
      </c>
      <c r="L71" s="67">
        <v>0</v>
      </c>
      <c r="M71" s="99">
        <f t="shared" si="24"/>
        <v>0</v>
      </c>
      <c r="N71" s="316">
        <f t="shared" si="25"/>
        <v>424.11974831130971</v>
      </c>
      <c r="O71" s="66">
        <f t="shared" si="26"/>
        <v>424.11974831130971</v>
      </c>
      <c r="P71" s="91"/>
      <c r="Q71" s="91"/>
      <c r="R71" s="91"/>
      <c r="S71" s="91"/>
      <c r="T71" s="91"/>
      <c r="U71" s="91"/>
      <c r="V71" s="91"/>
      <c r="W71" s="91"/>
      <c r="X71" s="91"/>
    </row>
    <row r="72" spans="1:24" x14ac:dyDescent="0.25">
      <c r="A72" s="315" t="s">
        <v>22</v>
      </c>
      <c r="B72" s="63" t="str">
        <f t="shared" si="27"/>
        <v>Q2/2016</v>
      </c>
      <c r="C72" s="64">
        <f t="shared" si="30"/>
        <v>42461</v>
      </c>
      <c r="D72" s="64">
        <f t="shared" si="31"/>
        <v>42551</v>
      </c>
      <c r="E72" s="63">
        <f t="shared" si="28"/>
        <v>91</v>
      </c>
      <c r="F72" s="65">
        <v>3.4599999999999999E-2</v>
      </c>
      <c r="G72" s="66">
        <f t="shared" si="29"/>
        <v>424.11974831130971</v>
      </c>
      <c r="H72" s="66">
        <f t="shared" si="22"/>
        <v>3.6485886326037966</v>
      </c>
      <c r="I72" s="87">
        <v>0</v>
      </c>
      <c r="J72" s="67">
        <v>0</v>
      </c>
      <c r="K72" s="98">
        <f t="shared" si="23"/>
        <v>0</v>
      </c>
      <c r="L72" s="67">
        <v>0</v>
      </c>
      <c r="M72" s="99">
        <f t="shared" si="24"/>
        <v>0</v>
      </c>
      <c r="N72" s="316">
        <f t="shared" si="25"/>
        <v>427.76833694391348</v>
      </c>
      <c r="O72" s="66">
        <f t="shared" si="26"/>
        <v>427.76833694391348</v>
      </c>
      <c r="P72" s="91"/>
      <c r="Q72" s="91"/>
      <c r="R72" s="91"/>
      <c r="S72" s="91"/>
      <c r="T72" s="91"/>
      <c r="U72" s="91"/>
      <c r="V72" s="91"/>
      <c r="W72" s="91"/>
      <c r="X72" s="91"/>
    </row>
    <row r="73" spans="1:24" x14ac:dyDescent="0.25">
      <c r="A73" s="315" t="s">
        <v>22</v>
      </c>
      <c r="B73" s="63" t="str">
        <f t="shared" si="27"/>
        <v>Q3/2016</v>
      </c>
      <c r="C73" s="64">
        <f t="shared" si="30"/>
        <v>42552</v>
      </c>
      <c r="D73" s="64">
        <f t="shared" si="31"/>
        <v>42643</v>
      </c>
      <c r="E73" s="63">
        <f t="shared" si="28"/>
        <v>92</v>
      </c>
      <c r="F73" s="65">
        <v>3.5000000000000003E-2</v>
      </c>
      <c r="G73" s="66">
        <f t="shared" si="29"/>
        <v>427.76833694391348</v>
      </c>
      <c r="H73" s="66">
        <f t="shared" si="22"/>
        <v>3.763426352348092</v>
      </c>
      <c r="I73" s="140">
        <v>0</v>
      </c>
      <c r="J73" s="67">
        <v>0</v>
      </c>
      <c r="K73" s="98">
        <f t="shared" ref="K73:K93" si="32">+SUM(I73:J73)</f>
        <v>0</v>
      </c>
      <c r="L73" s="67">
        <v>0</v>
      </c>
      <c r="M73" s="99">
        <f t="shared" si="24"/>
        <v>0</v>
      </c>
      <c r="N73" s="316">
        <f t="shared" si="25"/>
        <v>431.5317632962616</v>
      </c>
      <c r="O73" s="66">
        <f t="shared" si="26"/>
        <v>431.5317632962616</v>
      </c>
      <c r="P73" s="91"/>
      <c r="Q73" s="91"/>
      <c r="R73" s="91"/>
      <c r="S73" s="91"/>
      <c r="T73" s="91"/>
      <c r="U73" s="91"/>
      <c r="V73" s="91"/>
      <c r="W73" s="91"/>
      <c r="X73" s="91"/>
    </row>
    <row r="74" spans="1:24" x14ac:dyDescent="0.25">
      <c r="A74" s="315" t="s">
        <v>22</v>
      </c>
      <c r="B74" s="63" t="str">
        <f t="shared" si="27"/>
        <v>Q4/2016</v>
      </c>
      <c r="C74" s="64">
        <f t="shared" si="30"/>
        <v>42644</v>
      </c>
      <c r="D74" s="64">
        <f t="shared" si="31"/>
        <v>42735</v>
      </c>
      <c r="E74" s="63">
        <f t="shared" si="28"/>
        <v>92</v>
      </c>
      <c r="F74" s="65">
        <v>3.5000000000000003E-2</v>
      </c>
      <c r="G74" s="66">
        <f t="shared" si="29"/>
        <v>431.5317632962616</v>
      </c>
      <c r="H74" s="66">
        <f t="shared" si="22"/>
        <v>3.7965362781802252</v>
      </c>
      <c r="I74" s="140">
        <v>0</v>
      </c>
      <c r="J74" s="67">
        <v>0</v>
      </c>
      <c r="K74" s="98">
        <f t="shared" si="32"/>
        <v>0</v>
      </c>
      <c r="L74" s="67">
        <v>0</v>
      </c>
      <c r="M74" s="99">
        <f t="shared" si="24"/>
        <v>0</v>
      </c>
      <c r="N74" s="316">
        <f t="shared" si="25"/>
        <v>435.32829957444181</v>
      </c>
      <c r="O74" s="66">
        <f t="shared" si="26"/>
        <v>435.32829957444181</v>
      </c>
      <c r="P74" s="91"/>
      <c r="Q74" s="91"/>
      <c r="R74" s="91"/>
      <c r="S74" s="91"/>
      <c r="T74" s="91"/>
      <c r="U74" s="91"/>
      <c r="V74" s="91"/>
      <c r="W74" s="91"/>
      <c r="X74" s="91"/>
    </row>
    <row r="75" spans="1:24" x14ac:dyDescent="0.25">
      <c r="A75" s="315" t="s">
        <v>22</v>
      </c>
      <c r="B75" s="63" t="str">
        <f t="shared" si="27"/>
        <v>Q1/2017</v>
      </c>
      <c r="C75" s="64">
        <f t="shared" si="30"/>
        <v>42736</v>
      </c>
      <c r="D75" s="64">
        <f t="shared" si="31"/>
        <v>42825</v>
      </c>
      <c r="E75" s="63">
        <f t="shared" si="28"/>
        <v>90</v>
      </c>
      <c r="F75" s="65">
        <v>3.5000000000000003E-2</v>
      </c>
      <c r="G75" s="66">
        <f t="shared" si="29"/>
        <v>435.32829957444181</v>
      </c>
      <c r="H75" s="66">
        <f t="shared" si="22"/>
        <v>3.7569428593410734</v>
      </c>
      <c r="I75" s="140">
        <v>0</v>
      </c>
      <c r="J75" s="67">
        <v>0</v>
      </c>
      <c r="K75" s="98">
        <f t="shared" si="32"/>
        <v>0</v>
      </c>
      <c r="L75" s="67">
        <v>0</v>
      </c>
      <c r="M75" s="99">
        <f t="shared" si="24"/>
        <v>0</v>
      </c>
      <c r="N75" s="316">
        <f t="shared" si="25"/>
        <v>439.08524243378287</v>
      </c>
      <c r="O75" s="66">
        <f t="shared" si="26"/>
        <v>439.08524243378287</v>
      </c>
      <c r="P75" s="91"/>
      <c r="Q75" s="91"/>
      <c r="R75" s="91"/>
      <c r="S75" s="91"/>
      <c r="T75" s="91"/>
      <c r="U75" s="91"/>
      <c r="V75" s="91"/>
      <c r="W75" s="91"/>
      <c r="X75" s="91"/>
    </row>
    <row r="76" spans="1:24" x14ac:dyDescent="0.25">
      <c r="A76" s="315" t="s">
        <v>22</v>
      </c>
      <c r="B76" s="63" t="str">
        <f t="shared" si="27"/>
        <v>Q2/2017</v>
      </c>
      <c r="C76" s="64">
        <f t="shared" si="30"/>
        <v>42826</v>
      </c>
      <c r="D76" s="64">
        <f t="shared" si="31"/>
        <v>42916</v>
      </c>
      <c r="E76" s="63">
        <f t="shared" si="28"/>
        <v>91</v>
      </c>
      <c r="F76" s="65">
        <v>3.7100000000000001E-2</v>
      </c>
      <c r="G76" s="66">
        <f t="shared" si="29"/>
        <v>439.08524243378287</v>
      </c>
      <c r="H76" s="66">
        <f t="shared" si="22"/>
        <v>4.0613580465224501</v>
      </c>
      <c r="I76" s="87">
        <v>0</v>
      </c>
      <c r="J76" s="67">
        <v>0</v>
      </c>
      <c r="K76" s="98">
        <f t="shared" si="32"/>
        <v>0</v>
      </c>
      <c r="L76" s="67">
        <v>0</v>
      </c>
      <c r="M76" s="99">
        <f t="shared" si="24"/>
        <v>0</v>
      </c>
      <c r="N76" s="316">
        <f t="shared" si="25"/>
        <v>443.14660048030532</v>
      </c>
      <c r="O76" s="66">
        <f t="shared" si="26"/>
        <v>443.14660048030532</v>
      </c>
      <c r="P76" s="91"/>
      <c r="Q76" s="91"/>
      <c r="R76" s="91"/>
      <c r="S76" s="91"/>
      <c r="T76" s="91"/>
      <c r="U76" s="91"/>
      <c r="V76" s="91"/>
      <c r="W76" s="91"/>
      <c r="X76" s="91"/>
    </row>
    <row r="77" spans="1:24" x14ac:dyDescent="0.25">
      <c r="A77" s="315" t="s">
        <v>22</v>
      </c>
      <c r="B77" s="63" t="str">
        <f t="shared" si="27"/>
        <v>Q3/2017</v>
      </c>
      <c r="C77" s="64">
        <f t="shared" si="30"/>
        <v>42917</v>
      </c>
      <c r="D77" s="64">
        <f t="shared" si="31"/>
        <v>43008</v>
      </c>
      <c r="E77" s="63">
        <f t="shared" si="28"/>
        <v>92</v>
      </c>
      <c r="F77" s="65">
        <v>3.9600000000000003E-2</v>
      </c>
      <c r="G77" s="66">
        <f t="shared" si="29"/>
        <v>443.14660048030532</v>
      </c>
      <c r="H77" s="66">
        <f t="shared" si="22"/>
        <v>4.4232101229310921</v>
      </c>
      <c r="I77" s="87">
        <v>0</v>
      </c>
      <c r="J77" s="67">
        <v>0</v>
      </c>
      <c r="K77" s="98">
        <f t="shared" si="32"/>
        <v>0</v>
      </c>
      <c r="L77" s="67">
        <v>0</v>
      </c>
      <c r="M77" s="99">
        <f t="shared" si="24"/>
        <v>0</v>
      </c>
      <c r="N77" s="316">
        <f t="shared" si="25"/>
        <v>447.56981060323642</v>
      </c>
      <c r="O77" s="66">
        <f t="shared" si="26"/>
        <v>447.56981060323642</v>
      </c>
      <c r="P77" s="91"/>
      <c r="Q77" s="91"/>
      <c r="R77" s="91"/>
      <c r="S77" s="91"/>
      <c r="T77" s="91"/>
      <c r="U77" s="91"/>
      <c r="V77" s="91"/>
      <c r="W77" s="91"/>
      <c r="X77" s="91"/>
    </row>
    <row r="78" spans="1:24" x14ac:dyDescent="0.25">
      <c r="A78" s="315" t="s">
        <v>22</v>
      </c>
      <c r="B78" s="63" t="str">
        <f t="shared" si="27"/>
        <v>Q4/2017</v>
      </c>
      <c r="C78" s="64">
        <f t="shared" si="30"/>
        <v>43009</v>
      </c>
      <c r="D78" s="64">
        <f t="shared" si="31"/>
        <v>43100</v>
      </c>
      <c r="E78" s="63">
        <f t="shared" si="28"/>
        <v>92</v>
      </c>
      <c r="F78" s="65">
        <v>4.2099999999999999E-2</v>
      </c>
      <c r="G78" s="66">
        <f t="shared" si="29"/>
        <v>447.56981060323642</v>
      </c>
      <c r="H78" s="66">
        <f t="shared" si="22"/>
        <v>4.7493901107628922</v>
      </c>
      <c r="I78" s="140">
        <v>0</v>
      </c>
      <c r="J78" s="67">
        <v>0</v>
      </c>
      <c r="K78" s="98">
        <f t="shared" si="32"/>
        <v>0</v>
      </c>
      <c r="L78" s="67">
        <v>0</v>
      </c>
      <c r="M78" s="99">
        <f t="shared" si="24"/>
        <v>0</v>
      </c>
      <c r="N78" s="316">
        <f t="shared" si="25"/>
        <v>452.31920071399929</v>
      </c>
      <c r="O78" s="66">
        <f t="shared" si="26"/>
        <v>452.31920071399929</v>
      </c>
      <c r="P78" s="91"/>
      <c r="Q78" s="91"/>
      <c r="R78" s="91"/>
      <c r="S78" s="91"/>
      <c r="T78" s="91"/>
      <c r="U78" s="91"/>
      <c r="V78" s="91"/>
      <c r="W78" s="91"/>
      <c r="X78" s="91"/>
    </row>
    <row r="79" spans="1:24" x14ac:dyDescent="0.25">
      <c r="A79" s="315" t="s">
        <v>22</v>
      </c>
      <c r="B79" s="63" t="str">
        <f t="shared" si="27"/>
        <v>Q1/2018</v>
      </c>
      <c r="C79" s="64">
        <f t="shared" si="30"/>
        <v>43101</v>
      </c>
      <c r="D79" s="64">
        <f t="shared" si="31"/>
        <v>43190</v>
      </c>
      <c r="E79" s="63">
        <f t="shared" si="28"/>
        <v>90</v>
      </c>
      <c r="F79" s="65">
        <v>4.2500000000000003E-2</v>
      </c>
      <c r="G79" s="66">
        <f t="shared" si="29"/>
        <v>452.31920071399929</v>
      </c>
      <c r="H79" s="66">
        <f t="shared" si="22"/>
        <v>4.7400573773453356</v>
      </c>
      <c r="I79" s="140">
        <v>0</v>
      </c>
      <c r="J79" s="67">
        <v>0</v>
      </c>
      <c r="K79" s="98">
        <f t="shared" si="32"/>
        <v>0</v>
      </c>
      <c r="L79" s="67">
        <v>0</v>
      </c>
      <c r="M79" s="99">
        <f t="shared" si="24"/>
        <v>0</v>
      </c>
      <c r="N79" s="316">
        <f t="shared" si="25"/>
        <v>457.05925809134465</v>
      </c>
      <c r="O79" s="66">
        <f t="shared" si="26"/>
        <v>457.05925809134465</v>
      </c>
      <c r="P79" s="91"/>
      <c r="Q79" s="91"/>
      <c r="R79" s="91"/>
      <c r="S79" s="91"/>
      <c r="T79" s="91"/>
      <c r="U79" s="91"/>
      <c r="V79" s="91"/>
      <c r="W79" s="91"/>
      <c r="X79" s="91"/>
    </row>
    <row r="80" spans="1:24" x14ac:dyDescent="0.25">
      <c r="A80" s="315" t="s">
        <v>22</v>
      </c>
      <c r="B80" s="63" t="str">
        <f t="shared" si="27"/>
        <v>Q2/2018</v>
      </c>
      <c r="C80" s="64">
        <f t="shared" si="30"/>
        <v>43191</v>
      </c>
      <c r="D80" s="64">
        <f t="shared" si="31"/>
        <v>43281</v>
      </c>
      <c r="E80" s="63">
        <f t="shared" si="28"/>
        <v>91</v>
      </c>
      <c r="F80" s="65">
        <v>4.4699999999999997E-2</v>
      </c>
      <c r="G80" s="66">
        <f t="shared" si="29"/>
        <v>457.05925809134465</v>
      </c>
      <c r="H80" s="66">
        <f t="shared" si="22"/>
        <v>5.093643682570308</v>
      </c>
      <c r="I80" s="140">
        <v>0</v>
      </c>
      <c r="J80" s="67">
        <v>0</v>
      </c>
      <c r="K80" s="98">
        <f t="shared" si="32"/>
        <v>0</v>
      </c>
      <c r="L80" s="67">
        <v>0</v>
      </c>
      <c r="M80" s="99">
        <f t="shared" si="24"/>
        <v>0</v>
      </c>
      <c r="N80" s="316">
        <f t="shared" si="25"/>
        <v>462.15290177391495</v>
      </c>
      <c r="O80" s="66">
        <f t="shared" si="26"/>
        <v>462.15290177391495</v>
      </c>
      <c r="P80" s="91"/>
      <c r="Q80" s="91"/>
      <c r="R80" s="91"/>
      <c r="S80" s="91"/>
      <c r="T80" s="91"/>
      <c r="U80" s="91"/>
      <c r="V80" s="91"/>
      <c r="W80" s="91"/>
      <c r="X80" s="91"/>
    </row>
    <row r="81" spans="1:24" x14ac:dyDescent="0.25">
      <c r="A81" s="315" t="s">
        <v>22</v>
      </c>
      <c r="B81" s="63" t="str">
        <f t="shared" si="27"/>
        <v>Q3/2018</v>
      </c>
      <c r="C81" s="64">
        <f t="shared" si="30"/>
        <v>43282</v>
      </c>
      <c r="D81" s="64">
        <f t="shared" si="31"/>
        <v>43373</v>
      </c>
      <c r="E81" s="63">
        <f t="shared" si="28"/>
        <v>92</v>
      </c>
      <c r="F81" s="65">
        <v>4.6899999999999997E-2</v>
      </c>
      <c r="G81" s="66">
        <f t="shared" si="29"/>
        <v>462.15290177391495</v>
      </c>
      <c r="H81" s="66">
        <f t="shared" si="22"/>
        <v>5.4632803851344889</v>
      </c>
      <c r="I81" s="87">
        <v>0</v>
      </c>
      <c r="J81" s="67">
        <v>0</v>
      </c>
      <c r="K81" s="98">
        <f t="shared" si="32"/>
        <v>0</v>
      </c>
      <c r="L81" s="67">
        <v>0</v>
      </c>
      <c r="M81" s="99">
        <f t="shared" si="24"/>
        <v>0</v>
      </c>
      <c r="N81" s="316">
        <f t="shared" si="25"/>
        <v>467.61618215904946</v>
      </c>
      <c r="O81" s="66">
        <f t="shared" si="26"/>
        <v>467.61618215904946</v>
      </c>
      <c r="P81" s="91"/>
      <c r="Q81" s="91"/>
      <c r="R81" s="91"/>
      <c r="S81" s="91"/>
      <c r="T81" s="91"/>
      <c r="U81" s="91"/>
      <c r="V81" s="91"/>
      <c r="W81" s="91"/>
      <c r="X81" s="91"/>
    </row>
    <row r="82" spans="1:24" x14ac:dyDescent="0.25">
      <c r="A82" s="315" t="s">
        <v>22</v>
      </c>
      <c r="B82" s="63" t="str">
        <f t="shared" si="27"/>
        <v>Q4/2018</v>
      </c>
      <c r="C82" s="64">
        <f t="shared" si="30"/>
        <v>43374</v>
      </c>
      <c r="D82" s="64">
        <f t="shared" si="31"/>
        <v>43465</v>
      </c>
      <c r="E82" s="63">
        <f t="shared" si="28"/>
        <v>92</v>
      </c>
      <c r="F82" s="65">
        <v>4.9599999999999998E-2</v>
      </c>
      <c r="G82" s="66">
        <f t="shared" si="29"/>
        <v>467.61618215904946</v>
      </c>
      <c r="H82" s="66">
        <f t="shared" si="22"/>
        <v>5.8460990751456841</v>
      </c>
      <c r="I82" s="87">
        <v>0</v>
      </c>
      <c r="J82" s="67">
        <v>0</v>
      </c>
      <c r="K82" s="98">
        <f t="shared" si="32"/>
        <v>0</v>
      </c>
      <c r="L82" s="67">
        <v>0</v>
      </c>
      <c r="M82" s="99">
        <f t="shared" si="24"/>
        <v>0</v>
      </c>
      <c r="N82" s="316">
        <f t="shared" si="25"/>
        <v>473.46228123419513</v>
      </c>
      <c r="O82" s="66">
        <f t="shared" si="26"/>
        <v>473.46228123419513</v>
      </c>
      <c r="P82" s="91"/>
      <c r="Q82" s="91"/>
      <c r="R82" s="91"/>
      <c r="S82" s="91"/>
      <c r="T82" s="91"/>
      <c r="U82" s="91"/>
      <c r="V82" s="91"/>
      <c r="W82" s="91"/>
      <c r="X82" s="91"/>
    </row>
    <row r="83" spans="1:24" x14ac:dyDescent="0.25">
      <c r="A83" s="315" t="s">
        <v>22</v>
      </c>
      <c r="B83" s="63" t="str">
        <f t="shared" si="27"/>
        <v>Q1/2019</v>
      </c>
      <c r="C83" s="64">
        <f t="shared" si="30"/>
        <v>43466</v>
      </c>
      <c r="D83" s="64">
        <f t="shared" si="31"/>
        <v>43555</v>
      </c>
      <c r="E83" s="63">
        <f t="shared" si="28"/>
        <v>90</v>
      </c>
      <c r="F83" s="65">
        <v>5.1799999999999999E-2</v>
      </c>
      <c r="G83" s="66">
        <f t="shared" si="29"/>
        <v>473.46228123419513</v>
      </c>
      <c r="H83" s="66">
        <f t="shared" si="22"/>
        <v>6.0473456304488149</v>
      </c>
      <c r="I83" s="140">
        <v>0</v>
      </c>
      <c r="J83" s="67">
        <v>0</v>
      </c>
      <c r="K83" s="98">
        <f t="shared" si="32"/>
        <v>0</v>
      </c>
      <c r="L83" s="67">
        <v>0</v>
      </c>
      <c r="M83" s="99">
        <f t="shared" si="24"/>
        <v>0</v>
      </c>
      <c r="N83" s="316">
        <f t="shared" si="25"/>
        <v>479.50962686464396</v>
      </c>
      <c r="O83" s="66">
        <f t="shared" si="26"/>
        <v>479.50962686464396</v>
      </c>
      <c r="P83" s="91"/>
      <c r="Q83" s="91"/>
      <c r="R83" s="91"/>
      <c r="S83" s="91"/>
      <c r="T83" s="91"/>
      <c r="U83" s="91"/>
      <c r="V83" s="91"/>
      <c r="W83" s="91"/>
      <c r="X83" s="91"/>
    </row>
    <row r="84" spans="1:24" x14ac:dyDescent="0.25">
      <c r="A84" s="315" t="s">
        <v>22</v>
      </c>
      <c r="B84" s="63" t="str">
        <f t="shared" si="27"/>
        <v>Q2/2019</v>
      </c>
      <c r="C84" s="64">
        <f t="shared" si="30"/>
        <v>43556</v>
      </c>
      <c r="D84" s="64">
        <f t="shared" si="31"/>
        <v>43646</v>
      </c>
      <c r="E84" s="63">
        <f t="shared" si="28"/>
        <v>91</v>
      </c>
      <c r="F84" s="65">
        <v>5.45E-2</v>
      </c>
      <c r="G84" s="66">
        <f t="shared" si="29"/>
        <v>479.50962686464396</v>
      </c>
      <c r="H84" s="66">
        <f t="shared" si="22"/>
        <v>6.5154191628361691</v>
      </c>
      <c r="I84" s="140">
        <v>0</v>
      </c>
      <c r="J84" s="67">
        <v>0</v>
      </c>
      <c r="K84" s="98">
        <f t="shared" si="32"/>
        <v>0</v>
      </c>
      <c r="L84" s="67">
        <v>0</v>
      </c>
      <c r="M84" s="99">
        <f t="shared" si="24"/>
        <v>0</v>
      </c>
      <c r="N84" s="316">
        <f t="shared" si="25"/>
        <v>486.02504602748013</v>
      </c>
      <c r="O84" s="66">
        <f t="shared" si="26"/>
        <v>486.02504602748013</v>
      </c>
      <c r="P84" s="91"/>
      <c r="Q84" s="91"/>
      <c r="R84" s="91"/>
      <c r="S84" s="91"/>
      <c r="T84" s="91"/>
      <c r="U84" s="91"/>
      <c r="V84" s="91"/>
      <c r="W84" s="91"/>
      <c r="X84" s="91"/>
    </row>
    <row r="85" spans="1:24" x14ac:dyDescent="0.25">
      <c r="A85" s="315" t="s">
        <v>22</v>
      </c>
      <c r="B85" s="63" t="str">
        <f t="shared" si="27"/>
        <v>Q3/2019</v>
      </c>
      <c r="C85" s="64">
        <f t="shared" si="30"/>
        <v>43647</v>
      </c>
      <c r="D85" s="64">
        <f t="shared" si="31"/>
        <v>43738</v>
      </c>
      <c r="E85" s="63">
        <f t="shared" si="28"/>
        <v>92</v>
      </c>
      <c r="F85" s="65">
        <v>5.5E-2</v>
      </c>
      <c r="G85" s="66">
        <f t="shared" si="29"/>
        <v>486.02504602748013</v>
      </c>
      <c r="H85" s="66">
        <f t="shared" si="22"/>
        <v>6.7377718709563004</v>
      </c>
      <c r="I85" s="140">
        <v>0</v>
      </c>
      <c r="J85" s="67">
        <v>0</v>
      </c>
      <c r="K85" s="98">
        <f t="shared" si="32"/>
        <v>0</v>
      </c>
      <c r="L85" s="67">
        <v>0</v>
      </c>
      <c r="M85" s="99">
        <f t="shared" si="24"/>
        <v>0</v>
      </c>
      <c r="N85" s="316">
        <f t="shared" si="25"/>
        <v>492.76281789843642</v>
      </c>
      <c r="O85" s="66">
        <f t="shared" si="26"/>
        <v>492.76281789843642</v>
      </c>
      <c r="P85" s="91"/>
      <c r="Q85" s="91"/>
      <c r="R85" s="91"/>
      <c r="S85" s="91"/>
      <c r="T85" s="91"/>
      <c r="U85" s="91"/>
      <c r="V85" s="91"/>
      <c r="W85" s="91"/>
      <c r="X85" s="91"/>
    </row>
    <row r="86" spans="1:24" x14ac:dyDescent="0.25">
      <c r="A86" s="315" t="s">
        <v>22</v>
      </c>
      <c r="B86" s="63" t="str">
        <f t="shared" si="27"/>
        <v>Q4/2019</v>
      </c>
      <c r="C86" s="64">
        <f t="shared" si="30"/>
        <v>43739</v>
      </c>
      <c r="D86" s="64">
        <f t="shared" si="31"/>
        <v>43830</v>
      </c>
      <c r="E86" s="63">
        <f t="shared" si="28"/>
        <v>92</v>
      </c>
      <c r="F86" s="65">
        <v>5.4199999999999998E-2</v>
      </c>
      <c r="G86" s="66">
        <f t="shared" si="29"/>
        <v>492.76281789843642</v>
      </c>
      <c r="H86" s="66">
        <f t="shared" si="22"/>
        <v>6.7318151100514072</v>
      </c>
      <c r="I86" s="87">
        <v>0</v>
      </c>
      <c r="J86" s="67">
        <v>0</v>
      </c>
      <c r="K86" s="98">
        <f t="shared" si="32"/>
        <v>0</v>
      </c>
      <c r="L86" s="67">
        <v>0</v>
      </c>
      <c r="M86" s="99">
        <f t="shared" si="24"/>
        <v>0</v>
      </c>
      <c r="N86" s="316">
        <f t="shared" si="25"/>
        <v>499.49463300848782</v>
      </c>
      <c r="O86" s="66">
        <f t="shared" si="26"/>
        <v>499.49463300848782</v>
      </c>
      <c r="P86" s="91"/>
      <c r="Q86" s="91"/>
      <c r="R86" s="91"/>
      <c r="S86" s="91"/>
      <c r="T86" s="91"/>
      <c r="U86" s="91"/>
      <c r="V86" s="91"/>
      <c r="W86" s="91"/>
      <c r="X86" s="91"/>
    </row>
    <row r="87" spans="1:24" x14ac:dyDescent="0.25">
      <c r="A87" s="315" t="s">
        <v>22</v>
      </c>
      <c r="B87" s="63" t="str">
        <f t="shared" si="27"/>
        <v>Q1/2020</v>
      </c>
      <c r="C87" s="64">
        <f t="shared" si="30"/>
        <v>43831</v>
      </c>
      <c r="D87" s="64">
        <f t="shared" si="31"/>
        <v>43921</v>
      </c>
      <c r="E87" s="63">
        <f t="shared" si="28"/>
        <v>91</v>
      </c>
      <c r="F87" s="65">
        <v>4.9599999999999998E-2</v>
      </c>
      <c r="G87" s="66">
        <f t="shared" si="29"/>
        <v>499.49463300848782</v>
      </c>
      <c r="H87" s="66">
        <f t="shared" si="22"/>
        <v>6.1598879113309035</v>
      </c>
      <c r="I87" s="87">
        <v>0</v>
      </c>
      <c r="J87" s="67">
        <v>0</v>
      </c>
      <c r="K87" s="98">
        <f t="shared" si="32"/>
        <v>0</v>
      </c>
      <c r="L87" s="67">
        <v>0</v>
      </c>
      <c r="M87" s="99">
        <f t="shared" si="24"/>
        <v>0</v>
      </c>
      <c r="N87" s="316">
        <f t="shared" si="25"/>
        <v>505.65452091981871</v>
      </c>
      <c r="O87" s="66">
        <f t="shared" si="26"/>
        <v>505.65452091981871</v>
      </c>
      <c r="P87" s="91"/>
      <c r="Q87" s="91"/>
      <c r="R87" s="91"/>
      <c r="S87" s="91"/>
      <c r="T87" s="91"/>
      <c r="U87" s="91"/>
      <c r="V87" s="91"/>
      <c r="W87" s="91"/>
      <c r="X87" s="91"/>
    </row>
    <row r="88" spans="1:24" x14ac:dyDescent="0.25">
      <c r="A88" s="315" t="s">
        <v>22</v>
      </c>
      <c r="B88" s="63" t="str">
        <f t="shared" si="27"/>
        <v>Q2/2020</v>
      </c>
      <c r="C88" s="64">
        <f t="shared" si="30"/>
        <v>43922</v>
      </c>
      <c r="D88" s="64">
        <f t="shared" si="31"/>
        <v>44012</v>
      </c>
      <c r="E88" s="63">
        <f t="shared" si="28"/>
        <v>91</v>
      </c>
      <c r="F88" s="65">
        <v>4.7500000000000001E-2</v>
      </c>
      <c r="G88" s="66">
        <f t="shared" si="29"/>
        <v>505.65452091981871</v>
      </c>
      <c r="H88" s="66">
        <f t="shared" si="22"/>
        <v>5.971835154852231</v>
      </c>
      <c r="I88" s="87">
        <v>0</v>
      </c>
      <c r="J88" s="67">
        <v>0</v>
      </c>
      <c r="K88" s="98">
        <f t="shared" si="32"/>
        <v>0</v>
      </c>
      <c r="L88" s="67">
        <v>0</v>
      </c>
      <c r="M88" s="99">
        <v>0</v>
      </c>
      <c r="N88" s="316">
        <f t="shared" si="25"/>
        <v>511.62635607467092</v>
      </c>
      <c r="O88" s="66">
        <f t="shared" si="26"/>
        <v>511.62635607467092</v>
      </c>
      <c r="P88" s="91"/>
      <c r="Q88" s="91"/>
      <c r="R88" s="91"/>
      <c r="S88" s="91"/>
      <c r="T88" s="91"/>
      <c r="U88" s="91"/>
      <c r="V88" s="91"/>
      <c r="W88" s="91"/>
      <c r="X88" s="91"/>
    </row>
    <row r="89" spans="1:24" x14ac:dyDescent="0.25">
      <c r="A89" s="315" t="s">
        <v>22</v>
      </c>
      <c r="B89" s="63" t="str">
        <f t="shared" si="27"/>
        <v>Q3/2020</v>
      </c>
      <c r="C89" s="64">
        <f>D88+1</f>
        <v>44013</v>
      </c>
      <c r="D89" s="64">
        <f>EOMONTH(D88,3)</f>
        <v>44104</v>
      </c>
      <c r="E89" s="63">
        <f t="shared" si="28"/>
        <v>92</v>
      </c>
      <c r="F89" s="65">
        <v>3.4299999999999997E-2</v>
      </c>
      <c r="G89" s="66">
        <f>O88</f>
        <v>511.62635607467092</v>
      </c>
      <c r="H89" s="66">
        <f t="shared" si="22"/>
        <v>4.4111697519924356</v>
      </c>
      <c r="I89" s="87">
        <v>0</v>
      </c>
      <c r="J89" s="67">
        <v>0</v>
      </c>
      <c r="K89" s="98">
        <f t="shared" si="32"/>
        <v>0</v>
      </c>
      <c r="L89" s="67">
        <v>0</v>
      </c>
      <c r="M89" s="99">
        <v>0</v>
      </c>
      <c r="N89" s="316">
        <f t="shared" si="25"/>
        <v>516.03752582666334</v>
      </c>
      <c r="O89" s="66">
        <f t="shared" si="26"/>
        <v>516.03752582666334</v>
      </c>
      <c r="P89" s="91"/>
      <c r="Q89" s="91"/>
      <c r="R89" s="91"/>
      <c r="S89" s="91"/>
      <c r="T89" s="91"/>
      <c r="U89" s="91"/>
      <c r="V89" s="91"/>
      <c r="W89" s="91"/>
      <c r="X89" s="91"/>
    </row>
    <row r="90" spans="1:24" x14ac:dyDescent="0.25">
      <c r="A90" s="69" t="s">
        <v>45</v>
      </c>
      <c r="B90" s="63" t="str">
        <f t="shared" si="27"/>
        <v>Q4/2020</v>
      </c>
      <c r="C90" s="64">
        <f>D89+1</f>
        <v>44105</v>
      </c>
      <c r="D90" s="64">
        <f>EOMONTH(D89,3)</f>
        <v>44196</v>
      </c>
      <c r="E90" s="63">
        <f t="shared" si="28"/>
        <v>92</v>
      </c>
      <c r="F90" s="65">
        <v>3.2500000000000001E-2</v>
      </c>
      <c r="G90" s="66">
        <f>O89</f>
        <v>516.03752582666334</v>
      </c>
      <c r="H90" s="66">
        <f t="shared" si="22"/>
        <v>4.2157163995129059</v>
      </c>
      <c r="I90" s="87">
        <f t="shared" ref="I90:I107" si="33">(SUM($H$67:$H$107)/20)</f>
        <v>5.5126621113088126</v>
      </c>
      <c r="J90" s="67">
        <f>G90*F90*(E90/(DATE(YEAR(D90),12,31)-DATE(YEAR(D90),1,1)+1))</f>
        <v>4.2157163995129059</v>
      </c>
      <c r="K90" s="98">
        <f t="shared" si="32"/>
        <v>9.7283785108217185</v>
      </c>
      <c r="L90" s="67">
        <f t="shared" ref="L90:L109" si="34">($G$67/20)</f>
        <v>20.5</v>
      </c>
      <c r="M90" s="99">
        <f>+SUM(K90:L90)</f>
        <v>30.22837851082172</v>
      </c>
      <c r="N90" s="5">
        <f t="shared" si="25"/>
        <v>524.46895862568908</v>
      </c>
      <c r="O90" s="66">
        <f t="shared" si="26"/>
        <v>494.24058011486738</v>
      </c>
      <c r="P90" s="91"/>
      <c r="Q90" s="98"/>
      <c r="R90" s="98"/>
      <c r="S90" s="91"/>
      <c r="T90" s="91"/>
      <c r="U90" s="91"/>
      <c r="V90" s="91"/>
      <c r="W90" s="91"/>
      <c r="X90" s="91"/>
    </row>
    <row r="91" spans="1:24" x14ac:dyDescent="0.25">
      <c r="A91" s="69" t="s">
        <v>46</v>
      </c>
      <c r="B91" s="63" t="str">
        <f t="shared" si="27"/>
        <v>Q1/2021</v>
      </c>
      <c r="C91" s="64">
        <f>D90+1</f>
        <v>44197</v>
      </c>
      <c r="D91" s="64">
        <f t="shared" si="31"/>
        <v>44286</v>
      </c>
      <c r="E91" s="63">
        <f>D91-C91+1</f>
        <v>90</v>
      </c>
      <c r="F91" s="65">
        <v>3.2500000000000001E-2</v>
      </c>
      <c r="G91" s="66">
        <f>O90</f>
        <v>494.24058011486738</v>
      </c>
      <c r="H91" s="66">
        <v>0</v>
      </c>
      <c r="I91" s="87">
        <f t="shared" si="33"/>
        <v>5.5126621113088126</v>
      </c>
      <c r="J91" s="67">
        <f>G91*F91*(E91/(DATE(YEAR(D91),12,31)-DATE(YEAR(D91),1,1)+1))</f>
        <v>3.960695059824622</v>
      </c>
      <c r="K91" s="98">
        <f t="shared" si="32"/>
        <v>9.4733571711334346</v>
      </c>
      <c r="L91" s="67">
        <f t="shared" si="34"/>
        <v>20.5</v>
      </c>
      <c r="M91" s="99">
        <f>+SUM(K91:L91)</f>
        <v>29.973357171133436</v>
      </c>
      <c r="N91" s="5">
        <f>+G91+H91+J91</f>
        <v>498.201275174692</v>
      </c>
      <c r="O91" s="66">
        <f>G91+H91-L91-I91</f>
        <v>468.22791800355856</v>
      </c>
      <c r="P91" s="91"/>
      <c r="Q91" s="91"/>
      <c r="R91" s="91"/>
      <c r="S91" s="91"/>
      <c r="T91" s="91"/>
      <c r="U91" s="91"/>
      <c r="V91" s="91"/>
      <c r="W91" s="91"/>
      <c r="X91" s="91"/>
    </row>
    <row r="92" spans="1:24" x14ac:dyDescent="0.25">
      <c r="A92" s="69" t="s">
        <v>47</v>
      </c>
      <c r="B92" s="63" t="str">
        <f t="shared" si="27"/>
        <v>Q2/2021</v>
      </c>
      <c r="C92" s="64">
        <f>D91+1</f>
        <v>44287</v>
      </c>
      <c r="D92" s="64">
        <f t="shared" si="31"/>
        <v>44377</v>
      </c>
      <c r="E92" s="63">
        <f>D92-C92+1</f>
        <v>91</v>
      </c>
      <c r="F92" s="65">
        <v>3.2500000000000001E-2</v>
      </c>
      <c r="G92" s="66">
        <f>O91</f>
        <v>468.22791800355856</v>
      </c>
      <c r="H92" s="66">
        <v>0</v>
      </c>
      <c r="I92" s="87">
        <f t="shared" si="33"/>
        <v>5.5126621113088126</v>
      </c>
      <c r="J92" s="67">
        <f>G92*F92*(E92/(DATE(YEAR(D92),12,31)-DATE(YEAR(D92),1,1)+1))</f>
        <v>3.793928952042533</v>
      </c>
      <c r="K92" s="98">
        <f t="shared" si="32"/>
        <v>9.3065910633513447</v>
      </c>
      <c r="L92" s="67">
        <f t="shared" si="34"/>
        <v>20.5</v>
      </c>
      <c r="M92" s="99">
        <f>+SUM(K92:L92)</f>
        <v>29.806591063351345</v>
      </c>
      <c r="N92" s="5">
        <f>+G92+H92+J92</f>
        <v>472.02184695560106</v>
      </c>
      <c r="O92" s="66">
        <f>G92+H92-L92-I92</f>
        <v>442.21525589224973</v>
      </c>
      <c r="P92" s="91"/>
      <c r="Q92" s="91"/>
      <c r="R92" s="91"/>
      <c r="S92" s="91"/>
      <c r="T92" s="91"/>
      <c r="U92" s="91"/>
      <c r="V92" s="91"/>
      <c r="W92" s="91"/>
      <c r="X92" s="91"/>
    </row>
    <row r="93" spans="1:24" x14ac:dyDescent="0.25">
      <c r="A93" s="69" t="s">
        <v>48</v>
      </c>
      <c r="B93" s="63" t="str">
        <f t="shared" si="27"/>
        <v>Q3/2021</v>
      </c>
      <c r="C93" s="64">
        <f>D92+1</f>
        <v>44378</v>
      </c>
      <c r="D93" s="64">
        <f t="shared" si="31"/>
        <v>44469</v>
      </c>
      <c r="E93" s="63">
        <f>D93-C93+1</f>
        <v>92</v>
      </c>
      <c r="F93" s="65">
        <v>3.2500000000000001E-2</v>
      </c>
      <c r="G93" s="66">
        <f>O92</f>
        <v>442.21525589224973</v>
      </c>
      <c r="H93" s="66">
        <v>0</v>
      </c>
      <c r="I93" s="87">
        <f t="shared" si="33"/>
        <v>5.5126621113088126</v>
      </c>
      <c r="J93" s="67">
        <f>G93*F93*(E93/(DATE(YEAR(D93),12,31)-DATE(YEAR(D93),1,1)+1))</f>
        <v>3.6225304523776081</v>
      </c>
      <c r="K93" s="98">
        <f t="shared" si="32"/>
        <v>9.1351925636864202</v>
      </c>
      <c r="L93" s="67">
        <f t="shared" si="34"/>
        <v>20.5</v>
      </c>
      <c r="M93" s="99">
        <f>+SUM(K93:L93)</f>
        <v>29.63519256368642</v>
      </c>
      <c r="N93" s="5">
        <f>+G93+H93+J93</f>
        <v>445.83778634462732</v>
      </c>
      <c r="O93" s="66">
        <f>G93+H93-L93-I93</f>
        <v>416.2025937809409</v>
      </c>
      <c r="P93" s="91"/>
      <c r="Q93" s="91"/>
      <c r="R93" s="91"/>
      <c r="S93" s="91"/>
      <c r="T93" s="91"/>
      <c r="U93" s="91"/>
      <c r="V93" s="91"/>
      <c r="W93" s="91"/>
      <c r="X93" s="91"/>
    </row>
    <row r="94" spans="1:24" x14ac:dyDescent="0.25">
      <c r="A94" s="69" t="s">
        <v>49</v>
      </c>
      <c r="B94" s="63" t="str">
        <f t="shared" si="27"/>
        <v>Q4/2021</v>
      </c>
      <c r="C94" s="64">
        <f t="shared" ref="C94:C105" si="35">D93+1</f>
        <v>44470</v>
      </c>
      <c r="D94" s="64">
        <f t="shared" si="31"/>
        <v>44561</v>
      </c>
      <c r="E94" s="63">
        <f t="shared" ref="E94:E107" si="36">D94-C94+1</f>
        <v>92</v>
      </c>
      <c r="F94" s="65">
        <v>3.2500000000000001E-2</v>
      </c>
      <c r="G94" s="66">
        <f t="shared" ref="G94:G105" si="37">O93</f>
        <v>416.2025937809409</v>
      </c>
      <c r="H94" s="66">
        <v>0</v>
      </c>
      <c r="I94" s="87">
        <f t="shared" si="33"/>
        <v>5.5126621113088126</v>
      </c>
      <c r="J94" s="67">
        <f t="shared" ref="J94:J107" si="38">G94*F94*(E94/(DATE(YEAR(D94),12,31)-DATE(YEAR(D94),1,1)+1))</f>
        <v>3.4094404257671602</v>
      </c>
      <c r="K94" s="98">
        <f t="shared" ref="K94:K107" si="39">+SUM(I94:J94)</f>
        <v>8.9221025370759719</v>
      </c>
      <c r="L94" s="67">
        <f t="shared" si="34"/>
        <v>20.5</v>
      </c>
      <c r="M94" s="99">
        <f t="shared" ref="M94:M107" si="40">+SUM(K94:L94)</f>
        <v>29.422102537075972</v>
      </c>
      <c r="N94" s="5">
        <f t="shared" ref="N94:N107" si="41">+G94+H94+J94</f>
        <v>419.61203420670807</v>
      </c>
      <c r="O94" s="66">
        <f t="shared" ref="O94:O107" si="42">G94+H94-L94-I94</f>
        <v>390.18993166963207</v>
      </c>
      <c r="P94" s="91"/>
      <c r="Q94" s="91"/>
      <c r="R94" s="91"/>
      <c r="S94" s="91"/>
      <c r="T94" s="91"/>
      <c r="U94" s="91"/>
      <c r="V94" s="91"/>
      <c r="W94" s="91"/>
      <c r="X94" s="91"/>
    </row>
    <row r="95" spans="1:24" x14ac:dyDescent="0.25">
      <c r="A95" s="69" t="s">
        <v>50</v>
      </c>
      <c r="B95" s="63" t="str">
        <f t="shared" si="27"/>
        <v>Q1/2022</v>
      </c>
      <c r="C95" s="64">
        <f t="shared" si="35"/>
        <v>44562</v>
      </c>
      <c r="D95" s="64">
        <f t="shared" si="31"/>
        <v>44651</v>
      </c>
      <c r="E95" s="63">
        <f t="shared" si="36"/>
        <v>90</v>
      </c>
      <c r="F95" s="65">
        <v>3.2500000000000001E-2</v>
      </c>
      <c r="G95" s="66">
        <f t="shared" si="37"/>
        <v>390.18993166963207</v>
      </c>
      <c r="H95" s="66">
        <v>0</v>
      </c>
      <c r="I95" s="87">
        <f t="shared" si="33"/>
        <v>5.5126621113088126</v>
      </c>
      <c r="J95" s="67">
        <f t="shared" si="38"/>
        <v>3.1268645209141748</v>
      </c>
      <c r="K95" s="98">
        <f t="shared" si="39"/>
        <v>8.6395266322229869</v>
      </c>
      <c r="L95" s="67">
        <f t="shared" si="34"/>
        <v>20.5</v>
      </c>
      <c r="M95" s="99">
        <f t="shared" si="40"/>
        <v>29.139526632222989</v>
      </c>
      <c r="N95" s="5">
        <f t="shared" si="41"/>
        <v>393.31679619054626</v>
      </c>
      <c r="O95" s="66">
        <f t="shared" si="42"/>
        <v>364.17726955832325</v>
      </c>
      <c r="P95" s="91"/>
      <c r="Q95" s="91"/>
      <c r="R95" s="91"/>
      <c r="S95" s="91"/>
      <c r="T95" s="91"/>
      <c r="U95" s="91"/>
      <c r="V95" s="91"/>
      <c r="W95" s="91"/>
      <c r="X95" s="91"/>
    </row>
    <row r="96" spans="1:24" x14ac:dyDescent="0.25">
      <c r="A96" s="69" t="s">
        <v>51</v>
      </c>
      <c r="B96" s="63" t="str">
        <f t="shared" si="27"/>
        <v>Q2/2022</v>
      </c>
      <c r="C96" s="64">
        <f t="shared" si="35"/>
        <v>44652</v>
      </c>
      <c r="D96" s="64">
        <f t="shared" si="31"/>
        <v>44742</v>
      </c>
      <c r="E96" s="63">
        <f t="shared" si="36"/>
        <v>91</v>
      </c>
      <c r="F96" s="65">
        <v>3.2500000000000001E-2</v>
      </c>
      <c r="G96" s="66">
        <f t="shared" si="37"/>
        <v>364.17726955832325</v>
      </c>
      <c r="H96" s="66">
        <v>0</v>
      </c>
      <c r="I96" s="87">
        <f t="shared" si="33"/>
        <v>5.5126621113088126</v>
      </c>
      <c r="J96" s="67">
        <f t="shared" si="38"/>
        <v>2.9508336293664139</v>
      </c>
      <c r="K96" s="98">
        <f t="shared" si="39"/>
        <v>8.463495740675226</v>
      </c>
      <c r="L96" s="67">
        <f t="shared" si="34"/>
        <v>20.5</v>
      </c>
      <c r="M96" s="99">
        <f t="shared" si="40"/>
        <v>28.963495740675228</v>
      </c>
      <c r="N96" s="5">
        <f t="shared" si="41"/>
        <v>367.12810318768965</v>
      </c>
      <c r="O96" s="66">
        <f t="shared" si="42"/>
        <v>338.16460744701442</v>
      </c>
      <c r="P96" s="91"/>
      <c r="Q96" s="91"/>
      <c r="R96" s="91"/>
      <c r="S96" s="91"/>
      <c r="T96" s="91"/>
      <c r="U96" s="91"/>
      <c r="V96" s="91"/>
      <c r="W96" s="91"/>
      <c r="X96" s="91"/>
    </row>
    <row r="97" spans="1:24" x14ac:dyDescent="0.25">
      <c r="A97" s="69" t="s">
        <v>52</v>
      </c>
      <c r="B97" s="63" t="str">
        <f t="shared" si="27"/>
        <v>Q3/2022</v>
      </c>
      <c r="C97" s="64">
        <f t="shared" si="35"/>
        <v>44743</v>
      </c>
      <c r="D97" s="64">
        <f t="shared" si="31"/>
        <v>44834</v>
      </c>
      <c r="E97" s="63">
        <f t="shared" si="36"/>
        <v>92</v>
      </c>
      <c r="F97" s="65">
        <v>3.5999999999999997E-2</v>
      </c>
      <c r="G97" s="66">
        <f t="shared" si="37"/>
        <v>338.16460744701442</v>
      </c>
      <c r="H97" s="66">
        <v>0</v>
      </c>
      <c r="I97" s="87">
        <f t="shared" si="33"/>
        <v>5.5126621113088126</v>
      </c>
      <c r="J97" s="67">
        <f t="shared" si="38"/>
        <v>3.068496383190443</v>
      </c>
      <c r="K97" s="98">
        <f t="shared" si="39"/>
        <v>8.5811584944992561</v>
      </c>
      <c r="L97" s="67">
        <f t="shared" si="34"/>
        <v>20.5</v>
      </c>
      <c r="M97" s="99">
        <f t="shared" si="40"/>
        <v>29.081158494499256</v>
      </c>
      <c r="N97" s="5">
        <f t="shared" si="41"/>
        <v>341.23310383020487</v>
      </c>
      <c r="O97" s="66">
        <f t="shared" si="42"/>
        <v>312.15194533570559</v>
      </c>
      <c r="P97" s="91"/>
      <c r="Q97" s="91"/>
      <c r="R97" s="91"/>
      <c r="S97" s="91"/>
      <c r="T97" s="91"/>
      <c r="U97" s="91"/>
      <c r="V97" s="91"/>
      <c r="W97" s="91"/>
      <c r="X97" s="91"/>
    </row>
    <row r="98" spans="1:24" x14ac:dyDescent="0.25">
      <c r="A98" s="69" t="s">
        <v>53</v>
      </c>
      <c r="B98" s="63" t="str">
        <f t="shared" si="27"/>
        <v>Q4/2022</v>
      </c>
      <c r="C98" s="64">
        <f t="shared" si="35"/>
        <v>44835</v>
      </c>
      <c r="D98" s="64">
        <f t="shared" si="31"/>
        <v>44926</v>
      </c>
      <c r="E98" s="63">
        <f t="shared" si="36"/>
        <v>92</v>
      </c>
      <c r="F98" s="65">
        <v>4.9099999999999998E-2</v>
      </c>
      <c r="G98" s="66">
        <f t="shared" si="37"/>
        <v>312.15194533570559</v>
      </c>
      <c r="H98" s="66">
        <v>0</v>
      </c>
      <c r="I98" s="87">
        <f t="shared" si="33"/>
        <v>5.5126621113088126</v>
      </c>
      <c r="J98" s="67">
        <f t="shared" si="38"/>
        <v>3.8631582670423272</v>
      </c>
      <c r="K98" s="98">
        <f t="shared" si="39"/>
        <v>9.3758203783511398</v>
      </c>
      <c r="L98" s="67">
        <f t="shared" si="34"/>
        <v>20.5</v>
      </c>
      <c r="M98" s="99">
        <f t="shared" si="40"/>
        <v>29.87582037835114</v>
      </c>
      <c r="N98" s="5">
        <f t="shared" si="41"/>
        <v>316.0151036027479</v>
      </c>
      <c r="O98" s="66">
        <f t="shared" si="42"/>
        <v>286.13928322439676</v>
      </c>
      <c r="P98" s="91"/>
      <c r="Q98" s="91"/>
      <c r="R98" s="91"/>
      <c r="S98" s="91"/>
      <c r="T98" s="91"/>
      <c r="U98" s="91"/>
      <c r="V98" s="91"/>
      <c r="W98" s="91"/>
      <c r="X98" s="91"/>
    </row>
    <row r="99" spans="1:24" x14ac:dyDescent="0.25">
      <c r="A99" s="69" t="s">
        <v>54</v>
      </c>
      <c r="B99" s="63" t="str">
        <f t="shared" si="27"/>
        <v>Q1/2023</v>
      </c>
      <c r="C99" s="64">
        <f t="shared" si="35"/>
        <v>44927</v>
      </c>
      <c r="D99" s="64">
        <f t="shared" si="31"/>
        <v>45016</v>
      </c>
      <c r="E99" s="63">
        <f t="shared" si="36"/>
        <v>90</v>
      </c>
      <c r="F99" s="65">
        <v>4.9099999999999998E-2</v>
      </c>
      <c r="G99" s="66">
        <f t="shared" si="37"/>
        <v>286.13928322439676</v>
      </c>
      <c r="H99" s="66">
        <v>0</v>
      </c>
      <c r="I99" s="87">
        <f t="shared" si="33"/>
        <v>5.5126621113088126</v>
      </c>
      <c r="J99" s="67">
        <f t="shared" si="38"/>
        <v>3.4642451851194771</v>
      </c>
      <c r="K99" s="98">
        <f t="shared" si="39"/>
        <v>8.9769072964282906</v>
      </c>
      <c r="L99" s="67">
        <f t="shared" si="34"/>
        <v>20.5</v>
      </c>
      <c r="M99" s="99">
        <f t="shared" si="40"/>
        <v>29.476907296428291</v>
      </c>
      <c r="N99" s="5">
        <f t="shared" si="41"/>
        <v>289.60352840951623</v>
      </c>
      <c r="O99" s="66">
        <f t="shared" si="42"/>
        <v>260.12662111308794</v>
      </c>
      <c r="P99" s="91"/>
      <c r="Q99" s="91"/>
      <c r="R99" s="91"/>
      <c r="S99" s="91"/>
      <c r="T99" s="91"/>
      <c r="U99" s="91"/>
      <c r="V99" s="91"/>
      <c r="W99" s="91"/>
      <c r="X99" s="91"/>
    </row>
    <row r="100" spans="1:24" x14ac:dyDescent="0.25">
      <c r="A100" s="69" t="s">
        <v>55</v>
      </c>
      <c r="B100" s="63" t="str">
        <f t="shared" si="27"/>
        <v>Q2/2023</v>
      </c>
      <c r="C100" s="64">
        <f t="shared" si="35"/>
        <v>45017</v>
      </c>
      <c r="D100" s="64">
        <f t="shared" si="31"/>
        <v>45107</v>
      </c>
      <c r="E100" s="63">
        <f t="shared" si="36"/>
        <v>91</v>
      </c>
      <c r="F100" s="65">
        <v>4.9099999999999998E-2</v>
      </c>
      <c r="G100" s="66">
        <f t="shared" si="37"/>
        <v>260.12662111308794</v>
      </c>
      <c r="H100" s="66">
        <v>0</v>
      </c>
      <c r="I100" s="87">
        <f t="shared" si="33"/>
        <v>5.5126621113088126</v>
      </c>
      <c r="J100" s="67">
        <f t="shared" si="38"/>
        <v>3.1843061802613377</v>
      </c>
      <c r="K100" s="98">
        <f t="shared" si="39"/>
        <v>8.6969682915701512</v>
      </c>
      <c r="L100" s="67">
        <f t="shared" si="34"/>
        <v>20.5</v>
      </c>
      <c r="M100" s="99">
        <f t="shared" si="40"/>
        <v>29.196968291570151</v>
      </c>
      <c r="N100" s="5">
        <f t="shared" si="41"/>
        <v>263.31092729334927</v>
      </c>
      <c r="O100" s="66">
        <f t="shared" si="42"/>
        <v>234.11395900177914</v>
      </c>
      <c r="P100" s="91"/>
      <c r="Q100" s="91"/>
      <c r="R100" s="91"/>
      <c r="S100" s="91"/>
      <c r="T100" s="91"/>
      <c r="U100" s="91"/>
      <c r="V100" s="91"/>
      <c r="W100" s="91"/>
      <c r="X100" s="91"/>
    </row>
    <row r="101" spans="1:24" x14ac:dyDescent="0.25">
      <c r="A101" s="69" t="s">
        <v>56</v>
      </c>
      <c r="B101" s="63" t="str">
        <f t="shared" si="27"/>
        <v>Q3/2023</v>
      </c>
      <c r="C101" s="64">
        <f t="shared" si="35"/>
        <v>45108</v>
      </c>
      <c r="D101" s="64">
        <f t="shared" si="31"/>
        <v>45199</v>
      </c>
      <c r="E101" s="63">
        <f t="shared" si="36"/>
        <v>92</v>
      </c>
      <c r="F101" s="65">
        <v>4.9099999999999998E-2</v>
      </c>
      <c r="G101" s="66">
        <f t="shared" si="37"/>
        <v>234.11395900177914</v>
      </c>
      <c r="H101" s="66">
        <v>0</v>
      </c>
      <c r="I101" s="87">
        <f t="shared" si="33"/>
        <v>5.5126621113088126</v>
      </c>
      <c r="J101" s="67">
        <f t="shared" si="38"/>
        <v>2.8973687002817448</v>
      </c>
      <c r="K101" s="98">
        <f t="shared" si="39"/>
        <v>8.4100308115905573</v>
      </c>
      <c r="L101" s="67">
        <f t="shared" si="34"/>
        <v>20.5</v>
      </c>
      <c r="M101" s="99">
        <f t="shared" si="40"/>
        <v>28.910030811590559</v>
      </c>
      <c r="N101" s="5">
        <f t="shared" si="41"/>
        <v>237.01132770206087</v>
      </c>
      <c r="O101" s="66">
        <f t="shared" si="42"/>
        <v>208.10129689047034</v>
      </c>
      <c r="P101" s="91"/>
      <c r="Q101" s="91"/>
      <c r="R101" s="91"/>
      <c r="S101" s="91"/>
      <c r="T101" s="91"/>
      <c r="U101" s="91"/>
      <c r="V101" s="91"/>
      <c r="W101" s="91"/>
      <c r="X101" s="91"/>
    </row>
    <row r="102" spans="1:24" x14ac:dyDescent="0.25">
      <c r="A102" s="69" t="s">
        <v>57</v>
      </c>
      <c r="B102" s="63" t="str">
        <f t="shared" si="27"/>
        <v>Q4/2023</v>
      </c>
      <c r="C102" s="64">
        <f t="shared" si="35"/>
        <v>45200</v>
      </c>
      <c r="D102" s="64">
        <f t="shared" si="31"/>
        <v>45291</v>
      </c>
      <c r="E102" s="63">
        <f t="shared" si="36"/>
        <v>92</v>
      </c>
      <c r="F102" s="65">
        <v>4.9099999999999998E-2</v>
      </c>
      <c r="G102" s="66">
        <f t="shared" si="37"/>
        <v>208.10129689047034</v>
      </c>
      <c r="H102" s="66">
        <v>0</v>
      </c>
      <c r="I102" s="87">
        <f t="shared" si="33"/>
        <v>5.5126621113088126</v>
      </c>
      <c r="J102" s="67">
        <f t="shared" si="38"/>
        <v>2.5754388446948839</v>
      </c>
      <c r="K102" s="98">
        <f t="shared" si="39"/>
        <v>8.0881009560036965</v>
      </c>
      <c r="L102" s="67">
        <f t="shared" si="34"/>
        <v>20.5</v>
      </c>
      <c r="M102" s="99">
        <f t="shared" si="40"/>
        <v>28.588100956003696</v>
      </c>
      <c r="N102" s="5">
        <f t="shared" si="41"/>
        <v>210.67673573516521</v>
      </c>
      <c r="O102" s="66">
        <f t="shared" si="42"/>
        <v>182.08863477916154</v>
      </c>
      <c r="P102" s="91"/>
      <c r="Q102" s="91"/>
      <c r="R102" s="91"/>
      <c r="S102" s="91"/>
      <c r="T102" s="91"/>
      <c r="U102" s="91"/>
      <c r="V102" s="91"/>
      <c r="W102" s="91"/>
      <c r="X102" s="91"/>
    </row>
    <row r="103" spans="1:24" x14ac:dyDescent="0.25">
      <c r="A103" s="69" t="s">
        <v>58</v>
      </c>
      <c r="B103" s="63" t="str">
        <f t="shared" si="27"/>
        <v>Q1/2024</v>
      </c>
      <c r="C103" s="64">
        <f t="shared" si="35"/>
        <v>45292</v>
      </c>
      <c r="D103" s="64">
        <f t="shared" si="31"/>
        <v>45382</v>
      </c>
      <c r="E103" s="63">
        <f t="shared" si="36"/>
        <v>91</v>
      </c>
      <c r="F103" s="65">
        <v>4.9099999999999998E-2</v>
      </c>
      <c r="G103" s="66">
        <f t="shared" si="37"/>
        <v>182.08863477916154</v>
      </c>
      <c r="H103" s="66">
        <v>0</v>
      </c>
      <c r="I103" s="87">
        <f t="shared" si="33"/>
        <v>5.5126621113088126</v>
      </c>
      <c r="J103" s="67">
        <f t="shared" si="38"/>
        <v>2.2229241231059333</v>
      </c>
      <c r="K103" s="98">
        <f t="shared" si="39"/>
        <v>7.7355862344147459</v>
      </c>
      <c r="L103" s="67">
        <f t="shared" si="34"/>
        <v>20.5</v>
      </c>
      <c r="M103" s="99">
        <f t="shared" si="40"/>
        <v>28.235586234414747</v>
      </c>
      <c r="N103" s="5">
        <f t="shared" si="41"/>
        <v>184.31155890226748</v>
      </c>
      <c r="O103" s="66">
        <f t="shared" si="42"/>
        <v>156.07597266785274</v>
      </c>
      <c r="P103" s="91"/>
      <c r="Q103" s="91"/>
      <c r="R103" s="91"/>
      <c r="S103" s="91"/>
      <c r="T103" s="91"/>
      <c r="U103" s="91"/>
      <c r="V103" s="91"/>
      <c r="W103" s="91"/>
      <c r="X103" s="91"/>
    </row>
    <row r="104" spans="1:24" x14ac:dyDescent="0.25">
      <c r="A104" s="69" t="s">
        <v>59</v>
      </c>
      <c r="B104" s="63" t="str">
        <f t="shared" si="27"/>
        <v>Q2/2024</v>
      </c>
      <c r="C104" s="64">
        <f t="shared" si="35"/>
        <v>45383</v>
      </c>
      <c r="D104" s="64">
        <f t="shared" si="31"/>
        <v>45473</v>
      </c>
      <c r="E104" s="63">
        <f t="shared" si="36"/>
        <v>91</v>
      </c>
      <c r="F104" s="65">
        <v>4.9099999999999998E-2</v>
      </c>
      <c r="G104" s="66">
        <f t="shared" si="37"/>
        <v>156.07597266785274</v>
      </c>
      <c r="H104" s="66">
        <v>0</v>
      </c>
      <c r="I104" s="87">
        <f t="shared" si="33"/>
        <v>5.5126621113088126</v>
      </c>
      <c r="J104" s="67">
        <f t="shared" si="38"/>
        <v>1.9053635340907999</v>
      </c>
      <c r="K104" s="98">
        <f t="shared" si="39"/>
        <v>7.418025645399613</v>
      </c>
      <c r="L104" s="67">
        <f t="shared" si="34"/>
        <v>20.5</v>
      </c>
      <c r="M104" s="99">
        <f t="shared" si="40"/>
        <v>27.918025645399613</v>
      </c>
      <c r="N104" s="5">
        <f t="shared" si="41"/>
        <v>157.98133620194355</v>
      </c>
      <c r="O104" s="66">
        <f t="shared" si="42"/>
        <v>130.06331055654394</v>
      </c>
      <c r="P104" s="91"/>
      <c r="Q104" s="91"/>
      <c r="R104" s="91"/>
      <c r="S104" s="91"/>
      <c r="T104" s="91"/>
      <c r="U104" s="91"/>
      <c r="V104" s="91"/>
      <c r="W104" s="91"/>
      <c r="X104" s="91"/>
    </row>
    <row r="105" spans="1:24" x14ac:dyDescent="0.25">
      <c r="A105" s="69" t="s">
        <v>60</v>
      </c>
      <c r="B105" s="63" t="str">
        <f t="shared" si="27"/>
        <v>Q3/2024</v>
      </c>
      <c r="C105" s="64">
        <f t="shared" si="35"/>
        <v>45474</v>
      </c>
      <c r="D105" s="64">
        <f t="shared" si="31"/>
        <v>45565</v>
      </c>
      <c r="E105" s="63">
        <f t="shared" si="36"/>
        <v>92</v>
      </c>
      <c r="F105" s="65">
        <v>4.9099999999999998E-2</v>
      </c>
      <c r="G105" s="66">
        <f t="shared" si="37"/>
        <v>130.06331055654394</v>
      </c>
      <c r="H105" s="66">
        <v>0</v>
      </c>
      <c r="I105" s="87">
        <f t="shared" si="33"/>
        <v>5.5126621113088126</v>
      </c>
      <c r="J105" s="67">
        <f t="shared" si="38"/>
        <v>1.605251329087487</v>
      </c>
      <c r="K105" s="98">
        <f t="shared" si="39"/>
        <v>7.1179134403962996</v>
      </c>
      <c r="L105" s="67">
        <f t="shared" si="34"/>
        <v>20.5</v>
      </c>
      <c r="M105" s="99">
        <f t="shared" si="40"/>
        <v>27.6179134403963</v>
      </c>
      <c r="N105" s="5">
        <f t="shared" si="41"/>
        <v>131.66856188563142</v>
      </c>
      <c r="O105" s="66">
        <f t="shared" si="42"/>
        <v>104.05064844523513</v>
      </c>
      <c r="P105" s="91"/>
      <c r="Q105" s="91"/>
      <c r="R105" s="91"/>
      <c r="S105" s="91"/>
      <c r="T105" s="91"/>
      <c r="U105" s="91"/>
      <c r="V105" s="91"/>
      <c r="W105" s="91"/>
      <c r="X105" s="91"/>
    </row>
    <row r="106" spans="1:24" x14ac:dyDescent="0.25">
      <c r="A106" s="69" t="s">
        <v>61</v>
      </c>
      <c r="B106" s="63" t="str">
        <f t="shared" si="27"/>
        <v>Q4/2024</v>
      </c>
      <c r="C106" s="64">
        <f>D105+1</f>
        <v>45566</v>
      </c>
      <c r="D106" s="64">
        <f>EOMONTH(D105,3)</f>
        <v>45657</v>
      </c>
      <c r="E106" s="63">
        <f t="shared" si="36"/>
        <v>92</v>
      </c>
      <c r="F106" s="65">
        <v>4.9099999999999998E-2</v>
      </c>
      <c r="G106" s="66">
        <f>O105</f>
        <v>104.05064844523513</v>
      </c>
      <c r="H106" s="66">
        <v>0</v>
      </c>
      <c r="I106" s="87">
        <f t="shared" si="33"/>
        <v>5.5126621113088126</v>
      </c>
      <c r="J106" s="67">
        <f t="shared" si="38"/>
        <v>1.2842010632699894</v>
      </c>
      <c r="K106" s="98">
        <f t="shared" si="39"/>
        <v>6.7968631745788022</v>
      </c>
      <c r="L106" s="67">
        <f t="shared" si="34"/>
        <v>20.5</v>
      </c>
      <c r="M106" s="99">
        <f t="shared" si="40"/>
        <v>27.296863174578803</v>
      </c>
      <c r="N106" s="5">
        <f t="shared" si="41"/>
        <v>105.33484950850512</v>
      </c>
      <c r="O106" s="66">
        <f t="shared" si="42"/>
        <v>78.037986333926312</v>
      </c>
      <c r="P106" s="91"/>
      <c r="Q106" s="91"/>
      <c r="R106" s="91"/>
      <c r="S106" s="91"/>
      <c r="T106" s="91"/>
      <c r="U106" s="91"/>
      <c r="V106" s="91"/>
      <c r="W106" s="91"/>
      <c r="X106" s="91"/>
    </row>
    <row r="107" spans="1:24" x14ac:dyDescent="0.25">
      <c r="A107" s="69" t="s">
        <v>62</v>
      </c>
      <c r="B107" s="63" t="str">
        <f t="shared" si="27"/>
        <v>Q1/2025</v>
      </c>
      <c r="C107" s="64">
        <f>D106+1</f>
        <v>45658</v>
      </c>
      <c r="D107" s="64">
        <f>EOMONTH(D106,3)</f>
        <v>45747</v>
      </c>
      <c r="E107" s="63">
        <f t="shared" si="36"/>
        <v>90</v>
      </c>
      <c r="F107" s="65">
        <v>4.9099999999999998E-2</v>
      </c>
      <c r="G107" s="66">
        <f>O106</f>
        <v>78.037986333926312</v>
      </c>
      <c r="H107" s="66">
        <v>0</v>
      </c>
      <c r="I107" s="87">
        <f t="shared" si="33"/>
        <v>5.5126621113088126</v>
      </c>
      <c r="J107" s="67">
        <f t="shared" si="38"/>
        <v>0.94479414139622009</v>
      </c>
      <c r="K107" s="98">
        <f t="shared" si="39"/>
        <v>6.4574562527050325</v>
      </c>
      <c r="L107" s="67">
        <f t="shared" si="34"/>
        <v>20.5</v>
      </c>
      <c r="M107" s="99">
        <f t="shared" si="40"/>
        <v>26.957456252705033</v>
      </c>
      <c r="N107" s="5">
        <f t="shared" si="41"/>
        <v>78.982780475322528</v>
      </c>
      <c r="O107" s="66">
        <f t="shared" si="42"/>
        <v>52.025324222617499</v>
      </c>
      <c r="P107" s="91"/>
      <c r="Q107" s="91"/>
      <c r="R107" s="91"/>
      <c r="S107" s="91"/>
      <c r="T107" s="91"/>
      <c r="U107" s="91"/>
      <c r="V107" s="91"/>
      <c r="W107" s="91"/>
      <c r="X107" s="91"/>
    </row>
    <row r="108" spans="1:24" x14ac:dyDescent="0.25">
      <c r="A108" s="69" t="s">
        <v>63</v>
      </c>
      <c r="B108" s="63" t="str">
        <f>+IF(MONTH(C108)&lt;4,"Q1",IF(MONTH(C108)&lt;7,"Q2",IF(MONTH(C108)&lt;10,"Q3","Q4")))&amp;"/"&amp;YEAR(C108)</f>
        <v>Q2/2025</v>
      </c>
      <c r="C108" s="64">
        <f>D107+1</f>
        <v>45748</v>
      </c>
      <c r="D108" s="64">
        <f>EOMONTH(D107,3)</f>
        <v>45838</v>
      </c>
      <c r="E108" s="63">
        <f>D108-C108+1</f>
        <v>91</v>
      </c>
      <c r="F108" s="65">
        <v>4.9099999999999998E-2</v>
      </c>
      <c r="G108" s="66">
        <f>O107</f>
        <v>52.025324222617499</v>
      </c>
      <c r="H108" s="66">
        <v>0</v>
      </c>
      <c r="I108" s="87">
        <f>(SUM($H$67:$H$107)/20)</f>
        <v>5.5126621113088126</v>
      </c>
      <c r="J108" s="67">
        <f>G108*F108*(E108/(DATE(YEAR(D108),12,31)-DATE(YEAR(D108),1,1)+1))</f>
        <v>0.63686123605226641</v>
      </c>
      <c r="K108" s="98">
        <f>+SUM(I108:J108)</f>
        <v>6.1495233473610789</v>
      </c>
      <c r="L108" s="67">
        <f t="shared" si="34"/>
        <v>20.5</v>
      </c>
      <c r="M108" s="99">
        <f>+SUM(K108:L108)</f>
        <v>26.649523347361079</v>
      </c>
      <c r="N108" s="5">
        <f>+G108+H108+J108</f>
        <v>52.662185458669768</v>
      </c>
      <c r="O108" s="66">
        <f>G108+H108-L108-I108</f>
        <v>26.012662111308686</v>
      </c>
      <c r="P108" s="91"/>
      <c r="Q108" s="91"/>
      <c r="R108" s="91"/>
      <c r="S108" s="91"/>
      <c r="T108" s="91"/>
      <c r="U108" s="91"/>
      <c r="V108" s="91"/>
      <c r="W108" s="91"/>
      <c r="X108" s="91"/>
    </row>
    <row r="109" spans="1:24" x14ac:dyDescent="0.25">
      <c r="A109" s="69" t="s">
        <v>64</v>
      </c>
      <c r="B109" s="63" t="str">
        <f>+IF(MONTH(C109)&lt;4,"Q1",IF(MONTH(C109)&lt;7,"Q2",IF(MONTH(C109)&lt;10,"Q3","Q4")))&amp;"/"&amp;YEAR(C109)</f>
        <v>Q3/2025</v>
      </c>
      <c r="C109" s="64">
        <f>D108+1</f>
        <v>45839</v>
      </c>
      <c r="D109" s="64">
        <f>EOMONTH(D108,3)</f>
        <v>45930</v>
      </c>
      <c r="E109" s="63">
        <f>D109-C109+1</f>
        <v>92</v>
      </c>
      <c r="F109" s="65">
        <v>4.9099999999999998E-2</v>
      </c>
      <c r="G109" s="66">
        <f>O108</f>
        <v>26.012662111308686</v>
      </c>
      <c r="H109" s="66">
        <v>0</v>
      </c>
      <c r="I109" s="87">
        <f>(SUM($H$67:$H$107)/20)</f>
        <v>5.5126621113088126</v>
      </c>
      <c r="J109" s="67">
        <f>G109*F109*(E109/(DATE(YEAR(D109),12,31)-DATE(YEAR(D109),1,1)+1))</f>
        <v>0.32192985558685921</v>
      </c>
      <c r="K109" s="98">
        <f>+SUM(I109:J109)</f>
        <v>5.8345919668956716</v>
      </c>
      <c r="L109" s="67">
        <f t="shared" si="34"/>
        <v>20.5</v>
      </c>
      <c r="M109" s="99">
        <f>+SUM(K109:L109)</f>
        <v>26.334591966895672</v>
      </c>
      <c r="N109" s="5">
        <f>+G109+H109+J109</f>
        <v>26.334591966895545</v>
      </c>
      <c r="O109" s="66">
        <f>G109+H109-L109-I109</f>
        <v>-1.2700951401711791E-13</v>
      </c>
      <c r="P109" s="91"/>
      <c r="Q109" s="91"/>
      <c r="R109" s="91"/>
      <c r="S109" s="91"/>
      <c r="T109" s="91"/>
      <c r="U109" s="91"/>
      <c r="V109" s="91"/>
      <c r="W109" s="91"/>
      <c r="X109" s="91"/>
    </row>
    <row r="110" spans="1:24" ht="18.5" customHeight="1" thickBot="1" x14ac:dyDescent="0.35">
      <c r="A110" s="111"/>
      <c r="B110" s="112"/>
      <c r="C110" s="113"/>
      <c r="D110" s="113"/>
      <c r="E110" s="114"/>
      <c r="F110" s="112"/>
      <c r="G110" s="101">
        <f>SUM(G67:G91)</f>
        <v>11419.027518576282</v>
      </c>
      <c r="H110" s="101">
        <f>SUM(H67:H107)</f>
        <v>110.25324222617625</v>
      </c>
      <c r="I110" s="105">
        <f>SUM(I67:I109)</f>
        <v>110.25324222617625</v>
      </c>
      <c r="J110" s="104">
        <f t="shared" ref="J110:O110" si="43">SUM(J67:J109)</f>
        <v>53.054348282985195</v>
      </c>
      <c r="K110" s="104">
        <f t="shared" si="43"/>
        <v>163.30759050916143</v>
      </c>
      <c r="L110" s="104">
        <f t="shared" si="43"/>
        <v>410</v>
      </c>
      <c r="M110" s="106">
        <f t="shared" si="43"/>
        <v>573.30759050916151</v>
      </c>
      <c r="N110" s="104">
        <f t="shared" si="43"/>
        <v>16030.500330119245</v>
      </c>
      <c r="O110" s="104">
        <f t="shared" si="43"/>
        <v>15457.192739610087</v>
      </c>
      <c r="P110" s="91"/>
      <c r="Q110" s="91"/>
      <c r="R110" s="91"/>
      <c r="S110" s="91"/>
      <c r="T110" s="91"/>
      <c r="U110" s="91"/>
      <c r="V110" s="91"/>
      <c r="W110" s="91"/>
      <c r="X110" s="91"/>
    </row>
    <row r="111" spans="1:24" ht="14.15" customHeight="1" thickTop="1" x14ac:dyDescent="0.25">
      <c r="B111" s="7"/>
      <c r="C111" s="96"/>
      <c r="D111" s="96"/>
      <c r="E111" s="6"/>
      <c r="F111" s="7"/>
      <c r="G111" s="67"/>
      <c r="H111" s="54"/>
      <c r="I111" s="89"/>
      <c r="J111" s="67"/>
      <c r="K111" s="91"/>
      <c r="L111" s="54"/>
      <c r="M111" s="100"/>
      <c r="N111" s="91"/>
      <c r="O111" s="91"/>
      <c r="P111" s="91"/>
      <c r="Q111" s="91"/>
      <c r="R111" s="91"/>
      <c r="S111" s="91"/>
      <c r="T111" s="91"/>
      <c r="U111" s="91"/>
      <c r="V111" s="91"/>
      <c r="W111" s="91"/>
      <c r="X111" s="91"/>
    </row>
    <row r="112" spans="1:24" ht="37" x14ac:dyDescent="0.3">
      <c r="A112" s="68" t="s">
        <v>44</v>
      </c>
      <c r="B112" s="68" t="s">
        <v>3</v>
      </c>
      <c r="C112" s="68" t="s">
        <v>4</v>
      </c>
      <c r="D112" s="68" t="s">
        <v>5</v>
      </c>
      <c r="E112" s="68" t="s">
        <v>6</v>
      </c>
      <c r="F112" s="68" t="s">
        <v>7</v>
      </c>
      <c r="G112" s="68" t="s">
        <v>71</v>
      </c>
      <c r="H112" s="68" t="s">
        <v>72</v>
      </c>
      <c r="I112" s="83" t="s">
        <v>73</v>
      </c>
      <c r="J112" s="84" t="s">
        <v>74</v>
      </c>
      <c r="K112" s="84" t="s">
        <v>75</v>
      </c>
      <c r="L112" s="84" t="s">
        <v>76</v>
      </c>
      <c r="M112" s="85" t="s">
        <v>66</v>
      </c>
      <c r="N112" s="68" t="s">
        <v>77</v>
      </c>
      <c r="O112" s="68" t="s">
        <v>78</v>
      </c>
    </row>
    <row r="113" spans="1:15" ht="13" x14ac:dyDescent="0.3">
      <c r="A113" s="463" t="s">
        <v>37</v>
      </c>
      <c r="B113" s="464" t="s">
        <v>46</v>
      </c>
      <c r="C113" s="64">
        <f>VLOOKUP(B113,A$1:F$33,2,FALSE)</f>
        <v>42079</v>
      </c>
      <c r="D113" s="64">
        <f>DATE(YEAR(C113),IF(MONTH(C113)&lt;=3,3,IF(MONTH(C113)&lt;=6,6,IF(MONTH(C113)&lt;=9,9,12))),IF(OR(MONTH(C113)&lt;=3,MONTH(C113)&gt;=10),31,30))</f>
        <v>42094</v>
      </c>
      <c r="E113" s="63">
        <f>D113-C113+1</f>
        <v>16</v>
      </c>
      <c r="F113" s="65">
        <v>3.2500000000000001E-2</v>
      </c>
      <c r="G113" s="66">
        <f>VLOOKUP(B113,$A$1:$F$33,5,FALSE)</f>
        <v>552</v>
      </c>
      <c r="H113" s="66">
        <f t="shared" ref="H113:H136" si="44">G113*F113*(E113/(DATE(YEAR(D113),12,31)-DATE(YEAR(D113),1,1)+1))</f>
        <v>0.78641095890410961</v>
      </c>
      <c r="I113" s="140">
        <v>0</v>
      </c>
      <c r="J113" s="67">
        <v>0</v>
      </c>
      <c r="K113" s="98">
        <f t="shared" ref="K113:K136" si="45">+SUM(I113:J113)</f>
        <v>0</v>
      </c>
      <c r="L113" s="67">
        <v>0</v>
      </c>
      <c r="M113" s="99">
        <f t="shared" ref="M113:M136" si="46">+SUM(K113:L113)</f>
        <v>0</v>
      </c>
      <c r="N113" s="316">
        <f t="shared" ref="N113:N136" si="47">+G113+H113+J113</f>
        <v>552.78641095890407</v>
      </c>
      <c r="O113" s="66">
        <f t="shared" ref="O113:O136" si="48">G113+H113-L113-I113</f>
        <v>552.78641095890407</v>
      </c>
    </row>
    <row r="114" spans="1:15" x14ac:dyDescent="0.25">
      <c r="A114" s="315" t="s">
        <v>22</v>
      </c>
      <c r="B114" s="63" t="str">
        <f t="shared" ref="B114:B153" si="49">+IF(MONTH(C114)&lt;4,"Q1",IF(MONTH(C114)&lt;7,"Q2",IF(MONTH(C114)&lt;10,"Q3","Q4")))&amp;"/"&amp;YEAR(C114)</f>
        <v>Q2/2015</v>
      </c>
      <c r="C114" s="64">
        <f>D113+1</f>
        <v>42095</v>
      </c>
      <c r="D114" s="64">
        <f>EOMONTH(D113,3)</f>
        <v>42185</v>
      </c>
      <c r="E114" s="63">
        <f t="shared" ref="E114:E136" si="50">D114-C114+1</f>
        <v>91</v>
      </c>
      <c r="F114" s="65">
        <v>3.2500000000000001E-2</v>
      </c>
      <c r="G114" s="66">
        <f t="shared" ref="G114:G134" si="51">O113</f>
        <v>552.78641095890407</v>
      </c>
      <c r="H114" s="66">
        <f t="shared" si="44"/>
        <v>4.479084412084819</v>
      </c>
      <c r="I114" s="140">
        <v>0</v>
      </c>
      <c r="J114" s="67">
        <v>0</v>
      </c>
      <c r="K114" s="98">
        <f t="shared" si="45"/>
        <v>0</v>
      </c>
      <c r="L114" s="67">
        <v>0</v>
      </c>
      <c r="M114" s="99">
        <f t="shared" si="46"/>
        <v>0</v>
      </c>
      <c r="N114" s="316">
        <f t="shared" si="47"/>
        <v>557.2654953709889</v>
      </c>
      <c r="O114" s="66">
        <f t="shared" si="48"/>
        <v>557.2654953709889</v>
      </c>
    </row>
    <row r="115" spans="1:15" x14ac:dyDescent="0.25">
      <c r="A115" s="315" t="s">
        <v>22</v>
      </c>
      <c r="B115" s="63" t="str">
        <f t="shared" si="49"/>
        <v>Q3/2015</v>
      </c>
      <c r="C115" s="64">
        <f t="shared" ref="C115:C134" si="52">D114+1</f>
        <v>42186</v>
      </c>
      <c r="D115" s="64">
        <f t="shared" ref="D115:D155" si="53">EOMONTH(D114,3)</f>
        <v>42277</v>
      </c>
      <c r="E115" s="63">
        <f t="shared" si="50"/>
        <v>92</v>
      </c>
      <c r="F115" s="65">
        <v>3.2500000000000001E-2</v>
      </c>
      <c r="G115" s="66">
        <f t="shared" si="51"/>
        <v>557.2654953709889</v>
      </c>
      <c r="H115" s="66">
        <f t="shared" si="44"/>
        <v>4.5649967976965948</v>
      </c>
      <c r="I115" s="140">
        <v>0</v>
      </c>
      <c r="J115" s="67">
        <v>0</v>
      </c>
      <c r="K115" s="98">
        <f t="shared" si="45"/>
        <v>0</v>
      </c>
      <c r="L115" s="67">
        <v>0</v>
      </c>
      <c r="M115" s="99">
        <f t="shared" si="46"/>
        <v>0</v>
      </c>
      <c r="N115" s="316">
        <f t="shared" si="47"/>
        <v>561.83049216868551</v>
      </c>
      <c r="O115" s="66">
        <f t="shared" si="48"/>
        <v>561.83049216868551</v>
      </c>
    </row>
    <row r="116" spans="1:15" x14ac:dyDescent="0.25">
      <c r="A116" s="315" t="s">
        <v>22</v>
      </c>
      <c r="B116" s="63" t="str">
        <f t="shared" si="49"/>
        <v>Q4/2015</v>
      </c>
      <c r="C116" s="64">
        <f t="shared" si="52"/>
        <v>42278</v>
      </c>
      <c r="D116" s="64">
        <f t="shared" si="53"/>
        <v>42369</v>
      </c>
      <c r="E116" s="63">
        <f t="shared" si="50"/>
        <v>92</v>
      </c>
      <c r="F116" s="65">
        <v>3.2500000000000001E-2</v>
      </c>
      <c r="G116" s="66">
        <f t="shared" si="51"/>
        <v>561.83049216868551</v>
      </c>
      <c r="H116" s="66">
        <f t="shared" si="44"/>
        <v>4.6023922509160817</v>
      </c>
      <c r="I116" s="140">
        <v>0</v>
      </c>
      <c r="J116" s="67">
        <v>0</v>
      </c>
      <c r="K116" s="98">
        <f t="shared" si="45"/>
        <v>0</v>
      </c>
      <c r="L116" s="67">
        <v>0</v>
      </c>
      <c r="M116" s="99">
        <f t="shared" si="46"/>
        <v>0</v>
      </c>
      <c r="N116" s="316">
        <f t="shared" si="47"/>
        <v>566.43288441960158</v>
      </c>
      <c r="O116" s="66">
        <f t="shared" si="48"/>
        <v>566.43288441960158</v>
      </c>
    </row>
    <row r="117" spans="1:15" x14ac:dyDescent="0.25">
      <c r="A117" s="315" t="s">
        <v>22</v>
      </c>
      <c r="B117" s="63" t="str">
        <f t="shared" si="49"/>
        <v>Q1/2016</v>
      </c>
      <c r="C117" s="64">
        <f t="shared" si="52"/>
        <v>42370</v>
      </c>
      <c r="D117" s="64">
        <f t="shared" si="53"/>
        <v>42460</v>
      </c>
      <c r="E117" s="63">
        <f t="shared" si="50"/>
        <v>91</v>
      </c>
      <c r="F117" s="65">
        <v>3.2500000000000001E-2</v>
      </c>
      <c r="G117" s="66">
        <f t="shared" si="51"/>
        <v>566.43288441960158</v>
      </c>
      <c r="H117" s="66">
        <f t="shared" si="44"/>
        <v>4.5771181848933651</v>
      </c>
      <c r="I117" s="87">
        <v>0</v>
      </c>
      <c r="J117" s="67">
        <v>0</v>
      </c>
      <c r="K117" s="98">
        <f t="shared" si="45"/>
        <v>0</v>
      </c>
      <c r="L117" s="67">
        <v>0</v>
      </c>
      <c r="M117" s="99">
        <f t="shared" si="46"/>
        <v>0</v>
      </c>
      <c r="N117" s="316">
        <f t="shared" si="47"/>
        <v>571.01000260449496</v>
      </c>
      <c r="O117" s="66">
        <f t="shared" si="48"/>
        <v>571.01000260449496</v>
      </c>
    </row>
    <row r="118" spans="1:15" x14ac:dyDescent="0.25">
      <c r="A118" s="315" t="s">
        <v>22</v>
      </c>
      <c r="B118" s="63" t="str">
        <f t="shared" si="49"/>
        <v>Q2/2016</v>
      </c>
      <c r="C118" s="64">
        <f t="shared" si="52"/>
        <v>42461</v>
      </c>
      <c r="D118" s="64">
        <f t="shared" si="53"/>
        <v>42551</v>
      </c>
      <c r="E118" s="63">
        <f t="shared" si="50"/>
        <v>91</v>
      </c>
      <c r="F118" s="65">
        <v>3.4599999999999999E-2</v>
      </c>
      <c r="G118" s="66">
        <f t="shared" si="51"/>
        <v>571.01000260449496</v>
      </c>
      <c r="H118" s="66">
        <f t="shared" si="44"/>
        <v>4.9122461590177942</v>
      </c>
      <c r="I118" s="87">
        <v>0</v>
      </c>
      <c r="J118" s="67">
        <v>0</v>
      </c>
      <c r="K118" s="98">
        <f t="shared" si="45"/>
        <v>0</v>
      </c>
      <c r="L118" s="67">
        <v>0</v>
      </c>
      <c r="M118" s="99">
        <f t="shared" si="46"/>
        <v>0</v>
      </c>
      <c r="N118" s="316">
        <f t="shared" si="47"/>
        <v>575.9222487635127</v>
      </c>
      <c r="O118" s="66">
        <f t="shared" si="48"/>
        <v>575.9222487635127</v>
      </c>
    </row>
    <row r="119" spans="1:15" x14ac:dyDescent="0.25">
      <c r="A119" s="315" t="s">
        <v>22</v>
      </c>
      <c r="B119" s="63" t="str">
        <f t="shared" si="49"/>
        <v>Q3/2016</v>
      </c>
      <c r="C119" s="64">
        <f t="shared" si="52"/>
        <v>42552</v>
      </c>
      <c r="D119" s="64">
        <f t="shared" si="53"/>
        <v>42643</v>
      </c>
      <c r="E119" s="63">
        <f t="shared" si="50"/>
        <v>92</v>
      </c>
      <c r="F119" s="65">
        <v>3.5000000000000003E-2</v>
      </c>
      <c r="G119" s="66">
        <f t="shared" si="51"/>
        <v>575.9222487635127</v>
      </c>
      <c r="H119" s="66">
        <f t="shared" si="44"/>
        <v>5.0668569426735273</v>
      </c>
      <c r="I119" s="140">
        <v>0</v>
      </c>
      <c r="J119" s="67">
        <v>0</v>
      </c>
      <c r="K119" s="98">
        <f t="shared" si="45"/>
        <v>0</v>
      </c>
      <c r="L119" s="67">
        <v>0</v>
      </c>
      <c r="M119" s="99">
        <f t="shared" si="46"/>
        <v>0</v>
      </c>
      <c r="N119" s="316">
        <f t="shared" si="47"/>
        <v>580.98910570618625</v>
      </c>
      <c r="O119" s="66">
        <f t="shared" si="48"/>
        <v>580.98910570618625</v>
      </c>
    </row>
    <row r="120" spans="1:15" x14ac:dyDescent="0.25">
      <c r="A120" s="315" t="s">
        <v>22</v>
      </c>
      <c r="B120" s="63" t="str">
        <f t="shared" si="49"/>
        <v>Q4/2016</v>
      </c>
      <c r="C120" s="64">
        <f t="shared" si="52"/>
        <v>42644</v>
      </c>
      <c r="D120" s="64">
        <f t="shared" si="53"/>
        <v>42735</v>
      </c>
      <c r="E120" s="63">
        <f t="shared" si="50"/>
        <v>92</v>
      </c>
      <c r="F120" s="65">
        <v>3.5000000000000003E-2</v>
      </c>
      <c r="G120" s="66">
        <f t="shared" si="51"/>
        <v>580.98910570618625</v>
      </c>
      <c r="H120" s="66">
        <f t="shared" si="44"/>
        <v>5.1114342086719127</v>
      </c>
      <c r="I120" s="140">
        <v>0</v>
      </c>
      <c r="J120" s="67">
        <v>0</v>
      </c>
      <c r="K120" s="98">
        <f t="shared" si="45"/>
        <v>0</v>
      </c>
      <c r="L120" s="67">
        <v>0</v>
      </c>
      <c r="M120" s="99">
        <f t="shared" si="46"/>
        <v>0</v>
      </c>
      <c r="N120" s="316">
        <f t="shared" si="47"/>
        <v>586.10053991485813</v>
      </c>
      <c r="O120" s="66">
        <f t="shared" si="48"/>
        <v>586.10053991485813</v>
      </c>
    </row>
    <row r="121" spans="1:15" x14ac:dyDescent="0.25">
      <c r="A121" s="315" t="s">
        <v>22</v>
      </c>
      <c r="B121" s="63" t="str">
        <f t="shared" si="49"/>
        <v>Q1/2017</v>
      </c>
      <c r="C121" s="64">
        <f t="shared" si="52"/>
        <v>42736</v>
      </c>
      <c r="D121" s="64">
        <f t="shared" si="53"/>
        <v>42825</v>
      </c>
      <c r="E121" s="63">
        <f t="shared" si="50"/>
        <v>90</v>
      </c>
      <c r="F121" s="65">
        <v>3.5000000000000003E-2</v>
      </c>
      <c r="G121" s="66">
        <f t="shared" si="51"/>
        <v>586.10053991485813</v>
      </c>
      <c r="H121" s="66">
        <f t="shared" si="44"/>
        <v>5.0581279472104201</v>
      </c>
      <c r="I121" s="140">
        <v>0</v>
      </c>
      <c r="J121" s="67">
        <v>0</v>
      </c>
      <c r="K121" s="98">
        <f t="shared" si="45"/>
        <v>0</v>
      </c>
      <c r="L121" s="67">
        <v>0</v>
      </c>
      <c r="M121" s="99">
        <f t="shared" si="46"/>
        <v>0</v>
      </c>
      <c r="N121" s="316">
        <f t="shared" si="47"/>
        <v>591.15866786206857</v>
      </c>
      <c r="O121" s="66">
        <f t="shared" si="48"/>
        <v>591.15866786206857</v>
      </c>
    </row>
    <row r="122" spans="1:15" x14ac:dyDescent="0.25">
      <c r="A122" s="315" t="s">
        <v>22</v>
      </c>
      <c r="B122" s="63" t="str">
        <f t="shared" si="49"/>
        <v>Q2/2017</v>
      </c>
      <c r="C122" s="64">
        <f t="shared" si="52"/>
        <v>42826</v>
      </c>
      <c r="D122" s="64">
        <f t="shared" si="53"/>
        <v>42916</v>
      </c>
      <c r="E122" s="63">
        <f t="shared" si="50"/>
        <v>91</v>
      </c>
      <c r="F122" s="65">
        <v>3.7100000000000001E-2</v>
      </c>
      <c r="G122" s="66">
        <f t="shared" si="51"/>
        <v>591.15866786206857</v>
      </c>
      <c r="H122" s="66">
        <f t="shared" si="44"/>
        <v>5.4679747358058357</v>
      </c>
      <c r="I122" s="87">
        <v>0</v>
      </c>
      <c r="J122" s="67">
        <v>0</v>
      </c>
      <c r="K122" s="98">
        <f t="shared" si="45"/>
        <v>0</v>
      </c>
      <c r="L122" s="67">
        <v>0</v>
      </c>
      <c r="M122" s="99">
        <f t="shared" si="46"/>
        <v>0</v>
      </c>
      <c r="N122" s="316">
        <f t="shared" si="47"/>
        <v>596.62664259787437</v>
      </c>
      <c r="O122" s="66">
        <f t="shared" si="48"/>
        <v>596.62664259787437</v>
      </c>
    </row>
    <row r="123" spans="1:15" x14ac:dyDescent="0.25">
      <c r="A123" s="315" t="s">
        <v>22</v>
      </c>
      <c r="B123" s="63" t="str">
        <f t="shared" si="49"/>
        <v>Q3/2017</v>
      </c>
      <c r="C123" s="64">
        <f t="shared" si="52"/>
        <v>42917</v>
      </c>
      <c r="D123" s="64">
        <f t="shared" si="53"/>
        <v>43008</v>
      </c>
      <c r="E123" s="63">
        <f t="shared" si="50"/>
        <v>92</v>
      </c>
      <c r="F123" s="65">
        <v>3.9600000000000003E-2</v>
      </c>
      <c r="G123" s="66">
        <f t="shared" si="51"/>
        <v>596.62664259787437</v>
      </c>
      <c r="H123" s="66">
        <f t="shared" si="44"/>
        <v>5.9551511898974692</v>
      </c>
      <c r="I123" s="87">
        <v>0</v>
      </c>
      <c r="J123" s="67">
        <v>0</v>
      </c>
      <c r="K123" s="98">
        <f t="shared" si="45"/>
        <v>0</v>
      </c>
      <c r="L123" s="67">
        <v>0</v>
      </c>
      <c r="M123" s="99">
        <f t="shared" si="46"/>
        <v>0</v>
      </c>
      <c r="N123" s="316">
        <f t="shared" si="47"/>
        <v>602.58179378777186</v>
      </c>
      <c r="O123" s="66">
        <f t="shared" si="48"/>
        <v>602.58179378777186</v>
      </c>
    </row>
    <row r="124" spans="1:15" x14ac:dyDescent="0.25">
      <c r="A124" s="315" t="s">
        <v>22</v>
      </c>
      <c r="B124" s="63" t="str">
        <f t="shared" si="49"/>
        <v>Q4/2017</v>
      </c>
      <c r="C124" s="64">
        <f t="shared" si="52"/>
        <v>43009</v>
      </c>
      <c r="D124" s="64">
        <f t="shared" si="53"/>
        <v>43100</v>
      </c>
      <c r="E124" s="63">
        <f t="shared" si="50"/>
        <v>92</v>
      </c>
      <c r="F124" s="65">
        <v>4.2099999999999999E-2</v>
      </c>
      <c r="G124" s="66">
        <f t="shared" si="51"/>
        <v>602.58179378777186</v>
      </c>
      <c r="H124" s="66">
        <f t="shared" si="44"/>
        <v>6.3943008320515009</v>
      </c>
      <c r="I124" s="140">
        <v>0</v>
      </c>
      <c r="J124" s="67">
        <v>0</v>
      </c>
      <c r="K124" s="98">
        <f t="shared" si="45"/>
        <v>0</v>
      </c>
      <c r="L124" s="67">
        <v>0</v>
      </c>
      <c r="M124" s="99">
        <f t="shared" si="46"/>
        <v>0</v>
      </c>
      <c r="N124" s="316">
        <f t="shared" si="47"/>
        <v>608.97609461982336</v>
      </c>
      <c r="O124" s="66">
        <f t="shared" si="48"/>
        <v>608.97609461982336</v>
      </c>
    </row>
    <row r="125" spans="1:15" x14ac:dyDescent="0.25">
      <c r="A125" s="315" t="s">
        <v>22</v>
      </c>
      <c r="B125" s="63" t="str">
        <f t="shared" si="49"/>
        <v>Q1/2018</v>
      </c>
      <c r="C125" s="64">
        <f t="shared" si="52"/>
        <v>43101</v>
      </c>
      <c r="D125" s="64">
        <f t="shared" si="53"/>
        <v>43190</v>
      </c>
      <c r="E125" s="63">
        <f t="shared" si="50"/>
        <v>90</v>
      </c>
      <c r="F125" s="65">
        <v>4.2500000000000003E-2</v>
      </c>
      <c r="G125" s="66">
        <f t="shared" si="51"/>
        <v>608.97609461982336</v>
      </c>
      <c r="H125" s="66">
        <f t="shared" si="44"/>
        <v>6.3817357860844499</v>
      </c>
      <c r="I125" s="140">
        <v>0</v>
      </c>
      <c r="J125" s="67">
        <v>0</v>
      </c>
      <c r="K125" s="98">
        <f t="shared" si="45"/>
        <v>0</v>
      </c>
      <c r="L125" s="67">
        <v>0</v>
      </c>
      <c r="M125" s="99">
        <f t="shared" si="46"/>
        <v>0</v>
      </c>
      <c r="N125" s="316">
        <f t="shared" si="47"/>
        <v>615.35783040590786</v>
      </c>
      <c r="O125" s="66">
        <f t="shared" si="48"/>
        <v>615.35783040590786</v>
      </c>
    </row>
    <row r="126" spans="1:15" x14ac:dyDescent="0.25">
      <c r="A126" s="315" t="s">
        <v>22</v>
      </c>
      <c r="B126" s="63" t="str">
        <f t="shared" si="49"/>
        <v>Q2/2018</v>
      </c>
      <c r="C126" s="64">
        <f t="shared" si="52"/>
        <v>43191</v>
      </c>
      <c r="D126" s="64">
        <f t="shared" si="53"/>
        <v>43281</v>
      </c>
      <c r="E126" s="63">
        <f t="shared" si="50"/>
        <v>91</v>
      </c>
      <c r="F126" s="65">
        <v>4.4699999999999997E-2</v>
      </c>
      <c r="G126" s="66">
        <f t="shared" si="51"/>
        <v>615.35783040590786</v>
      </c>
      <c r="H126" s="66">
        <f t="shared" si="44"/>
        <v>6.857783689704414</v>
      </c>
      <c r="I126" s="140">
        <v>0</v>
      </c>
      <c r="J126" s="67">
        <v>0</v>
      </c>
      <c r="K126" s="98">
        <f t="shared" si="45"/>
        <v>0</v>
      </c>
      <c r="L126" s="67">
        <v>0</v>
      </c>
      <c r="M126" s="99">
        <f t="shared" si="46"/>
        <v>0</v>
      </c>
      <c r="N126" s="316">
        <f t="shared" si="47"/>
        <v>622.2156140956123</v>
      </c>
      <c r="O126" s="66">
        <f t="shared" si="48"/>
        <v>622.2156140956123</v>
      </c>
    </row>
    <row r="127" spans="1:15" x14ac:dyDescent="0.25">
      <c r="A127" s="315" t="s">
        <v>22</v>
      </c>
      <c r="B127" s="63" t="str">
        <f t="shared" si="49"/>
        <v>Q3/2018</v>
      </c>
      <c r="C127" s="64">
        <f t="shared" si="52"/>
        <v>43282</v>
      </c>
      <c r="D127" s="64">
        <f t="shared" si="53"/>
        <v>43373</v>
      </c>
      <c r="E127" s="63">
        <f t="shared" si="50"/>
        <v>92</v>
      </c>
      <c r="F127" s="65">
        <v>4.6899999999999997E-2</v>
      </c>
      <c r="G127" s="66">
        <f t="shared" si="51"/>
        <v>622.2156140956123</v>
      </c>
      <c r="H127" s="66">
        <f t="shared" si="44"/>
        <v>7.3554409087664325</v>
      </c>
      <c r="I127" s="87">
        <v>0</v>
      </c>
      <c r="J127" s="67">
        <v>0</v>
      </c>
      <c r="K127" s="98">
        <f t="shared" si="45"/>
        <v>0</v>
      </c>
      <c r="L127" s="67">
        <v>0</v>
      </c>
      <c r="M127" s="99">
        <f t="shared" si="46"/>
        <v>0</v>
      </c>
      <c r="N127" s="316">
        <f t="shared" si="47"/>
        <v>629.57105500437876</v>
      </c>
      <c r="O127" s="66">
        <f t="shared" si="48"/>
        <v>629.57105500437876</v>
      </c>
    </row>
    <row r="128" spans="1:15" x14ac:dyDescent="0.25">
      <c r="A128" s="315" t="s">
        <v>22</v>
      </c>
      <c r="B128" s="63" t="str">
        <f t="shared" si="49"/>
        <v>Q4/2018</v>
      </c>
      <c r="C128" s="64">
        <f t="shared" si="52"/>
        <v>43374</v>
      </c>
      <c r="D128" s="64">
        <f t="shared" si="53"/>
        <v>43465</v>
      </c>
      <c r="E128" s="63">
        <f t="shared" si="50"/>
        <v>92</v>
      </c>
      <c r="F128" s="65">
        <v>4.9599999999999998E-2</v>
      </c>
      <c r="G128" s="66">
        <f t="shared" si="51"/>
        <v>629.57105500437876</v>
      </c>
      <c r="H128" s="66">
        <f t="shared" si="44"/>
        <v>7.8708455840985785</v>
      </c>
      <c r="I128" s="87">
        <v>0</v>
      </c>
      <c r="J128" s="67">
        <v>0</v>
      </c>
      <c r="K128" s="98">
        <f t="shared" si="45"/>
        <v>0</v>
      </c>
      <c r="L128" s="67">
        <v>0</v>
      </c>
      <c r="M128" s="99">
        <f t="shared" si="46"/>
        <v>0</v>
      </c>
      <c r="N128" s="316">
        <f t="shared" si="47"/>
        <v>637.44190058847732</v>
      </c>
      <c r="O128" s="66">
        <f t="shared" si="48"/>
        <v>637.44190058847732</v>
      </c>
    </row>
    <row r="129" spans="1:15" x14ac:dyDescent="0.25">
      <c r="A129" s="315" t="s">
        <v>22</v>
      </c>
      <c r="B129" s="63" t="str">
        <f t="shared" si="49"/>
        <v>Q1/2019</v>
      </c>
      <c r="C129" s="64">
        <f t="shared" si="52"/>
        <v>43466</v>
      </c>
      <c r="D129" s="64">
        <f t="shared" si="53"/>
        <v>43555</v>
      </c>
      <c r="E129" s="63">
        <f t="shared" si="50"/>
        <v>90</v>
      </c>
      <c r="F129" s="65">
        <v>5.1799999999999999E-2</v>
      </c>
      <c r="G129" s="66">
        <f t="shared" si="51"/>
        <v>637.44190058847732</v>
      </c>
      <c r="H129" s="66">
        <f t="shared" si="44"/>
        <v>8.1417921658725518</v>
      </c>
      <c r="I129" s="140">
        <v>0</v>
      </c>
      <c r="J129" s="67">
        <v>0</v>
      </c>
      <c r="K129" s="98">
        <f t="shared" si="45"/>
        <v>0</v>
      </c>
      <c r="L129" s="67">
        <v>0</v>
      </c>
      <c r="M129" s="99">
        <f t="shared" si="46"/>
        <v>0</v>
      </c>
      <c r="N129" s="316">
        <f t="shared" si="47"/>
        <v>645.58369275434984</v>
      </c>
      <c r="O129" s="66">
        <f t="shared" si="48"/>
        <v>645.58369275434984</v>
      </c>
    </row>
    <row r="130" spans="1:15" x14ac:dyDescent="0.25">
      <c r="A130" s="315" t="s">
        <v>22</v>
      </c>
      <c r="B130" s="63" t="str">
        <f t="shared" si="49"/>
        <v>Q2/2019</v>
      </c>
      <c r="C130" s="64">
        <f t="shared" si="52"/>
        <v>43556</v>
      </c>
      <c r="D130" s="64">
        <f t="shared" si="53"/>
        <v>43646</v>
      </c>
      <c r="E130" s="63">
        <f t="shared" si="50"/>
        <v>91</v>
      </c>
      <c r="F130" s="65">
        <v>5.45E-2</v>
      </c>
      <c r="G130" s="66">
        <f t="shared" si="51"/>
        <v>645.58369275434984</v>
      </c>
      <c r="H130" s="66">
        <f t="shared" si="44"/>
        <v>8.7719789704525972</v>
      </c>
      <c r="I130" s="140">
        <v>0</v>
      </c>
      <c r="J130" s="67">
        <v>0</v>
      </c>
      <c r="K130" s="98">
        <f t="shared" si="45"/>
        <v>0</v>
      </c>
      <c r="L130" s="67">
        <v>0</v>
      </c>
      <c r="M130" s="99">
        <f t="shared" si="46"/>
        <v>0</v>
      </c>
      <c r="N130" s="316">
        <f t="shared" si="47"/>
        <v>654.35567172480239</v>
      </c>
      <c r="O130" s="66">
        <f t="shared" si="48"/>
        <v>654.35567172480239</v>
      </c>
    </row>
    <row r="131" spans="1:15" x14ac:dyDescent="0.25">
      <c r="A131" s="315" t="s">
        <v>22</v>
      </c>
      <c r="B131" s="63" t="str">
        <f t="shared" si="49"/>
        <v>Q3/2019</v>
      </c>
      <c r="C131" s="64">
        <f t="shared" si="52"/>
        <v>43647</v>
      </c>
      <c r="D131" s="64">
        <f t="shared" si="53"/>
        <v>43738</v>
      </c>
      <c r="E131" s="63">
        <f t="shared" si="50"/>
        <v>92</v>
      </c>
      <c r="F131" s="65">
        <v>5.5E-2</v>
      </c>
      <c r="G131" s="66">
        <f t="shared" si="51"/>
        <v>654.35567172480239</v>
      </c>
      <c r="H131" s="66">
        <f t="shared" si="44"/>
        <v>9.0713416408972609</v>
      </c>
      <c r="I131" s="140">
        <v>0</v>
      </c>
      <c r="J131" s="67">
        <v>0</v>
      </c>
      <c r="K131" s="98">
        <f t="shared" si="45"/>
        <v>0</v>
      </c>
      <c r="L131" s="67">
        <v>0</v>
      </c>
      <c r="M131" s="99">
        <f t="shared" si="46"/>
        <v>0</v>
      </c>
      <c r="N131" s="316">
        <f t="shared" si="47"/>
        <v>663.42701336569962</v>
      </c>
      <c r="O131" s="66">
        <f t="shared" si="48"/>
        <v>663.42701336569962</v>
      </c>
    </row>
    <row r="132" spans="1:15" x14ac:dyDescent="0.25">
      <c r="A132" s="315" t="s">
        <v>22</v>
      </c>
      <c r="B132" s="63" t="str">
        <f t="shared" si="49"/>
        <v>Q4/2019</v>
      </c>
      <c r="C132" s="64">
        <f t="shared" si="52"/>
        <v>43739</v>
      </c>
      <c r="D132" s="64">
        <f t="shared" si="53"/>
        <v>43830</v>
      </c>
      <c r="E132" s="63">
        <f t="shared" si="50"/>
        <v>92</v>
      </c>
      <c r="F132" s="65">
        <v>5.4199999999999998E-2</v>
      </c>
      <c r="G132" s="66">
        <f t="shared" si="51"/>
        <v>663.42701336569962</v>
      </c>
      <c r="H132" s="66">
        <f t="shared" si="44"/>
        <v>9.063321806703355</v>
      </c>
      <c r="I132" s="87">
        <v>0</v>
      </c>
      <c r="J132" s="67">
        <v>0</v>
      </c>
      <c r="K132" s="98">
        <f t="shared" si="45"/>
        <v>0</v>
      </c>
      <c r="L132" s="67">
        <v>0</v>
      </c>
      <c r="M132" s="99">
        <f t="shared" si="46"/>
        <v>0</v>
      </c>
      <c r="N132" s="316">
        <f t="shared" si="47"/>
        <v>672.49033517240298</v>
      </c>
      <c r="O132" s="66">
        <f t="shared" si="48"/>
        <v>672.49033517240298</v>
      </c>
    </row>
    <row r="133" spans="1:15" x14ac:dyDescent="0.25">
      <c r="A133" s="315" t="s">
        <v>22</v>
      </c>
      <c r="B133" s="63" t="str">
        <f t="shared" si="49"/>
        <v>Q1/2020</v>
      </c>
      <c r="C133" s="64">
        <f t="shared" si="52"/>
        <v>43831</v>
      </c>
      <c r="D133" s="64">
        <f t="shared" si="53"/>
        <v>43921</v>
      </c>
      <c r="E133" s="63">
        <f t="shared" si="50"/>
        <v>91</v>
      </c>
      <c r="F133" s="65">
        <v>4.9599999999999998E-2</v>
      </c>
      <c r="G133" s="66">
        <f t="shared" si="51"/>
        <v>672.49033517240298</v>
      </c>
      <c r="H133" s="66">
        <f t="shared" si="44"/>
        <v>8.293312505011361</v>
      </c>
      <c r="I133" s="87">
        <v>0</v>
      </c>
      <c r="J133" s="67">
        <v>0</v>
      </c>
      <c r="K133" s="98">
        <f t="shared" si="45"/>
        <v>0</v>
      </c>
      <c r="L133" s="67">
        <v>0</v>
      </c>
      <c r="M133" s="99">
        <f t="shared" si="46"/>
        <v>0</v>
      </c>
      <c r="N133" s="316">
        <f t="shared" si="47"/>
        <v>680.78364767741436</v>
      </c>
      <c r="O133" s="66">
        <f t="shared" si="48"/>
        <v>680.78364767741436</v>
      </c>
    </row>
    <row r="134" spans="1:15" x14ac:dyDescent="0.25">
      <c r="A134" s="315" t="s">
        <v>22</v>
      </c>
      <c r="B134" s="63" t="str">
        <f t="shared" si="49"/>
        <v>Q2/2020</v>
      </c>
      <c r="C134" s="64">
        <f t="shared" si="52"/>
        <v>43922</v>
      </c>
      <c r="D134" s="64">
        <f t="shared" si="53"/>
        <v>44012</v>
      </c>
      <c r="E134" s="63">
        <f t="shared" si="50"/>
        <v>91</v>
      </c>
      <c r="F134" s="65">
        <v>4.7500000000000001E-2</v>
      </c>
      <c r="G134" s="66">
        <f t="shared" si="51"/>
        <v>680.78364767741436</v>
      </c>
      <c r="H134" s="66">
        <f t="shared" si="44"/>
        <v>8.0401292816547105</v>
      </c>
      <c r="I134" s="87">
        <v>0</v>
      </c>
      <c r="J134" s="67">
        <v>0</v>
      </c>
      <c r="K134" s="98">
        <f>+SUM(I134:J134)</f>
        <v>0</v>
      </c>
      <c r="L134" s="67">
        <v>0</v>
      </c>
      <c r="M134" s="99">
        <f>+SUM(K134:L134)</f>
        <v>0</v>
      </c>
      <c r="N134" s="316">
        <f t="shared" si="47"/>
        <v>688.82377695906905</v>
      </c>
      <c r="O134" s="66">
        <f t="shared" si="48"/>
        <v>688.82377695906905</v>
      </c>
    </row>
    <row r="135" spans="1:15" x14ac:dyDescent="0.25">
      <c r="A135" s="315" t="s">
        <v>22</v>
      </c>
      <c r="B135" s="63" t="str">
        <f t="shared" si="49"/>
        <v>Q3/2020</v>
      </c>
      <c r="C135" s="64">
        <f>D134+1</f>
        <v>44013</v>
      </c>
      <c r="D135" s="64">
        <f>EOMONTH(D134,3)</f>
        <v>44104</v>
      </c>
      <c r="E135" s="63">
        <f t="shared" si="50"/>
        <v>92</v>
      </c>
      <c r="F135" s="65">
        <v>3.4299999999999997E-2</v>
      </c>
      <c r="G135" s="66">
        <f>O134</f>
        <v>688.82377695906905</v>
      </c>
      <c r="H135" s="66">
        <f t="shared" si="44"/>
        <v>5.9389407392678644</v>
      </c>
      <c r="I135" s="87">
        <v>0</v>
      </c>
      <c r="J135" s="67">
        <v>0</v>
      </c>
      <c r="K135" s="98">
        <f>+SUM(I135:J135)</f>
        <v>0</v>
      </c>
      <c r="L135" s="67">
        <v>0</v>
      </c>
      <c r="M135" s="99">
        <f>+SUM(K135:L135)</f>
        <v>0</v>
      </c>
      <c r="N135" s="316">
        <f t="shared" si="47"/>
        <v>694.76271769833693</v>
      </c>
      <c r="O135" s="66">
        <f t="shared" si="48"/>
        <v>694.76271769833693</v>
      </c>
    </row>
    <row r="136" spans="1:15" x14ac:dyDescent="0.25">
      <c r="A136" s="69" t="s">
        <v>45</v>
      </c>
      <c r="B136" s="63" t="str">
        <f t="shared" si="49"/>
        <v>Q4/2020</v>
      </c>
      <c r="C136" s="64">
        <f>D135+1</f>
        <v>44105</v>
      </c>
      <c r="D136" s="64">
        <f>EOMONTH(D135,3)</f>
        <v>44196</v>
      </c>
      <c r="E136" s="63">
        <f t="shared" si="50"/>
        <v>92</v>
      </c>
      <c r="F136" s="65">
        <v>3.2500000000000001E-2</v>
      </c>
      <c r="G136" s="66">
        <f>O135</f>
        <v>694.76271769833693</v>
      </c>
      <c r="H136" s="66">
        <f t="shared" si="44"/>
        <v>5.675793786661278</v>
      </c>
      <c r="I136" s="87">
        <f t="shared" ref="I136:I155" si="54">(SUM($H$113:$H$153)/20)</f>
        <v>7.4219255742499159</v>
      </c>
      <c r="J136" s="67">
        <f>G136*F136*(E136/(DATE(YEAR(D136),12,31)-DATE(YEAR(D136),1,1)+1))</f>
        <v>5.675793786661278</v>
      </c>
      <c r="K136" s="98">
        <f t="shared" si="45"/>
        <v>13.097719360911194</v>
      </c>
      <c r="L136" s="67">
        <f t="shared" ref="L136:L155" si="55">($G$113/20)</f>
        <v>27.6</v>
      </c>
      <c r="M136" s="99">
        <f t="shared" si="46"/>
        <v>40.697719360911194</v>
      </c>
      <c r="N136" s="5">
        <f t="shared" si="47"/>
        <v>706.11430527165953</v>
      </c>
      <c r="O136" s="66">
        <f t="shared" si="48"/>
        <v>665.41658591074827</v>
      </c>
    </row>
    <row r="137" spans="1:15" x14ac:dyDescent="0.25">
      <c r="A137" s="69" t="s">
        <v>46</v>
      </c>
      <c r="B137" s="63" t="str">
        <f t="shared" si="49"/>
        <v>Q1/2021</v>
      </c>
      <c r="C137" s="64">
        <f>D136+1</f>
        <v>44197</v>
      </c>
      <c r="D137" s="64">
        <f t="shared" si="53"/>
        <v>44286</v>
      </c>
      <c r="E137" s="63">
        <f>D137-C137+1</f>
        <v>90</v>
      </c>
      <c r="F137" s="65">
        <v>3.2500000000000001E-2</v>
      </c>
      <c r="G137" s="66">
        <f>O136</f>
        <v>665.41658591074827</v>
      </c>
      <c r="H137" s="66">
        <v>0</v>
      </c>
      <c r="I137" s="87">
        <f t="shared" si="54"/>
        <v>7.4219255742499159</v>
      </c>
      <c r="J137" s="67">
        <f>G137*F137*(E137/(DATE(YEAR(D137),12,31)-DATE(YEAR(D137),1,1)+1))</f>
        <v>5.3324479829833935</v>
      </c>
      <c r="K137" s="98">
        <f>+SUM(I137:J137)</f>
        <v>12.754373557233309</v>
      </c>
      <c r="L137" s="67">
        <f t="shared" si="55"/>
        <v>27.6</v>
      </c>
      <c r="M137" s="99">
        <f>+SUM(K137:L137)</f>
        <v>40.354373557233309</v>
      </c>
      <c r="N137" s="5">
        <f>+G137+H137+J137</f>
        <v>670.74903389373162</v>
      </c>
      <c r="O137" s="66">
        <f>G137+H137-L137-I137</f>
        <v>630.3946603364983</v>
      </c>
    </row>
    <row r="138" spans="1:15" x14ac:dyDescent="0.25">
      <c r="A138" s="69" t="s">
        <v>47</v>
      </c>
      <c r="B138" s="63" t="str">
        <f t="shared" si="49"/>
        <v>Q2/2021</v>
      </c>
      <c r="C138" s="64">
        <f>D137+1</f>
        <v>44287</v>
      </c>
      <c r="D138" s="64">
        <f t="shared" si="53"/>
        <v>44377</v>
      </c>
      <c r="E138" s="63">
        <f>D138-C138+1</f>
        <v>91</v>
      </c>
      <c r="F138" s="65">
        <v>3.2500000000000001E-2</v>
      </c>
      <c r="G138" s="66">
        <f>O137</f>
        <v>630.3946603364983</v>
      </c>
      <c r="H138" s="66">
        <v>0</v>
      </c>
      <c r="I138" s="87">
        <f t="shared" si="54"/>
        <v>7.4219255742499159</v>
      </c>
      <c r="J138" s="67">
        <f>G138*F138*(E138/(DATE(YEAR(D138),12,31)-DATE(YEAR(D138),1,1)+1))</f>
        <v>5.1079238573840922</v>
      </c>
      <c r="K138" s="98">
        <f>+SUM(I138:J138)</f>
        <v>12.529849431634009</v>
      </c>
      <c r="L138" s="67">
        <f t="shared" si="55"/>
        <v>27.6</v>
      </c>
      <c r="M138" s="99">
        <f>+SUM(K138:L138)</f>
        <v>40.129849431634014</v>
      </c>
      <c r="N138" s="5">
        <f>+G138+H138+J138</f>
        <v>635.5025841938824</v>
      </c>
      <c r="O138" s="66">
        <f>G138+H138-L138-I138</f>
        <v>595.37273476224834</v>
      </c>
    </row>
    <row r="139" spans="1:15" x14ac:dyDescent="0.25">
      <c r="A139" s="69" t="s">
        <v>48</v>
      </c>
      <c r="B139" s="63" t="str">
        <f t="shared" si="49"/>
        <v>Q3/2021</v>
      </c>
      <c r="C139" s="64">
        <f>D138+1</f>
        <v>44378</v>
      </c>
      <c r="D139" s="64">
        <f t="shared" si="53"/>
        <v>44469</v>
      </c>
      <c r="E139" s="63">
        <f>D139-C139+1</f>
        <v>92</v>
      </c>
      <c r="F139" s="65">
        <v>3.2500000000000001E-2</v>
      </c>
      <c r="G139" s="66">
        <f>O138</f>
        <v>595.37273476224834</v>
      </c>
      <c r="H139" s="66">
        <v>0</v>
      </c>
      <c r="I139" s="87">
        <f t="shared" si="54"/>
        <v>7.4219255742499159</v>
      </c>
      <c r="J139" s="67">
        <f>G139*F139*(E139/(DATE(YEAR(D139),12,31)-DATE(YEAR(D139),1,1)+1))</f>
        <v>4.8771629505181444</v>
      </c>
      <c r="K139" s="98">
        <f>+SUM(I139:J139)</f>
        <v>12.299088524768059</v>
      </c>
      <c r="L139" s="67">
        <f t="shared" si="55"/>
        <v>27.6</v>
      </c>
      <c r="M139" s="99">
        <f>+SUM(K139:L139)</f>
        <v>39.899088524768061</v>
      </c>
      <c r="N139" s="5">
        <f>+G139+H139+J139</f>
        <v>600.24989771276648</v>
      </c>
      <c r="O139" s="66">
        <f>G139+H139-L139-I139</f>
        <v>560.35080918799838</v>
      </c>
    </row>
    <row r="140" spans="1:15" x14ac:dyDescent="0.25">
      <c r="A140" s="69" t="s">
        <v>49</v>
      </c>
      <c r="B140" s="63" t="str">
        <f t="shared" si="49"/>
        <v>Q4/2021</v>
      </c>
      <c r="C140" s="64">
        <f t="shared" ref="C140:C153" si="56">D139+1</f>
        <v>44470</v>
      </c>
      <c r="D140" s="64">
        <f t="shared" si="53"/>
        <v>44561</v>
      </c>
      <c r="E140" s="63">
        <f t="shared" ref="E140:E153" si="57">D140-C140+1</f>
        <v>92</v>
      </c>
      <c r="F140" s="65">
        <v>3.2500000000000001E-2</v>
      </c>
      <c r="G140" s="66">
        <f t="shared" ref="G140:G153" si="58">O139</f>
        <v>560.35080918799838</v>
      </c>
      <c r="H140" s="66">
        <v>0</v>
      </c>
      <c r="I140" s="87">
        <f t="shared" si="54"/>
        <v>7.4219255742499159</v>
      </c>
      <c r="J140" s="67">
        <f t="shared" ref="J140:J153" si="59">G140*F140*(E140/(DATE(YEAR(D140),12,31)-DATE(YEAR(D140),1,1)+1))</f>
        <v>4.5902710122523711</v>
      </c>
      <c r="K140" s="98">
        <f t="shared" ref="K140:K153" si="60">+SUM(I140:J140)</f>
        <v>12.012196586502288</v>
      </c>
      <c r="L140" s="67">
        <f t="shared" si="55"/>
        <v>27.6</v>
      </c>
      <c r="M140" s="99">
        <f t="shared" ref="M140:M153" si="61">+SUM(K140:L140)</f>
        <v>39.612196586502293</v>
      </c>
      <c r="N140" s="5">
        <f t="shared" ref="N140:N153" si="62">+G140+H140+J140</f>
        <v>564.94108020025078</v>
      </c>
      <c r="O140" s="66">
        <f t="shared" ref="O140:O153" si="63">G140+H140-L140-I140</f>
        <v>525.32888361374842</v>
      </c>
    </row>
    <row r="141" spans="1:15" x14ac:dyDescent="0.25">
      <c r="A141" s="69" t="s">
        <v>50</v>
      </c>
      <c r="B141" s="63" t="str">
        <f t="shared" si="49"/>
        <v>Q1/2022</v>
      </c>
      <c r="C141" s="64">
        <f t="shared" si="56"/>
        <v>44562</v>
      </c>
      <c r="D141" s="64">
        <f t="shared" si="53"/>
        <v>44651</v>
      </c>
      <c r="E141" s="63">
        <f t="shared" si="57"/>
        <v>90</v>
      </c>
      <c r="F141" s="65">
        <v>3.2500000000000001E-2</v>
      </c>
      <c r="G141" s="66">
        <f t="shared" si="58"/>
        <v>525.32888361374842</v>
      </c>
      <c r="H141" s="66">
        <v>0</v>
      </c>
      <c r="I141" s="87">
        <f t="shared" si="54"/>
        <v>7.4219255742499159</v>
      </c>
      <c r="J141" s="67">
        <f t="shared" si="59"/>
        <v>4.2098273549868885</v>
      </c>
      <c r="K141" s="98">
        <f t="shared" si="60"/>
        <v>11.631752929236804</v>
      </c>
      <c r="L141" s="67">
        <f t="shared" si="55"/>
        <v>27.6</v>
      </c>
      <c r="M141" s="99">
        <f t="shared" si="61"/>
        <v>39.231752929236805</v>
      </c>
      <c r="N141" s="5">
        <f t="shared" si="62"/>
        <v>529.53871096873536</v>
      </c>
      <c r="O141" s="66">
        <f t="shared" si="63"/>
        <v>490.30695803949845</v>
      </c>
    </row>
    <row r="142" spans="1:15" x14ac:dyDescent="0.25">
      <c r="A142" s="69" t="s">
        <v>51</v>
      </c>
      <c r="B142" s="63" t="str">
        <f t="shared" si="49"/>
        <v>Q2/2022</v>
      </c>
      <c r="C142" s="64">
        <f t="shared" si="56"/>
        <v>44652</v>
      </c>
      <c r="D142" s="64">
        <f t="shared" si="53"/>
        <v>44742</v>
      </c>
      <c r="E142" s="63">
        <f t="shared" si="57"/>
        <v>91</v>
      </c>
      <c r="F142" s="65">
        <v>3.2500000000000001E-2</v>
      </c>
      <c r="G142" s="66">
        <f t="shared" si="58"/>
        <v>490.30695803949845</v>
      </c>
      <c r="H142" s="66">
        <v>0</v>
      </c>
      <c r="I142" s="87">
        <f t="shared" si="54"/>
        <v>7.4219255742499159</v>
      </c>
      <c r="J142" s="67">
        <f t="shared" si="59"/>
        <v>3.9728296668542922</v>
      </c>
      <c r="K142" s="98">
        <f t="shared" si="60"/>
        <v>11.394755241104209</v>
      </c>
      <c r="L142" s="67">
        <f t="shared" si="55"/>
        <v>27.6</v>
      </c>
      <c r="M142" s="99">
        <f t="shared" si="61"/>
        <v>38.994755241104208</v>
      </c>
      <c r="N142" s="5">
        <f t="shared" si="62"/>
        <v>494.27978770635275</v>
      </c>
      <c r="O142" s="66">
        <f t="shared" si="63"/>
        <v>455.28503246524849</v>
      </c>
    </row>
    <row r="143" spans="1:15" x14ac:dyDescent="0.25">
      <c r="A143" s="69" t="s">
        <v>52</v>
      </c>
      <c r="B143" s="63" t="str">
        <f t="shared" si="49"/>
        <v>Q3/2022</v>
      </c>
      <c r="C143" s="64">
        <f t="shared" si="56"/>
        <v>44743</v>
      </c>
      <c r="D143" s="64">
        <f t="shared" si="53"/>
        <v>44834</v>
      </c>
      <c r="E143" s="63">
        <f t="shared" si="57"/>
        <v>92</v>
      </c>
      <c r="F143" s="65">
        <v>3.5999999999999997E-2</v>
      </c>
      <c r="G143" s="66">
        <f t="shared" si="58"/>
        <v>455.28503246524849</v>
      </c>
      <c r="H143" s="66">
        <v>0</v>
      </c>
      <c r="I143" s="87">
        <f t="shared" si="54"/>
        <v>7.4219255742499159</v>
      </c>
      <c r="J143" s="67">
        <f t="shared" si="59"/>
        <v>4.1312439110271315</v>
      </c>
      <c r="K143" s="98">
        <f t="shared" si="60"/>
        <v>11.553169485277047</v>
      </c>
      <c r="L143" s="67">
        <f t="shared" si="55"/>
        <v>27.6</v>
      </c>
      <c r="M143" s="99">
        <f t="shared" si="61"/>
        <v>39.153169485277047</v>
      </c>
      <c r="N143" s="5">
        <f t="shared" si="62"/>
        <v>459.41627637627562</v>
      </c>
      <c r="O143" s="66">
        <f t="shared" si="63"/>
        <v>420.26310689099853</v>
      </c>
    </row>
    <row r="144" spans="1:15" x14ac:dyDescent="0.25">
      <c r="A144" s="69" t="s">
        <v>53</v>
      </c>
      <c r="B144" s="63" t="str">
        <f t="shared" si="49"/>
        <v>Q4/2022</v>
      </c>
      <c r="C144" s="64">
        <f t="shared" si="56"/>
        <v>44835</v>
      </c>
      <c r="D144" s="64">
        <f t="shared" si="53"/>
        <v>44926</v>
      </c>
      <c r="E144" s="63">
        <f t="shared" si="57"/>
        <v>92</v>
      </c>
      <c r="F144" s="65">
        <v>4.9099999999999998E-2</v>
      </c>
      <c r="G144" s="66">
        <f t="shared" si="58"/>
        <v>420.26310689099853</v>
      </c>
      <c r="H144" s="66">
        <v>0</v>
      </c>
      <c r="I144" s="87">
        <f t="shared" si="54"/>
        <v>7.4219255742499159</v>
      </c>
      <c r="J144" s="67">
        <f t="shared" si="59"/>
        <v>5.2011301546521054</v>
      </c>
      <c r="K144" s="98">
        <f t="shared" si="60"/>
        <v>12.62305572890202</v>
      </c>
      <c r="L144" s="67">
        <f t="shared" si="55"/>
        <v>27.6</v>
      </c>
      <c r="M144" s="99">
        <f t="shared" si="61"/>
        <v>40.223055728902025</v>
      </c>
      <c r="N144" s="5">
        <f t="shared" si="62"/>
        <v>425.46423704565063</v>
      </c>
      <c r="O144" s="66">
        <f t="shared" si="63"/>
        <v>385.24118131674857</v>
      </c>
    </row>
    <row r="145" spans="1:15" x14ac:dyDescent="0.25">
      <c r="A145" s="69" t="s">
        <v>54</v>
      </c>
      <c r="B145" s="63" t="str">
        <f t="shared" si="49"/>
        <v>Q1/2023</v>
      </c>
      <c r="C145" s="64">
        <f t="shared" si="56"/>
        <v>44927</v>
      </c>
      <c r="D145" s="64">
        <f t="shared" si="53"/>
        <v>45016</v>
      </c>
      <c r="E145" s="63">
        <f t="shared" si="57"/>
        <v>90</v>
      </c>
      <c r="F145" s="65">
        <v>4.9099999999999998E-2</v>
      </c>
      <c r="G145" s="66">
        <f t="shared" si="58"/>
        <v>385.24118131674857</v>
      </c>
      <c r="H145" s="66">
        <v>0</v>
      </c>
      <c r="I145" s="87">
        <f t="shared" si="54"/>
        <v>7.4219255742499159</v>
      </c>
      <c r="J145" s="67">
        <f t="shared" si="59"/>
        <v>4.6640569321608538</v>
      </c>
      <c r="K145" s="98">
        <f t="shared" si="60"/>
        <v>12.085982506410769</v>
      </c>
      <c r="L145" s="67">
        <f t="shared" si="55"/>
        <v>27.6</v>
      </c>
      <c r="M145" s="99">
        <f t="shared" si="61"/>
        <v>39.685982506410767</v>
      </c>
      <c r="N145" s="5">
        <f t="shared" si="62"/>
        <v>389.90523824890943</v>
      </c>
      <c r="O145" s="66">
        <f t="shared" si="63"/>
        <v>350.2192557424986</v>
      </c>
    </row>
    <row r="146" spans="1:15" x14ac:dyDescent="0.25">
      <c r="A146" s="69" t="s">
        <v>55</v>
      </c>
      <c r="B146" s="63" t="str">
        <f t="shared" si="49"/>
        <v>Q2/2023</v>
      </c>
      <c r="C146" s="64">
        <f t="shared" si="56"/>
        <v>45017</v>
      </c>
      <c r="D146" s="64">
        <f t="shared" si="53"/>
        <v>45107</v>
      </c>
      <c r="E146" s="63">
        <f t="shared" si="57"/>
        <v>91</v>
      </c>
      <c r="F146" s="65">
        <v>4.9099999999999998E-2</v>
      </c>
      <c r="G146" s="66">
        <f t="shared" si="58"/>
        <v>350.2192557424986</v>
      </c>
      <c r="H146" s="66">
        <v>0</v>
      </c>
      <c r="I146" s="87">
        <f t="shared" si="54"/>
        <v>7.4219255742499159</v>
      </c>
      <c r="J146" s="67">
        <f t="shared" si="59"/>
        <v>4.2871634426933101</v>
      </c>
      <c r="K146" s="98">
        <f t="shared" si="60"/>
        <v>11.709089016943226</v>
      </c>
      <c r="L146" s="67">
        <f t="shared" si="55"/>
        <v>27.6</v>
      </c>
      <c r="M146" s="99">
        <f t="shared" si="61"/>
        <v>39.309089016943226</v>
      </c>
      <c r="N146" s="5">
        <f t="shared" si="62"/>
        <v>354.50641918519193</v>
      </c>
      <c r="O146" s="66">
        <f t="shared" si="63"/>
        <v>315.19733016824864</v>
      </c>
    </row>
    <row r="147" spans="1:15" x14ac:dyDescent="0.25">
      <c r="A147" s="69" t="s">
        <v>56</v>
      </c>
      <c r="B147" s="63" t="str">
        <f t="shared" si="49"/>
        <v>Q3/2023</v>
      </c>
      <c r="C147" s="64">
        <f t="shared" si="56"/>
        <v>45108</v>
      </c>
      <c r="D147" s="64">
        <f t="shared" si="53"/>
        <v>45199</v>
      </c>
      <c r="E147" s="63">
        <f t="shared" si="57"/>
        <v>92</v>
      </c>
      <c r="F147" s="65">
        <v>4.9099999999999998E-2</v>
      </c>
      <c r="G147" s="66">
        <f t="shared" si="58"/>
        <v>315.19733016824864</v>
      </c>
      <c r="H147" s="66">
        <v>0</v>
      </c>
      <c r="I147" s="87">
        <f t="shared" si="54"/>
        <v>7.4219255742499159</v>
      </c>
      <c r="J147" s="67">
        <f t="shared" si="59"/>
        <v>3.9008476159890759</v>
      </c>
      <c r="K147" s="98">
        <f t="shared" si="60"/>
        <v>11.322773190238992</v>
      </c>
      <c r="L147" s="67">
        <f t="shared" si="55"/>
        <v>27.6</v>
      </c>
      <c r="M147" s="99">
        <f t="shared" si="61"/>
        <v>38.922773190238992</v>
      </c>
      <c r="N147" s="5">
        <f t="shared" si="62"/>
        <v>319.09817778423769</v>
      </c>
      <c r="O147" s="66">
        <f t="shared" si="63"/>
        <v>280.17540459399868</v>
      </c>
    </row>
    <row r="148" spans="1:15" x14ac:dyDescent="0.25">
      <c r="A148" s="69" t="s">
        <v>57</v>
      </c>
      <c r="B148" s="63" t="str">
        <f t="shared" si="49"/>
        <v>Q4/2023</v>
      </c>
      <c r="C148" s="64">
        <f t="shared" si="56"/>
        <v>45200</v>
      </c>
      <c r="D148" s="64">
        <f t="shared" si="53"/>
        <v>45291</v>
      </c>
      <c r="E148" s="63">
        <f t="shared" si="57"/>
        <v>92</v>
      </c>
      <c r="F148" s="65">
        <v>4.9099999999999998E-2</v>
      </c>
      <c r="G148" s="66">
        <f t="shared" si="58"/>
        <v>280.17540459399868</v>
      </c>
      <c r="H148" s="66">
        <v>0</v>
      </c>
      <c r="I148" s="87">
        <f t="shared" si="54"/>
        <v>7.4219255742499159</v>
      </c>
      <c r="J148" s="67">
        <f t="shared" si="59"/>
        <v>3.4674201031013996</v>
      </c>
      <c r="K148" s="98">
        <f t="shared" si="60"/>
        <v>10.889345677351315</v>
      </c>
      <c r="L148" s="67">
        <f t="shared" si="55"/>
        <v>27.6</v>
      </c>
      <c r="M148" s="99">
        <f t="shared" si="61"/>
        <v>38.489345677351317</v>
      </c>
      <c r="N148" s="5">
        <f t="shared" si="62"/>
        <v>283.64282469710008</v>
      </c>
      <c r="O148" s="66">
        <f t="shared" si="63"/>
        <v>245.15347901974877</v>
      </c>
    </row>
    <row r="149" spans="1:15" x14ac:dyDescent="0.25">
      <c r="A149" s="69" t="s">
        <v>58</v>
      </c>
      <c r="B149" s="63" t="str">
        <f t="shared" si="49"/>
        <v>Q1/2024</v>
      </c>
      <c r="C149" s="64">
        <f t="shared" si="56"/>
        <v>45292</v>
      </c>
      <c r="D149" s="64">
        <f t="shared" si="53"/>
        <v>45382</v>
      </c>
      <c r="E149" s="63">
        <f t="shared" si="57"/>
        <v>91</v>
      </c>
      <c r="F149" s="65">
        <v>4.9099999999999998E-2</v>
      </c>
      <c r="G149" s="66">
        <f t="shared" si="58"/>
        <v>245.15347901974877</v>
      </c>
      <c r="H149" s="66">
        <v>0</v>
      </c>
      <c r="I149" s="87">
        <f t="shared" si="54"/>
        <v>7.4219255742499159</v>
      </c>
      <c r="J149" s="67">
        <f t="shared" si="59"/>
        <v>2.9928149169621299</v>
      </c>
      <c r="K149" s="98">
        <f t="shared" si="60"/>
        <v>10.414740491212045</v>
      </c>
      <c r="L149" s="67">
        <f t="shared" si="55"/>
        <v>27.6</v>
      </c>
      <c r="M149" s="99">
        <f t="shared" si="61"/>
        <v>38.014740491212045</v>
      </c>
      <c r="N149" s="5">
        <f t="shared" si="62"/>
        <v>248.14629393671089</v>
      </c>
      <c r="O149" s="66">
        <f t="shared" si="63"/>
        <v>210.13155344549887</v>
      </c>
    </row>
    <row r="150" spans="1:15" x14ac:dyDescent="0.25">
      <c r="A150" s="69" t="s">
        <v>59</v>
      </c>
      <c r="B150" s="63" t="str">
        <f t="shared" si="49"/>
        <v>Q2/2024</v>
      </c>
      <c r="C150" s="64">
        <f t="shared" si="56"/>
        <v>45383</v>
      </c>
      <c r="D150" s="64">
        <f t="shared" si="53"/>
        <v>45473</v>
      </c>
      <c r="E150" s="63">
        <f t="shared" si="57"/>
        <v>91</v>
      </c>
      <c r="F150" s="65">
        <v>4.9099999999999998E-2</v>
      </c>
      <c r="G150" s="66">
        <f t="shared" si="58"/>
        <v>210.13155344549887</v>
      </c>
      <c r="H150" s="66">
        <v>0</v>
      </c>
      <c r="I150" s="87">
        <f t="shared" si="54"/>
        <v>7.4219255742499159</v>
      </c>
      <c r="J150" s="67">
        <f t="shared" si="59"/>
        <v>2.5652699288246814</v>
      </c>
      <c r="K150" s="98">
        <f t="shared" si="60"/>
        <v>9.9871955030745969</v>
      </c>
      <c r="L150" s="67">
        <f t="shared" si="55"/>
        <v>27.6</v>
      </c>
      <c r="M150" s="99">
        <f t="shared" si="61"/>
        <v>37.587195503074597</v>
      </c>
      <c r="N150" s="5">
        <f t="shared" si="62"/>
        <v>212.69682337432354</v>
      </c>
      <c r="O150" s="66">
        <f t="shared" si="63"/>
        <v>175.10962787124896</v>
      </c>
    </row>
    <row r="151" spans="1:15" x14ac:dyDescent="0.25">
      <c r="A151" s="69" t="s">
        <v>60</v>
      </c>
      <c r="B151" s="63" t="str">
        <f t="shared" si="49"/>
        <v>Q3/2024</v>
      </c>
      <c r="C151" s="64">
        <f t="shared" si="56"/>
        <v>45474</v>
      </c>
      <c r="D151" s="64">
        <f t="shared" si="53"/>
        <v>45565</v>
      </c>
      <c r="E151" s="63">
        <f t="shared" si="57"/>
        <v>92</v>
      </c>
      <c r="F151" s="65">
        <v>4.9099999999999998E-2</v>
      </c>
      <c r="G151" s="66">
        <f t="shared" si="58"/>
        <v>175.10962787124896</v>
      </c>
      <c r="H151" s="66">
        <v>0</v>
      </c>
      <c r="I151" s="87">
        <f t="shared" si="54"/>
        <v>7.4219255742499159</v>
      </c>
      <c r="J151" s="67">
        <f t="shared" si="59"/>
        <v>2.1612164235519282</v>
      </c>
      <c r="K151" s="98">
        <f t="shared" si="60"/>
        <v>9.5831419978018442</v>
      </c>
      <c r="L151" s="67">
        <f t="shared" si="55"/>
        <v>27.6</v>
      </c>
      <c r="M151" s="99">
        <f t="shared" si="61"/>
        <v>37.183141997801847</v>
      </c>
      <c r="N151" s="5">
        <f t="shared" si="62"/>
        <v>177.2708442948009</v>
      </c>
      <c r="O151" s="66">
        <f t="shared" si="63"/>
        <v>140.08770229699905</v>
      </c>
    </row>
    <row r="152" spans="1:15" x14ac:dyDescent="0.25">
      <c r="A152" s="69" t="s">
        <v>61</v>
      </c>
      <c r="B152" s="63" t="str">
        <f t="shared" si="49"/>
        <v>Q4/2024</v>
      </c>
      <c r="C152" s="64">
        <f t="shared" si="56"/>
        <v>45566</v>
      </c>
      <c r="D152" s="64">
        <f t="shared" si="53"/>
        <v>45657</v>
      </c>
      <c r="E152" s="63">
        <f t="shared" si="57"/>
        <v>92</v>
      </c>
      <c r="F152" s="65">
        <v>4.9099999999999998E-2</v>
      </c>
      <c r="G152" s="66">
        <f t="shared" si="58"/>
        <v>140.08770229699905</v>
      </c>
      <c r="H152" s="66">
        <v>0</v>
      </c>
      <c r="I152" s="87">
        <f t="shared" si="54"/>
        <v>7.4219255742499159</v>
      </c>
      <c r="J152" s="67">
        <f t="shared" si="59"/>
        <v>1.7289731388415412</v>
      </c>
      <c r="K152" s="98">
        <f t="shared" si="60"/>
        <v>9.1508987130914576</v>
      </c>
      <c r="L152" s="67">
        <f t="shared" si="55"/>
        <v>27.6</v>
      </c>
      <c r="M152" s="99">
        <f t="shared" si="61"/>
        <v>36.750898713091459</v>
      </c>
      <c r="N152" s="5">
        <f t="shared" si="62"/>
        <v>141.81667543584061</v>
      </c>
      <c r="O152" s="66">
        <f t="shared" si="63"/>
        <v>105.06577672274915</v>
      </c>
    </row>
    <row r="153" spans="1:15" x14ac:dyDescent="0.25">
      <c r="A153" s="69" t="s">
        <v>62</v>
      </c>
      <c r="B153" s="63" t="str">
        <f t="shared" si="49"/>
        <v>Q1/2025</v>
      </c>
      <c r="C153" s="64">
        <f t="shared" si="56"/>
        <v>45658</v>
      </c>
      <c r="D153" s="64">
        <f t="shared" si="53"/>
        <v>45747</v>
      </c>
      <c r="E153" s="63">
        <f t="shared" si="57"/>
        <v>90</v>
      </c>
      <c r="F153" s="65">
        <v>4.9099999999999998E-2</v>
      </c>
      <c r="G153" s="66">
        <f t="shared" si="58"/>
        <v>105.06577672274915</v>
      </c>
      <c r="H153" s="66">
        <v>0</v>
      </c>
      <c r="I153" s="87">
        <f t="shared" si="54"/>
        <v>7.4219255742499159</v>
      </c>
      <c r="J153" s="67">
        <f t="shared" si="59"/>
        <v>1.2720155269529547</v>
      </c>
      <c r="K153" s="98">
        <f t="shared" si="60"/>
        <v>8.6939411012028707</v>
      </c>
      <c r="L153" s="67">
        <f t="shared" si="55"/>
        <v>27.6</v>
      </c>
      <c r="M153" s="99">
        <f t="shared" si="61"/>
        <v>36.293941101202876</v>
      </c>
      <c r="N153" s="5">
        <f t="shared" si="62"/>
        <v>106.3377922497021</v>
      </c>
      <c r="O153" s="66">
        <f t="shared" si="63"/>
        <v>70.043851148499243</v>
      </c>
    </row>
    <row r="154" spans="1:15" x14ac:dyDescent="0.25">
      <c r="A154" s="69" t="s">
        <v>63</v>
      </c>
      <c r="B154" s="63" t="str">
        <f>+IF(MONTH(C154)&lt;4,"Q1",IF(MONTH(C154)&lt;7,"Q2",IF(MONTH(C154)&lt;10,"Q3","Q4")))&amp;"/"&amp;YEAR(C154)</f>
        <v>Q2/2025</v>
      </c>
      <c r="C154" s="64">
        <f>D153+1</f>
        <v>45748</v>
      </c>
      <c r="D154" s="64">
        <f t="shared" si="53"/>
        <v>45838</v>
      </c>
      <c r="E154" s="63">
        <f>D154-C154+1</f>
        <v>91</v>
      </c>
      <c r="F154" s="65">
        <v>4.9099999999999998E-2</v>
      </c>
      <c r="G154" s="66">
        <f>O153</f>
        <v>70.043851148499243</v>
      </c>
      <c r="H154" s="66">
        <v>0</v>
      </c>
      <c r="I154" s="87">
        <f t="shared" si="54"/>
        <v>7.4219255742499159</v>
      </c>
      <c r="J154" s="67">
        <f>G154*F154*(E154/(DATE(YEAR(D154),12,31)-DATE(YEAR(D154),1,1)+1))</f>
        <v>0.85743268853865606</v>
      </c>
      <c r="K154" s="98">
        <f>+SUM(I154:J154)</f>
        <v>8.2793582627885716</v>
      </c>
      <c r="L154" s="67">
        <f t="shared" si="55"/>
        <v>27.6</v>
      </c>
      <c r="M154" s="99">
        <f>+SUM(K154:L154)</f>
        <v>35.879358262788571</v>
      </c>
      <c r="N154" s="5">
        <f>+G154+H154+J154</f>
        <v>70.901283837037894</v>
      </c>
      <c r="O154" s="66">
        <f>G154+H154-L154-I154</f>
        <v>35.021925574249323</v>
      </c>
    </row>
    <row r="155" spans="1:15" x14ac:dyDescent="0.25">
      <c r="A155" s="69" t="s">
        <v>64</v>
      </c>
      <c r="B155" s="63" t="str">
        <f>+IF(MONTH(C155)&lt;4,"Q1",IF(MONTH(C155)&lt;7,"Q2",IF(MONTH(C155)&lt;10,"Q3","Q4")))&amp;"/"&amp;YEAR(C155)</f>
        <v>Q3/2025</v>
      </c>
      <c r="C155" s="64">
        <f>D154+1</f>
        <v>45839</v>
      </c>
      <c r="D155" s="64">
        <f t="shared" si="53"/>
        <v>45930</v>
      </c>
      <c r="E155" s="63">
        <f>D155-C155+1</f>
        <v>92</v>
      </c>
      <c r="F155" s="65">
        <v>4.9099999999999998E-2</v>
      </c>
      <c r="G155" s="66">
        <f>O154</f>
        <v>35.021925574249323</v>
      </c>
      <c r="H155" s="66">
        <v>0</v>
      </c>
      <c r="I155" s="87">
        <f t="shared" si="54"/>
        <v>7.4219255742499159</v>
      </c>
      <c r="J155" s="67">
        <f>G155*F155*(E155/(DATE(YEAR(D155),12,31)-DATE(YEAR(D155),1,1)+1))</f>
        <v>0.43342751288766862</v>
      </c>
      <c r="K155" s="98">
        <f>+SUM(I155:J155)</f>
        <v>7.8553530871375843</v>
      </c>
      <c r="L155" s="67">
        <f t="shared" si="55"/>
        <v>27.6</v>
      </c>
      <c r="M155" s="99">
        <f>+SUM(K155:L155)</f>
        <v>35.455353087137588</v>
      </c>
      <c r="N155" s="5">
        <f>+G155+H155+J155</f>
        <v>35.455353087136992</v>
      </c>
      <c r="O155" s="66">
        <f>G155+H155-L155-I155</f>
        <v>-5.9419136277938378E-13</v>
      </c>
    </row>
    <row r="156" spans="1:15" ht="16.5" customHeight="1" thickBot="1" x14ac:dyDescent="0.35">
      <c r="A156" s="111"/>
      <c r="B156" s="112"/>
      <c r="C156" s="113"/>
      <c r="D156" s="113"/>
      <c r="E156" s="114"/>
      <c r="F156" s="112"/>
      <c r="G156" s="101">
        <f>SUM(G113:G137)</f>
        <v>15373.910220131967</v>
      </c>
      <c r="H156" s="101">
        <f>SUM(H113:H153)</f>
        <v>148.43851148499832</v>
      </c>
      <c r="I156" s="105">
        <f>SUM(I113:I155)</f>
        <v>148.43851148499829</v>
      </c>
      <c r="J156" s="104">
        <f t="shared" ref="J156:O156" si="64">SUM(J113:J155)</f>
        <v>71.429268907823911</v>
      </c>
      <c r="K156" s="104">
        <f t="shared" si="64"/>
        <v>219.86778039282225</v>
      </c>
      <c r="L156" s="104">
        <f t="shared" si="64"/>
        <v>552.00000000000023</v>
      </c>
      <c r="M156" s="106">
        <f t="shared" si="64"/>
        <v>771.86778039282217</v>
      </c>
      <c r="N156" s="104">
        <f t="shared" si="64"/>
        <v>21582.52727372152</v>
      </c>
      <c r="O156" s="104">
        <f t="shared" si="64"/>
        <v>20810.659493328694</v>
      </c>
    </row>
    <row r="157" spans="1:15" ht="13" thickTop="1" x14ac:dyDescent="0.25"/>
    <row r="158" spans="1:15" ht="37" x14ac:dyDescent="0.3">
      <c r="A158" s="68" t="s">
        <v>44</v>
      </c>
      <c r="B158" s="68" t="s">
        <v>3</v>
      </c>
      <c r="C158" s="68" t="s">
        <v>4</v>
      </c>
      <c r="D158" s="68" t="s">
        <v>5</v>
      </c>
      <c r="E158" s="68" t="s">
        <v>6</v>
      </c>
      <c r="F158" s="68" t="s">
        <v>7</v>
      </c>
      <c r="G158" s="68" t="s">
        <v>71</v>
      </c>
      <c r="H158" s="68" t="s">
        <v>72</v>
      </c>
      <c r="I158" s="83" t="s">
        <v>73</v>
      </c>
      <c r="J158" s="84" t="s">
        <v>74</v>
      </c>
      <c r="K158" s="84" t="s">
        <v>75</v>
      </c>
      <c r="L158" s="84" t="s">
        <v>76</v>
      </c>
      <c r="M158" s="85" t="s">
        <v>66</v>
      </c>
      <c r="N158" s="68" t="s">
        <v>77</v>
      </c>
      <c r="O158" s="68" t="s">
        <v>78</v>
      </c>
    </row>
    <row r="159" spans="1:15" ht="13" x14ac:dyDescent="0.3">
      <c r="A159" s="463" t="s">
        <v>37</v>
      </c>
      <c r="B159" s="464" t="s">
        <v>47</v>
      </c>
      <c r="C159" s="64">
        <f>VLOOKUP(B159,A$1:F$33,2,FALSE)</f>
        <v>42079</v>
      </c>
      <c r="D159" s="64">
        <f>DATE(YEAR(C159),IF(MONTH(C159)&lt;=3,3,IF(MONTH(C159)&lt;=6,6,IF(MONTH(C159)&lt;=9,9,12))),IF(OR(MONTH(C159)&lt;=3,MONTH(C159)&gt;=10),31,30))</f>
        <v>42094</v>
      </c>
      <c r="E159" s="63">
        <f>D159-C159+1</f>
        <v>16</v>
      </c>
      <c r="F159" s="65">
        <v>3.2500000000000001E-2</v>
      </c>
      <c r="G159" s="66">
        <f>VLOOKUP(B159,$A$1:$F$33,5,FALSE)</f>
        <v>716</v>
      </c>
      <c r="H159" s="66">
        <f t="shared" ref="H159:H182" si="65">G159*F159*(E159/(DATE(YEAR(D159),12,31)-DATE(YEAR(D159),1,1)+1))</f>
        <v>1.020054794520548</v>
      </c>
      <c r="I159" s="140">
        <v>0</v>
      </c>
      <c r="J159" s="67">
        <v>0</v>
      </c>
      <c r="K159" s="98">
        <f t="shared" ref="K159:K182" si="66">+SUM(I159:J159)</f>
        <v>0</v>
      </c>
      <c r="L159" s="67">
        <v>0</v>
      </c>
      <c r="M159" s="99">
        <f t="shared" ref="M159:M182" si="67">+SUM(K159:L159)</f>
        <v>0</v>
      </c>
      <c r="N159" s="316">
        <f t="shared" ref="N159:N182" si="68">+G159+H159+J159</f>
        <v>717.02005479452055</v>
      </c>
      <c r="O159" s="66">
        <f t="shared" ref="O159:O182" si="69">G159+H159-L159-I159</f>
        <v>717.02005479452055</v>
      </c>
    </row>
    <row r="160" spans="1:15" x14ac:dyDescent="0.25">
      <c r="A160" s="315" t="s">
        <v>22</v>
      </c>
      <c r="B160" s="63" t="str">
        <f t="shared" ref="B160:B199" si="70">+IF(MONTH(C160)&lt;4,"Q1",IF(MONTH(C160)&lt;7,"Q2",IF(MONTH(C160)&lt;10,"Q3","Q4")))&amp;"/"&amp;YEAR(C160)</f>
        <v>Q2/2015</v>
      </c>
      <c r="C160" s="64">
        <f>D159+1</f>
        <v>42095</v>
      </c>
      <c r="D160" s="64">
        <f>EOMONTH(D159,3)</f>
        <v>42185</v>
      </c>
      <c r="E160" s="63">
        <f t="shared" ref="E160:E182" si="71">D160-C160+1</f>
        <v>91</v>
      </c>
      <c r="F160" s="65">
        <v>3.2500000000000001E-2</v>
      </c>
      <c r="G160" s="66">
        <f t="shared" ref="G160:G180" si="72">O159</f>
        <v>717.02005479452055</v>
      </c>
      <c r="H160" s="66">
        <f t="shared" si="65"/>
        <v>5.8098268823419028</v>
      </c>
      <c r="I160" s="140">
        <v>0</v>
      </c>
      <c r="J160" s="67">
        <v>0</v>
      </c>
      <c r="K160" s="98">
        <f t="shared" si="66"/>
        <v>0</v>
      </c>
      <c r="L160" s="67">
        <v>0</v>
      </c>
      <c r="M160" s="99">
        <f t="shared" si="67"/>
        <v>0</v>
      </c>
      <c r="N160" s="316">
        <f t="shared" si="68"/>
        <v>722.82988167686244</v>
      </c>
      <c r="O160" s="66">
        <f t="shared" si="69"/>
        <v>722.82988167686244</v>
      </c>
    </row>
    <row r="161" spans="1:15" x14ac:dyDescent="0.25">
      <c r="A161" s="315" t="s">
        <v>22</v>
      </c>
      <c r="B161" s="63" t="str">
        <f t="shared" si="70"/>
        <v>Q3/2015</v>
      </c>
      <c r="C161" s="64">
        <f t="shared" ref="C161:C180" si="73">D160+1</f>
        <v>42186</v>
      </c>
      <c r="D161" s="64">
        <f t="shared" ref="D161:D201" si="74">EOMONTH(D160,3)</f>
        <v>42277</v>
      </c>
      <c r="E161" s="63">
        <f t="shared" si="71"/>
        <v>92</v>
      </c>
      <c r="F161" s="65">
        <v>3.2500000000000001E-2</v>
      </c>
      <c r="G161" s="66">
        <f t="shared" si="72"/>
        <v>722.82988167686244</v>
      </c>
      <c r="H161" s="66">
        <f t="shared" si="65"/>
        <v>5.9212639622296415</v>
      </c>
      <c r="I161" s="140">
        <v>0</v>
      </c>
      <c r="J161" s="67">
        <v>0</v>
      </c>
      <c r="K161" s="98">
        <f t="shared" si="66"/>
        <v>0</v>
      </c>
      <c r="L161" s="67">
        <v>0</v>
      </c>
      <c r="M161" s="99">
        <f t="shared" si="67"/>
        <v>0</v>
      </c>
      <c r="N161" s="316">
        <f t="shared" si="68"/>
        <v>728.7511456390921</v>
      </c>
      <c r="O161" s="66">
        <f t="shared" si="69"/>
        <v>728.7511456390921</v>
      </c>
    </row>
    <row r="162" spans="1:15" x14ac:dyDescent="0.25">
      <c r="A162" s="315" t="s">
        <v>22</v>
      </c>
      <c r="B162" s="63" t="str">
        <f t="shared" si="70"/>
        <v>Q4/2015</v>
      </c>
      <c r="C162" s="64">
        <f t="shared" si="73"/>
        <v>42278</v>
      </c>
      <c r="D162" s="64">
        <f t="shared" si="74"/>
        <v>42369</v>
      </c>
      <c r="E162" s="63">
        <f t="shared" si="71"/>
        <v>92</v>
      </c>
      <c r="F162" s="65">
        <v>3.2500000000000001E-2</v>
      </c>
      <c r="G162" s="66">
        <f t="shared" si="72"/>
        <v>728.7511456390921</v>
      </c>
      <c r="H162" s="66">
        <f t="shared" si="65"/>
        <v>5.9697696587969462</v>
      </c>
      <c r="I162" s="140">
        <v>0</v>
      </c>
      <c r="J162" s="67">
        <v>0</v>
      </c>
      <c r="K162" s="98">
        <f t="shared" si="66"/>
        <v>0</v>
      </c>
      <c r="L162" s="67">
        <v>0</v>
      </c>
      <c r="M162" s="99">
        <f t="shared" si="67"/>
        <v>0</v>
      </c>
      <c r="N162" s="316">
        <f t="shared" si="68"/>
        <v>734.72091529788906</v>
      </c>
      <c r="O162" s="66">
        <f t="shared" si="69"/>
        <v>734.72091529788906</v>
      </c>
    </row>
    <row r="163" spans="1:15" x14ac:dyDescent="0.25">
      <c r="A163" s="315" t="s">
        <v>22</v>
      </c>
      <c r="B163" s="63" t="str">
        <f t="shared" si="70"/>
        <v>Q1/2016</v>
      </c>
      <c r="C163" s="64">
        <f t="shared" si="73"/>
        <v>42370</v>
      </c>
      <c r="D163" s="64">
        <f t="shared" si="74"/>
        <v>42460</v>
      </c>
      <c r="E163" s="63">
        <f t="shared" si="71"/>
        <v>91</v>
      </c>
      <c r="F163" s="65">
        <v>3.2500000000000001E-2</v>
      </c>
      <c r="G163" s="66">
        <f t="shared" si="72"/>
        <v>734.72091529788906</v>
      </c>
      <c r="H163" s="66">
        <f t="shared" si="65"/>
        <v>5.936986631129801</v>
      </c>
      <c r="I163" s="87">
        <v>0</v>
      </c>
      <c r="J163" s="67">
        <v>0</v>
      </c>
      <c r="K163" s="98">
        <f t="shared" si="66"/>
        <v>0</v>
      </c>
      <c r="L163" s="67">
        <v>0</v>
      </c>
      <c r="M163" s="99">
        <f t="shared" si="67"/>
        <v>0</v>
      </c>
      <c r="N163" s="316">
        <f t="shared" si="68"/>
        <v>740.65790192901886</v>
      </c>
      <c r="O163" s="66">
        <f t="shared" si="69"/>
        <v>740.65790192901886</v>
      </c>
    </row>
    <row r="164" spans="1:15" x14ac:dyDescent="0.25">
      <c r="A164" s="315" t="s">
        <v>22</v>
      </c>
      <c r="B164" s="63" t="str">
        <f t="shared" si="70"/>
        <v>Q2/2016</v>
      </c>
      <c r="C164" s="64">
        <f t="shared" si="73"/>
        <v>42461</v>
      </c>
      <c r="D164" s="64">
        <f t="shared" si="74"/>
        <v>42551</v>
      </c>
      <c r="E164" s="63">
        <f t="shared" si="71"/>
        <v>91</v>
      </c>
      <c r="F164" s="65">
        <v>3.4599999999999999E-2</v>
      </c>
      <c r="G164" s="66">
        <f t="shared" si="72"/>
        <v>740.65790192901886</v>
      </c>
      <c r="H164" s="66">
        <f t="shared" si="65"/>
        <v>6.3716816120593132</v>
      </c>
      <c r="I164" s="87">
        <v>0</v>
      </c>
      <c r="J164" s="67">
        <v>0</v>
      </c>
      <c r="K164" s="98">
        <f t="shared" si="66"/>
        <v>0</v>
      </c>
      <c r="L164" s="67">
        <v>0</v>
      </c>
      <c r="M164" s="99">
        <f t="shared" si="67"/>
        <v>0</v>
      </c>
      <c r="N164" s="316">
        <f t="shared" si="68"/>
        <v>747.02958354107818</v>
      </c>
      <c r="O164" s="66">
        <f t="shared" si="69"/>
        <v>747.02958354107818</v>
      </c>
    </row>
    <row r="165" spans="1:15" x14ac:dyDescent="0.25">
      <c r="A165" s="315" t="s">
        <v>22</v>
      </c>
      <c r="B165" s="63" t="str">
        <f t="shared" si="70"/>
        <v>Q3/2016</v>
      </c>
      <c r="C165" s="64">
        <f t="shared" si="73"/>
        <v>42552</v>
      </c>
      <c r="D165" s="64">
        <f t="shared" si="74"/>
        <v>42643</v>
      </c>
      <c r="E165" s="63">
        <f t="shared" si="71"/>
        <v>92</v>
      </c>
      <c r="F165" s="65">
        <v>3.5000000000000003E-2</v>
      </c>
      <c r="G165" s="66">
        <f t="shared" si="72"/>
        <v>747.02958354107818</v>
      </c>
      <c r="H165" s="66">
        <f t="shared" si="65"/>
        <v>6.5722274836127648</v>
      </c>
      <c r="I165" s="140">
        <v>0</v>
      </c>
      <c r="J165" s="67">
        <v>0</v>
      </c>
      <c r="K165" s="98">
        <f t="shared" si="66"/>
        <v>0</v>
      </c>
      <c r="L165" s="67">
        <v>0</v>
      </c>
      <c r="M165" s="99">
        <f t="shared" si="67"/>
        <v>0</v>
      </c>
      <c r="N165" s="316">
        <f t="shared" si="68"/>
        <v>753.60181102469096</v>
      </c>
      <c r="O165" s="66">
        <f t="shared" si="69"/>
        <v>753.60181102469096</v>
      </c>
    </row>
    <row r="166" spans="1:15" x14ac:dyDescent="0.25">
      <c r="A166" s="315" t="s">
        <v>22</v>
      </c>
      <c r="B166" s="63" t="str">
        <f t="shared" si="70"/>
        <v>Q4/2016</v>
      </c>
      <c r="C166" s="64">
        <f t="shared" si="73"/>
        <v>42644</v>
      </c>
      <c r="D166" s="64">
        <f t="shared" si="74"/>
        <v>42735</v>
      </c>
      <c r="E166" s="63">
        <f t="shared" si="71"/>
        <v>92</v>
      </c>
      <c r="F166" s="65">
        <v>3.5000000000000003E-2</v>
      </c>
      <c r="G166" s="66">
        <f t="shared" si="72"/>
        <v>753.60181102469096</v>
      </c>
      <c r="H166" s="66">
        <f t="shared" si="65"/>
        <v>6.6300487199440026</v>
      </c>
      <c r="I166" s="140">
        <v>0</v>
      </c>
      <c r="J166" s="67">
        <v>0</v>
      </c>
      <c r="K166" s="98">
        <f t="shared" si="66"/>
        <v>0</v>
      </c>
      <c r="L166" s="67">
        <v>0</v>
      </c>
      <c r="M166" s="99">
        <f t="shared" si="67"/>
        <v>0</v>
      </c>
      <c r="N166" s="316">
        <f t="shared" si="68"/>
        <v>760.23185974463502</v>
      </c>
      <c r="O166" s="66">
        <f t="shared" si="69"/>
        <v>760.23185974463502</v>
      </c>
    </row>
    <row r="167" spans="1:15" x14ac:dyDescent="0.25">
      <c r="A167" s="315" t="s">
        <v>22</v>
      </c>
      <c r="B167" s="63" t="str">
        <f t="shared" si="70"/>
        <v>Q1/2017</v>
      </c>
      <c r="C167" s="64">
        <f t="shared" si="73"/>
        <v>42736</v>
      </c>
      <c r="D167" s="64">
        <f t="shared" si="74"/>
        <v>42825</v>
      </c>
      <c r="E167" s="63">
        <f t="shared" si="71"/>
        <v>90</v>
      </c>
      <c r="F167" s="65">
        <v>3.5000000000000003E-2</v>
      </c>
      <c r="G167" s="66">
        <f t="shared" si="72"/>
        <v>760.23185974463502</v>
      </c>
      <c r="H167" s="66">
        <f t="shared" si="65"/>
        <v>6.56090509094685</v>
      </c>
      <c r="I167" s="140">
        <v>0</v>
      </c>
      <c r="J167" s="67">
        <v>0</v>
      </c>
      <c r="K167" s="98">
        <f t="shared" si="66"/>
        <v>0</v>
      </c>
      <c r="L167" s="67">
        <v>0</v>
      </c>
      <c r="M167" s="99">
        <f t="shared" si="67"/>
        <v>0</v>
      </c>
      <c r="N167" s="316">
        <f t="shared" si="68"/>
        <v>766.79276483558192</v>
      </c>
      <c r="O167" s="66">
        <f t="shared" si="69"/>
        <v>766.79276483558192</v>
      </c>
    </row>
    <row r="168" spans="1:15" x14ac:dyDescent="0.25">
      <c r="A168" s="315" t="s">
        <v>22</v>
      </c>
      <c r="B168" s="63" t="str">
        <f t="shared" si="70"/>
        <v>Q2/2017</v>
      </c>
      <c r="C168" s="64">
        <f t="shared" si="73"/>
        <v>42826</v>
      </c>
      <c r="D168" s="64">
        <f t="shared" si="74"/>
        <v>42916</v>
      </c>
      <c r="E168" s="63">
        <f t="shared" si="71"/>
        <v>91</v>
      </c>
      <c r="F168" s="65">
        <v>3.7100000000000001E-2</v>
      </c>
      <c r="G168" s="66">
        <f t="shared" si="72"/>
        <v>766.79276483558192</v>
      </c>
      <c r="H168" s="66">
        <f t="shared" si="65"/>
        <v>7.0925179544148174</v>
      </c>
      <c r="I168" s="87">
        <v>0</v>
      </c>
      <c r="J168" s="67">
        <v>0</v>
      </c>
      <c r="K168" s="98">
        <f t="shared" si="66"/>
        <v>0</v>
      </c>
      <c r="L168" s="67">
        <v>0</v>
      </c>
      <c r="M168" s="99">
        <f t="shared" si="67"/>
        <v>0</v>
      </c>
      <c r="N168" s="316">
        <f t="shared" si="68"/>
        <v>773.88528278999672</v>
      </c>
      <c r="O168" s="66">
        <f t="shared" si="69"/>
        <v>773.88528278999672</v>
      </c>
    </row>
    <row r="169" spans="1:15" x14ac:dyDescent="0.25">
      <c r="A169" s="315" t="s">
        <v>22</v>
      </c>
      <c r="B169" s="63" t="str">
        <f t="shared" si="70"/>
        <v>Q3/2017</v>
      </c>
      <c r="C169" s="64">
        <f t="shared" si="73"/>
        <v>42917</v>
      </c>
      <c r="D169" s="64">
        <f t="shared" si="74"/>
        <v>43008</v>
      </c>
      <c r="E169" s="63">
        <f t="shared" si="71"/>
        <v>92</v>
      </c>
      <c r="F169" s="65">
        <v>3.9600000000000003E-2</v>
      </c>
      <c r="G169" s="66">
        <f t="shared" si="72"/>
        <v>773.88528278999672</v>
      </c>
      <c r="H169" s="66">
        <f t="shared" si="65"/>
        <v>7.7244352390699085</v>
      </c>
      <c r="I169" s="87">
        <v>0</v>
      </c>
      <c r="J169" s="67">
        <v>0</v>
      </c>
      <c r="K169" s="98">
        <f t="shared" si="66"/>
        <v>0</v>
      </c>
      <c r="L169" s="67">
        <v>0</v>
      </c>
      <c r="M169" s="99">
        <f t="shared" si="67"/>
        <v>0</v>
      </c>
      <c r="N169" s="316">
        <f t="shared" si="68"/>
        <v>781.60971802906658</v>
      </c>
      <c r="O169" s="66">
        <f t="shared" si="69"/>
        <v>781.60971802906658</v>
      </c>
    </row>
    <row r="170" spans="1:15" x14ac:dyDescent="0.25">
      <c r="A170" s="315" t="s">
        <v>22</v>
      </c>
      <c r="B170" s="63" t="str">
        <f t="shared" si="70"/>
        <v>Q4/2017</v>
      </c>
      <c r="C170" s="64">
        <f t="shared" si="73"/>
        <v>43009</v>
      </c>
      <c r="D170" s="64">
        <f t="shared" si="74"/>
        <v>43100</v>
      </c>
      <c r="E170" s="63">
        <f t="shared" si="71"/>
        <v>92</v>
      </c>
      <c r="F170" s="65">
        <v>4.2099999999999999E-2</v>
      </c>
      <c r="G170" s="66">
        <f t="shared" si="72"/>
        <v>781.60971802906658</v>
      </c>
      <c r="H170" s="66">
        <f t="shared" si="65"/>
        <v>8.2940568763566596</v>
      </c>
      <c r="I170" s="140">
        <v>0</v>
      </c>
      <c r="J170" s="67">
        <v>0</v>
      </c>
      <c r="K170" s="98">
        <f t="shared" si="66"/>
        <v>0</v>
      </c>
      <c r="L170" s="67">
        <v>0</v>
      </c>
      <c r="M170" s="99">
        <f t="shared" si="67"/>
        <v>0</v>
      </c>
      <c r="N170" s="316">
        <f t="shared" si="68"/>
        <v>789.90377490542323</v>
      </c>
      <c r="O170" s="66">
        <f t="shared" si="69"/>
        <v>789.90377490542323</v>
      </c>
    </row>
    <row r="171" spans="1:15" x14ac:dyDescent="0.25">
      <c r="A171" s="315" t="s">
        <v>22</v>
      </c>
      <c r="B171" s="63" t="str">
        <f t="shared" si="70"/>
        <v>Q1/2018</v>
      </c>
      <c r="C171" s="64">
        <f t="shared" si="73"/>
        <v>43101</v>
      </c>
      <c r="D171" s="64">
        <f t="shared" si="74"/>
        <v>43190</v>
      </c>
      <c r="E171" s="63">
        <f t="shared" si="71"/>
        <v>90</v>
      </c>
      <c r="F171" s="65">
        <v>4.2500000000000003E-2</v>
      </c>
      <c r="G171" s="66">
        <f t="shared" si="72"/>
        <v>789.90377490542323</v>
      </c>
      <c r="H171" s="66">
        <f t="shared" si="65"/>
        <v>8.2777587370225874</v>
      </c>
      <c r="I171" s="140">
        <v>0</v>
      </c>
      <c r="J171" s="67">
        <v>0</v>
      </c>
      <c r="K171" s="98">
        <f t="shared" si="66"/>
        <v>0</v>
      </c>
      <c r="L171" s="67">
        <v>0</v>
      </c>
      <c r="M171" s="99">
        <f t="shared" si="67"/>
        <v>0</v>
      </c>
      <c r="N171" s="316">
        <f t="shared" si="68"/>
        <v>798.18153364244586</v>
      </c>
      <c r="O171" s="66">
        <f t="shared" si="69"/>
        <v>798.18153364244586</v>
      </c>
    </row>
    <row r="172" spans="1:15" x14ac:dyDescent="0.25">
      <c r="A172" s="315" t="s">
        <v>22</v>
      </c>
      <c r="B172" s="63" t="str">
        <f t="shared" si="70"/>
        <v>Q2/2018</v>
      </c>
      <c r="C172" s="64">
        <f t="shared" si="73"/>
        <v>43191</v>
      </c>
      <c r="D172" s="64">
        <f t="shared" si="74"/>
        <v>43281</v>
      </c>
      <c r="E172" s="63">
        <f t="shared" si="71"/>
        <v>91</v>
      </c>
      <c r="F172" s="65">
        <v>4.4699999999999997E-2</v>
      </c>
      <c r="G172" s="66">
        <f t="shared" si="72"/>
        <v>798.18153364244586</v>
      </c>
      <c r="H172" s="66">
        <f t="shared" si="65"/>
        <v>8.895241162732539</v>
      </c>
      <c r="I172" s="140">
        <v>0</v>
      </c>
      <c r="J172" s="67">
        <v>0</v>
      </c>
      <c r="K172" s="98">
        <f t="shared" si="66"/>
        <v>0</v>
      </c>
      <c r="L172" s="67">
        <v>0</v>
      </c>
      <c r="M172" s="99">
        <f t="shared" si="67"/>
        <v>0</v>
      </c>
      <c r="N172" s="316">
        <f t="shared" si="68"/>
        <v>807.07677480517839</v>
      </c>
      <c r="O172" s="66">
        <f t="shared" si="69"/>
        <v>807.07677480517839</v>
      </c>
    </row>
    <row r="173" spans="1:15" x14ac:dyDescent="0.25">
      <c r="A173" s="315" t="s">
        <v>22</v>
      </c>
      <c r="B173" s="63" t="str">
        <f t="shared" si="70"/>
        <v>Q3/2018</v>
      </c>
      <c r="C173" s="64">
        <f t="shared" si="73"/>
        <v>43282</v>
      </c>
      <c r="D173" s="64">
        <f t="shared" si="74"/>
        <v>43373</v>
      </c>
      <c r="E173" s="63">
        <f t="shared" si="71"/>
        <v>92</v>
      </c>
      <c r="F173" s="65">
        <v>4.6899999999999997E-2</v>
      </c>
      <c r="G173" s="66">
        <f t="shared" si="72"/>
        <v>807.07677480517839</v>
      </c>
      <c r="H173" s="66">
        <f t="shared" si="65"/>
        <v>9.5407530628202295</v>
      </c>
      <c r="I173" s="87">
        <v>0</v>
      </c>
      <c r="J173" s="67">
        <v>0</v>
      </c>
      <c r="K173" s="98">
        <f t="shared" si="66"/>
        <v>0</v>
      </c>
      <c r="L173" s="67">
        <v>0</v>
      </c>
      <c r="M173" s="99">
        <f t="shared" si="67"/>
        <v>0</v>
      </c>
      <c r="N173" s="316">
        <f t="shared" si="68"/>
        <v>816.61752786799866</v>
      </c>
      <c r="O173" s="66">
        <f t="shared" si="69"/>
        <v>816.61752786799866</v>
      </c>
    </row>
    <row r="174" spans="1:15" x14ac:dyDescent="0.25">
      <c r="A174" s="315" t="s">
        <v>22</v>
      </c>
      <c r="B174" s="63" t="str">
        <f t="shared" si="70"/>
        <v>Q4/2018</v>
      </c>
      <c r="C174" s="64">
        <f t="shared" si="73"/>
        <v>43374</v>
      </c>
      <c r="D174" s="64">
        <f t="shared" si="74"/>
        <v>43465</v>
      </c>
      <c r="E174" s="63">
        <f t="shared" si="71"/>
        <v>92</v>
      </c>
      <c r="F174" s="65">
        <v>4.9599999999999998E-2</v>
      </c>
      <c r="G174" s="66">
        <f t="shared" si="72"/>
        <v>816.61752786799866</v>
      </c>
      <c r="H174" s="66">
        <f t="shared" si="65"/>
        <v>10.209285214156854</v>
      </c>
      <c r="I174" s="87">
        <v>0</v>
      </c>
      <c r="J174" s="67">
        <v>0</v>
      </c>
      <c r="K174" s="98">
        <f t="shared" si="66"/>
        <v>0</v>
      </c>
      <c r="L174" s="67">
        <v>0</v>
      </c>
      <c r="M174" s="99">
        <f t="shared" si="67"/>
        <v>0</v>
      </c>
      <c r="N174" s="316">
        <f t="shared" si="68"/>
        <v>826.82681308215547</v>
      </c>
      <c r="O174" s="66">
        <f t="shared" si="69"/>
        <v>826.82681308215547</v>
      </c>
    </row>
    <row r="175" spans="1:15" x14ac:dyDescent="0.25">
      <c r="A175" s="315" t="s">
        <v>22</v>
      </c>
      <c r="B175" s="63" t="str">
        <f t="shared" si="70"/>
        <v>Q1/2019</v>
      </c>
      <c r="C175" s="64">
        <f t="shared" si="73"/>
        <v>43466</v>
      </c>
      <c r="D175" s="64">
        <f t="shared" si="74"/>
        <v>43555</v>
      </c>
      <c r="E175" s="63">
        <f t="shared" si="71"/>
        <v>90</v>
      </c>
      <c r="F175" s="65">
        <v>5.1799999999999999E-2</v>
      </c>
      <c r="G175" s="66">
        <f t="shared" si="72"/>
        <v>826.82681308215547</v>
      </c>
      <c r="H175" s="66">
        <f t="shared" si="65"/>
        <v>10.560730418052078</v>
      </c>
      <c r="I175" s="140">
        <v>0</v>
      </c>
      <c r="J175" s="67">
        <v>0</v>
      </c>
      <c r="K175" s="98">
        <f t="shared" si="66"/>
        <v>0</v>
      </c>
      <c r="L175" s="67">
        <v>0</v>
      </c>
      <c r="M175" s="99">
        <f t="shared" si="67"/>
        <v>0</v>
      </c>
      <c r="N175" s="316">
        <f t="shared" si="68"/>
        <v>837.38754350020758</v>
      </c>
      <c r="O175" s="66">
        <f t="shared" si="69"/>
        <v>837.38754350020758</v>
      </c>
    </row>
    <row r="176" spans="1:15" x14ac:dyDescent="0.25">
      <c r="A176" s="315" t="s">
        <v>22</v>
      </c>
      <c r="B176" s="63" t="str">
        <f t="shared" si="70"/>
        <v>Q2/2019</v>
      </c>
      <c r="C176" s="64">
        <f t="shared" si="73"/>
        <v>43556</v>
      </c>
      <c r="D176" s="64">
        <f t="shared" si="74"/>
        <v>43646</v>
      </c>
      <c r="E176" s="63">
        <f t="shared" si="71"/>
        <v>91</v>
      </c>
      <c r="F176" s="65">
        <v>5.45E-2</v>
      </c>
      <c r="G176" s="66">
        <f t="shared" si="72"/>
        <v>837.38754350020758</v>
      </c>
      <c r="H176" s="66">
        <f t="shared" si="65"/>
        <v>11.378146635587068</v>
      </c>
      <c r="I176" s="140">
        <v>0</v>
      </c>
      <c r="J176" s="67">
        <v>0</v>
      </c>
      <c r="K176" s="98">
        <f t="shared" si="66"/>
        <v>0</v>
      </c>
      <c r="L176" s="67">
        <v>0</v>
      </c>
      <c r="M176" s="99">
        <f t="shared" si="67"/>
        <v>0</v>
      </c>
      <c r="N176" s="316">
        <f t="shared" si="68"/>
        <v>848.76569013579467</v>
      </c>
      <c r="O176" s="66">
        <f t="shared" si="69"/>
        <v>848.76569013579467</v>
      </c>
    </row>
    <row r="177" spans="1:15" x14ac:dyDescent="0.25">
      <c r="A177" s="315" t="s">
        <v>22</v>
      </c>
      <c r="B177" s="63" t="str">
        <f t="shared" si="70"/>
        <v>Q3/2019</v>
      </c>
      <c r="C177" s="64">
        <f t="shared" si="73"/>
        <v>43647</v>
      </c>
      <c r="D177" s="64">
        <f t="shared" si="74"/>
        <v>43738</v>
      </c>
      <c r="E177" s="63">
        <f t="shared" si="71"/>
        <v>92</v>
      </c>
      <c r="F177" s="65">
        <v>5.5E-2</v>
      </c>
      <c r="G177" s="66">
        <f t="shared" si="72"/>
        <v>848.76569013579467</v>
      </c>
      <c r="H177" s="66">
        <f t="shared" si="65"/>
        <v>11.766450389279786</v>
      </c>
      <c r="I177" s="140">
        <v>0</v>
      </c>
      <c r="J177" s="67">
        <v>0</v>
      </c>
      <c r="K177" s="98">
        <f t="shared" si="66"/>
        <v>0</v>
      </c>
      <c r="L177" s="67">
        <v>0</v>
      </c>
      <c r="M177" s="99">
        <f t="shared" si="67"/>
        <v>0</v>
      </c>
      <c r="N177" s="316">
        <f t="shared" si="68"/>
        <v>860.53214052507451</v>
      </c>
      <c r="O177" s="66">
        <f t="shared" si="69"/>
        <v>860.53214052507451</v>
      </c>
    </row>
    <row r="178" spans="1:15" x14ac:dyDescent="0.25">
      <c r="A178" s="315" t="s">
        <v>22</v>
      </c>
      <c r="B178" s="63" t="str">
        <f t="shared" si="70"/>
        <v>Q4/2019</v>
      </c>
      <c r="C178" s="64">
        <f t="shared" si="73"/>
        <v>43739</v>
      </c>
      <c r="D178" s="64">
        <f t="shared" si="74"/>
        <v>43830</v>
      </c>
      <c r="E178" s="63">
        <f t="shared" si="71"/>
        <v>92</v>
      </c>
      <c r="F178" s="65">
        <v>5.4199999999999998E-2</v>
      </c>
      <c r="G178" s="66">
        <f t="shared" si="72"/>
        <v>860.53214052507451</v>
      </c>
      <c r="H178" s="66">
        <f t="shared" si="65"/>
        <v>11.756047850723924</v>
      </c>
      <c r="I178" s="87">
        <v>0</v>
      </c>
      <c r="J178" s="67">
        <v>0</v>
      </c>
      <c r="K178" s="98">
        <f t="shared" si="66"/>
        <v>0</v>
      </c>
      <c r="L178" s="67">
        <v>0</v>
      </c>
      <c r="M178" s="99">
        <f t="shared" si="67"/>
        <v>0</v>
      </c>
      <c r="N178" s="316">
        <f t="shared" si="68"/>
        <v>872.28818837579843</v>
      </c>
      <c r="O178" s="66">
        <f t="shared" si="69"/>
        <v>872.28818837579843</v>
      </c>
    </row>
    <row r="179" spans="1:15" x14ac:dyDescent="0.25">
      <c r="A179" s="315" t="s">
        <v>22</v>
      </c>
      <c r="B179" s="63" t="str">
        <f t="shared" si="70"/>
        <v>Q1/2020</v>
      </c>
      <c r="C179" s="64">
        <f t="shared" si="73"/>
        <v>43831</v>
      </c>
      <c r="D179" s="64">
        <f t="shared" si="74"/>
        <v>43921</v>
      </c>
      <c r="E179" s="63">
        <f t="shared" si="71"/>
        <v>91</v>
      </c>
      <c r="F179" s="65">
        <v>4.9599999999999998E-2</v>
      </c>
      <c r="G179" s="66">
        <f t="shared" si="72"/>
        <v>872.28818837579843</v>
      </c>
      <c r="H179" s="66">
        <f t="shared" si="65"/>
        <v>10.757267669543726</v>
      </c>
      <c r="I179" s="87">
        <v>0</v>
      </c>
      <c r="J179" s="67">
        <v>0</v>
      </c>
      <c r="K179" s="98">
        <f t="shared" si="66"/>
        <v>0</v>
      </c>
      <c r="L179" s="67">
        <v>0</v>
      </c>
      <c r="M179" s="99">
        <f t="shared" si="67"/>
        <v>0</v>
      </c>
      <c r="N179" s="316">
        <f t="shared" si="68"/>
        <v>883.04545604534212</v>
      </c>
      <c r="O179" s="66">
        <f t="shared" si="69"/>
        <v>883.04545604534212</v>
      </c>
    </row>
    <row r="180" spans="1:15" x14ac:dyDescent="0.25">
      <c r="A180" s="315" t="s">
        <v>22</v>
      </c>
      <c r="B180" s="63" t="str">
        <f t="shared" si="70"/>
        <v>Q2/2020</v>
      </c>
      <c r="C180" s="64">
        <f t="shared" si="73"/>
        <v>43922</v>
      </c>
      <c r="D180" s="64">
        <f t="shared" si="74"/>
        <v>44012</v>
      </c>
      <c r="E180" s="63">
        <f t="shared" si="71"/>
        <v>91</v>
      </c>
      <c r="F180" s="65">
        <v>4.7500000000000001E-2</v>
      </c>
      <c r="G180" s="66">
        <f t="shared" si="72"/>
        <v>883.04545604534212</v>
      </c>
      <c r="H180" s="66">
        <f t="shared" si="65"/>
        <v>10.428863343595603</v>
      </c>
      <c r="I180" s="140">
        <v>0</v>
      </c>
      <c r="J180" s="67">
        <v>0</v>
      </c>
      <c r="K180" s="98">
        <f>+SUM(I180:J180)</f>
        <v>0</v>
      </c>
      <c r="L180" s="67">
        <v>0</v>
      </c>
      <c r="M180" s="99">
        <f>+SUM(K180:L180)</f>
        <v>0</v>
      </c>
      <c r="N180" s="316">
        <f t="shared" si="68"/>
        <v>893.47431938893772</v>
      </c>
      <c r="O180" s="66">
        <f t="shared" si="69"/>
        <v>893.47431938893772</v>
      </c>
    </row>
    <row r="181" spans="1:15" x14ac:dyDescent="0.25">
      <c r="A181" s="315" t="s">
        <v>22</v>
      </c>
      <c r="B181" s="63" t="str">
        <f t="shared" si="70"/>
        <v>Q3/2020</v>
      </c>
      <c r="C181" s="64">
        <f>D180+1</f>
        <v>44013</v>
      </c>
      <c r="D181" s="64">
        <f>EOMONTH(D180,3)</f>
        <v>44104</v>
      </c>
      <c r="E181" s="63">
        <f t="shared" si="71"/>
        <v>92</v>
      </c>
      <c r="F181" s="65">
        <v>3.4299999999999997E-2</v>
      </c>
      <c r="G181" s="66">
        <f>O180</f>
        <v>893.47431938893772</v>
      </c>
      <c r="H181" s="66">
        <f t="shared" si="65"/>
        <v>7.7034086400648407</v>
      </c>
      <c r="I181" s="140">
        <v>0</v>
      </c>
      <c r="J181" s="67">
        <v>0</v>
      </c>
      <c r="K181" s="98">
        <f>+SUM(I181:J181)</f>
        <v>0</v>
      </c>
      <c r="L181" s="67">
        <v>0</v>
      </c>
      <c r="M181" s="99">
        <f>+SUM(K181:L181)</f>
        <v>0</v>
      </c>
      <c r="N181" s="316">
        <f t="shared" si="68"/>
        <v>901.17772802900254</v>
      </c>
      <c r="O181" s="66">
        <f t="shared" si="69"/>
        <v>901.17772802900254</v>
      </c>
    </row>
    <row r="182" spans="1:15" x14ac:dyDescent="0.25">
      <c r="A182" s="69" t="s">
        <v>45</v>
      </c>
      <c r="B182" s="63" t="str">
        <f t="shared" si="70"/>
        <v>Q4/2020</v>
      </c>
      <c r="C182" s="64">
        <f>D181+1</f>
        <v>44105</v>
      </c>
      <c r="D182" s="64">
        <f>EOMONTH(D181,3)</f>
        <v>44196</v>
      </c>
      <c r="E182" s="63">
        <f t="shared" si="71"/>
        <v>92</v>
      </c>
      <c r="F182" s="65">
        <v>3.2500000000000001E-2</v>
      </c>
      <c r="G182" s="66">
        <f>O181</f>
        <v>901.17772802900254</v>
      </c>
      <c r="H182" s="66">
        <f t="shared" si="65"/>
        <v>7.3620803464664419</v>
      </c>
      <c r="I182" s="87">
        <f>(SUM($H$159:$H$201)/20)</f>
        <v>9.6269904187734401</v>
      </c>
      <c r="J182" s="67">
        <f>G182*F182*(E182/(DATE(YEAR(D182),12,31)-DATE(YEAR(D182),1,1)+1))</f>
        <v>7.3620803464664419</v>
      </c>
      <c r="K182" s="98">
        <f t="shared" si="66"/>
        <v>16.98907076523988</v>
      </c>
      <c r="L182" s="67">
        <f t="shared" ref="L182:L201" si="75">($G$159/20)</f>
        <v>35.799999999999997</v>
      </c>
      <c r="M182" s="99">
        <f t="shared" si="67"/>
        <v>52.789070765239877</v>
      </c>
      <c r="N182" s="5">
        <f t="shared" si="68"/>
        <v>915.90188872193539</v>
      </c>
      <c r="O182" s="66">
        <f t="shared" si="69"/>
        <v>863.11281795669561</v>
      </c>
    </row>
    <row r="183" spans="1:15" x14ac:dyDescent="0.25">
      <c r="A183" s="69" t="s">
        <v>46</v>
      </c>
      <c r="B183" s="63" t="str">
        <f t="shared" si="70"/>
        <v>Q1/2021</v>
      </c>
      <c r="C183" s="64">
        <f>D182+1</f>
        <v>44197</v>
      </c>
      <c r="D183" s="64">
        <f t="shared" si="74"/>
        <v>44286</v>
      </c>
      <c r="E183" s="63">
        <f>D183-C183+1</f>
        <v>90</v>
      </c>
      <c r="F183" s="65">
        <v>3.2500000000000001E-2</v>
      </c>
      <c r="G183" s="66">
        <f>O182</f>
        <v>863.11281795669561</v>
      </c>
      <c r="H183" s="66">
        <v>0</v>
      </c>
      <c r="I183" s="87">
        <f t="shared" ref="I183:I201" si="76">(SUM($H$159:$H$201)/20)</f>
        <v>9.6269904187734401</v>
      </c>
      <c r="J183" s="67">
        <f>G183*F183*(E183/(DATE(YEAR(D183),12,31)-DATE(YEAR(D183),1,1)+1))</f>
        <v>6.9167260069132457</v>
      </c>
      <c r="K183" s="98">
        <f>+SUM(I183:J183)</f>
        <v>16.543716425686686</v>
      </c>
      <c r="L183" s="67">
        <f t="shared" si="75"/>
        <v>35.799999999999997</v>
      </c>
      <c r="M183" s="99">
        <f>+SUM(K183:L183)</f>
        <v>52.343716425686679</v>
      </c>
      <c r="N183" s="5">
        <f>+G183+H183+J183</f>
        <v>870.02954396360883</v>
      </c>
      <c r="O183" s="66">
        <f>G183+H183-L183-I183</f>
        <v>817.68582753792225</v>
      </c>
    </row>
    <row r="184" spans="1:15" x14ac:dyDescent="0.25">
      <c r="A184" s="69" t="s">
        <v>47</v>
      </c>
      <c r="B184" s="63" t="str">
        <f t="shared" si="70"/>
        <v>Q2/2021</v>
      </c>
      <c r="C184" s="64">
        <f>D183+1</f>
        <v>44287</v>
      </c>
      <c r="D184" s="64">
        <f t="shared" si="74"/>
        <v>44377</v>
      </c>
      <c r="E184" s="63">
        <f>D184-C184+1</f>
        <v>91</v>
      </c>
      <c r="F184" s="65">
        <v>3.2500000000000001E-2</v>
      </c>
      <c r="G184" s="66">
        <f>O183</f>
        <v>817.68582753792225</v>
      </c>
      <c r="H184" s="66">
        <v>0</v>
      </c>
      <c r="I184" s="87">
        <f t="shared" si="76"/>
        <v>9.6269904187734401</v>
      </c>
      <c r="J184" s="67">
        <f>G184*F184*(E184/(DATE(YEAR(D184),12,31)-DATE(YEAR(D184),1,1)+1))</f>
        <v>6.62549543820111</v>
      </c>
      <c r="K184" s="98">
        <f>+SUM(I184:J184)</f>
        <v>16.252485856974552</v>
      </c>
      <c r="L184" s="67">
        <f t="shared" si="75"/>
        <v>35.799999999999997</v>
      </c>
      <c r="M184" s="99">
        <f>+SUM(K184:L184)</f>
        <v>52.052485856974549</v>
      </c>
      <c r="N184" s="5">
        <f>+G184+H184+J184</f>
        <v>824.31132297612339</v>
      </c>
      <c r="O184" s="66">
        <f>G184+H184-L184-I184</f>
        <v>772.25883711914889</v>
      </c>
    </row>
    <row r="185" spans="1:15" x14ac:dyDescent="0.25">
      <c r="A185" s="69" t="s">
        <v>48</v>
      </c>
      <c r="B185" s="63" t="str">
        <f t="shared" si="70"/>
        <v>Q3/2021</v>
      </c>
      <c r="C185" s="64">
        <f>D184+1</f>
        <v>44378</v>
      </c>
      <c r="D185" s="64">
        <f t="shared" si="74"/>
        <v>44469</v>
      </c>
      <c r="E185" s="63">
        <f>D185-C185+1</f>
        <v>92</v>
      </c>
      <c r="F185" s="65">
        <v>3.2500000000000001E-2</v>
      </c>
      <c r="G185" s="66">
        <f>O184</f>
        <v>772.25883711914889</v>
      </c>
      <c r="H185" s="66">
        <v>0</v>
      </c>
      <c r="I185" s="87">
        <f t="shared" si="76"/>
        <v>9.6269904187734401</v>
      </c>
      <c r="J185" s="67">
        <f>G185*F185*(E185/(DATE(YEAR(D185),12,31)-DATE(YEAR(D185),1,1)+1))</f>
        <v>6.326175131469193</v>
      </c>
      <c r="K185" s="98">
        <f>+SUM(I185:J185)</f>
        <v>15.953165550242634</v>
      </c>
      <c r="L185" s="67">
        <f t="shared" si="75"/>
        <v>35.799999999999997</v>
      </c>
      <c r="M185" s="99">
        <f>+SUM(K185:L185)</f>
        <v>51.753165550242628</v>
      </c>
      <c r="N185" s="5">
        <f>+G185+H185+J185</f>
        <v>778.58501225061809</v>
      </c>
      <c r="O185" s="66">
        <f>G185+H185-L185-I185</f>
        <v>726.83184670037554</v>
      </c>
    </row>
    <row r="186" spans="1:15" x14ac:dyDescent="0.25">
      <c r="A186" s="69" t="s">
        <v>49</v>
      </c>
      <c r="B186" s="63" t="str">
        <f t="shared" si="70"/>
        <v>Q4/2021</v>
      </c>
      <c r="C186" s="64">
        <f t="shared" ref="C186:C199" si="77">D185+1</f>
        <v>44470</v>
      </c>
      <c r="D186" s="64">
        <f t="shared" si="74"/>
        <v>44561</v>
      </c>
      <c r="E186" s="63">
        <f t="shared" ref="E186:E199" si="78">D186-C186+1</f>
        <v>92</v>
      </c>
      <c r="F186" s="65">
        <v>3.2500000000000001E-2</v>
      </c>
      <c r="G186" s="66">
        <f t="shared" ref="G186:G199" si="79">O185</f>
        <v>726.83184670037554</v>
      </c>
      <c r="H186" s="66">
        <v>0</v>
      </c>
      <c r="I186" s="87">
        <f t="shared" si="76"/>
        <v>9.6269904187734401</v>
      </c>
      <c r="J186" s="67">
        <f t="shared" ref="J186:J199" si="80">G186*F186*(E186/(DATE(YEAR(D186),12,31)-DATE(YEAR(D186),1,1)+1))</f>
        <v>5.9540471825592407</v>
      </c>
      <c r="K186" s="98">
        <f t="shared" ref="K186:K199" si="81">+SUM(I186:J186)</f>
        <v>15.581037601332682</v>
      </c>
      <c r="L186" s="67">
        <f t="shared" si="75"/>
        <v>35.799999999999997</v>
      </c>
      <c r="M186" s="99">
        <f t="shared" ref="M186:M199" si="82">+SUM(K186:L186)</f>
        <v>51.381037601332679</v>
      </c>
      <c r="N186" s="5">
        <f t="shared" ref="N186:N199" si="83">+G186+H186+J186</f>
        <v>732.78589388293483</v>
      </c>
      <c r="O186" s="66">
        <f t="shared" ref="O186:O199" si="84">G186+H186-L186-I186</f>
        <v>681.40485628160218</v>
      </c>
    </row>
    <row r="187" spans="1:15" x14ac:dyDescent="0.25">
      <c r="A187" s="69" t="s">
        <v>50</v>
      </c>
      <c r="B187" s="63" t="str">
        <f t="shared" si="70"/>
        <v>Q1/2022</v>
      </c>
      <c r="C187" s="64">
        <f t="shared" si="77"/>
        <v>44562</v>
      </c>
      <c r="D187" s="64">
        <f t="shared" si="74"/>
        <v>44651</v>
      </c>
      <c r="E187" s="63">
        <f t="shared" si="78"/>
        <v>90</v>
      </c>
      <c r="F187" s="65">
        <v>3.2500000000000001E-2</v>
      </c>
      <c r="G187" s="66">
        <f t="shared" si="79"/>
        <v>681.40485628160218</v>
      </c>
      <c r="H187" s="66">
        <v>0</v>
      </c>
      <c r="I187" s="87">
        <f t="shared" si="76"/>
        <v>9.6269904187734401</v>
      </c>
      <c r="J187" s="67">
        <f t="shared" si="80"/>
        <v>5.4605731633525654</v>
      </c>
      <c r="K187" s="98">
        <f t="shared" si="81"/>
        <v>15.087563582126005</v>
      </c>
      <c r="L187" s="67">
        <f t="shared" si="75"/>
        <v>35.799999999999997</v>
      </c>
      <c r="M187" s="99">
        <f t="shared" si="82"/>
        <v>50.887563582126006</v>
      </c>
      <c r="N187" s="5">
        <f t="shared" si="83"/>
        <v>686.86542944495477</v>
      </c>
      <c r="O187" s="66">
        <f t="shared" si="84"/>
        <v>635.97786586282882</v>
      </c>
    </row>
    <row r="188" spans="1:15" x14ac:dyDescent="0.25">
      <c r="A188" s="69" t="s">
        <v>51</v>
      </c>
      <c r="B188" s="63" t="str">
        <f t="shared" si="70"/>
        <v>Q2/2022</v>
      </c>
      <c r="C188" s="64">
        <f t="shared" si="77"/>
        <v>44652</v>
      </c>
      <c r="D188" s="64">
        <f t="shared" si="74"/>
        <v>44742</v>
      </c>
      <c r="E188" s="63">
        <f t="shared" si="78"/>
        <v>91</v>
      </c>
      <c r="F188" s="65">
        <v>3.2500000000000001E-2</v>
      </c>
      <c r="G188" s="66">
        <f t="shared" si="79"/>
        <v>635.97786586282882</v>
      </c>
      <c r="H188" s="66">
        <v>0</v>
      </c>
      <c r="I188" s="87">
        <f t="shared" si="76"/>
        <v>9.6269904187734401</v>
      </c>
      <c r="J188" s="67">
        <f t="shared" si="80"/>
        <v>5.1531631186008671</v>
      </c>
      <c r="K188" s="98">
        <f t="shared" si="81"/>
        <v>14.780153537374307</v>
      </c>
      <c r="L188" s="67">
        <f t="shared" si="75"/>
        <v>35.799999999999997</v>
      </c>
      <c r="M188" s="99">
        <f t="shared" si="82"/>
        <v>50.580153537374301</v>
      </c>
      <c r="N188" s="5">
        <f t="shared" si="83"/>
        <v>641.13102898142972</v>
      </c>
      <c r="O188" s="66">
        <f t="shared" si="84"/>
        <v>590.55087544405546</v>
      </c>
    </row>
    <row r="189" spans="1:15" x14ac:dyDescent="0.25">
      <c r="A189" s="69" t="s">
        <v>52</v>
      </c>
      <c r="B189" s="63" t="str">
        <f t="shared" si="70"/>
        <v>Q3/2022</v>
      </c>
      <c r="C189" s="64">
        <f t="shared" si="77"/>
        <v>44743</v>
      </c>
      <c r="D189" s="64">
        <f t="shared" si="74"/>
        <v>44834</v>
      </c>
      <c r="E189" s="63">
        <f t="shared" si="78"/>
        <v>92</v>
      </c>
      <c r="F189" s="65">
        <v>3.5999999999999997E-2</v>
      </c>
      <c r="G189" s="66">
        <f t="shared" si="79"/>
        <v>590.55087544405546</v>
      </c>
      <c r="H189" s="66">
        <v>0</v>
      </c>
      <c r="I189" s="87">
        <f t="shared" si="76"/>
        <v>9.6269904187734401</v>
      </c>
      <c r="J189" s="67">
        <f t="shared" si="80"/>
        <v>5.358642464303319</v>
      </c>
      <c r="K189" s="98">
        <f t="shared" si="81"/>
        <v>14.985632883076759</v>
      </c>
      <c r="L189" s="67">
        <f t="shared" si="75"/>
        <v>35.799999999999997</v>
      </c>
      <c r="M189" s="99">
        <f t="shared" si="82"/>
        <v>50.785632883076758</v>
      </c>
      <c r="N189" s="5">
        <f t="shared" si="83"/>
        <v>595.90951790835879</v>
      </c>
      <c r="O189" s="66">
        <f t="shared" si="84"/>
        <v>545.12388502528211</v>
      </c>
    </row>
    <row r="190" spans="1:15" x14ac:dyDescent="0.25">
      <c r="A190" s="69" t="s">
        <v>53</v>
      </c>
      <c r="B190" s="63" t="str">
        <f t="shared" si="70"/>
        <v>Q4/2022</v>
      </c>
      <c r="C190" s="64">
        <f t="shared" si="77"/>
        <v>44835</v>
      </c>
      <c r="D190" s="64">
        <f t="shared" si="74"/>
        <v>44926</v>
      </c>
      <c r="E190" s="63">
        <f t="shared" si="78"/>
        <v>92</v>
      </c>
      <c r="F190" s="65">
        <v>4.9099999999999998E-2</v>
      </c>
      <c r="G190" s="66">
        <f t="shared" si="79"/>
        <v>545.12388502528211</v>
      </c>
      <c r="H190" s="66">
        <v>0</v>
      </c>
      <c r="I190" s="87">
        <f t="shared" si="76"/>
        <v>9.6269904187734401</v>
      </c>
      <c r="J190" s="67">
        <f t="shared" si="80"/>
        <v>6.7463934614690526</v>
      </c>
      <c r="K190" s="98">
        <f t="shared" si="81"/>
        <v>16.373383880242493</v>
      </c>
      <c r="L190" s="67">
        <f t="shared" si="75"/>
        <v>35.799999999999997</v>
      </c>
      <c r="M190" s="99">
        <f t="shared" si="82"/>
        <v>52.17338388024249</v>
      </c>
      <c r="N190" s="5">
        <f t="shared" si="83"/>
        <v>551.8702784867512</v>
      </c>
      <c r="O190" s="66">
        <f t="shared" si="84"/>
        <v>499.69689460650864</v>
      </c>
    </row>
    <row r="191" spans="1:15" x14ac:dyDescent="0.25">
      <c r="A191" s="69" t="s">
        <v>54</v>
      </c>
      <c r="B191" s="63" t="str">
        <f t="shared" si="70"/>
        <v>Q1/2023</v>
      </c>
      <c r="C191" s="64">
        <f t="shared" si="77"/>
        <v>44927</v>
      </c>
      <c r="D191" s="64">
        <f t="shared" si="74"/>
        <v>45016</v>
      </c>
      <c r="E191" s="63">
        <f t="shared" si="78"/>
        <v>90</v>
      </c>
      <c r="F191" s="65">
        <v>4.9099999999999998E-2</v>
      </c>
      <c r="G191" s="66">
        <f t="shared" si="79"/>
        <v>499.69689460650864</v>
      </c>
      <c r="H191" s="66">
        <v>0</v>
      </c>
      <c r="I191" s="87">
        <f t="shared" si="76"/>
        <v>9.6269904187734401</v>
      </c>
      <c r="J191" s="67">
        <f t="shared" si="80"/>
        <v>6.0497550062086614</v>
      </c>
      <c r="K191" s="98">
        <f t="shared" si="81"/>
        <v>15.676745424982101</v>
      </c>
      <c r="L191" s="67">
        <f t="shared" si="75"/>
        <v>35.799999999999997</v>
      </c>
      <c r="M191" s="99">
        <f t="shared" si="82"/>
        <v>51.476745424982099</v>
      </c>
      <c r="N191" s="5">
        <f t="shared" si="83"/>
        <v>505.74664961271731</v>
      </c>
      <c r="O191" s="66">
        <f t="shared" si="84"/>
        <v>454.26990418773516</v>
      </c>
    </row>
    <row r="192" spans="1:15" x14ac:dyDescent="0.25">
      <c r="A192" s="69" t="s">
        <v>55</v>
      </c>
      <c r="B192" s="63" t="str">
        <f t="shared" si="70"/>
        <v>Q2/2023</v>
      </c>
      <c r="C192" s="64">
        <f t="shared" si="77"/>
        <v>45017</v>
      </c>
      <c r="D192" s="64">
        <f t="shared" si="74"/>
        <v>45107</v>
      </c>
      <c r="E192" s="63">
        <f t="shared" si="78"/>
        <v>91</v>
      </c>
      <c r="F192" s="65">
        <v>4.9099999999999998E-2</v>
      </c>
      <c r="G192" s="66">
        <f t="shared" si="79"/>
        <v>454.26990418773516</v>
      </c>
      <c r="H192" s="66">
        <v>0</v>
      </c>
      <c r="I192" s="87">
        <f t="shared" si="76"/>
        <v>9.6269904187734401</v>
      </c>
      <c r="J192" s="67">
        <f t="shared" si="80"/>
        <v>5.5608859147978613</v>
      </c>
      <c r="K192" s="98">
        <f t="shared" si="81"/>
        <v>15.187876333571301</v>
      </c>
      <c r="L192" s="67">
        <f t="shared" si="75"/>
        <v>35.799999999999997</v>
      </c>
      <c r="M192" s="99">
        <f t="shared" si="82"/>
        <v>50.9878763335713</v>
      </c>
      <c r="N192" s="5">
        <f t="shared" si="83"/>
        <v>459.830790102533</v>
      </c>
      <c r="O192" s="66">
        <f t="shared" si="84"/>
        <v>408.84291376896169</v>
      </c>
    </row>
    <row r="193" spans="1:15" x14ac:dyDescent="0.25">
      <c r="A193" s="69" t="s">
        <v>56</v>
      </c>
      <c r="B193" s="63" t="str">
        <f t="shared" si="70"/>
        <v>Q3/2023</v>
      </c>
      <c r="C193" s="64">
        <f t="shared" si="77"/>
        <v>45108</v>
      </c>
      <c r="D193" s="64">
        <f t="shared" si="74"/>
        <v>45199</v>
      </c>
      <c r="E193" s="63">
        <f t="shared" si="78"/>
        <v>92</v>
      </c>
      <c r="F193" s="65">
        <v>4.9099999999999998E-2</v>
      </c>
      <c r="G193" s="66">
        <f t="shared" si="79"/>
        <v>408.84291376896169</v>
      </c>
      <c r="H193" s="66">
        <v>0</v>
      </c>
      <c r="I193" s="87">
        <f t="shared" si="76"/>
        <v>9.6269904187734401</v>
      </c>
      <c r="J193" s="67">
        <f t="shared" si="80"/>
        <v>5.0597950961017917</v>
      </c>
      <c r="K193" s="98">
        <f t="shared" si="81"/>
        <v>14.686785514875233</v>
      </c>
      <c r="L193" s="67">
        <f t="shared" si="75"/>
        <v>35.799999999999997</v>
      </c>
      <c r="M193" s="99">
        <f t="shared" si="82"/>
        <v>50.48678551487523</v>
      </c>
      <c r="N193" s="5">
        <f t="shared" si="83"/>
        <v>413.90270886506346</v>
      </c>
      <c r="O193" s="66">
        <f t="shared" si="84"/>
        <v>363.41592335018822</v>
      </c>
    </row>
    <row r="194" spans="1:15" x14ac:dyDescent="0.25">
      <c r="A194" s="69" t="s">
        <v>57</v>
      </c>
      <c r="B194" s="63" t="str">
        <f t="shared" si="70"/>
        <v>Q4/2023</v>
      </c>
      <c r="C194" s="64">
        <f t="shared" si="77"/>
        <v>45200</v>
      </c>
      <c r="D194" s="64">
        <f t="shared" si="74"/>
        <v>45291</v>
      </c>
      <c r="E194" s="63">
        <f t="shared" si="78"/>
        <v>92</v>
      </c>
      <c r="F194" s="65">
        <v>4.9099999999999998E-2</v>
      </c>
      <c r="G194" s="66">
        <f t="shared" si="79"/>
        <v>363.41592335018822</v>
      </c>
      <c r="H194" s="66">
        <v>0</v>
      </c>
      <c r="I194" s="87">
        <f t="shared" si="76"/>
        <v>9.6269904187734401</v>
      </c>
      <c r="J194" s="67">
        <f t="shared" si="80"/>
        <v>4.4975956409793705</v>
      </c>
      <c r="K194" s="98">
        <f t="shared" si="81"/>
        <v>14.124586059752811</v>
      </c>
      <c r="L194" s="67">
        <f t="shared" si="75"/>
        <v>35.799999999999997</v>
      </c>
      <c r="M194" s="99">
        <f t="shared" si="82"/>
        <v>49.924586059752812</v>
      </c>
      <c r="N194" s="5">
        <f t="shared" si="83"/>
        <v>367.91351899116762</v>
      </c>
      <c r="O194" s="66">
        <f t="shared" si="84"/>
        <v>317.98893293141475</v>
      </c>
    </row>
    <row r="195" spans="1:15" x14ac:dyDescent="0.25">
      <c r="A195" s="69" t="s">
        <v>58</v>
      </c>
      <c r="B195" s="63" t="str">
        <f t="shared" si="70"/>
        <v>Q1/2024</v>
      </c>
      <c r="C195" s="64">
        <f t="shared" si="77"/>
        <v>45292</v>
      </c>
      <c r="D195" s="64">
        <f t="shared" si="74"/>
        <v>45382</v>
      </c>
      <c r="E195" s="63">
        <f t="shared" si="78"/>
        <v>91</v>
      </c>
      <c r="F195" s="65">
        <v>4.9099999999999998E-2</v>
      </c>
      <c r="G195" s="66">
        <f t="shared" si="79"/>
        <v>317.98893293141475</v>
      </c>
      <c r="H195" s="66">
        <v>0</v>
      </c>
      <c r="I195" s="87">
        <f t="shared" si="76"/>
        <v>9.6269904187734401</v>
      </c>
      <c r="J195" s="67">
        <f t="shared" si="80"/>
        <v>3.8819845662045194</v>
      </c>
      <c r="K195" s="98">
        <f t="shared" si="81"/>
        <v>13.508974984977959</v>
      </c>
      <c r="L195" s="67">
        <f t="shared" si="75"/>
        <v>35.799999999999997</v>
      </c>
      <c r="M195" s="99">
        <f t="shared" si="82"/>
        <v>49.308974984977958</v>
      </c>
      <c r="N195" s="5">
        <f t="shared" si="83"/>
        <v>321.87091749761925</v>
      </c>
      <c r="O195" s="66">
        <f t="shared" si="84"/>
        <v>272.56194251264128</v>
      </c>
    </row>
    <row r="196" spans="1:15" x14ac:dyDescent="0.25">
      <c r="A196" s="69" t="s">
        <v>59</v>
      </c>
      <c r="B196" s="63" t="str">
        <f t="shared" si="70"/>
        <v>Q2/2024</v>
      </c>
      <c r="C196" s="64">
        <f t="shared" si="77"/>
        <v>45383</v>
      </c>
      <c r="D196" s="64">
        <f t="shared" si="74"/>
        <v>45473</v>
      </c>
      <c r="E196" s="63">
        <f t="shared" si="78"/>
        <v>91</v>
      </c>
      <c r="F196" s="65">
        <v>4.9099999999999998E-2</v>
      </c>
      <c r="G196" s="66">
        <f t="shared" si="79"/>
        <v>272.56194251264128</v>
      </c>
      <c r="H196" s="66">
        <v>0</v>
      </c>
      <c r="I196" s="87">
        <f t="shared" si="76"/>
        <v>9.6269904187734401</v>
      </c>
      <c r="J196" s="67">
        <f t="shared" si="80"/>
        <v>3.3274153424610176</v>
      </c>
      <c r="K196" s="98">
        <f t="shared" si="81"/>
        <v>12.954405761234458</v>
      </c>
      <c r="L196" s="67">
        <f t="shared" si="75"/>
        <v>35.799999999999997</v>
      </c>
      <c r="M196" s="99">
        <f t="shared" si="82"/>
        <v>48.754405761234452</v>
      </c>
      <c r="N196" s="5">
        <f t="shared" si="83"/>
        <v>275.88935785510228</v>
      </c>
      <c r="O196" s="66">
        <f t="shared" si="84"/>
        <v>227.13495209386784</v>
      </c>
    </row>
    <row r="197" spans="1:15" x14ac:dyDescent="0.25">
      <c r="A197" s="69" t="s">
        <v>60</v>
      </c>
      <c r="B197" s="63" t="str">
        <f t="shared" si="70"/>
        <v>Q3/2024</v>
      </c>
      <c r="C197" s="64">
        <f t="shared" si="77"/>
        <v>45474</v>
      </c>
      <c r="D197" s="64">
        <f t="shared" si="74"/>
        <v>45565</v>
      </c>
      <c r="E197" s="63">
        <f t="shared" si="78"/>
        <v>92</v>
      </c>
      <c r="F197" s="65">
        <v>4.9099999999999998E-2</v>
      </c>
      <c r="G197" s="66">
        <f t="shared" si="79"/>
        <v>227.13495209386784</v>
      </c>
      <c r="H197" s="66">
        <v>0</v>
      </c>
      <c r="I197" s="87">
        <f t="shared" si="76"/>
        <v>9.6269904187734401</v>
      </c>
      <c r="J197" s="67">
        <f t="shared" si="80"/>
        <v>2.8033169551869395</v>
      </c>
      <c r="K197" s="98">
        <f t="shared" si="81"/>
        <v>12.43030737396038</v>
      </c>
      <c r="L197" s="67">
        <f t="shared" si="75"/>
        <v>35.799999999999997</v>
      </c>
      <c r="M197" s="99">
        <f t="shared" si="82"/>
        <v>48.230307373960379</v>
      </c>
      <c r="N197" s="5">
        <f t="shared" si="83"/>
        <v>229.93826904905478</v>
      </c>
      <c r="O197" s="66">
        <f t="shared" si="84"/>
        <v>181.70796167509442</v>
      </c>
    </row>
    <row r="198" spans="1:15" x14ac:dyDescent="0.25">
      <c r="A198" s="69" t="s">
        <v>61</v>
      </c>
      <c r="B198" s="63" t="str">
        <f t="shared" si="70"/>
        <v>Q4/2024</v>
      </c>
      <c r="C198" s="64">
        <f t="shared" si="77"/>
        <v>45566</v>
      </c>
      <c r="D198" s="64">
        <f t="shared" si="74"/>
        <v>45657</v>
      </c>
      <c r="E198" s="63">
        <f t="shared" si="78"/>
        <v>92</v>
      </c>
      <c r="F198" s="65">
        <v>4.9099999999999998E-2</v>
      </c>
      <c r="G198" s="66">
        <f t="shared" si="79"/>
        <v>181.70796167509442</v>
      </c>
      <c r="H198" s="66">
        <v>0</v>
      </c>
      <c r="I198" s="87">
        <f t="shared" si="76"/>
        <v>9.6269904187734401</v>
      </c>
      <c r="J198" s="67">
        <f t="shared" si="80"/>
        <v>2.2426535641495531</v>
      </c>
      <c r="K198" s="98">
        <f t="shared" si="81"/>
        <v>11.869643982922993</v>
      </c>
      <c r="L198" s="67">
        <f t="shared" si="75"/>
        <v>35.799999999999997</v>
      </c>
      <c r="M198" s="99">
        <f t="shared" si="82"/>
        <v>47.669643982922992</v>
      </c>
      <c r="N198" s="5">
        <f t="shared" si="83"/>
        <v>183.95061523924397</v>
      </c>
      <c r="O198" s="66">
        <f t="shared" si="84"/>
        <v>136.28097125632101</v>
      </c>
    </row>
    <row r="199" spans="1:15" x14ac:dyDescent="0.25">
      <c r="A199" s="69" t="s">
        <v>62</v>
      </c>
      <c r="B199" s="63" t="str">
        <f t="shared" si="70"/>
        <v>Q1/2025</v>
      </c>
      <c r="C199" s="64">
        <f t="shared" si="77"/>
        <v>45658</v>
      </c>
      <c r="D199" s="64">
        <f t="shared" si="74"/>
        <v>45747</v>
      </c>
      <c r="E199" s="63">
        <f t="shared" si="78"/>
        <v>90</v>
      </c>
      <c r="F199" s="65">
        <v>4.9099999999999998E-2</v>
      </c>
      <c r="G199" s="66">
        <f t="shared" si="79"/>
        <v>136.28097125632101</v>
      </c>
      <c r="H199" s="66">
        <v>0</v>
      </c>
      <c r="I199" s="87">
        <f t="shared" si="76"/>
        <v>9.6269904187734401</v>
      </c>
      <c r="J199" s="67">
        <f t="shared" si="80"/>
        <v>1.6499331835114588</v>
      </c>
      <c r="K199" s="98">
        <f t="shared" si="81"/>
        <v>11.276923602284899</v>
      </c>
      <c r="L199" s="67">
        <f t="shared" si="75"/>
        <v>35.799999999999997</v>
      </c>
      <c r="M199" s="99">
        <f t="shared" si="82"/>
        <v>47.076923602284893</v>
      </c>
      <c r="N199" s="5">
        <f t="shared" si="83"/>
        <v>137.93090443983246</v>
      </c>
      <c r="O199" s="66">
        <f t="shared" si="84"/>
        <v>90.853980837547567</v>
      </c>
    </row>
    <row r="200" spans="1:15" x14ac:dyDescent="0.25">
      <c r="A200" s="69" t="s">
        <v>63</v>
      </c>
      <c r="B200" s="63" t="str">
        <f>+IF(MONTH(C200)&lt;4,"Q1",IF(MONTH(C200)&lt;7,"Q2",IF(MONTH(C200)&lt;10,"Q3","Q4")))&amp;"/"&amp;YEAR(C200)</f>
        <v>Q2/2025</v>
      </c>
      <c r="C200" s="64">
        <f>D199+1</f>
        <v>45748</v>
      </c>
      <c r="D200" s="64">
        <f t="shared" si="74"/>
        <v>45838</v>
      </c>
      <c r="E200" s="63">
        <f>D200-C200+1</f>
        <v>91</v>
      </c>
      <c r="F200" s="65">
        <v>4.9099999999999998E-2</v>
      </c>
      <c r="G200" s="66">
        <f>O199</f>
        <v>90.853980837547567</v>
      </c>
      <c r="H200" s="66">
        <v>0</v>
      </c>
      <c r="I200" s="87">
        <f t="shared" si="76"/>
        <v>9.6269904187734401</v>
      </c>
      <c r="J200" s="67">
        <f>G200*F200*(E200/(DATE(YEAR(D200),12,31)-DATE(YEAR(D200),1,1)+1))</f>
        <v>1.1121771829595788</v>
      </c>
      <c r="K200" s="98">
        <f>+SUM(I200:J200)</f>
        <v>10.739167601733019</v>
      </c>
      <c r="L200" s="67">
        <f t="shared" si="75"/>
        <v>35.799999999999997</v>
      </c>
      <c r="M200" s="99">
        <f>+SUM(K200:L200)</f>
        <v>46.539167601733013</v>
      </c>
      <c r="N200" s="5">
        <f>+G200+H200+J200</f>
        <v>91.966158020507152</v>
      </c>
      <c r="O200" s="66">
        <f>G200+H200-L200-I200</f>
        <v>45.426990418774132</v>
      </c>
    </row>
    <row r="201" spans="1:15" x14ac:dyDescent="0.25">
      <c r="A201" s="69" t="s">
        <v>64</v>
      </c>
      <c r="B201" s="63" t="str">
        <f>+IF(MONTH(C201)&lt;4,"Q1",IF(MONTH(C201)&lt;7,"Q2",IF(MONTH(C201)&lt;10,"Q3","Q4")))&amp;"/"&amp;YEAR(C201)</f>
        <v>Q3/2025</v>
      </c>
      <c r="C201" s="64">
        <f>D200+1</f>
        <v>45839</v>
      </c>
      <c r="D201" s="64">
        <f t="shared" si="74"/>
        <v>45930</v>
      </c>
      <c r="E201" s="63">
        <f>D201-C201+1</f>
        <v>92</v>
      </c>
      <c r="F201" s="65">
        <v>4.9099999999999998E-2</v>
      </c>
      <c r="G201" s="66">
        <f>O200</f>
        <v>45.426990418774132</v>
      </c>
      <c r="H201" s="66">
        <v>0</v>
      </c>
      <c r="I201" s="87">
        <f t="shared" si="76"/>
        <v>9.6269904187734401</v>
      </c>
      <c r="J201" s="67">
        <f>G201*F201*(E201/(DATE(YEAR(D201),12,31)-DATE(YEAR(D201),1,1)+1))</f>
        <v>0.56219945512242875</v>
      </c>
      <c r="K201" s="98">
        <f>+SUM(I201:J201)</f>
        <v>10.189189873895868</v>
      </c>
      <c r="L201" s="67">
        <f t="shared" si="75"/>
        <v>35.799999999999997</v>
      </c>
      <c r="M201" s="99">
        <f>+SUM(K201:L201)</f>
        <v>45.989189873895867</v>
      </c>
      <c r="N201" s="5">
        <f>+G201+H201+J201</f>
        <v>45.989189873896564</v>
      </c>
      <c r="O201" s="66">
        <f>G201+H201-L201-I201</f>
        <v>6.9455552420549793E-13</v>
      </c>
    </row>
    <row r="202" spans="1:15" ht="16" customHeight="1" thickBot="1" x14ac:dyDescent="0.35">
      <c r="A202" s="111"/>
      <c r="B202" s="112"/>
      <c r="C202" s="113"/>
      <c r="D202" s="113"/>
      <c r="E202" s="114"/>
      <c r="F202" s="112"/>
      <c r="G202" s="101">
        <f>SUM(G159:G183)</f>
        <v>19941.521227562487</v>
      </c>
      <c r="H202" s="101">
        <f>SUM(H159:H199)</f>
        <v>192.53980837546879</v>
      </c>
      <c r="I202" s="105">
        <f>SUM(I159:I201)</f>
        <v>192.53980837546877</v>
      </c>
      <c r="J202" s="104">
        <f t="shared" ref="J202:O202" si="85">SUM(J159:J201)</f>
        <v>92.65100822101823</v>
      </c>
      <c r="K202" s="104">
        <f t="shared" si="85"/>
        <v>285.19081659648697</v>
      </c>
      <c r="L202" s="104">
        <f t="shared" si="85"/>
        <v>715.99999999999989</v>
      </c>
      <c r="M202" s="106">
        <f t="shared" si="85"/>
        <v>1001.190816596487</v>
      </c>
      <c r="N202" s="104">
        <f t="shared" si="85"/>
        <v>27994.727405769241</v>
      </c>
      <c r="O202" s="104">
        <f t="shared" si="85"/>
        <v>26993.53658917276</v>
      </c>
    </row>
    <row r="203" spans="1:15" ht="13" thickTop="1" x14ac:dyDescent="0.25"/>
    <row r="204" spans="1:15" ht="37" x14ac:dyDescent="0.3">
      <c r="A204" s="68" t="s">
        <v>44</v>
      </c>
      <c r="B204" s="68" t="s">
        <v>3</v>
      </c>
      <c r="C204" s="68" t="s">
        <v>4</v>
      </c>
      <c r="D204" s="68" t="s">
        <v>5</v>
      </c>
      <c r="E204" s="68" t="s">
        <v>6</v>
      </c>
      <c r="F204" s="68" t="s">
        <v>7</v>
      </c>
      <c r="G204" s="68" t="s">
        <v>71</v>
      </c>
      <c r="H204" s="68" t="s">
        <v>72</v>
      </c>
      <c r="I204" s="83" t="s">
        <v>73</v>
      </c>
      <c r="J204" s="84" t="s">
        <v>74</v>
      </c>
      <c r="K204" s="84" t="s">
        <v>75</v>
      </c>
      <c r="L204" s="84" t="s">
        <v>76</v>
      </c>
      <c r="M204" s="85" t="s">
        <v>66</v>
      </c>
      <c r="N204" s="68" t="s">
        <v>77</v>
      </c>
      <c r="O204" s="68" t="s">
        <v>78</v>
      </c>
    </row>
    <row r="205" spans="1:15" ht="13" x14ac:dyDescent="0.3">
      <c r="A205" s="463" t="s">
        <v>37</v>
      </c>
      <c r="B205" s="464" t="s">
        <v>48</v>
      </c>
      <c r="C205" s="64">
        <f>VLOOKUP(B205,A$1:F$33,2,FALSE)</f>
        <v>42086</v>
      </c>
      <c r="D205" s="64">
        <f>DATE(YEAR(C205),IF(MONTH(C205)&lt;=3,3,IF(MONTH(C205)&lt;=6,6,IF(MONTH(C205)&lt;=9,9,12))),IF(OR(MONTH(C205)&lt;=3,MONTH(C205)&gt;=10),31,30))</f>
        <v>42094</v>
      </c>
      <c r="E205" s="63">
        <f>D205-C205+1</f>
        <v>9</v>
      </c>
      <c r="F205" s="65">
        <v>3.2500000000000001E-2</v>
      </c>
      <c r="G205" s="66">
        <f>VLOOKUP(B205,$A$1:$F$33,5,FALSE)</f>
        <v>918</v>
      </c>
      <c r="H205" s="66">
        <f t="shared" ref="H205:H228" si="86">G205*F205*(E205/(DATE(YEAR(D205),12,31)-DATE(YEAR(D205),1,1)+1))</f>
        <v>0.73565753424657532</v>
      </c>
      <c r="I205" s="140">
        <v>0</v>
      </c>
      <c r="J205" s="67">
        <v>0</v>
      </c>
      <c r="K205" s="98">
        <f t="shared" ref="K205:K228" si="87">+SUM(I205:J205)</f>
        <v>0</v>
      </c>
      <c r="L205" s="67">
        <v>0</v>
      </c>
      <c r="M205" s="99">
        <f t="shared" ref="M205:M228" si="88">+SUM(K205:L205)</f>
        <v>0</v>
      </c>
      <c r="N205" s="316">
        <f t="shared" ref="N205:N228" si="89">+G205+H205+J205</f>
        <v>918.73565753424657</v>
      </c>
      <c r="O205" s="66">
        <f t="shared" ref="O205:O228" si="90">G205+H205-L205-I205</f>
        <v>918.73565753424657</v>
      </c>
    </row>
    <row r="206" spans="1:15" x14ac:dyDescent="0.25">
      <c r="A206" s="315" t="s">
        <v>22</v>
      </c>
      <c r="B206" s="63" t="str">
        <f t="shared" ref="B206:B245" si="91">+IF(MONTH(C206)&lt;4,"Q1",IF(MONTH(C206)&lt;7,"Q2",IF(MONTH(C206)&lt;10,"Q3","Q4")))&amp;"/"&amp;YEAR(C206)</f>
        <v>Q2/2015</v>
      </c>
      <c r="C206" s="64">
        <f>D205+1</f>
        <v>42095</v>
      </c>
      <c r="D206" s="64">
        <f>EOMONTH(D205,3)</f>
        <v>42185</v>
      </c>
      <c r="E206" s="63">
        <f t="shared" ref="E206:E228" si="92">D206-C206+1</f>
        <v>91</v>
      </c>
      <c r="F206" s="65">
        <v>3.2500000000000001E-2</v>
      </c>
      <c r="G206" s="66">
        <f t="shared" ref="G206:G226" si="93">O205</f>
        <v>918.73565753424657</v>
      </c>
      <c r="H206" s="66">
        <f t="shared" si="86"/>
        <v>7.4442759100206422</v>
      </c>
      <c r="I206" s="140">
        <v>0</v>
      </c>
      <c r="J206" s="67">
        <v>0</v>
      </c>
      <c r="K206" s="98">
        <f t="shared" si="87"/>
        <v>0</v>
      </c>
      <c r="L206" s="67">
        <v>0</v>
      </c>
      <c r="M206" s="99">
        <f t="shared" si="88"/>
        <v>0</v>
      </c>
      <c r="N206" s="316">
        <f t="shared" si="89"/>
        <v>926.17993344426725</v>
      </c>
      <c r="O206" s="66">
        <f t="shared" si="90"/>
        <v>926.17993344426725</v>
      </c>
    </row>
    <row r="207" spans="1:15" x14ac:dyDescent="0.25">
      <c r="A207" s="315" t="s">
        <v>22</v>
      </c>
      <c r="B207" s="63" t="str">
        <f t="shared" si="91"/>
        <v>Q3/2015</v>
      </c>
      <c r="C207" s="64">
        <f t="shared" ref="C207:C226" si="94">D206+1</f>
        <v>42186</v>
      </c>
      <c r="D207" s="64">
        <f t="shared" ref="D207:D247" si="95">EOMONTH(D206,3)</f>
        <v>42277</v>
      </c>
      <c r="E207" s="63">
        <f t="shared" si="92"/>
        <v>92</v>
      </c>
      <c r="F207" s="65">
        <v>3.2500000000000001E-2</v>
      </c>
      <c r="G207" s="66">
        <f t="shared" si="93"/>
        <v>926.17993344426725</v>
      </c>
      <c r="H207" s="66">
        <f t="shared" si="86"/>
        <v>7.5870630164338611</v>
      </c>
      <c r="I207" s="140">
        <v>0</v>
      </c>
      <c r="J207" s="67">
        <v>0</v>
      </c>
      <c r="K207" s="98">
        <f t="shared" si="87"/>
        <v>0</v>
      </c>
      <c r="L207" s="67">
        <v>0</v>
      </c>
      <c r="M207" s="99">
        <f t="shared" si="88"/>
        <v>0</v>
      </c>
      <c r="N207" s="316">
        <f t="shared" si="89"/>
        <v>933.76699646070108</v>
      </c>
      <c r="O207" s="66">
        <f t="shared" si="90"/>
        <v>933.76699646070108</v>
      </c>
    </row>
    <row r="208" spans="1:15" x14ac:dyDescent="0.25">
      <c r="A208" s="315" t="s">
        <v>22</v>
      </c>
      <c r="B208" s="63" t="str">
        <f t="shared" si="91"/>
        <v>Q4/2015</v>
      </c>
      <c r="C208" s="64">
        <f t="shared" si="94"/>
        <v>42278</v>
      </c>
      <c r="D208" s="64">
        <f t="shared" si="95"/>
        <v>42369</v>
      </c>
      <c r="E208" s="63">
        <f t="shared" si="92"/>
        <v>92</v>
      </c>
      <c r="F208" s="65">
        <v>3.2500000000000001E-2</v>
      </c>
      <c r="G208" s="66">
        <f t="shared" si="93"/>
        <v>933.76699646070108</v>
      </c>
      <c r="H208" s="66">
        <f t="shared" si="86"/>
        <v>7.6492145737465655</v>
      </c>
      <c r="I208" s="140">
        <v>0</v>
      </c>
      <c r="J208" s="67">
        <v>0</v>
      </c>
      <c r="K208" s="98">
        <f t="shared" si="87"/>
        <v>0</v>
      </c>
      <c r="L208" s="67">
        <v>0</v>
      </c>
      <c r="M208" s="99">
        <f t="shared" si="88"/>
        <v>0</v>
      </c>
      <c r="N208" s="316">
        <f t="shared" si="89"/>
        <v>941.41621103444766</v>
      </c>
      <c r="O208" s="66">
        <f t="shared" si="90"/>
        <v>941.41621103444766</v>
      </c>
    </row>
    <row r="209" spans="1:15" x14ac:dyDescent="0.25">
      <c r="A209" s="315" t="s">
        <v>22</v>
      </c>
      <c r="B209" s="63" t="str">
        <f t="shared" si="91"/>
        <v>Q1/2016</v>
      </c>
      <c r="C209" s="64">
        <f t="shared" si="94"/>
        <v>42370</v>
      </c>
      <c r="D209" s="64">
        <f t="shared" si="95"/>
        <v>42460</v>
      </c>
      <c r="E209" s="63">
        <f t="shared" si="92"/>
        <v>91</v>
      </c>
      <c r="F209" s="65">
        <v>3.2500000000000001E-2</v>
      </c>
      <c r="G209" s="66">
        <f t="shared" si="93"/>
        <v>941.41621103444766</v>
      </c>
      <c r="H209" s="66">
        <f t="shared" si="86"/>
        <v>7.6072088637551341</v>
      </c>
      <c r="I209" s="87">
        <v>0</v>
      </c>
      <c r="J209" s="67">
        <v>0</v>
      </c>
      <c r="K209" s="98">
        <f t="shared" si="87"/>
        <v>0</v>
      </c>
      <c r="L209" s="67">
        <v>0</v>
      </c>
      <c r="M209" s="99">
        <f t="shared" si="88"/>
        <v>0</v>
      </c>
      <c r="N209" s="316">
        <f t="shared" si="89"/>
        <v>949.02341989820275</v>
      </c>
      <c r="O209" s="66">
        <f t="shared" si="90"/>
        <v>949.02341989820275</v>
      </c>
    </row>
    <row r="210" spans="1:15" x14ac:dyDescent="0.25">
      <c r="A210" s="315" t="s">
        <v>22</v>
      </c>
      <c r="B210" s="63" t="str">
        <f t="shared" si="91"/>
        <v>Q2/2016</v>
      </c>
      <c r="C210" s="64">
        <f t="shared" si="94"/>
        <v>42461</v>
      </c>
      <c r="D210" s="64">
        <f t="shared" si="95"/>
        <v>42551</v>
      </c>
      <c r="E210" s="63">
        <f t="shared" si="92"/>
        <v>91</v>
      </c>
      <c r="F210" s="65">
        <v>3.4599999999999999E-2</v>
      </c>
      <c r="G210" s="66">
        <f t="shared" si="93"/>
        <v>949.02341989820275</v>
      </c>
      <c r="H210" s="66">
        <f t="shared" si="86"/>
        <v>8.1641943712881986</v>
      </c>
      <c r="I210" s="87">
        <v>0</v>
      </c>
      <c r="J210" s="67">
        <v>0</v>
      </c>
      <c r="K210" s="98">
        <f t="shared" si="87"/>
        <v>0</v>
      </c>
      <c r="L210" s="67">
        <v>0</v>
      </c>
      <c r="M210" s="99">
        <f t="shared" si="88"/>
        <v>0</v>
      </c>
      <c r="N210" s="316">
        <f t="shared" si="89"/>
        <v>957.18761426949095</v>
      </c>
      <c r="O210" s="66">
        <f t="shared" si="90"/>
        <v>957.18761426949095</v>
      </c>
    </row>
    <row r="211" spans="1:15" x14ac:dyDescent="0.25">
      <c r="A211" s="315" t="s">
        <v>22</v>
      </c>
      <c r="B211" s="63" t="str">
        <f t="shared" si="91"/>
        <v>Q3/2016</v>
      </c>
      <c r="C211" s="64">
        <f t="shared" si="94"/>
        <v>42552</v>
      </c>
      <c r="D211" s="64">
        <f t="shared" si="95"/>
        <v>42643</v>
      </c>
      <c r="E211" s="63">
        <f t="shared" si="92"/>
        <v>92</v>
      </c>
      <c r="F211" s="65">
        <v>3.5000000000000003E-2</v>
      </c>
      <c r="G211" s="66">
        <f t="shared" si="93"/>
        <v>957.18761426949095</v>
      </c>
      <c r="H211" s="66">
        <f t="shared" si="86"/>
        <v>8.421158792206997</v>
      </c>
      <c r="I211" s="140">
        <v>0</v>
      </c>
      <c r="J211" s="67">
        <v>0</v>
      </c>
      <c r="K211" s="98">
        <f t="shared" si="87"/>
        <v>0</v>
      </c>
      <c r="L211" s="67">
        <v>0</v>
      </c>
      <c r="M211" s="99">
        <f t="shared" si="88"/>
        <v>0</v>
      </c>
      <c r="N211" s="316">
        <f t="shared" si="89"/>
        <v>965.608773061698</v>
      </c>
      <c r="O211" s="66">
        <f t="shared" si="90"/>
        <v>965.608773061698</v>
      </c>
    </row>
    <row r="212" spans="1:15" x14ac:dyDescent="0.25">
      <c r="A212" s="315" t="s">
        <v>22</v>
      </c>
      <c r="B212" s="63" t="str">
        <f t="shared" si="91"/>
        <v>Q4/2016</v>
      </c>
      <c r="C212" s="64">
        <f t="shared" si="94"/>
        <v>42644</v>
      </c>
      <c r="D212" s="64">
        <f t="shared" si="95"/>
        <v>42735</v>
      </c>
      <c r="E212" s="63">
        <f t="shared" si="92"/>
        <v>92</v>
      </c>
      <c r="F212" s="65">
        <v>3.5000000000000003E-2</v>
      </c>
      <c r="G212" s="66">
        <f t="shared" si="93"/>
        <v>965.608773061698</v>
      </c>
      <c r="H212" s="66">
        <f t="shared" si="86"/>
        <v>8.4952465826739552</v>
      </c>
      <c r="I212" s="140">
        <v>0</v>
      </c>
      <c r="J212" s="67">
        <v>0</v>
      </c>
      <c r="K212" s="98">
        <f t="shared" si="87"/>
        <v>0</v>
      </c>
      <c r="L212" s="67">
        <v>0</v>
      </c>
      <c r="M212" s="99">
        <f t="shared" si="88"/>
        <v>0</v>
      </c>
      <c r="N212" s="316">
        <f t="shared" si="89"/>
        <v>974.10401964437199</v>
      </c>
      <c r="O212" s="66">
        <f t="shared" si="90"/>
        <v>974.10401964437199</v>
      </c>
    </row>
    <row r="213" spans="1:15" x14ac:dyDescent="0.25">
      <c r="A213" s="315" t="s">
        <v>22</v>
      </c>
      <c r="B213" s="63" t="str">
        <f t="shared" si="91"/>
        <v>Q1/2017</v>
      </c>
      <c r="C213" s="64">
        <f t="shared" si="94"/>
        <v>42736</v>
      </c>
      <c r="D213" s="64">
        <f t="shared" si="95"/>
        <v>42825</v>
      </c>
      <c r="E213" s="63">
        <f t="shared" si="92"/>
        <v>90</v>
      </c>
      <c r="F213" s="65">
        <v>3.5000000000000003E-2</v>
      </c>
      <c r="G213" s="66">
        <f t="shared" si="93"/>
        <v>974.10401964437199</v>
      </c>
      <c r="H213" s="66">
        <f t="shared" si="86"/>
        <v>8.4066511284377299</v>
      </c>
      <c r="I213" s="140">
        <v>0</v>
      </c>
      <c r="J213" s="67">
        <v>0</v>
      </c>
      <c r="K213" s="98">
        <f t="shared" si="87"/>
        <v>0</v>
      </c>
      <c r="L213" s="67">
        <v>0</v>
      </c>
      <c r="M213" s="99">
        <f t="shared" si="88"/>
        <v>0</v>
      </c>
      <c r="N213" s="316">
        <f t="shared" si="89"/>
        <v>982.5106707728097</v>
      </c>
      <c r="O213" s="66">
        <f t="shared" si="90"/>
        <v>982.5106707728097</v>
      </c>
    </row>
    <row r="214" spans="1:15" x14ac:dyDescent="0.25">
      <c r="A214" s="315" t="s">
        <v>22</v>
      </c>
      <c r="B214" s="63" t="str">
        <f t="shared" si="91"/>
        <v>Q2/2017</v>
      </c>
      <c r="C214" s="64">
        <f t="shared" si="94"/>
        <v>42826</v>
      </c>
      <c r="D214" s="64">
        <f t="shared" si="95"/>
        <v>42916</v>
      </c>
      <c r="E214" s="63">
        <f t="shared" si="92"/>
        <v>91</v>
      </c>
      <c r="F214" s="65">
        <v>3.7100000000000001E-2</v>
      </c>
      <c r="G214" s="66">
        <f t="shared" si="93"/>
        <v>982.5106707728097</v>
      </c>
      <c r="H214" s="66">
        <f t="shared" si="86"/>
        <v>9.0878199331399525</v>
      </c>
      <c r="I214" s="87">
        <v>0</v>
      </c>
      <c r="J214" s="67">
        <v>0</v>
      </c>
      <c r="K214" s="98">
        <f t="shared" si="87"/>
        <v>0</v>
      </c>
      <c r="L214" s="67">
        <v>0</v>
      </c>
      <c r="M214" s="99">
        <f t="shared" si="88"/>
        <v>0</v>
      </c>
      <c r="N214" s="316">
        <f t="shared" si="89"/>
        <v>991.59849070594964</v>
      </c>
      <c r="O214" s="66">
        <f t="shared" si="90"/>
        <v>991.59849070594964</v>
      </c>
    </row>
    <row r="215" spans="1:15" x14ac:dyDescent="0.25">
      <c r="A215" s="315" t="s">
        <v>22</v>
      </c>
      <c r="B215" s="63" t="str">
        <f t="shared" si="91"/>
        <v>Q3/2017</v>
      </c>
      <c r="C215" s="64">
        <f t="shared" si="94"/>
        <v>42917</v>
      </c>
      <c r="D215" s="64">
        <f t="shared" si="95"/>
        <v>43008</v>
      </c>
      <c r="E215" s="63">
        <f t="shared" si="92"/>
        <v>92</v>
      </c>
      <c r="F215" s="65">
        <v>3.9600000000000003E-2</v>
      </c>
      <c r="G215" s="66">
        <f t="shared" si="93"/>
        <v>991.59849070594964</v>
      </c>
      <c r="H215" s="66">
        <f t="shared" si="86"/>
        <v>9.8975112913422372</v>
      </c>
      <c r="I215" s="87">
        <v>0</v>
      </c>
      <c r="J215" s="67">
        <v>0</v>
      </c>
      <c r="K215" s="98">
        <f t="shared" si="87"/>
        <v>0</v>
      </c>
      <c r="L215" s="67">
        <v>0</v>
      </c>
      <c r="M215" s="99">
        <f t="shared" si="88"/>
        <v>0</v>
      </c>
      <c r="N215" s="316">
        <f t="shared" si="89"/>
        <v>1001.4960019972918</v>
      </c>
      <c r="O215" s="66">
        <f t="shared" si="90"/>
        <v>1001.4960019972918</v>
      </c>
    </row>
    <row r="216" spans="1:15" x14ac:dyDescent="0.25">
      <c r="A216" s="315" t="s">
        <v>22</v>
      </c>
      <c r="B216" s="63" t="str">
        <f t="shared" si="91"/>
        <v>Q4/2017</v>
      </c>
      <c r="C216" s="64">
        <f t="shared" si="94"/>
        <v>43009</v>
      </c>
      <c r="D216" s="64">
        <f t="shared" si="95"/>
        <v>43100</v>
      </c>
      <c r="E216" s="63">
        <f t="shared" si="92"/>
        <v>92</v>
      </c>
      <c r="F216" s="65">
        <v>4.2099999999999999E-2</v>
      </c>
      <c r="G216" s="66">
        <f t="shared" si="93"/>
        <v>1001.4960019972918</v>
      </c>
      <c r="H216" s="66">
        <f t="shared" si="86"/>
        <v>10.627381684755921</v>
      </c>
      <c r="I216" s="140">
        <v>0</v>
      </c>
      <c r="J216" s="67">
        <v>0</v>
      </c>
      <c r="K216" s="98">
        <f t="shared" si="87"/>
        <v>0</v>
      </c>
      <c r="L216" s="67">
        <v>0</v>
      </c>
      <c r="M216" s="99">
        <f t="shared" si="88"/>
        <v>0</v>
      </c>
      <c r="N216" s="316">
        <f t="shared" si="89"/>
        <v>1012.1233836820478</v>
      </c>
      <c r="O216" s="66">
        <f t="shared" si="90"/>
        <v>1012.1233836820478</v>
      </c>
    </row>
    <row r="217" spans="1:15" x14ac:dyDescent="0.25">
      <c r="A217" s="315" t="s">
        <v>22</v>
      </c>
      <c r="B217" s="63" t="str">
        <f t="shared" si="91"/>
        <v>Q1/2018</v>
      </c>
      <c r="C217" s="64">
        <f t="shared" si="94"/>
        <v>43101</v>
      </c>
      <c r="D217" s="64">
        <f t="shared" si="95"/>
        <v>43190</v>
      </c>
      <c r="E217" s="63">
        <f t="shared" si="92"/>
        <v>90</v>
      </c>
      <c r="F217" s="65">
        <v>4.2500000000000003E-2</v>
      </c>
      <c r="G217" s="66">
        <f t="shared" si="93"/>
        <v>1012.1233836820478</v>
      </c>
      <c r="H217" s="66">
        <f t="shared" si="86"/>
        <v>10.606498472832419</v>
      </c>
      <c r="I217" s="140">
        <v>0</v>
      </c>
      <c r="J217" s="67">
        <v>0</v>
      </c>
      <c r="K217" s="98">
        <f t="shared" si="87"/>
        <v>0</v>
      </c>
      <c r="L217" s="67">
        <v>0</v>
      </c>
      <c r="M217" s="99">
        <f t="shared" si="88"/>
        <v>0</v>
      </c>
      <c r="N217" s="316">
        <f t="shared" si="89"/>
        <v>1022.7298821548802</v>
      </c>
      <c r="O217" s="66">
        <f t="shared" si="90"/>
        <v>1022.7298821548802</v>
      </c>
    </row>
    <row r="218" spans="1:15" x14ac:dyDescent="0.25">
      <c r="A218" s="315" t="s">
        <v>22</v>
      </c>
      <c r="B218" s="63" t="str">
        <f t="shared" si="91"/>
        <v>Q2/2018</v>
      </c>
      <c r="C218" s="64">
        <f t="shared" si="94"/>
        <v>43191</v>
      </c>
      <c r="D218" s="64">
        <f t="shared" si="95"/>
        <v>43281</v>
      </c>
      <c r="E218" s="63">
        <f t="shared" si="92"/>
        <v>91</v>
      </c>
      <c r="F218" s="65">
        <v>4.4699999999999997E-2</v>
      </c>
      <c r="G218" s="66">
        <f t="shared" si="93"/>
        <v>1022.7298821548802</v>
      </c>
      <c r="H218" s="66">
        <f t="shared" si="86"/>
        <v>11.397694086688782</v>
      </c>
      <c r="I218" s="140">
        <v>0</v>
      </c>
      <c r="J218" s="67">
        <v>0</v>
      </c>
      <c r="K218" s="98">
        <f t="shared" si="87"/>
        <v>0</v>
      </c>
      <c r="L218" s="67">
        <v>0</v>
      </c>
      <c r="M218" s="99">
        <f t="shared" si="88"/>
        <v>0</v>
      </c>
      <c r="N218" s="316">
        <f t="shared" si="89"/>
        <v>1034.1275762415689</v>
      </c>
      <c r="O218" s="66">
        <f t="shared" si="90"/>
        <v>1034.1275762415689</v>
      </c>
    </row>
    <row r="219" spans="1:15" x14ac:dyDescent="0.25">
      <c r="A219" s="315" t="s">
        <v>22</v>
      </c>
      <c r="B219" s="63" t="str">
        <f t="shared" si="91"/>
        <v>Q3/2018</v>
      </c>
      <c r="C219" s="64">
        <f t="shared" si="94"/>
        <v>43282</v>
      </c>
      <c r="D219" s="64">
        <f t="shared" si="95"/>
        <v>43373</v>
      </c>
      <c r="E219" s="63">
        <f t="shared" si="92"/>
        <v>92</v>
      </c>
      <c r="F219" s="65">
        <v>4.6899999999999997E-2</v>
      </c>
      <c r="G219" s="66">
        <f t="shared" si="93"/>
        <v>1034.1275762415689</v>
      </c>
      <c r="H219" s="66">
        <f t="shared" si="86"/>
        <v>12.224804564293484</v>
      </c>
      <c r="I219" s="87">
        <v>0</v>
      </c>
      <c r="J219" s="67">
        <v>0</v>
      </c>
      <c r="K219" s="98">
        <f t="shared" si="87"/>
        <v>0</v>
      </c>
      <c r="L219" s="67">
        <v>0</v>
      </c>
      <c r="M219" s="99">
        <f t="shared" si="88"/>
        <v>0</v>
      </c>
      <c r="N219" s="316">
        <f t="shared" si="89"/>
        <v>1046.3523808058624</v>
      </c>
      <c r="O219" s="66">
        <f t="shared" si="90"/>
        <v>1046.3523808058624</v>
      </c>
    </row>
    <row r="220" spans="1:15" x14ac:dyDescent="0.25">
      <c r="A220" s="315" t="s">
        <v>22</v>
      </c>
      <c r="B220" s="63" t="str">
        <f t="shared" si="91"/>
        <v>Q4/2018</v>
      </c>
      <c r="C220" s="64">
        <f t="shared" si="94"/>
        <v>43374</v>
      </c>
      <c r="D220" s="64">
        <f t="shared" si="95"/>
        <v>43465</v>
      </c>
      <c r="E220" s="63">
        <f t="shared" si="92"/>
        <v>92</v>
      </c>
      <c r="F220" s="65">
        <v>4.9599999999999998E-2</v>
      </c>
      <c r="G220" s="66">
        <f t="shared" si="93"/>
        <v>1046.3523808058624</v>
      </c>
      <c r="H220" s="66">
        <f t="shared" si="86"/>
        <v>13.081411463269346</v>
      </c>
      <c r="I220" s="87">
        <v>0</v>
      </c>
      <c r="J220" s="67">
        <v>0</v>
      </c>
      <c r="K220" s="98">
        <f t="shared" si="87"/>
        <v>0</v>
      </c>
      <c r="L220" s="67">
        <v>0</v>
      </c>
      <c r="M220" s="99">
        <f t="shared" si="88"/>
        <v>0</v>
      </c>
      <c r="N220" s="316">
        <f t="shared" si="89"/>
        <v>1059.4337922691318</v>
      </c>
      <c r="O220" s="66">
        <f t="shared" si="90"/>
        <v>1059.4337922691318</v>
      </c>
    </row>
    <row r="221" spans="1:15" x14ac:dyDescent="0.25">
      <c r="A221" s="315" t="s">
        <v>22</v>
      </c>
      <c r="B221" s="63" t="str">
        <f t="shared" si="91"/>
        <v>Q1/2019</v>
      </c>
      <c r="C221" s="64">
        <f t="shared" si="94"/>
        <v>43466</v>
      </c>
      <c r="D221" s="64">
        <f t="shared" si="95"/>
        <v>43555</v>
      </c>
      <c r="E221" s="63">
        <f t="shared" si="92"/>
        <v>90</v>
      </c>
      <c r="F221" s="65">
        <v>5.1799999999999999E-2</v>
      </c>
      <c r="G221" s="66">
        <f t="shared" si="93"/>
        <v>1059.4337922691318</v>
      </c>
      <c r="H221" s="66">
        <f t="shared" si="86"/>
        <v>13.531726957695046</v>
      </c>
      <c r="I221" s="140">
        <v>0</v>
      </c>
      <c r="J221" s="67">
        <v>0</v>
      </c>
      <c r="K221" s="98">
        <f t="shared" si="87"/>
        <v>0</v>
      </c>
      <c r="L221" s="67">
        <v>0</v>
      </c>
      <c r="M221" s="99">
        <f t="shared" si="88"/>
        <v>0</v>
      </c>
      <c r="N221" s="316">
        <f t="shared" si="89"/>
        <v>1072.9655192268269</v>
      </c>
      <c r="O221" s="66">
        <f t="shared" si="90"/>
        <v>1072.9655192268269</v>
      </c>
    </row>
    <row r="222" spans="1:15" x14ac:dyDescent="0.25">
      <c r="A222" s="315" t="s">
        <v>22</v>
      </c>
      <c r="B222" s="63" t="str">
        <f t="shared" si="91"/>
        <v>Q2/2019</v>
      </c>
      <c r="C222" s="64">
        <f t="shared" si="94"/>
        <v>43556</v>
      </c>
      <c r="D222" s="64">
        <f t="shared" si="95"/>
        <v>43646</v>
      </c>
      <c r="E222" s="63">
        <f t="shared" si="92"/>
        <v>91</v>
      </c>
      <c r="F222" s="65">
        <v>5.45E-2</v>
      </c>
      <c r="G222" s="66">
        <f t="shared" si="93"/>
        <v>1072.9655192268269</v>
      </c>
      <c r="H222" s="66">
        <f t="shared" si="86"/>
        <v>14.579102719466981</v>
      </c>
      <c r="I222" s="140">
        <v>0</v>
      </c>
      <c r="J222" s="67">
        <v>0</v>
      </c>
      <c r="K222" s="98">
        <f t="shared" si="87"/>
        <v>0</v>
      </c>
      <c r="L222" s="67">
        <v>0</v>
      </c>
      <c r="M222" s="99">
        <f t="shared" si="88"/>
        <v>0</v>
      </c>
      <c r="N222" s="316">
        <f t="shared" si="89"/>
        <v>1087.544621946294</v>
      </c>
      <c r="O222" s="66">
        <f t="shared" si="90"/>
        <v>1087.544621946294</v>
      </c>
    </row>
    <row r="223" spans="1:15" x14ac:dyDescent="0.25">
      <c r="A223" s="315" t="s">
        <v>22</v>
      </c>
      <c r="B223" s="63" t="str">
        <f t="shared" si="91"/>
        <v>Q3/2019</v>
      </c>
      <c r="C223" s="64">
        <f t="shared" si="94"/>
        <v>43647</v>
      </c>
      <c r="D223" s="64">
        <f t="shared" si="95"/>
        <v>43738</v>
      </c>
      <c r="E223" s="63">
        <f t="shared" si="92"/>
        <v>92</v>
      </c>
      <c r="F223" s="65">
        <v>5.5E-2</v>
      </c>
      <c r="G223" s="66">
        <f t="shared" si="93"/>
        <v>1087.544621946294</v>
      </c>
      <c r="H223" s="66">
        <f t="shared" si="86"/>
        <v>15.076645991913008</v>
      </c>
      <c r="I223" s="140">
        <v>0</v>
      </c>
      <c r="J223" s="67">
        <v>0</v>
      </c>
      <c r="K223" s="98">
        <f t="shared" si="87"/>
        <v>0</v>
      </c>
      <c r="L223" s="67">
        <v>0</v>
      </c>
      <c r="M223" s="99">
        <f t="shared" si="88"/>
        <v>0</v>
      </c>
      <c r="N223" s="316">
        <f t="shared" si="89"/>
        <v>1102.621267938207</v>
      </c>
      <c r="O223" s="66">
        <f t="shared" si="90"/>
        <v>1102.621267938207</v>
      </c>
    </row>
    <row r="224" spans="1:15" x14ac:dyDescent="0.25">
      <c r="A224" s="315" t="s">
        <v>22</v>
      </c>
      <c r="B224" s="63" t="str">
        <f t="shared" si="91"/>
        <v>Q4/2019</v>
      </c>
      <c r="C224" s="64">
        <f t="shared" si="94"/>
        <v>43739</v>
      </c>
      <c r="D224" s="64">
        <f t="shared" si="95"/>
        <v>43830</v>
      </c>
      <c r="E224" s="63">
        <f t="shared" si="92"/>
        <v>92</v>
      </c>
      <c r="F224" s="65">
        <v>5.4199999999999998E-2</v>
      </c>
      <c r="G224" s="66">
        <f t="shared" si="93"/>
        <v>1102.621267938207</v>
      </c>
      <c r="H224" s="66">
        <f t="shared" si="86"/>
        <v>15.063316960128974</v>
      </c>
      <c r="I224" s="87">
        <v>0</v>
      </c>
      <c r="J224" s="67">
        <v>0</v>
      </c>
      <c r="K224" s="98">
        <f t="shared" si="87"/>
        <v>0</v>
      </c>
      <c r="L224" s="67">
        <v>0</v>
      </c>
      <c r="M224" s="99">
        <f t="shared" si="88"/>
        <v>0</v>
      </c>
      <c r="N224" s="316">
        <f t="shared" si="89"/>
        <v>1117.684584898336</v>
      </c>
      <c r="O224" s="66">
        <f t="shared" si="90"/>
        <v>1117.684584898336</v>
      </c>
    </row>
    <row r="225" spans="1:15" x14ac:dyDescent="0.25">
      <c r="A225" s="315" t="s">
        <v>22</v>
      </c>
      <c r="B225" s="63" t="str">
        <f t="shared" si="91"/>
        <v>Q1/2020</v>
      </c>
      <c r="C225" s="64">
        <f t="shared" si="94"/>
        <v>43831</v>
      </c>
      <c r="D225" s="64">
        <f t="shared" si="95"/>
        <v>43921</v>
      </c>
      <c r="E225" s="63">
        <f t="shared" si="92"/>
        <v>91</v>
      </c>
      <c r="F225" s="65">
        <v>4.9599999999999998E-2</v>
      </c>
      <c r="G225" s="66">
        <f t="shared" si="93"/>
        <v>1117.684584898336</v>
      </c>
      <c r="H225" s="66">
        <f t="shared" si="86"/>
        <v>13.783555033871936</v>
      </c>
      <c r="I225" s="87">
        <v>0</v>
      </c>
      <c r="J225" s="67">
        <v>0</v>
      </c>
      <c r="K225" s="98">
        <f t="shared" si="87"/>
        <v>0</v>
      </c>
      <c r="L225" s="67">
        <v>0</v>
      </c>
      <c r="M225" s="99">
        <f t="shared" si="88"/>
        <v>0</v>
      </c>
      <c r="N225" s="316">
        <f t="shared" si="89"/>
        <v>1131.4681399322078</v>
      </c>
      <c r="O225" s="66">
        <f t="shared" si="90"/>
        <v>1131.4681399322078</v>
      </c>
    </row>
    <row r="226" spans="1:15" x14ac:dyDescent="0.25">
      <c r="A226" s="315" t="s">
        <v>22</v>
      </c>
      <c r="B226" s="63" t="str">
        <f t="shared" si="91"/>
        <v>Q2/2020</v>
      </c>
      <c r="C226" s="64">
        <f t="shared" si="94"/>
        <v>43922</v>
      </c>
      <c r="D226" s="64">
        <f t="shared" si="95"/>
        <v>44012</v>
      </c>
      <c r="E226" s="63">
        <f t="shared" si="92"/>
        <v>91</v>
      </c>
      <c r="F226" s="65">
        <v>4.7500000000000001E-2</v>
      </c>
      <c r="G226" s="66">
        <f t="shared" si="93"/>
        <v>1131.4681399322078</v>
      </c>
      <c r="H226" s="66">
        <f t="shared" si="86"/>
        <v>13.362762390319585</v>
      </c>
      <c r="I226" s="140">
        <v>0</v>
      </c>
      <c r="J226" s="67">
        <v>0</v>
      </c>
      <c r="K226" s="98">
        <f>+SUM(I226:J226)</f>
        <v>0</v>
      </c>
      <c r="L226" s="67">
        <v>0</v>
      </c>
      <c r="M226" s="99">
        <f>+SUM(K226:L226)</f>
        <v>0</v>
      </c>
      <c r="N226" s="316">
        <f t="shared" si="89"/>
        <v>1144.8309023225274</v>
      </c>
      <c r="O226" s="66">
        <f t="shared" si="90"/>
        <v>1144.8309023225274</v>
      </c>
    </row>
    <row r="227" spans="1:15" x14ac:dyDescent="0.25">
      <c r="A227" s="315" t="s">
        <v>22</v>
      </c>
      <c r="B227" s="63" t="str">
        <f t="shared" si="91"/>
        <v>Q3/2020</v>
      </c>
      <c r="C227" s="64">
        <f>D226+1</f>
        <v>44013</v>
      </c>
      <c r="D227" s="64">
        <f>EOMONTH(D226,3)</f>
        <v>44104</v>
      </c>
      <c r="E227" s="63">
        <f t="shared" si="92"/>
        <v>92</v>
      </c>
      <c r="F227" s="65">
        <v>3.4299999999999997E-2</v>
      </c>
      <c r="G227" s="66">
        <f>O226</f>
        <v>1144.8309023225274</v>
      </c>
      <c r="H227" s="66">
        <f t="shared" si="86"/>
        <v>9.870569386254008</v>
      </c>
      <c r="I227" s="87">
        <v>0</v>
      </c>
      <c r="J227" s="67">
        <v>0</v>
      </c>
      <c r="K227" s="98">
        <f>+SUM(I227:J227)</f>
        <v>0</v>
      </c>
      <c r="L227" s="67">
        <v>0</v>
      </c>
      <c r="M227" s="99">
        <f>+SUM(K227:L227)</f>
        <v>0</v>
      </c>
      <c r="N227" s="316">
        <f t="shared" si="89"/>
        <v>1154.7014717087814</v>
      </c>
      <c r="O227" s="66">
        <f t="shared" si="90"/>
        <v>1154.7014717087814</v>
      </c>
    </row>
    <row r="228" spans="1:15" x14ac:dyDescent="0.25">
      <c r="A228" s="69" t="s">
        <v>45</v>
      </c>
      <c r="B228" s="63" t="str">
        <f t="shared" si="91"/>
        <v>Q4/2020</v>
      </c>
      <c r="C228" s="64">
        <f>D227+1</f>
        <v>44105</v>
      </c>
      <c r="D228" s="64">
        <f>EOMONTH(D227,3)</f>
        <v>44196</v>
      </c>
      <c r="E228" s="63">
        <f t="shared" si="92"/>
        <v>92</v>
      </c>
      <c r="F228" s="65">
        <v>3.2500000000000001E-2</v>
      </c>
      <c r="G228" s="66">
        <f>O227</f>
        <v>1154.7014717087814</v>
      </c>
      <c r="H228" s="66">
        <f t="shared" si="86"/>
        <v>9.4332169410088973</v>
      </c>
      <c r="I228" s="87">
        <f>(SUM($H$205:$H$228)/20)</f>
        <v>12.306734432489513</v>
      </c>
      <c r="J228" s="67">
        <f>G228*F228*(E228/(DATE(YEAR(D228),12,31)-DATE(YEAR(D228),1,1)+1))</f>
        <v>9.4332169410088973</v>
      </c>
      <c r="K228" s="98">
        <f t="shared" si="87"/>
        <v>21.73995137349841</v>
      </c>
      <c r="L228" s="67">
        <f t="shared" ref="L228:L247" si="96">($G$205/20)</f>
        <v>45.9</v>
      </c>
      <c r="M228" s="99">
        <f t="shared" si="88"/>
        <v>67.639951373498405</v>
      </c>
      <c r="N228" s="5">
        <f t="shared" si="89"/>
        <v>1173.567905590799</v>
      </c>
      <c r="O228" s="66">
        <f t="shared" si="90"/>
        <v>1105.9279542173006</v>
      </c>
    </row>
    <row r="229" spans="1:15" x14ac:dyDescent="0.25">
      <c r="A229" s="69" t="s">
        <v>46</v>
      </c>
      <c r="B229" s="63" t="str">
        <f t="shared" si="91"/>
        <v>Q1/2021</v>
      </c>
      <c r="C229" s="64">
        <f>D228+1</f>
        <v>44197</v>
      </c>
      <c r="D229" s="64">
        <f t="shared" si="95"/>
        <v>44286</v>
      </c>
      <c r="E229" s="63">
        <f>D229-C229+1</f>
        <v>90</v>
      </c>
      <c r="F229" s="65">
        <v>3.2500000000000001E-2</v>
      </c>
      <c r="G229" s="66">
        <f>O228</f>
        <v>1105.9279542173006</v>
      </c>
      <c r="H229" s="66">
        <v>0</v>
      </c>
      <c r="I229" s="87">
        <f t="shared" ref="I229:I247" si="97">(SUM($H$205:$H$228)/20)</f>
        <v>12.306734432489513</v>
      </c>
      <c r="J229" s="67">
        <f>G229*F229*(E229/(DATE(YEAR(D229),12,31)-DATE(YEAR(D229),1,1)+1))</f>
        <v>8.8625733317413804</v>
      </c>
      <c r="K229" s="98">
        <f>+SUM(I229:J229)</f>
        <v>21.169307764230894</v>
      </c>
      <c r="L229" s="67">
        <f t="shared" si="96"/>
        <v>45.9</v>
      </c>
      <c r="M229" s="99">
        <f>+SUM(K229:L229)</f>
        <v>67.069307764230899</v>
      </c>
      <c r="N229" s="5">
        <f>+G229+H229+J229</f>
        <v>1114.7905275490421</v>
      </c>
      <c r="O229" s="66">
        <f>G229+H229-L229-I229</f>
        <v>1047.721219784811</v>
      </c>
    </row>
    <row r="230" spans="1:15" x14ac:dyDescent="0.25">
      <c r="A230" s="69" t="s">
        <v>47</v>
      </c>
      <c r="B230" s="63" t="str">
        <f t="shared" si="91"/>
        <v>Q2/2021</v>
      </c>
      <c r="C230" s="64">
        <f>D229+1</f>
        <v>44287</v>
      </c>
      <c r="D230" s="64">
        <f t="shared" si="95"/>
        <v>44377</v>
      </c>
      <c r="E230" s="63">
        <f>D230-C230+1</f>
        <v>91</v>
      </c>
      <c r="F230" s="65">
        <v>3.2500000000000001E-2</v>
      </c>
      <c r="G230" s="66">
        <f>O229</f>
        <v>1047.721219784811</v>
      </c>
      <c r="H230" s="66">
        <v>0</v>
      </c>
      <c r="I230" s="87">
        <f t="shared" si="97"/>
        <v>12.306734432489513</v>
      </c>
      <c r="J230" s="67">
        <f>G230*F230*(E230/(DATE(YEAR(D230),12,31)-DATE(YEAR(D230),1,1)+1))</f>
        <v>8.4894123493522695</v>
      </c>
      <c r="K230" s="98">
        <f>+SUM(I230:J230)</f>
        <v>20.796146781841784</v>
      </c>
      <c r="L230" s="67">
        <f t="shared" si="96"/>
        <v>45.9</v>
      </c>
      <c r="M230" s="99">
        <f>+SUM(K230:L230)</f>
        <v>66.696146781841776</v>
      </c>
      <c r="N230" s="5">
        <f>+G230+H230+J230</f>
        <v>1056.2106321341632</v>
      </c>
      <c r="O230" s="66">
        <f>G230+H230-L230-I230</f>
        <v>989.51448535232146</v>
      </c>
    </row>
    <row r="231" spans="1:15" x14ac:dyDescent="0.25">
      <c r="A231" s="69" t="s">
        <v>48</v>
      </c>
      <c r="B231" s="63" t="str">
        <f t="shared" si="91"/>
        <v>Q3/2021</v>
      </c>
      <c r="C231" s="64">
        <f>D230+1</f>
        <v>44378</v>
      </c>
      <c r="D231" s="64">
        <f t="shared" si="95"/>
        <v>44469</v>
      </c>
      <c r="E231" s="63">
        <f>D231-C231+1</f>
        <v>92</v>
      </c>
      <c r="F231" s="65">
        <v>3.2500000000000001E-2</v>
      </c>
      <c r="G231" s="66">
        <f>O230</f>
        <v>989.51448535232146</v>
      </c>
      <c r="H231" s="66">
        <v>0</v>
      </c>
      <c r="I231" s="87">
        <f t="shared" si="97"/>
        <v>12.306734432489513</v>
      </c>
      <c r="J231" s="67">
        <f>G231*F231*(E231/(DATE(YEAR(D231),12,31)-DATE(YEAR(D231),1,1)+1))</f>
        <v>8.1058857841190193</v>
      </c>
      <c r="K231" s="98">
        <f>+SUM(I231:J231)</f>
        <v>20.412620216608531</v>
      </c>
      <c r="L231" s="67">
        <f t="shared" si="96"/>
        <v>45.9</v>
      </c>
      <c r="M231" s="99">
        <f>+SUM(K231:L231)</f>
        <v>66.312620216608536</v>
      </c>
      <c r="N231" s="5">
        <f>+G231+H231+J231</f>
        <v>997.62037113644044</v>
      </c>
      <c r="O231" s="66">
        <f>G231+H231-L231-I231</f>
        <v>931.30775091983196</v>
      </c>
    </row>
    <row r="232" spans="1:15" x14ac:dyDescent="0.25">
      <c r="A232" s="69" t="s">
        <v>49</v>
      </c>
      <c r="B232" s="63" t="str">
        <f t="shared" si="91"/>
        <v>Q4/2021</v>
      </c>
      <c r="C232" s="64">
        <f t="shared" ref="C232:C245" si="98">D231+1</f>
        <v>44470</v>
      </c>
      <c r="D232" s="64">
        <f t="shared" si="95"/>
        <v>44561</v>
      </c>
      <c r="E232" s="63">
        <f t="shared" ref="E232:E245" si="99">D232-C232+1</f>
        <v>92</v>
      </c>
      <c r="F232" s="65">
        <v>3.2500000000000001E-2</v>
      </c>
      <c r="G232" s="66">
        <f t="shared" ref="G232:G245" si="100">O231</f>
        <v>931.30775091983196</v>
      </c>
      <c r="H232" s="66">
        <v>0</v>
      </c>
      <c r="I232" s="87">
        <f t="shared" si="97"/>
        <v>12.306734432489513</v>
      </c>
      <c r="J232" s="67">
        <f t="shared" ref="J232:J245" si="101">G232*F232*(E232/(DATE(YEAR(D232),12,31)-DATE(YEAR(D232),1,1)+1))</f>
        <v>7.6290689732884873</v>
      </c>
      <c r="K232" s="98">
        <f t="shared" ref="K232:K245" si="102">+SUM(I232:J232)</f>
        <v>19.935803405778</v>
      </c>
      <c r="L232" s="67">
        <f t="shared" si="96"/>
        <v>45.9</v>
      </c>
      <c r="M232" s="99">
        <f t="shared" ref="M232:M245" si="103">+SUM(K232:L232)</f>
        <v>65.835803405777995</v>
      </c>
      <c r="N232" s="5">
        <f t="shared" ref="N232:N245" si="104">+G232+H232+J232</f>
        <v>938.9368198931204</v>
      </c>
      <c r="O232" s="66">
        <f t="shared" ref="O232:O245" si="105">G232+H232-L232-I232</f>
        <v>873.10101648734246</v>
      </c>
    </row>
    <row r="233" spans="1:15" x14ac:dyDescent="0.25">
      <c r="A233" s="69" t="s">
        <v>50</v>
      </c>
      <c r="B233" s="63" t="str">
        <f t="shared" si="91"/>
        <v>Q1/2022</v>
      </c>
      <c r="C233" s="64">
        <f t="shared" si="98"/>
        <v>44562</v>
      </c>
      <c r="D233" s="64">
        <f t="shared" si="95"/>
        <v>44651</v>
      </c>
      <c r="E233" s="63">
        <f t="shared" si="99"/>
        <v>90</v>
      </c>
      <c r="F233" s="65">
        <v>3.2500000000000001E-2</v>
      </c>
      <c r="G233" s="66">
        <f t="shared" si="100"/>
        <v>873.10101648734246</v>
      </c>
      <c r="H233" s="66">
        <v>0</v>
      </c>
      <c r="I233" s="87">
        <f t="shared" si="97"/>
        <v>12.306734432489513</v>
      </c>
      <c r="J233" s="67">
        <f t="shared" si="101"/>
        <v>6.996768419795826</v>
      </c>
      <c r="K233" s="98">
        <f t="shared" si="102"/>
        <v>19.303502852285341</v>
      </c>
      <c r="L233" s="67">
        <f t="shared" si="96"/>
        <v>45.9</v>
      </c>
      <c r="M233" s="99">
        <f t="shared" si="103"/>
        <v>65.203502852285339</v>
      </c>
      <c r="N233" s="5">
        <f t="shared" si="104"/>
        <v>880.09778490713825</v>
      </c>
      <c r="O233" s="66">
        <f t="shared" si="105"/>
        <v>814.89428205485297</v>
      </c>
    </row>
    <row r="234" spans="1:15" x14ac:dyDescent="0.25">
      <c r="A234" s="69" t="s">
        <v>51</v>
      </c>
      <c r="B234" s="63" t="str">
        <f t="shared" si="91"/>
        <v>Q2/2022</v>
      </c>
      <c r="C234" s="64">
        <f t="shared" si="98"/>
        <v>44652</v>
      </c>
      <c r="D234" s="64">
        <f t="shared" si="95"/>
        <v>44742</v>
      </c>
      <c r="E234" s="63">
        <f t="shared" si="99"/>
        <v>91</v>
      </c>
      <c r="F234" s="65">
        <v>3.2500000000000001E-2</v>
      </c>
      <c r="G234" s="66">
        <f t="shared" si="100"/>
        <v>814.89428205485297</v>
      </c>
      <c r="H234" s="66">
        <v>0</v>
      </c>
      <c r="I234" s="87">
        <f t="shared" si="97"/>
        <v>12.306734432489513</v>
      </c>
      <c r="J234" s="67">
        <f t="shared" si="101"/>
        <v>6.6028762717184319</v>
      </c>
      <c r="K234" s="98">
        <f t="shared" si="102"/>
        <v>18.909610704207946</v>
      </c>
      <c r="L234" s="67">
        <f t="shared" si="96"/>
        <v>45.9</v>
      </c>
      <c r="M234" s="99">
        <f t="shared" si="103"/>
        <v>64.809610704207941</v>
      </c>
      <c r="N234" s="5">
        <f t="shared" si="104"/>
        <v>821.49715832657137</v>
      </c>
      <c r="O234" s="66">
        <f t="shared" si="105"/>
        <v>756.68754762236347</v>
      </c>
    </row>
    <row r="235" spans="1:15" x14ac:dyDescent="0.25">
      <c r="A235" s="69" t="s">
        <v>52</v>
      </c>
      <c r="B235" s="63" t="str">
        <f t="shared" si="91"/>
        <v>Q3/2022</v>
      </c>
      <c r="C235" s="64">
        <f t="shared" si="98"/>
        <v>44743</v>
      </c>
      <c r="D235" s="64">
        <f t="shared" si="95"/>
        <v>44834</v>
      </c>
      <c r="E235" s="63">
        <f t="shared" si="99"/>
        <v>92</v>
      </c>
      <c r="F235" s="65">
        <v>3.5999999999999997E-2</v>
      </c>
      <c r="G235" s="66">
        <f t="shared" si="100"/>
        <v>756.68754762236347</v>
      </c>
      <c r="H235" s="66">
        <v>0</v>
      </c>
      <c r="I235" s="87">
        <f t="shared" si="97"/>
        <v>12.306734432489513</v>
      </c>
      <c r="J235" s="67">
        <f t="shared" si="101"/>
        <v>6.8661620759596378</v>
      </c>
      <c r="K235" s="98">
        <f t="shared" si="102"/>
        <v>19.172896508449149</v>
      </c>
      <c r="L235" s="67">
        <f t="shared" si="96"/>
        <v>45.9</v>
      </c>
      <c r="M235" s="99">
        <f t="shared" si="103"/>
        <v>65.072896508449148</v>
      </c>
      <c r="N235" s="5">
        <f t="shared" si="104"/>
        <v>763.55370969832313</v>
      </c>
      <c r="O235" s="66">
        <f t="shared" si="105"/>
        <v>698.48081318987397</v>
      </c>
    </row>
    <row r="236" spans="1:15" x14ac:dyDescent="0.25">
      <c r="A236" s="69" t="s">
        <v>53</v>
      </c>
      <c r="B236" s="63" t="str">
        <f t="shared" si="91"/>
        <v>Q4/2022</v>
      </c>
      <c r="C236" s="64">
        <f t="shared" si="98"/>
        <v>44835</v>
      </c>
      <c r="D236" s="64">
        <f t="shared" si="95"/>
        <v>44926</v>
      </c>
      <c r="E236" s="63">
        <f t="shared" si="99"/>
        <v>92</v>
      </c>
      <c r="F236" s="65">
        <v>4.9099999999999998E-2</v>
      </c>
      <c r="G236" s="66">
        <f t="shared" si="100"/>
        <v>698.48081318987397</v>
      </c>
      <c r="H236" s="66">
        <v>0</v>
      </c>
      <c r="I236" s="87">
        <f t="shared" si="97"/>
        <v>12.306734432489513</v>
      </c>
      <c r="J236" s="67">
        <f t="shared" si="101"/>
        <v>8.6443219981953394</v>
      </c>
      <c r="K236" s="98">
        <f t="shared" si="102"/>
        <v>20.951056430684851</v>
      </c>
      <c r="L236" s="67">
        <f t="shared" si="96"/>
        <v>45.9</v>
      </c>
      <c r="M236" s="99">
        <f t="shared" si="103"/>
        <v>66.851056430684849</v>
      </c>
      <c r="N236" s="5">
        <f t="shared" si="104"/>
        <v>707.12513518806929</v>
      </c>
      <c r="O236" s="66">
        <f t="shared" si="105"/>
        <v>640.27407875738447</v>
      </c>
    </row>
    <row r="237" spans="1:15" x14ac:dyDescent="0.25">
      <c r="A237" s="69" t="s">
        <v>54</v>
      </c>
      <c r="B237" s="63" t="str">
        <f t="shared" si="91"/>
        <v>Q1/2023</v>
      </c>
      <c r="C237" s="64">
        <f t="shared" si="98"/>
        <v>44927</v>
      </c>
      <c r="D237" s="64">
        <f t="shared" si="95"/>
        <v>45016</v>
      </c>
      <c r="E237" s="63">
        <f t="shared" si="99"/>
        <v>90</v>
      </c>
      <c r="F237" s="65">
        <v>4.9099999999999998E-2</v>
      </c>
      <c r="G237" s="66">
        <f t="shared" si="100"/>
        <v>640.27407875738447</v>
      </c>
      <c r="H237" s="66">
        <v>0</v>
      </c>
      <c r="I237" s="87">
        <f t="shared" si="97"/>
        <v>12.306734432489513</v>
      </c>
      <c r="J237" s="67">
        <f t="shared" si="101"/>
        <v>7.7517017918599498</v>
      </c>
      <c r="K237" s="98">
        <f t="shared" si="102"/>
        <v>20.058436224349464</v>
      </c>
      <c r="L237" s="67">
        <f t="shared" si="96"/>
        <v>45.9</v>
      </c>
      <c r="M237" s="99">
        <f t="shared" si="103"/>
        <v>65.95843622434947</v>
      </c>
      <c r="N237" s="5">
        <f t="shared" si="104"/>
        <v>648.02578054924447</v>
      </c>
      <c r="O237" s="66">
        <f t="shared" si="105"/>
        <v>582.06734432489498</v>
      </c>
    </row>
    <row r="238" spans="1:15" x14ac:dyDescent="0.25">
      <c r="A238" s="69" t="s">
        <v>55</v>
      </c>
      <c r="B238" s="63" t="str">
        <f t="shared" si="91"/>
        <v>Q2/2023</v>
      </c>
      <c r="C238" s="64">
        <f t="shared" si="98"/>
        <v>45017</v>
      </c>
      <c r="D238" s="64">
        <f t="shared" si="95"/>
        <v>45107</v>
      </c>
      <c r="E238" s="63">
        <f t="shared" si="99"/>
        <v>91</v>
      </c>
      <c r="F238" s="65">
        <v>4.9099999999999998E-2</v>
      </c>
      <c r="G238" s="66">
        <f t="shared" si="100"/>
        <v>582.06734432489498</v>
      </c>
      <c r="H238" s="66">
        <v>0</v>
      </c>
      <c r="I238" s="87">
        <f t="shared" si="97"/>
        <v>12.306734432489513</v>
      </c>
      <c r="J238" s="67">
        <f t="shared" si="101"/>
        <v>7.1253016470631874</v>
      </c>
      <c r="K238" s="98">
        <f t="shared" si="102"/>
        <v>19.432036079552702</v>
      </c>
      <c r="L238" s="67">
        <f t="shared" si="96"/>
        <v>45.9</v>
      </c>
      <c r="M238" s="99">
        <f t="shared" si="103"/>
        <v>65.332036079552694</v>
      </c>
      <c r="N238" s="5">
        <f t="shared" si="104"/>
        <v>589.1926459719582</v>
      </c>
      <c r="O238" s="66">
        <f t="shared" si="105"/>
        <v>523.86060989240548</v>
      </c>
    </row>
    <row r="239" spans="1:15" x14ac:dyDescent="0.25">
      <c r="A239" s="69" t="s">
        <v>56</v>
      </c>
      <c r="B239" s="63" t="str">
        <f t="shared" si="91"/>
        <v>Q3/2023</v>
      </c>
      <c r="C239" s="64">
        <f t="shared" si="98"/>
        <v>45108</v>
      </c>
      <c r="D239" s="64">
        <f t="shared" si="95"/>
        <v>45199</v>
      </c>
      <c r="E239" s="63">
        <f t="shared" si="99"/>
        <v>92</v>
      </c>
      <c r="F239" s="65">
        <v>4.9099999999999998E-2</v>
      </c>
      <c r="G239" s="66">
        <f t="shared" si="100"/>
        <v>523.86060989240548</v>
      </c>
      <c r="H239" s="66">
        <v>0</v>
      </c>
      <c r="I239" s="87">
        <f t="shared" si="97"/>
        <v>12.306734432489513</v>
      </c>
      <c r="J239" s="67">
        <f t="shared" si="101"/>
        <v>6.4832414986465041</v>
      </c>
      <c r="K239" s="98">
        <f t="shared" si="102"/>
        <v>18.789975931136016</v>
      </c>
      <c r="L239" s="67">
        <f t="shared" si="96"/>
        <v>45.9</v>
      </c>
      <c r="M239" s="99">
        <f t="shared" si="103"/>
        <v>64.689975931136019</v>
      </c>
      <c r="N239" s="5">
        <f t="shared" si="104"/>
        <v>530.343851391052</v>
      </c>
      <c r="O239" s="66">
        <f t="shared" si="105"/>
        <v>465.65387545991598</v>
      </c>
    </row>
    <row r="240" spans="1:15" x14ac:dyDescent="0.25">
      <c r="A240" s="69" t="s">
        <v>57</v>
      </c>
      <c r="B240" s="63" t="str">
        <f t="shared" si="91"/>
        <v>Q4/2023</v>
      </c>
      <c r="C240" s="64">
        <f t="shared" si="98"/>
        <v>45200</v>
      </c>
      <c r="D240" s="64">
        <f t="shared" si="95"/>
        <v>45291</v>
      </c>
      <c r="E240" s="63">
        <f t="shared" si="99"/>
        <v>92</v>
      </c>
      <c r="F240" s="65">
        <v>4.9099999999999998E-2</v>
      </c>
      <c r="G240" s="66">
        <f t="shared" si="100"/>
        <v>465.65387545991598</v>
      </c>
      <c r="H240" s="66">
        <v>0</v>
      </c>
      <c r="I240" s="87">
        <f t="shared" si="97"/>
        <v>12.306734432489513</v>
      </c>
      <c r="J240" s="67">
        <f t="shared" si="101"/>
        <v>5.7628813321302266</v>
      </c>
      <c r="K240" s="98">
        <f t="shared" si="102"/>
        <v>18.069615764619741</v>
      </c>
      <c r="L240" s="67">
        <f t="shared" si="96"/>
        <v>45.9</v>
      </c>
      <c r="M240" s="99">
        <f t="shared" si="103"/>
        <v>63.969615764619739</v>
      </c>
      <c r="N240" s="5">
        <f t="shared" si="104"/>
        <v>471.41675679204621</v>
      </c>
      <c r="O240" s="66">
        <f t="shared" si="105"/>
        <v>407.44714102742648</v>
      </c>
    </row>
    <row r="241" spans="1:15" x14ac:dyDescent="0.25">
      <c r="A241" s="69" t="s">
        <v>58</v>
      </c>
      <c r="B241" s="63" t="str">
        <f t="shared" si="91"/>
        <v>Q1/2024</v>
      </c>
      <c r="C241" s="64">
        <f t="shared" si="98"/>
        <v>45292</v>
      </c>
      <c r="D241" s="64">
        <f t="shared" si="95"/>
        <v>45382</v>
      </c>
      <c r="E241" s="63">
        <f t="shared" si="99"/>
        <v>91</v>
      </c>
      <c r="F241" s="65">
        <v>4.9099999999999998E-2</v>
      </c>
      <c r="G241" s="66">
        <f t="shared" si="100"/>
        <v>407.44714102742648</v>
      </c>
      <c r="H241" s="66">
        <v>0</v>
      </c>
      <c r="I241" s="87">
        <f t="shared" si="97"/>
        <v>12.306734432489513</v>
      </c>
      <c r="J241" s="67">
        <f t="shared" si="101"/>
        <v>4.9740835268432901</v>
      </c>
      <c r="K241" s="98">
        <f t="shared" si="102"/>
        <v>17.280817959332804</v>
      </c>
      <c r="L241" s="67">
        <f t="shared" si="96"/>
        <v>45.9</v>
      </c>
      <c r="M241" s="99">
        <f t="shared" si="103"/>
        <v>63.180817959332799</v>
      </c>
      <c r="N241" s="5">
        <f t="shared" si="104"/>
        <v>412.42122455426977</v>
      </c>
      <c r="O241" s="66">
        <f t="shared" si="105"/>
        <v>349.24040659493699</v>
      </c>
    </row>
    <row r="242" spans="1:15" x14ac:dyDescent="0.25">
      <c r="A242" s="69" t="s">
        <v>59</v>
      </c>
      <c r="B242" s="63" t="str">
        <f t="shared" si="91"/>
        <v>Q2/2024</v>
      </c>
      <c r="C242" s="64">
        <f t="shared" si="98"/>
        <v>45383</v>
      </c>
      <c r="D242" s="64">
        <f t="shared" si="95"/>
        <v>45473</v>
      </c>
      <c r="E242" s="63">
        <f t="shared" si="99"/>
        <v>91</v>
      </c>
      <c r="F242" s="65">
        <v>4.9099999999999998E-2</v>
      </c>
      <c r="G242" s="66">
        <f t="shared" si="100"/>
        <v>349.24040659493699</v>
      </c>
      <c r="H242" s="66">
        <v>0</v>
      </c>
      <c r="I242" s="87">
        <f t="shared" si="97"/>
        <v>12.306734432489513</v>
      </c>
      <c r="J242" s="67">
        <f t="shared" si="101"/>
        <v>4.2635001658656773</v>
      </c>
      <c r="K242" s="98">
        <f t="shared" si="102"/>
        <v>16.570234598355192</v>
      </c>
      <c r="L242" s="67">
        <f t="shared" si="96"/>
        <v>45.9</v>
      </c>
      <c r="M242" s="99">
        <f t="shared" si="103"/>
        <v>62.470234598355191</v>
      </c>
      <c r="N242" s="5">
        <f t="shared" si="104"/>
        <v>353.50390676080264</v>
      </c>
      <c r="O242" s="66">
        <f t="shared" si="105"/>
        <v>291.03367216244749</v>
      </c>
    </row>
    <row r="243" spans="1:15" x14ac:dyDescent="0.25">
      <c r="A243" s="69" t="s">
        <v>60</v>
      </c>
      <c r="B243" s="63" t="str">
        <f t="shared" si="91"/>
        <v>Q3/2024</v>
      </c>
      <c r="C243" s="64">
        <f t="shared" si="98"/>
        <v>45474</v>
      </c>
      <c r="D243" s="64">
        <f t="shared" si="95"/>
        <v>45565</v>
      </c>
      <c r="E243" s="63">
        <f t="shared" si="99"/>
        <v>92</v>
      </c>
      <c r="F243" s="65">
        <v>4.9099999999999998E-2</v>
      </c>
      <c r="G243" s="66">
        <f t="shared" si="100"/>
        <v>291.03367216244749</v>
      </c>
      <c r="H243" s="66">
        <v>0</v>
      </c>
      <c r="I243" s="87">
        <f t="shared" si="97"/>
        <v>12.306734432489513</v>
      </c>
      <c r="J243" s="67">
        <f t="shared" si="101"/>
        <v>3.5919598467000213</v>
      </c>
      <c r="K243" s="98">
        <f t="shared" si="102"/>
        <v>15.898694279189534</v>
      </c>
      <c r="L243" s="67">
        <f t="shared" si="96"/>
        <v>45.9</v>
      </c>
      <c r="M243" s="99">
        <f t="shared" si="103"/>
        <v>61.798694279189533</v>
      </c>
      <c r="N243" s="5">
        <f t="shared" si="104"/>
        <v>294.62563200914752</v>
      </c>
      <c r="O243" s="66">
        <f t="shared" si="105"/>
        <v>232.82693772995796</v>
      </c>
    </row>
    <row r="244" spans="1:15" x14ac:dyDescent="0.25">
      <c r="A244" s="69" t="s">
        <v>61</v>
      </c>
      <c r="B244" s="63" t="str">
        <f t="shared" si="91"/>
        <v>Q4/2024</v>
      </c>
      <c r="C244" s="64">
        <f t="shared" si="98"/>
        <v>45566</v>
      </c>
      <c r="D244" s="64">
        <f t="shared" si="95"/>
        <v>45657</v>
      </c>
      <c r="E244" s="63">
        <f t="shared" si="99"/>
        <v>92</v>
      </c>
      <c r="F244" s="65">
        <v>4.9099999999999998E-2</v>
      </c>
      <c r="G244" s="66">
        <f t="shared" si="100"/>
        <v>232.82693772995796</v>
      </c>
      <c r="H244" s="66">
        <v>0</v>
      </c>
      <c r="I244" s="87">
        <f t="shared" si="97"/>
        <v>12.306734432489513</v>
      </c>
      <c r="J244" s="67">
        <f t="shared" si="101"/>
        <v>2.8735678773600166</v>
      </c>
      <c r="K244" s="98">
        <f t="shared" si="102"/>
        <v>15.18030230984953</v>
      </c>
      <c r="L244" s="67">
        <f t="shared" si="96"/>
        <v>45.9</v>
      </c>
      <c r="M244" s="99">
        <f t="shared" si="103"/>
        <v>61.080302309849529</v>
      </c>
      <c r="N244" s="5">
        <f t="shared" si="104"/>
        <v>235.70050560731798</v>
      </c>
      <c r="O244" s="66">
        <f t="shared" si="105"/>
        <v>174.62020329746844</v>
      </c>
    </row>
    <row r="245" spans="1:15" x14ac:dyDescent="0.25">
      <c r="A245" s="69" t="s">
        <v>62</v>
      </c>
      <c r="B245" s="63" t="str">
        <f t="shared" si="91"/>
        <v>Q1/2025</v>
      </c>
      <c r="C245" s="64">
        <f t="shared" si="98"/>
        <v>45658</v>
      </c>
      <c r="D245" s="64">
        <f t="shared" si="95"/>
        <v>45747</v>
      </c>
      <c r="E245" s="63">
        <f t="shared" si="99"/>
        <v>90</v>
      </c>
      <c r="F245" s="65">
        <v>4.9099999999999998E-2</v>
      </c>
      <c r="G245" s="66">
        <f t="shared" si="100"/>
        <v>174.62020329746844</v>
      </c>
      <c r="H245" s="66">
        <v>0</v>
      </c>
      <c r="I245" s="87">
        <f t="shared" si="97"/>
        <v>12.306734432489513</v>
      </c>
      <c r="J245" s="67">
        <f t="shared" si="101"/>
        <v>2.1141004886890764</v>
      </c>
      <c r="K245" s="98">
        <f t="shared" si="102"/>
        <v>14.420834921178589</v>
      </c>
      <c r="L245" s="67">
        <f t="shared" si="96"/>
        <v>45.9</v>
      </c>
      <c r="M245" s="99">
        <f t="shared" si="103"/>
        <v>60.320834921178587</v>
      </c>
      <c r="N245" s="5">
        <f t="shared" si="104"/>
        <v>176.73430378615751</v>
      </c>
      <c r="O245" s="66">
        <f t="shared" si="105"/>
        <v>116.41346886497891</v>
      </c>
    </row>
    <row r="246" spans="1:15" x14ac:dyDescent="0.25">
      <c r="A246" s="69" t="s">
        <v>63</v>
      </c>
      <c r="B246" s="63" t="str">
        <f>+IF(MONTH(C246)&lt;4,"Q1",IF(MONTH(C246)&lt;7,"Q2",IF(MONTH(C246)&lt;10,"Q3","Q4")))&amp;"/"&amp;YEAR(C246)</f>
        <v>Q2/2025</v>
      </c>
      <c r="C246" s="64">
        <f>D245+1</f>
        <v>45748</v>
      </c>
      <c r="D246" s="64">
        <f t="shared" si="95"/>
        <v>45838</v>
      </c>
      <c r="E246" s="63">
        <f>D246-C246+1</f>
        <v>91</v>
      </c>
      <c r="F246" s="65">
        <v>4.9099999999999998E-2</v>
      </c>
      <c r="G246" s="66">
        <f>O245</f>
        <v>116.41346886497891</v>
      </c>
      <c r="H246" s="66">
        <v>0</v>
      </c>
      <c r="I246" s="87">
        <f t="shared" si="97"/>
        <v>12.306734432489513</v>
      </c>
      <c r="J246" s="67">
        <f>G246*F246*(E246/(DATE(YEAR(D246),12,31)-DATE(YEAR(D246),1,1)+1))</f>
        <v>1.4250603294126363</v>
      </c>
      <c r="K246" s="98">
        <f>+SUM(I246:J246)</f>
        <v>13.731794761902149</v>
      </c>
      <c r="L246" s="67">
        <f t="shared" si="96"/>
        <v>45.9</v>
      </c>
      <c r="M246" s="99">
        <f>+SUM(K246:L246)</f>
        <v>59.63179476190215</v>
      </c>
      <c r="N246" s="5">
        <f>+G246+H246+J246</f>
        <v>117.83852919439154</v>
      </c>
      <c r="O246" s="66">
        <f>G246+H246-L246-I246</f>
        <v>58.206734432489391</v>
      </c>
    </row>
    <row r="247" spans="1:15" x14ac:dyDescent="0.25">
      <c r="A247" s="69" t="s">
        <v>64</v>
      </c>
      <c r="B247" s="63" t="str">
        <f>+IF(MONTH(C247)&lt;4,"Q1",IF(MONTH(C247)&lt;7,"Q2",IF(MONTH(C247)&lt;10,"Q3","Q4")))&amp;"/"&amp;YEAR(C247)</f>
        <v>Q3/2025</v>
      </c>
      <c r="C247" s="64">
        <f>D246+1</f>
        <v>45839</v>
      </c>
      <c r="D247" s="64">
        <f t="shared" si="95"/>
        <v>45930</v>
      </c>
      <c r="E247" s="63">
        <f>D247-C247+1</f>
        <v>92</v>
      </c>
      <c r="F247" s="65">
        <v>4.9099999999999998E-2</v>
      </c>
      <c r="G247" s="66">
        <f>O246</f>
        <v>58.206734432489391</v>
      </c>
      <c r="H247" s="66">
        <v>0</v>
      </c>
      <c r="I247" s="87">
        <f t="shared" si="97"/>
        <v>12.306734432489513</v>
      </c>
      <c r="J247" s="67">
        <f>G247*F247*(E247/(DATE(YEAR(D247),12,31)-DATE(YEAR(D247),1,1)+1))</f>
        <v>0.72036016651627699</v>
      </c>
      <c r="K247" s="98">
        <f>+SUM(I247:J247)</f>
        <v>13.027094599005791</v>
      </c>
      <c r="L247" s="67">
        <f t="shared" si="96"/>
        <v>45.9</v>
      </c>
      <c r="M247" s="99">
        <f>+SUM(K247:L247)</f>
        <v>58.927094599005791</v>
      </c>
      <c r="N247" s="5">
        <f>+G247+H247+J247</f>
        <v>58.92709459900567</v>
      </c>
      <c r="O247" s="66">
        <f>G247+H247-L247-I247</f>
        <v>-1.2079226507921703E-13</v>
      </c>
    </row>
    <row r="248" spans="1:15" ht="20" customHeight="1" thickBot="1" x14ac:dyDescent="0.35">
      <c r="A248" s="111"/>
      <c r="B248" s="112"/>
      <c r="C248" s="113"/>
      <c r="D248" s="113"/>
      <c r="E248" s="114"/>
      <c r="F248" s="112"/>
      <c r="G248" s="101">
        <f>SUM(G205:G229)</f>
        <v>25552.139266167444</v>
      </c>
      <c r="H248" s="101">
        <f>SUM(H205:H245)</f>
        <v>246.13468864979026</v>
      </c>
      <c r="I248" s="105">
        <f>SUM(I205:I247)</f>
        <v>246.13468864979035</v>
      </c>
      <c r="J248" s="104">
        <f t="shared" ref="J248:O248" si="106">SUM(J205:J247)</f>
        <v>118.71604481626612</v>
      </c>
      <c r="K248" s="104">
        <f t="shared" si="106"/>
        <v>364.85073346605645</v>
      </c>
      <c r="L248" s="104">
        <f t="shared" si="106"/>
        <v>917.99999999999966</v>
      </c>
      <c r="M248" s="106">
        <f t="shared" si="106"/>
        <v>1282.8507334660567</v>
      </c>
      <c r="N248" s="104">
        <f t="shared" si="106"/>
        <v>35870.34158758921</v>
      </c>
      <c r="O248" s="104">
        <f t="shared" si="106"/>
        <v>34587.490854123156</v>
      </c>
    </row>
    <row r="249" spans="1:15" ht="13" thickTop="1" x14ac:dyDescent="0.25"/>
    <row r="250" spans="1:15" ht="37" x14ac:dyDescent="0.3">
      <c r="A250" s="68" t="s">
        <v>44</v>
      </c>
      <c r="B250" s="68" t="s">
        <v>3</v>
      </c>
      <c r="C250" s="68" t="s">
        <v>4</v>
      </c>
      <c r="D250" s="68" t="s">
        <v>5</v>
      </c>
      <c r="E250" s="68" t="s">
        <v>6</v>
      </c>
      <c r="F250" s="68" t="s">
        <v>7</v>
      </c>
      <c r="G250" s="68" t="s">
        <v>71</v>
      </c>
      <c r="H250" s="68" t="s">
        <v>72</v>
      </c>
      <c r="I250" s="83" t="s">
        <v>73</v>
      </c>
      <c r="J250" s="84" t="s">
        <v>74</v>
      </c>
      <c r="K250" s="84" t="s">
        <v>75</v>
      </c>
      <c r="L250" s="84" t="s">
        <v>76</v>
      </c>
      <c r="M250" s="85" t="s">
        <v>66</v>
      </c>
      <c r="N250" s="68" t="s">
        <v>77</v>
      </c>
      <c r="O250" s="68" t="s">
        <v>78</v>
      </c>
    </row>
    <row r="251" spans="1:15" ht="13" x14ac:dyDescent="0.3">
      <c r="A251" s="463" t="s">
        <v>37</v>
      </c>
      <c r="B251" s="464" t="s">
        <v>49</v>
      </c>
      <c r="C251" s="64">
        <f>VLOOKUP(B251,A$1:F$33,2,FALSE)</f>
        <v>42086</v>
      </c>
      <c r="D251" s="64">
        <f>DATE(YEAR(C251),IF(MONTH(C251)&lt;=3,3,IF(MONTH(C251)&lt;=6,6,IF(MONTH(C251)&lt;=9,9,12))),IF(OR(MONTH(C251)&lt;=3,MONTH(C251)&gt;=10),31,30))</f>
        <v>42094</v>
      </c>
      <c r="E251" s="63">
        <f>D251-C251+1</f>
        <v>9</v>
      </c>
      <c r="F251" s="65">
        <v>3.2500000000000001E-2</v>
      </c>
      <c r="G251" s="66">
        <f>VLOOKUP(B251,$A$1:$F$33,5,FALSE)</f>
        <v>1161</v>
      </c>
      <c r="H251" s="66">
        <f t="shared" ref="H251:H274" si="107">G251*F251*(E251/(DATE(YEAR(D251),12,31)-DATE(YEAR(D251),1,1)+1))</f>
        <v>0.93039041095890418</v>
      </c>
      <c r="I251" s="140">
        <v>0</v>
      </c>
      <c r="J251" s="67">
        <v>0</v>
      </c>
      <c r="K251" s="98">
        <f t="shared" ref="K251:K274" si="108">+SUM(I251:J251)</f>
        <v>0</v>
      </c>
      <c r="L251" s="67">
        <v>0</v>
      </c>
      <c r="M251" s="99">
        <f t="shared" ref="M251:M274" si="109">+SUM(K251:L251)</f>
        <v>0</v>
      </c>
      <c r="N251" s="316">
        <f t="shared" ref="N251:N274" si="110">+G251+H251+J251</f>
        <v>1161.9303904109588</v>
      </c>
      <c r="O251" s="66">
        <f t="shared" ref="O251:O274" si="111">G251+H251-L251-I251</f>
        <v>1161.9303904109588</v>
      </c>
    </row>
    <row r="252" spans="1:15" x14ac:dyDescent="0.25">
      <c r="A252" s="315" t="s">
        <v>22</v>
      </c>
      <c r="B252" s="63" t="str">
        <f t="shared" ref="B252:B291" si="112">+IF(MONTH(C252)&lt;4,"Q1",IF(MONTH(C252)&lt;7,"Q2",IF(MONTH(C252)&lt;10,"Q3","Q4")))&amp;"/"&amp;YEAR(C252)</f>
        <v>Q2/2015</v>
      </c>
      <c r="C252" s="64">
        <f>D251+1</f>
        <v>42095</v>
      </c>
      <c r="D252" s="64">
        <f>EOMONTH(D251,3)</f>
        <v>42185</v>
      </c>
      <c r="E252" s="63">
        <f t="shared" ref="E252:E274" si="113">D252-C252+1</f>
        <v>91</v>
      </c>
      <c r="F252" s="65">
        <v>3.2500000000000001E-2</v>
      </c>
      <c r="G252" s="66">
        <f t="shared" ref="G252:G272" si="114">O251</f>
        <v>1161.9303904109588</v>
      </c>
      <c r="H252" s="66">
        <f t="shared" si="107"/>
        <v>9.4148195332613991</v>
      </c>
      <c r="I252" s="140">
        <v>0</v>
      </c>
      <c r="J252" s="67">
        <v>0</v>
      </c>
      <c r="K252" s="98">
        <f t="shared" si="108"/>
        <v>0</v>
      </c>
      <c r="L252" s="67">
        <v>0</v>
      </c>
      <c r="M252" s="99">
        <f t="shared" si="109"/>
        <v>0</v>
      </c>
      <c r="N252" s="316">
        <f t="shared" si="110"/>
        <v>1171.3452099442202</v>
      </c>
      <c r="O252" s="66">
        <f t="shared" si="111"/>
        <v>1171.3452099442202</v>
      </c>
    </row>
    <row r="253" spans="1:15" x14ac:dyDescent="0.25">
      <c r="A253" s="315" t="s">
        <v>22</v>
      </c>
      <c r="B253" s="63" t="str">
        <f t="shared" si="112"/>
        <v>Q3/2015</v>
      </c>
      <c r="C253" s="64">
        <f t="shared" ref="C253:C272" si="115">D252+1</f>
        <v>42186</v>
      </c>
      <c r="D253" s="64">
        <f t="shared" ref="D253:D293" si="116">EOMONTH(D252,3)</f>
        <v>42277</v>
      </c>
      <c r="E253" s="63">
        <f t="shared" si="113"/>
        <v>92</v>
      </c>
      <c r="F253" s="65">
        <v>3.2500000000000001E-2</v>
      </c>
      <c r="G253" s="66">
        <f t="shared" si="114"/>
        <v>1171.3452099442202</v>
      </c>
      <c r="H253" s="66">
        <f t="shared" si="107"/>
        <v>9.5954032266663543</v>
      </c>
      <c r="I253" s="140">
        <v>0</v>
      </c>
      <c r="J253" s="67">
        <v>0</v>
      </c>
      <c r="K253" s="98">
        <f t="shared" si="108"/>
        <v>0</v>
      </c>
      <c r="L253" s="67">
        <v>0</v>
      </c>
      <c r="M253" s="99">
        <f t="shared" si="109"/>
        <v>0</v>
      </c>
      <c r="N253" s="316">
        <f t="shared" si="110"/>
        <v>1180.9406131708865</v>
      </c>
      <c r="O253" s="66">
        <f t="shared" si="111"/>
        <v>1180.9406131708865</v>
      </c>
    </row>
    <row r="254" spans="1:15" x14ac:dyDescent="0.25">
      <c r="A254" s="315" t="s">
        <v>22</v>
      </c>
      <c r="B254" s="63" t="str">
        <f t="shared" si="112"/>
        <v>Q4/2015</v>
      </c>
      <c r="C254" s="64">
        <f t="shared" si="115"/>
        <v>42278</v>
      </c>
      <c r="D254" s="64">
        <f t="shared" si="116"/>
        <v>42369</v>
      </c>
      <c r="E254" s="63">
        <f t="shared" si="113"/>
        <v>92</v>
      </c>
      <c r="F254" s="65">
        <v>3.2500000000000001E-2</v>
      </c>
      <c r="G254" s="66">
        <f t="shared" si="114"/>
        <v>1180.9406131708865</v>
      </c>
      <c r="H254" s="66">
        <f t="shared" si="107"/>
        <v>9.6740066667971263</v>
      </c>
      <c r="I254" s="140">
        <v>0</v>
      </c>
      <c r="J254" s="67">
        <v>0</v>
      </c>
      <c r="K254" s="98">
        <f t="shared" si="108"/>
        <v>0</v>
      </c>
      <c r="L254" s="67">
        <v>0</v>
      </c>
      <c r="M254" s="99">
        <f t="shared" si="109"/>
        <v>0</v>
      </c>
      <c r="N254" s="316">
        <f t="shared" si="110"/>
        <v>1190.6146198376837</v>
      </c>
      <c r="O254" s="66">
        <f t="shared" si="111"/>
        <v>1190.6146198376837</v>
      </c>
    </row>
    <row r="255" spans="1:15" x14ac:dyDescent="0.25">
      <c r="A255" s="315" t="s">
        <v>22</v>
      </c>
      <c r="B255" s="63" t="str">
        <f t="shared" si="112"/>
        <v>Q1/2016</v>
      </c>
      <c r="C255" s="64">
        <f t="shared" si="115"/>
        <v>42370</v>
      </c>
      <c r="D255" s="64">
        <f t="shared" si="116"/>
        <v>42460</v>
      </c>
      <c r="E255" s="63">
        <f t="shared" si="113"/>
        <v>91</v>
      </c>
      <c r="F255" s="65">
        <v>3.2500000000000001E-2</v>
      </c>
      <c r="G255" s="66">
        <f t="shared" si="114"/>
        <v>1190.6146198376837</v>
      </c>
      <c r="H255" s="66">
        <f t="shared" si="107"/>
        <v>9.6208817982785515</v>
      </c>
      <c r="I255" s="87">
        <v>0</v>
      </c>
      <c r="J255" s="67">
        <v>0</v>
      </c>
      <c r="K255" s="98">
        <f t="shared" si="108"/>
        <v>0</v>
      </c>
      <c r="L255" s="67">
        <v>0</v>
      </c>
      <c r="M255" s="99">
        <f t="shared" si="109"/>
        <v>0</v>
      </c>
      <c r="N255" s="316">
        <f t="shared" si="110"/>
        <v>1200.2355016359622</v>
      </c>
      <c r="O255" s="66">
        <f t="shared" si="111"/>
        <v>1200.2355016359622</v>
      </c>
    </row>
    <row r="256" spans="1:15" x14ac:dyDescent="0.25">
      <c r="A256" s="315" t="s">
        <v>22</v>
      </c>
      <c r="B256" s="63" t="str">
        <f t="shared" si="112"/>
        <v>Q2/2016</v>
      </c>
      <c r="C256" s="64">
        <f t="shared" si="115"/>
        <v>42461</v>
      </c>
      <c r="D256" s="64">
        <f t="shared" si="116"/>
        <v>42551</v>
      </c>
      <c r="E256" s="63">
        <f t="shared" si="113"/>
        <v>91</v>
      </c>
      <c r="F256" s="65">
        <v>3.4599999999999999E-2</v>
      </c>
      <c r="G256" s="66">
        <f t="shared" si="114"/>
        <v>1200.2355016359622</v>
      </c>
      <c r="H256" s="66">
        <f t="shared" si="107"/>
        <v>10.325304646040957</v>
      </c>
      <c r="I256" s="87">
        <v>0</v>
      </c>
      <c r="J256" s="67">
        <v>0</v>
      </c>
      <c r="K256" s="98">
        <f t="shared" si="108"/>
        <v>0</v>
      </c>
      <c r="L256" s="67">
        <v>0</v>
      </c>
      <c r="M256" s="99">
        <f t="shared" si="109"/>
        <v>0</v>
      </c>
      <c r="N256" s="316">
        <f t="shared" si="110"/>
        <v>1210.5608062820031</v>
      </c>
      <c r="O256" s="66">
        <f t="shared" si="111"/>
        <v>1210.5608062820031</v>
      </c>
    </row>
    <row r="257" spans="1:15" x14ac:dyDescent="0.25">
      <c r="A257" s="315" t="s">
        <v>22</v>
      </c>
      <c r="B257" s="63" t="str">
        <f t="shared" si="112"/>
        <v>Q3/2016</v>
      </c>
      <c r="C257" s="64">
        <f t="shared" si="115"/>
        <v>42552</v>
      </c>
      <c r="D257" s="64">
        <f t="shared" si="116"/>
        <v>42643</v>
      </c>
      <c r="E257" s="63">
        <f t="shared" si="113"/>
        <v>92</v>
      </c>
      <c r="F257" s="65">
        <v>3.5000000000000003E-2</v>
      </c>
      <c r="G257" s="66">
        <f t="shared" si="114"/>
        <v>1210.5608062820031</v>
      </c>
      <c r="H257" s="66">
        <f t="shared" si="107"/>
        <v>10.650289060732378</v>
      </c>
      <c r="I257" s="140">
        <v>0</v>
      </c>
      <c r="J257" s="67">
        <v>0</v>
      </c>
      <c r="K257" s="98">
        <f t="shared" si="108"/>
        <v>0</v>
      </c>
      <c r="L257" s="67">
        <v>0</v>
      </c>
      <c r="M257" s="99">
        <f t="shared" si="109"/>
        <v>0</v>
      </c>
      <c r="N257" s="316">
        <f t="shared" si="110"/>
        <v>1221.2110953427355</v>
      </c>
      <c r="O257" s="66">
        <f t="shared" si="111"/>
        <v>1221.2110953427355</v>
      </c>
    </row>
    <row r="258" spans="1:15" x14ac:dyDescent="0.25">
      <c r="A258" s="315" t="s">
        <v>22</v>
      </c>
      <c r="B258" s="63" t="str">
        <f t="shared" si="112"/>
        <v>Q4/2016</v>
      </c>
      <c r="C258" s="64">
        <f t="shared" si="115"/>
        <v>42644</v>
      </c>
      <c r="D258" s="64">
        <f t="shared" si="116"/>
        <v>42735</v>
      </c>
      <c r="E258" s="63">
        <f t="shared" si="113"/>
        <v>92</v>
      </c>
      <c r="F258" s="65">
        <v>3.5000000000000003E-2</v>
      </c>
      <c r="G258" s="66">
        <f t="shared" si="114"/>
        <v>1221.2110953427355</v>
      </c>
      <c r="H258" s="66">
        <f t="shared" si="107"/>
        <v>10.743988325146471</v>
      </c>
      <c r="I258" s="140">
        <v>0</v>
      </c>
      <c r="J258" s="67">
        <v>0</v>
      </c>
      <c r="K258" s="98">
        <f t="shared" si="108"/>
        <v>0</v>
      </c>
      <c r="L258" s="67">
        <v>0</v>
      </c>
      <c r="M258" s="99">
        <f t="shared" si="109"/>
        <v>0</v>
      </c>
      <c r="N258" s="316">
        <f t="shared" si="110"/>
        <v>1231.955083667882</v>
      </c>
      <c r="O258" s="66">
        <f t="shared" si="111"/>
        <v>1231.955083667882</v>
      </c>
    </row>
    <row r="259" spans="1:15" x14ac:dyDescent="0.25">
      <c r="A259" s="315" t="s">
        <v>22</v>
      </c>
      <c r="B259" s="63" t="str">
        <f t="shared" si="112"/>
        <v>Q1/2017</v>
      </c>
      <c r="C259" s="64">
        <f t="shared" si="115"/>
        <v>42736</v>
      </c>
      <c r="D259" s="64">
        <f t="shared" si="116"/>
        <v>42825</v>
      </c>
      <c r="E259" s="63">
        <f t="shared" si="113"/>
        <v>90</v>
      </c>
      <c r="F259" s="65">
        <v>3.5000000000000003E-2</v>
      </c>
      <c r="G259" s="66">
        <f t="shared" si="114"/>
        <v>1231.955083667882</v>
      </c>
      <c r="H259" s="66">
        <f t="shared" si="107"/>
        <v>10.631941133024187</v>
      </c>
      <c r="I259" s="140">
        <v>0</v>
      </c>
      <c r="J259" s="67">
        <v>0</v>
      </c>
      <c r="K259" s="98">
        <f t="shared" si="108"/>
        <v>0</v>
      </c>
      <c r="L259" s="67">
        <v>0</v>
      </c>
      <c r="M259" s="99">
        <f t="shared" si="109"/>
        <v>0</v>
      </c>
      <c r="N259" s="316">
        <f t="shared" si="110"/>
        <v>1242.5870248009062</v>
      </c>
      <c r="O259" s="66">
        <f t="shared" si="111"/>
        <v>1242.5870248009062</v>
      </c>
    </row>
    <row r="260" spans="1:15" x14ac:dyDescent="0.25">
      <c r="A260" s="315" t="s">
        <v>22</v>
      </c>
      <c r="B260" s="63" t="str">
        <f t="shared" si="112"/>
        <v>Q2/2017</v>
      </c>
      <c r="C260" s="64">
        <f t="shared" si="115"/>
        <v>42826</v>
      </c>
      <c r="D260" s="64">
        <f t="shared" si="116"/>
        <v>42916</v>
      </c>
      <c r="E260" s="63">
        <f t="shared" si="113"/>
        <v>91</v>
      </c>
      <c r="F260" s="65">
        <v>3.7100000000000001E-2</v>
      </c>
      <c r="G260" s="66">
        <f t="shared" si="114"/>
        <v>1242.5870248009062</v>
      </c>
      <c r="H260" s="66">
        <f t="shared" si="107"/>
        <v>11.493419327206411</v>
      </c>
      <c r="I260" s="87">
        <v>0</v>
      </c>
      <c r="J260" s="67">
        <v>0</v>
      </c>
      <c r="K260" s="98">
        <f t="shared" si="108"/>
        <v>0</v>
      </c>
      <c r="L260" s="67">
        <v>0</v>
      </c>
      <c r="M260" s="99">
        <f t="shared" si="109"/>
        <v>0</v>
      </c>
      <c r="N260" s="316">
        <f t="shared" si="110"/>
        <v>1254.0804441281125</v>
      </c>
      <c r="O260" s="66">
        <f t="shared" si="111"/>
        <v>1254.0804441281125</v>
      </c>
    </row>
    <row r="261" spans="1:15" x14ac:dyDescent="0.25">
      <c r="A261" s="315" t="s">
        <v>22</v>
      </c>
      <c r="B261" s="63" t="str">
        <f t="shared" si="112"/>
        <v>Q3/2017</v>
      </c>
      <c r="C261" s="64">
        <f t="shared" si="115"/>
        <v>42917</v>
      </c>
      <c r="D261" s="64">
        <f t="shared" si="116"/>
        <v>43008</v>
      </c>
      <c r="E261" s="63">
        <f t="shared" si="113"/>
        <v>92</v>
      </c>
      <c r="F261" s="65">
        <v>3.9600000000000003E-2</v>
      </c>
      <c r="G261" s="66">
        <f t="shared" si="114"/>
        <v>1254.0804441281125</v>
      </c>
      <c r="H261" s="66">
        <f t="shared" si="107"/>
        <v>12.517440750815179</v>
      </c>
      <c r="I261" s="87">
        <v>0</v>
      </c>
      <c r="J261" s="67">
        <v>0</v>
      </c>
      <c r="K261" s="98">
        <f t="shared" si="108"/>
        <v>0</v>
      </c>
      <c r="L261" s="67">
        <v>0</v>
      </c>
      <c r="M261" s="99">
        <f t="shared" si="109"/>
        <v>0</v>
      </c>
      <c r="N261" s="316">
        <f t="shared" si="110"/>
        <v>1266.5978848789277</v>
      </c>
      <c r="O261" s="66">
        <f t="shared" si="111"/>
        <v>1266.5978848789277</v>
      </c>
    </row>
    <row r="262" spans="1:15" x14ac:dyDescent="0.25">
      <c r="A262" s="315" t="s">
        <v>22</v>
      </c>
      <c r="B262" s="63" t="str">
        <f t="shared" si="112"/>
        <v>Q4/2017</v>
      </c>
      <c r="C262" s="64">
        <f t="shared" si="115"/>
        <v>43009</v>
      </c>
      <c r="D262" s="64">
        <f t="shared" si="116"/>
        <v>43100</v>
      </c>
      <c r="E262" s="63">
        <f t="shared" si="113"/>
        <v>92</v>
      </c>
      <c r="F262" s="65">
        <v>4.2099999999999999E-2</v>
      </c>
      <c r="G262" s="66">
        <f t="shared" si="114"/>
        <v>1266.5978848789277</v>
      </c>
      <c r="H262" s="66">
        <f t="shared" si="107"/>
        <v>13.440512130720721</v>
      </c>
      <c r="I262" s="140">
        <v>0</v>
      </c>
      <c r="J262" s="67">
        <v>0</v>
      </c>
      <c r="K262" s="98">
        <f t="shared" si="108"/>
        <v>0</v>
      </c>
      <c r="L262" s="67">
        <v>0</v>
      </c>
      <c r="M262" s="99">
        <f t="shared" si="109"/>
        <v>0</v>
      </c>
      <c r="N262" s="316">
        <f t="shared" si="110"/>
        <v>1280.0383970096484</v>
      </c>
      <c r="O262" s="66">
        <f t="shared" si="111"/>
        <v>1280.0383970096484</v>
      </c>
    </row>
    <row r="263" spans="1:15" x14ac:dyDescent="0.25">
      <c r="A263" s="315" t="s">
        <v>22</v>
      </c>
      <c r="B263" s="63" t="str">
        <f t="shared" si="112"/>
        <v>Q1/2018</v>
      </c>
      <c r="C263" s="64">
        <f t="shared" si="115"/>
        <v>43101</v>
      </c>
      <c r="D263" s="64">
        <f t="shared" si="116"/>
        <v>43190</v>
      </c>
      <c r="E263" s="63">
        <f t="shared" si="113"/>
        <v>90</v>
      </c>
      <c r="F263" s="65">
        <v>4.2500000000000003E-2</v>
      </c>
      <c r="G263" s="66">
        <f t="shared" si="114"/>
        <v>1280.0383970096484</v>
      </c>
      <c r="H263" s="66">
        <f t="shared" si="107"/>
        <v>13.414101009758644</v>
      </c>
      <c r="I263" s="140">
        <v>0</v>
      </c>
      <c r="J263" s="67">
        <v>0</v>
      </c>
      <c r="K263" s="98">
        <f t="shared" si="108"/>
        <v>0</v>
      </c>
      <c r="L263" s="67">
        <v>0</v>
      </c>
      <c r="M263" s="99">
        <f t="shared" si="109"/>
        <v>0</v>
      </c>
      <c r="N263" s="316">
        <f t="shared" si="110"/>
        <v>1293.4524980194071</v>
      </c>
      <c r="O263" s="66">
        <f t="shared" si="111"/>
        <v>1293.4524980194071</v>
      </c>
    </row>
    <row r="264" spans="1:15" x14ac:dyDescent="0.25">
      <c r="A264" s="315" t="s">
        <v>22</v>
      </c>
      <c r="B264" s="63" t="str">
        <f t="shared" si="112"/>
        <v>Q2/2018</v>
      </c>
      <c r="C264" s="64">
        <f t="shared" si="115"/>
        <v>43191</v>
      </c>
      <c r="D264" s="64">
        <f t="shared" si="116"/>
        <v>43281</v>
      </c>
      <c r="E264" s="63">
        <f t="shared" si="113"/>
        <v>91</v>
      </c>
      <c r="F264" s="65">
        <v>4.4699999999999997E-2</v>
      </c>
      <c r="G264" s="66">
        <f t="shared" si="114"/>
        <v>1293.4524980194071</v>
      </c>
      <c r="H264" s="66">
        <f t="shared" si="107"/>
        <v>14.414730756694636</v>
      </c>
      <c r="I264" s="140">
        <v>0</v>
      </c>
      <c r="J264" s="67">
        <v>0</v>
      </c>
      <c r="K264" s="98">
        <f t="shared" si="108"/>
        <v>0</v>
      </c>
      <c r="L264" s="67">
        <v>0</v>
      </c>
      <c r="M264" s="99">
        <f t="shared" si="109"/>
        <v>0</v>
      </c>
      <c r="N264" s="316">
        <f t="shared" si="110"/>
        <v>1307.8672287761017</v>
      </c>
      <c r="O264" s="66">
        <f t="shared" si="111"/>
        <v>1307.8672287761017</v>
      </c>
    </row>
    <row r="265" spans="1:15" x14ac:dyDescent="0.25">
      <c r="A265" s="315" t="s">
        <v>22</v>
      </c>
      <c r="B265" s="63" t="str">
        <f t="shared" si="112"/>
        <v>Q3/2018</v>
      </c>
      <c r="C265" s="64">
        <f t="shared" si="115"/>
        <v>43282</v>
      </c>
      <c r="D265" s="64">
        <f t="shared" si="116"/>
        <v>43373</v>
      </c>
      <c r="E265" s="63">
        <f t="shared" si="113"/>
        <v>92</v>
      </c>
      <c r="F265" s="65">
        <v>4.6899999999999997E-2</v>
      </c>
      <c r="G265" s="66">
        <f t="shared" si="114"/>
        <v>1307.8672287761017</v>
      </c>
      <c r="H265" s="66">
        <f t="shared" si="107"/>
        <v>15.460782243077052</v>
      </c>
      <c r="I265" s="87">
        <v>0</v>
      </c>
      <c r="J265" s="67">
        <v>0</v>
      </c>
      <c r="K265" s="98">
        <f t="shared" si="108"/>
        <v>0</v>
      </c>
      <c r="L265" s="67">
        <v>0</v>
      </c>
      <c r="M265" s="99">
        <f t="shared" si="109"/>
        <v>0</v>
      </c>
      <c r="N265" s="316">
        <f t="shared" si="110"/>
        <v>1323.3280110191788</v>
      </c>
      <c r="O265" s="66">
        <f t="shared" si="111"/>
        <v>1323.3280110191788</v>
      </c>
    </row>
    <row r="266" spans="1:15" x14ac:dyDescent="0.25">
      <c r="A266" s="315" t="s">
        <v>22</v>
      </c>
      <c r="B266" s="63" t="str">
        <f t="shared" si="112"/>
        <v>Q4/2018</v>
      </c>
      <c r="C266" s="64">
        <f t="shared" si="115"/>
        <v>43374</v>
      </c>
      <c r="D266" s="64">
        <f t="shared" si="116"/>
        <v>43465</v>
      </c>
      <c r="E266" s="63">
        <f t="shared" si="113"/>
        <v>92</v>
      </c>
      <c r="F266" s="65">
        <v>4.9599999999999998E-2</v>
      </c>
      <c r="G266" s="66">
        <f t="shared" si="114"/>
        <v>1323.3280110191788</v>
      </c>
      <c r="H266" s="66">
        <f t="shared" si="107"/>
        <v>16.544138027075938</v>
      </c>
      <c r="I266" s="87">
        <v>0</v>
      </c>
      <c r="J266" s="67">
        <v>0</v>
      </c>
      <c r="K266" s="98">
        <f t="shared" si="108"/>
        <v>0</v>
      </c>
      <c r="L266" s="67">
        <v>0</v>
      </c>
      <c r="M266" s="99">
        <f t="shared" si="109"/>
        <v>0</v>
      </c>
      <c r="N266" s="316">
        <f t="shared" si="110"/>
        <v>1339.8721490462547</v>
      </c>
      <c r="O266" s="66">
        <f t="shared" si="111"/>
        <v>1339.8721490462547</v>
      </c>
    </row>
    <row r="267" spans="1:15" x14ac:dyDescent="0.25">
      <c r="A267" s="315" t="s">
        <v>22</v>
      </c>
      <c r="B267" s="63" t="str">
        <f t="shared" si="112"/>
        <v>Q1/2019</v>
      </c>
      <c r="C267" s="64">
        <f t="shared" si="115"/>
        <v>43466</v>
      </c>
      <c r="D267" s="64">
        <f t="shared" si="116"/>
        <v>43555</v>
      </c>
      <c r="E267" s="63">
        <f t="shared" si="113"/>
        <v>90</v>
      </c>
      <c r="F267" s="65">
        <v>5.1799999999999999E-2</v>
      </c>
      <c r="G267" s="66">
        <f t="shared" si="114"/>
        <v>1339.8721490462547</v>
      </c>
      <c r="H267" s="66">
        <f t="shared" si="107"/>
        <v>17.113654681790791</v>
      </c>
      <c r="I267" s="140">
        <v>0</v>
      </c>
      <c r="J267" s="67">
        <v>0</v>
      </c>
      <c r="K267" s="98">
        <f t="shared" si="108"/>
        <v>0</v>
      </c>
      <c r="L267" s="67">
        <v>0</v>
      </c>
      <c r="M267" s="99">
        <f t="shared" si="109"/>
        <v>0</v>
      </c>
      <c r="N267" s="316">
        <f t="shared" si="110"/>
        <v>1356.9858037280455</v>
      </c>
      <c r="O267" s="66">
        <f t="shared" si="111"/>
        <v>1356.9858037280455</v>
      </c>
    </row>
    <row r="268" spans="1:15" x14ac:dyDescent="0.25">
      <c r="A268" s="315" t="s">
        <v>22</v>
      </c>
      <c r="B268" s="63" t="str">
        <f t="shared" si="112"/>
        <v>Q2/2019</v>
      </c>
      <c r="C268" s="64">
        <f t="shared" si="115"/>
        <v>43556</v>
      </c>
      <c r="D268" s="64">
        <f t="shared" si="116"/>
        <v>43646</v>
      </c>
      <c r="E268" s="63">
        <f t="shared" si="113"/>
        <v>91</v>
      </c>
      <c r="F268" s="65">
        <v>5.45E-2</v>
      </c>
      <c r="G268" s="66">
        <f t="shared" si="114"/>
        <v>1356.9858037280455</v>
      </c>
      <c r="H268" s="66">
        <f t="shared" si="107"/>
        <v>18.43827696873765</v>
      </c>
      <c r="I268" s="140">
        <v>0</v>
      </c>
      <c r="J268" s="67">
        <v>0</v>
      </c>
      <c r="K268" s="98">
        <f t="shared" si="108"/>
        <v>0</v>
      </c>
      <c r="L268" s="67">
        <v>0</v>
      </c>
      <c r="M268" s="99">
        <f t="shared" si="109"/>
        <v>0</v>
      </c>
      <c r="N268" s="316">
        <f t="shared" si="110"/>
        <v>1375.4240806967832</v>
      </c>
      <c r="O268" s="66">
        <f t="shared" si="111"/>
        <v>1375.4240806967832</v>
      </c>
    </row>
    <row r="269" spans="1:15" x14ac:dyDescent="0.25">
      <c r="A269" s="315" t="s">
        <v>22</v>
      </c>
      <c r="B269" s="63" t="str">
        <f t="shared" si="112"/>
        <v>Q3/2019</v>
      </c>
      <c r="C269" s="64">
        <f t="shared" si="115"/>
        <v>43647</v>
      </c>
      <c r="D269" s="64">
        <f t="shared" si="116"/>
        <v>43738</v>
      </c>
      <c r="E269" s="63">
        <f t="shared" si="113"/>
        <v>92</v>
      </c>
      <c r="F269" s="65">
        <v>5.5E-2</v>
      </c>
      <c r="G269" s="66">
        <f t="shared" si="114"/>
        <v>1375.4240806967832</v>
      </c>
      <c r="H269" s="66">
        <f t="shared" si="107"/>
        <v>19.06752287212527</v>
      </c>
      <c r="I269" s="140">
        <v>0</v>
      </c>
      <c r="J269" s="67">
        <v>0</v>
      </c>
      <c r="K269" s="98">
        <f t="shared" si="108"/>
        <v>0</v>
      </c>
      <c r="L269" s="67">
        <v>0</v>
      </c>
      <c r="M269" s="99">
        <f t="shared" si="109"/>
        <v>0</v>
      </c>
      <c r="N269" s="316">
        <f t="shared" si="110"/>
        <v>1394.4916035689084</v>
      </c>
      <c r="O269" s="66">
        <f t="shared" si="111"/>
        <v>1394.4916035689084</v>
      </c>
    </row>
    <row r="270" spans="1:15" x14ac:dyDescent="0.25">
      <c r="A270" s="315" t="s">
        <v>22</v>
      </c>
      <c r="B270" s="63" t="str">
        <f t="shared" si="112"/>
        <v>Q4/2019</v>
      </c>
      <c r="C270" s="64">
        <f t="shared" si="115"/>
        <v>43739</v>
      </c>
      <c r="D270" s="64">
        <f t="shared" si="116"/>
        <v>43830</v>
      </c>
      <c r="E270" s="63">
        <f t="shared" si="113"/>
        <v>92</v>
      </c>
      <c r="F270" s="65">
        <v>5.4199999999999998E-2</v>
      </c>
      <c r="G270" s="66">
        <f t="shared" si="114"/>
        <v>1394.4916035689084</v>
      </c>
      <c r="H270" s="66">
        <f t="shared" si="107"/>
        <v>19.050665567221934</v>
      </c>
      <c r="I270" s="87">
        <v>0</v>
      </c>
      <c r="J270" s="67">
        <v>0</v>
      </c>
      <c r="K270" s="98">
        <f t="shared" si="108"/>
        <v>0</v>
      </c>
      <c r="L270" s="67">
        <v>0</v>
      </c>
      <c r="M270" s="99">
        <f t="shared" si="109"/>
        <v>0</v>
      </c>
      <c r="N270" s="316">
        <f t="shared" si="110"/>
        <v>1413.5422691361305</v>
      </c>
      <c r="O270" s="66">
        <f t="shared" si="111"/>
        <v>1413.5422691361305</v>
      </c>
    </row>
    <row r="271" spans="1:15" x14ac:dyDescent="0.25">
      <c r="A271" s="315" t="s">
        <v>22</v>
      </c>
      <c r="B271" s="63" t="str">
        <f t="shared" si="112"/>
        <v>Q1/2020</v>
      </c>
      <c r="C271" s="64">
        <f t="shared" si="115"/>
        <v>43831</v>
      </c>
      <c r="D271" s="64">
        <f t="shared" si="116"/>
        <v>43921</v>
      </c>
      <c r="E271" s="63">
        <f t="shared" si="113"/>
        <v>91</v>
      </c>
      <c r="F271" s="65">
        <v>4.9599999999999998E-2</v>
      </c>
      <c r="G271" s="66">
        <f t="shared" si="114"/>
        <v>1413.5422691361305</v>
      </c>
      <c r="H271" s="66">
        <f t="shared" si="107"/>
        <v>17.432143131073328</v>
      </c>
      <c r="I271" s="87">
        <v>0</v>
      </c>
      <c r="J271" s="67">
        <v>0</v>
      </c>
      <c r="K271" s="98">
        <f t="shared" si="108"/>
        <v>0</v>
      </c>
      <c r="L271" s="67">
        <v>0</v>
      </c>
      <c r="M271" s="99">
        <f t="shared" si="109"/>
        <v>0</v>
      </c>
      <c r="N271" s="316">
        <f t="shared" si="110"/>
        <v>1430.9744122672039</v>
      </c>
      <c r="O271" s="66">
        <f t="shared" si="111"/>
        <v>1430.9744122672039</v>
      </c>
    </row>
    <row r="272" spans="1:15" x14ac:dyDescent="0.25">
      <c r="A272" s="315" t="s">
        <v>22</v>
      </c>
      <c r="B272" s="63" t="str">
        <f t="shared" si="112"/>
        <v>Q2/2020</v>
      </c>
      <c r="C272" s="64">
        <f t="shared" si="115"/>
        <v>43922</v>
      </c>
      <c r="D272" s="64">
        <f t="shared" si="116"/>
        <v>44012</v>
      </c>
      <c r="E272" s="63">
        <f t="shared" si="113"/>
        <v>91</v>
      </c>
      <c r="F272" s="65">
        <v>4.7500000000000001E-2</v>
      </c>
      <c r="G272" s="66">
        <f t="shared" si="114"/>
        <v>1430.9744122672039</v>
      </c>
      <c r="H272" s="66">
        <f t="shared" si="107"/>
        <v>16.899964199521829</v>
      </c>
      <c r="I272" s="140">
        <v>0</v>
      </c>
      <c r="J272" s="67">
        <v>0</v>
      </c>
      <c r="K272" s="98">
        <f>+SUM(I272:J272)</f>
        <v>0</v>
      </c>
      <c r="L272" s="67">
        <v>0</v>
      </c>
      <c r="M272" s="99">
        <f>+SUM(K272:L272)</f>
        <v>0</v>
      </c>
      <c r="N272" s="316">
        <f t="shared" si="110"/>
        <v>1447.8743764667256</v>
      </c>
      <c r="O272" s="66">
        <f t="shared" si="111"/>
        <v>1447.8743764667256</v>
      </c>
    </row>
    <row r="273" spans="1:15" x14ac:dyDescent="0.25">
      <c r="A273" s="315" t="s">
        <v>22</v>
      </c>
      <c r="B273" s="63" t="str">
        <f t="shared" si="112"/>
        <v>Q3/2020</v>
      </c>
      <c r="C273" s="64">
        <f>D272+1</f>
        <v>44013</v>
      </c>
      <c r="D273" s="64">
        <f>EOMONTH(D272,3)</f>
        <v>44104</v>
      </c>
      <c r="E273" s="63">
        <f t="shared" si="113"/>
        <v>92</v>
      </c>
      <c r="F273" s="65">
        <v>3.4299999999999997E-2</v>
      </c>
      <c r="G273" s="66">
        <f>O272</f>
        <v>1447.8743764667256</v>
      </c>
      <c r="H273" s="66">
        <f t="shared" si="107"/>
        <v>12.483367164968303</v>
      </c>
      <c r="I273" s="140">
        <v>0</v>
      </c>
      <c r="J273" s="67">
        <v>0</v>
      </c>
      <c r="K273" s="98">
        <f>+SUM(I273:J273)</f>
        <v>0</v>
      </c>
      <c r="L273" s="67">
        <v>0</v>
      </c>
      <c r="M273" s="99">
        <f>+SUM(K273:L273)</f>
        <v>0</v>
      </c>
      <c r="N273" s="316">
        <f t="shared" si="110"/>
        <v>1460.3577436316939</v>
      </c>
      <c r="O273" s="66">
        <f t="shared" si="111"/>
        <v>1460.3577436316939</v>
      </c>
    </row>
    <row r="274" spans="1:15" x14ac:dyDescent="0.25">
      <c r="A274" s="315" t="s">
        <v>45</v>
      </c>
      <c r="B274" s="63" t="str">
        <f t="shared" si="112"/>
        <v>Q4/2020</v>
      </c>
      <c r="C274" s="64">
        <f>D273+1</f>
        <v>44105</v>
      </c>
      <c r="D274" s="64">
        <f>EOMONTH(D273,3)</f>
        <v>44196</v>
      </c>
      <c r="E274" s="63">
        <f t="shared" si="113"/>
        <v>92</v>
      </c>
      <c r="F274" s="65">
        <v>3.2500000000000001E-2</v>
      </c>
      <c r="G274" s="66">
        <f>O273</f>
        <v>1460.3577436316939</v>
      </c>
      <c r="H274" s="66">
        <f t="shared" si="107"/>
        <v>11.930244954805367</v>
      </c>
      <c r="I274" s="87">
        <f>(SUM($H$251:$H$274)/20)</f>
        <v>15.564399429324968</v>
      </c>
      <c r="J274" s="67">
        <f>G274*F274*(E274/(DATE(YEAR(D274),12,31)-DATE(YEAR(D274),1,1)+1))</f>
        <v>11.930244954805367</v>
      </c>
      <c r="K274" s="98">
        <f t="shared" si="108"/>
        <v>27.494644384130336</v>
      </c>
      <c r="L274" s="67">
        <f t="shared" ref="L274:L293" si="117">($G$251/20)</f>
        <v>58.05</v>
      </c>
      <c r="M274" s="99">
        <f t="shared" si="109"/>
        <v>85.544644384130336</v>
      </c>
      <c r="N274" s="316">
        <f t="shared" si="110"/>
        <v>1484.2182335413047</v>
      </c>
      <c r="O274" s="66">
        <f t="shared" si="111"/>
        <v>1398.6735891571743</v>
      </c>
    </row>
    <row r="275" spans="1:15" x14ac:dyDescent="0.25">
      <c r="A275" s="315" t="s">
        <v>46</v>
      </c>
      <c r="B275" s="63" t="str">
        <f t="shared" si="112"/>
        <v>Q1/2021</v>
      </c>
      <c r="C275" s="64">
        <f>D274+1</f>
        <v>44197</v>
      </c>
      <c r="D275" s="64">
        <f t="shared" si="116"/>
        <v>44286</v>
      </c>
      <c r="E275" s="63">
        <f>D275-C275+1</f>
        <v>90</v>
      </c>
      <c r="F275" s="65">
        <v>3.2500000000000001E-2</v>
      </c>
      <c r="G275" s="66">
        <f>O274</f>
        <v>1398.6735891571743</v>
      </c>
      <c r="H275" s="66">
        <v>0</v>
      </c>
      <c r="I275" s="87">
        <f t="shared" ref="I275:I293" si="118">(SUM($H$251:$H$274)/20)</f>
        <v>15.564399429324968</v>
      </c>
      <c r="J275" s="67">
        <f>G275*F275*(E275/(DATE(YEAR(D275),12,31)-DATE(YEAR(D275),1,1)+1))</f>
        <v>11.208548625437629</v>
      </c>
      <c r="K275" s="98">
        <f>+SUM(I275:J275)</f>
        <v>26.772948054762598</v>
      </c>
      <c r="L275" s="67">
        <f t="shared" si="117"/>
        <v>58.05</v>
      </c>
      <c r="M275" s="99">
        <f>+SUM(K275:L275)</f>
        <v>84.822948054762591</v>
      </c>
      <c r="N275" s="316">
        <f>+G275+H275+J275</f>
        <v>1409.8821377826121</v>
      </c>
      <c r="O275" s="66">
        <f>G275+H275-L275-I275</f>
        <v>1325.0591897278493</v>
      </c>
    </row>
    <row r="276" spans="1:15" x14ac:dyDescent="0.25">
      <c r="A276" s="69" t="s">
        <v>47</v>
      </c>
      <c r="B276" s="63" t="str">
        <f t="shared" si="112"/>
        <v>Q2/2021</v>
      </c>
      <c r="C276" s="64">
        <f>D275+1</f>
        <v>44287</v>
      </c>
      <c r="D276" s="64">
        <f t="shared" si="116"/>
        <v>44377</v>
      </c>
      <c r="E276" s="63">
        <f>D276-C276+1</f>
        <v>91</v>
      </c>
      <c r="F276" s="65">
        <v>3.2500000000000001E-2</v>
      </c>
      <c r="G276" s="66">
        <f>O275</f>
        <v>1325.0591897278493</v>
      </c>
      <c r="H276" s="66">
        <v>0</v>
      </c>
      <c r="I276" s="87">
        <f t="shared" si="118"/>
        <v>15.564399429324968</v>
      </c>
      <c r="J276" s="67">
        <f>G276*F276*(E276/(DATE(YEAR(D276),12,31)-DATE(YEAR(D276),1,1)+1))</f>
        <v>10.736609735945519</v>
      </c>
      <c r="K276" s="98">
        <f>+SUM(I276:J276)</f>
        <v>26.301009165270486</v>
      </c>
      <c r="L276" s="67">
        <f t="shared" si="117"/>
        <v>58.05</v>
      </c>
      <c r="M276" s="99">
        <f>+SUM(K276:L276)</f>
        <v>84.351009165270483</v>
      </c>
      <c r="N276" s="5">
        <f>+G276+H276+J276</f>
        <v>1335.7957994637948</v>
      </c>
      <c r="O276" s="66">
        <f>G276+H276-L276-I276</f>
        <v>1251.4447902985244</v>
      </c>
    </row>
    <row r="277" spans="1:15" x14ac:dyDescent="0.25">
      <c r="A277" s="69" t="s">
        <v>48</v>
      </c>
      <c r="B277" s="63" t="str">
        <f t="shared" si="112"/>
        <v>Q3/2021</v>
      </c>
      <c r="C277" s="64">
        <f>D276+1</f>
        <v>44378</v>
      </c>
      <c r="D277" s="64">
        <f t="shared" si="116"/>
        <v>44469</v>
      </c>
      <c r="E277" s="63">
        <f>D277-C277+1</f>
        <v>92</v>
      </c>
      <c r="F277" s="65">
        <v>3.2500000000000001E-2</v>
      </c>
      <c r="G277" s="66">
        <f>O276</f>
        <v>1251.4447902985244</v>
      </c>
      <c r="H277" s="66">
        <v>0</v>
      </c>
      <c r="I277" s="87">
        <f t="shared" si="118"/>
        <v>15.564399429324968</v>
      </c>
      <c r="J277" s="67">
        <f>G277*F277*(E277/(DATE(YEAR(D277),12,31)-DATE(YEAR(D277),1,1)+1))</f>
        <v>10.251561432856406</v>
      </c>
      <c r="K277" s="98">
        <f>+SUM(I277:J277)</f>
        <v>25.815960862181374</v>
      </c>
      <c r="L277" s="67">
        <f t="shared" si="117"/>
        <v>58.05</v>
      </c>
      <c r="M277" s="99">
        <f>+SUM(K277:L277)</f>
        <v>83.865960862181367</v>
      </c>
      <c r="N277" s="5">
        <f>+G277+H277+J277</f>
        <v>1261.6963517313807</v>
      </c>
      <c r="O277" s="66">
        <f>G277+H277-L277-I277</f>
        <v>1177.8303908691994</v>
      </c>
    </row>
    <row r="278" spans="1:15" x14ac:dyDescent="0.25">
      <c r="A278" s="69" t="s">
        <v>49</v>
      </c>
      <c r="B278" s="63" t="str">
        <f t="shared" si="112"/>
        <v>Q4/2021</v>
      </c>
      <c r="C278" s="64">
        <f t="shared" ref="C278:C291" si="119">D277+1</f>
        <v>44470</v>
      </c>
      <c r="D278" s="64">
        <f t="shared" si="116"/>
        <v>44561</v>
      </c>
      <c r="E278" s="63">
        <f t="shared" ref="E278:E291" si="120">D278-C278+1</f>
        <v>92</v>
      </c>
      <c r="F278" s="65">
        <v>3.2500000000000001E-2</v>
      </c>
      <c r="G278" s="66">
        <f t="shared" ref="G278:G291" si="121">O277</f>
        <v>1177.8303908691994</v>
      </c>
      <c r="H278" s="66">
        <v>0</v>
      </c>
      <c r="I278" s="87">
        <f t="shared" si="118"/>
        <v>15.564399429324968</v>
      </c>
      <c r="J278" s="67">
        <f t="shared" ref="J278:J291" si="122">G278*F278*(E278/(DATE(YEAR(D278),12,31)-DATE(YEAR(D278),1,1)+1))</f>
        <v>9.6485284073942648</v>
      </c>
      <c r="K278" s="98">
        <f t="shared" ref="K278:K291" si="123">+SUM(I278:J278)</f>
        <v>25.212927836719231</v>
      </c>
      <c r="L278" s="67">
        <f t="shared" si="117"/>
        <v>58.05</v>
      </c>
      <c r="M278" s="99">
        <f t="shared" ref="M278:M291" si="124">+SUM(K278:L278)</f>
        <v>83.262927836719228</v>
      </c>
      <c r="N278" s="5">
        <f t="shared" ref="N278:N291" si="125">+G278+H278+J278</f>
        <v>1187.4789192765936</v>
      </c>
      <c r="O278" s="66">
        <f t="shared" ref="O278:O291" si="126">G278+H278-L278-I278</f>
        <v>1104.2159914398744</v>
      </c>
    </row>
    <row r="279" spans="1:15" x14ac:dyDescent="0.25">
      <c r="A279" s="69" t="s">
        <v>50</v>
      </c>
      <c r="B279" s="63" t="str">
        <f t="shared" si="112"/>
        <v>Q1/2022</v>
      </c>
      <c r="C279" s="64">
        <f t="shared" si="119"/>
        <v>44562</v>
      </c>
      <c r="D279" s="64">
        <f t="shared" si="116"/>
        <v>44651</v>
      </c>
      <c r="E279" s="63">
        <f t="shared" si="120"/>
        <v>90</v>
      </c>
      <c r="F279" s="65">
        <v>3.2500000000000001E-2</v>
      </c>
      <c r="G279" s="66">
        <f t="shared" si="121"/>
        <v>1104.2159914398744</v>
      </c>
      <c r="H279" s="66">
        <v>0</v>
      </c>
      <c r="I279" s="87">
        <f t="shared" si="118"/>
        <v>15.564399429324968</v>
      </c>
      <c r="J279" s="67">
        <f t="shared" si="122"/>
        <v>8.848854177977076</v>
      </c>
      <c r="K279" s="98">
        <f t="shared" si="123"/>
        <v>24.413253607302046</v>
      </c>
      <c r="L279" s="67">
        <f t="shared" si="117"/>
        <v>58.05</v>
      </c>
      <c r="M279" s="99">
        <f t="shared" si="124"/>
        <v>82.46325360730205</v>
      </c>
      <c r="N279" s="5">
        <f t="shared" si="125"/>
        <v>1113.0648456178515</v>
      </c>
      <c r="O279" s="66">
        <f t="shared" si="126"/>
        <v>1030.6015920105494</v>
      </c>
    </row>
    <row r="280" spans="1:15" x14ac:dyDescent="0.25">
      <c r="A280" s="69" t="s">
        <v>51</v>
      </c>
      <c r="B280" s="63" t="str">
        <f t="shared" si="112"/>
        <v>Q2/2022</v>
      </c>
      <c r="C280" s="64">
        <f t="shared" si="119"/>
        <v>44652</v>
      </c>
      <c r="D280" s="64">
        <f t="shared" si="116"/>
        <v>44742</v>
      </c>
      <c r="E280" s="63">
        <f t="shared" si="120"/>
        <v>91</v>
      </c>
      <c r="F280" s="65">
        <v>3.2500000000000001E-2</v>
      </c>
      <c r="G280" s="66">
        <f t="shared" si="121"/>
        <v>1030.6015920105494</v>
      </c>
      <c r="H280" s="66">
        <v>0</v>
      </c>
      <c r="I280" s="87">
        <f t="shared" si="118"/>
        <v>15.564399429324968</v>
      </c>
      <c r="J280" s="67">
        <f t="shared" si="122"/>
        <v>8.3506964612909584</v>
      </c>
      <c r="K280" s="98">
        <f t="shared" si="123"/>
        <v>23.915095890615927</v>
      </c>
      <c r="L280" s="67">
        <f t="shared" si="117"/>
        <v>58.05</v>
      </c>
      <c r="M280" s="99">
        <f t="shared" si="124"/>
        <v>81.965095890615927</v>
      </c>
      <c r="N280" s="5">
        <f t="shared" si="125"/>
        <v>1038.9522884718403</v>
      </c>
      <c r="O280" s="66">
        <f t="shared" si="126"/>
        <v>956.98719258122446</v>
      </c>
    </row>
    <row r="281" spans="1:15" x14ac:dyDescent="0.25">
      <c r="A281" s="69" t="s">
        <v>52</v>
      </c>
      <c r="B281" s="63" t="str">
        <f t="shared" si="112"/>
        <v>Q3/2022</v>
      </c>
      <c r="C281" s="64">
        <f t="shared" si="119"/>
        <v>44743</v>
      </c>
      <c r="D281" s="64">
        <f t="shared" si="116"/>
        <v>44834</v>
      </c>
      <c r="E281" s="63">
        <f t="shared" si="120"/>
        <v>92</v>
      </c>
      <c r="F281" s="65">
        <v>3.5999999999999997E-2</v>
      </c>
      <c r="G281" s="66">
        <f t="shared" si="121"/>
        <v>956.98719258122446</v>
      </c>
      <c r="H281" s="66">
        <v>0</v>
      </c>
      <c r="I281" s="87">
        <f t="shared" si="118"/>
        <v>15.564399429324968</v>
      </c>
      <c r="J281" s="67">
        <f t="shared" si="122"/>
        <v>8.6836755666548378</v>
      </c>
      <c r="K281" s="98">
        <f t="shared" si="123"/>
        <v>24.248074995979806</v>
      </c>
      <c r="L281" s="67">
        <f t="shared" si="117"/>
        <v>58.05</v>
      </c>
      <c r="M281" s="99">
        <f t="shared" si="124"/>
        <v>82.298074995979803</v>
      </c>
      <c r="N281" s="5">
        <f t="shared" si="125"/>
        <v>965.67086814787933</v>
      </c>
      <c r="O281" s="66">
        <f t="shared" si="126"/>
        <v>883.37279315189949</v>
      </c>
    </row>
    <row r="282" spans="1:15" x14ac:dyDescent="0.25">
      <c r="A282" s="69" t="s">
        <v>53</v>
      </c>
      <c r="B282" s="63" t="str">
        <f t="shared" si="112"/>
        <v>Q4/2022</v>
      </c>
      <c r="C282" s="64">
        <f t="shared" si="119"/>
        <v>44835</v>
      </c>
      <c r="D282" s="64">
        <f t="shared" si="116"/>
        <v>44926</v>
      </c>
      <c r="E282" s="63">
        <f t="shared" si="120"/>
        <v>92</v>
      </c>
      <c r="F282" s="65">
        <v>4.9099999999999998E-2</v>
      </c>
      <c r="G282" s="66">
        <f t="shared" si="121"/>
        <v>883.37279315189949</v>
      </c>
      <c r="H282" s="66">
        <v>0</v>
      </c>
      <c r="I282" s="87">
        <f t="shared" si="118"/>
        <v>15.564399429324968</v>
      </c>
      <c r="J282" s="67">
        <f t="shared" si="122"/>
        <v>10.932524880070577</v>
      </c>
      <c r="K282" s="98">
        <f t="shared" si="123"/>
        <v>26.496924309395546</v>
      </c>
      <c r="L282" s="67">
        <f t="shared" si="117"/>
        <v>58.05</v>
      </c>
      <c r="M282" s="99">
        <f t="shared" si="124"/>
        <v>84.546924309395536</v>
      </c>
      <c r="N282" s="5">
        <f t="shared" si="125"/>
        <v>894.30531803197005</v>
      </c>
      <c r="O282" s="66">
        <f t="shared" si="126"/>
        <v>809.75839372257451</v>
      </c>
    </row>
    <row r="283" spans="1:15" x14ac:dyDescent="0.25">
      <c r="A283" s="69" t="s">
        <v>54</v>
      </c>
      <c r="B283" s="63" t="str">
        <f t="shared" si="112"/>
        <v>Q1/2023</v>
      </c>
      <c r="C283" s="64">
        <f t="shared" si="119"/>
        <v>44927</v>
      </c>
      <c r="D283" s="64">
        <f t="shared" si="116"/>
        <v>45016</v>
      </c>
      <c r="E283" s="63">
        <f t="shared" si="120"/>
        <v>90</v>
      </c>
      <c r="F283" s="65">
        <v>4.9099999999999998E-2</v>
      </c>
      <c r="G283" s="66">
        <f t="shared" si="121"/>
        <v>809.75839372257451</v>
      </c>
      <c r="H283" s="66">
        <v>0</v>
      </c>
      <c r="I283" s="87">
        <f t="shared" si="118"/>
        <v>15.564399429324968</v>
      </c>
      <c r="J283" s="67">
        <f t="shared" si="122"/>
        <v>9.8036228544111133</v>
      </c>
      <c r="K283" s="98">
        <f t="shared" si="123"/>
        <v>25.368022283736082</v>
      </c>
      <c r="L283" s="67">
        <f t="shared" si="117"/>
        <v>58.05</v>
      </c>
      <c r="M283" s="99">
        <f t="shared" si="124"/>
        <v>83.418022283736079</v>
      </c>
      <c r="N283" s="5">
        <f t="shared" si="125"/>
        <v>819.56201657698557</v>
      </c>
      <c r="O283" s="66">
        <f t="shared" si="126"/>
        <v>736.14399429324953</v>
      </c>
    </row>
    <row r="284" spans="1:15" x14ac:dyDescent="0.25">
      <c r="A284" s="69" t="s">
        <v>55</v>
      </c>
      <c r="B284" s="63" t="str">
        <f t="shared" si="112"/>
        <v>Q2/2023</v>
      </c>
      <c r="C284" s="64">
        <f t="shared" si="119"/>
        <v>45017</v>
      </c>
      <c r="D284" s="64">
        <f t="shared" si="116"/>
        <v>45107</v>
      </c>
      <c r="E284" s="63">
        <f t="shared" si="120"/>
        <v>91</v>
      </c>
      <c r="F284" s="65">
        <v>4.9099999999999998E-2</v>
      </c>
      <c r="G284" s="66">
        <f t="shared" si="121"/>
        <v>736.14399429324953</v>
      </c>
      <c r="H284" s="66">
        <v>0</v>
      </c>
      <c r="I284" s="87">
        <f t="shared" si="118"/>
        <v>15.564399429324968</v>
      </c>
      <c r="J284" s="67">
        <f t="shared" si="122"/>
        <v>9.0114109065799113</v>
      </c>
      <c r="K284" s="98">
        <f t="shared" si="123"/>
        <v>24.57581033590488</v>
      </c>
      <c r="L284" s="67">
        <f t="shared" si="117"/>
        <v>58.05</v>
      </c>
      <c r="M284" s="99">
        <f t="shared" si="124"/>
        <v>82.625810335904873</v>
      </c>
      <c r="N284" s="5">
        <f t="shared" si="125"/>
        <v>745.15540519982949</v>
      </c>
      <c r="O284" s="66">
        <f t="shared" si="126"/>
        <v>662.52959486392456</v>
      </c>
    </row>
    <row r="285" spans="1:15" x14ac:dyDescent="0.25">
      <c r="A285" s="69" t="s">
        <v>56</v>
      </c>
      <c r="B285" s="63" t="str">
        <f t="shared" si="112"/>
        <v>Q3/2023</v>
      </c>
      <c r="C285" s="64">
        <f t="shared" si="119"/>
        <v>45108</v>
      </c>
      <c r="D285" s="64">
        <f t="shared" si="116"/>
        <v>45199</v>
      </c>
      <c r="E285" s="63">
        <f t="shared" si="120"/>
        <v>92</v>
      </c>
      <c r="F285" s="65">
        <v>4.9099999999999998E-2</v>
      </c>
      <c r="G285" s="66">
        <f t="shared" si="121"/>
        <v>662.52959486392456</v>
      </c>
      <c r="H285" s="66">
        <v>0</v>
      </c>
      <c r="I285" s="87">
        <f t="shared" si="118"/>
        <v>15.564399429324968</v>
      </c>
      <c r="J285" s="67">
        <f t="shared" si="122"/>
        <v>8.199393660052932</v>
      </c>
      <c r="K285" s="98">
        <f t="shared" si="123"/>
        <v>23.763793089377899</v>
      </c>
      <c r="L285" s="67">
        <f t="shared" si="117"/>
        <v>58.05</v>
      </c>
      <c r="M285" s="99">
        <f t="shared" si="124"/>
        <v>81.813793089377896</v>
      </c>
      <c r="N285" s="5">
        <f t="shared" si="125"/>
        <v>670.72898852397748</v>
      </c>
      <c r="O285" s="66">
        <f t="shared" si="126"/>
        <v>588.91519543459958</v>
      </c>
    </row>
    <row r="286" spans="1:15" x14ac:dyDescent="0.25">
      <c r="A286" s="69" t="s">
        <v>57</v>
      </c>
      <c r="B286" s="63" t="str">
        <f t="shared" si="112"/>
        <v>Q4/2023</v>
      </c>
      <c r="C286" s="64">
        <f t="shared" si="119"/>
        <v>45200</v>
      </c>
      <c r="D286" s="64">
        <f t="shared" si="116"/>
        <v>45291</v>
      </c>
      <c r="E286" s="63">
        <f t="shared" si="120"/>
        <v>92</v>
      </c>
      <c r="F286" s="65">
        <v>4.9099999999999998E-2</v>
      </c>
      <c r="G286" s="66">
        <f t="shared" si="121"/>
        <v>588.91519543459958</v>
      </c>
      <c r="H286" s="66">
        <v>0</v>
      </c>
      <c r="I286" s="87">
        <f t="shared" si="118"/>
        <v>15.564399429324968</v>
      </c>
      <c r="J286" s="67">
        <f t="shared" si="122"/>
        <v>7.2883499200470503</v>
      </c>
      <c r="K286" s="98">
        <f t="shared" si="123"/>
        <v>22.852749349372019</v>
      </c>
      <c r="L286" s="67">
        <f t="shared" si="117"/>
        <v>58.05</v>
      </c>
      <c r="M286" s="99">
        <f t="shared" si="124"/>
        <v>80.902749349372016</v>
      </c>
      <c r="N286" s="5">
        <f t="shared" si="125"/>
        <v>596.20354535464662</v>
      </c>
      <c r="O286" s="66">
        <f t="shared" si="126"/>
        <v>515.30079600527461</v>
      </c>
    </row>
    <row r="287" spans="1:15" x14ac:dyDescent="0.25">
      <c r="A287" s="69" t="s">
        <v>58</v>
      </c>
      <c r="B287" s="63" t="str">
        <f t="shared" si="112"/>
        <v>Q1/2024</v>
      </c>
      <c r="C287" s="64">
        <f t="shared" si="119"/>
        <v>45292</v>
      </c>
      <c r="D287" s="64">
        <f t="shared" si="116"/>
        <v>45382</v>
      </c>
      <c r="E287" s="63">
        <f t="shared" si="120"/>
        <v>91</v>
      </c>
      <c r="F287" s="65">
        <v>4.9099999999999998E-2</v>
      </c>
      <c r="G287" s="66">
        <f t="shared" si="121"/>
        <v>515.30079600527461</v>
      </c>
      <c r="H287" s="66">
        <v>0</v>
      </c>
      <c r="I287" s="87">
        <f t="shared" si="118"/>
        <v>15.564399429324968</v>
      </c>
      <c r="J287" s="67">
        <f t="shared" si="122"/>
        <v>6.2907526957135724</v>
      </c>
      <c r="K287" s="98">
        <f t="shared" si="123"/>
        <v>21.85515212503854</v>
      </c>
      <c r="L287" s="67">
        <f t="shared" si="117"/>
        <v>58.05</v>
      </c>
      <c r="M287" s="99">
        <f t="shared" si="124"/>
        <v>79.905152125038541</v>
      </c>
      <c r="N287" s="5">
        <f t="shared" si="125"/>
        <v>521.59154870098814</v>
      </c>
      <c r="O287" s="66">
        <f t="shared" si="126"/>
        <v>441.68639657594963</v>
      </c>
    </row>
    <row r="288" spans="1:15" x14ac:dyDescent="0.25">
      <c r="A288" s="69" t="s">
        <v>59</v>
      </c>
      <c r="B288" s="63" t="str">
        <f t="shared" si="112"/>
        <v>Q2/2024</v>
      </c>
      <c r="C288" s="64">
        <f t="shared" si="119"/>
        <v>45383</v>
      </c>
      <c r="D288" s="64">
        <f t="shared" si="116"/>
        <v>45473</v>
      </c>
      <c r="E288" s="63">
        <f t="shared" si="120"/>
        <v>91</v>
      </c>
      <c r="F288" s="65">
        <v>4.9099999999999998E-2</v>
      </c>
      <c r="G288" s="66">
        <f t="shared" si="121"/>
        <v>441.68639657594963</v>
      </c>
      <c r="H288" s="66">
        <v>0</v>
      </c>
      <c r="I288" s="87">
        <f t="shared" si="118"/>
        <v>15.564399429324968</v>
      </c>
      <c r="J288" s="67">
        <f t="shared" si="122"/>
        <v>5.3920737391830613</v>
      </c>
      <c r="K288" s="98">
        <f t="shared" si="123"/>
        <v>20.95647316850803</v>
      </c>
      <c r="L288" s="67">
        <f t="shared" si="117"/>
        <v>58.05</v>
      </c>
      <c r="M288" s="99">
        <f t="shared" si="124"/>
        <v>79.006473168508023</v>
      </c>
      <c r="N288" s="5">
        <f t="shared" si="125"/>
        <v>447.07847031513268</v>
      </c>
      <c r="O288" s="66">
        <f t="shared" si="126"/>
        <v>368.07199714662465</v>
      </c>
    </row>
    <row r="289" spans="1:15" x14ac:dyDescent="0.25">
      <c r="A289" s="69" t="s">
        <v>60</v>
      </c>
      <c r="B289" s="63" t="str">
        <f t="shared" si="112"/>
        <v>Q3/2024</v>
      </c>
      <c r="C289" s="64">
        <f t="shared" si="119"/>
        <v>45474</v>
      </c>
      <c r="D289" s="64">
        <f t="shared" si="116"/>
        <v>45565</v>
      </c>
      <c r="E289" s="63">
        <f t="shared" si="120"/>
        <v>92</v>
      </c>
      <c r="F289" s="65">
        <v>4.9099999999999998E-2</v>
      </c>
      <c r="G289" s="66">
        <f t="shared" si="121"/>
        <v>368.07199714662465</v>
      </c>
      <c r="H289" s="66">
        <v>0</v>
      </c>
      <c r="I289" s="87">
        <f t="shared" si="118"/>
        <v>15.564399429324968</v>
      </c>
      <c r="J289" s="67">
        <f t="shared" si="122"/>
        <v>4.542772747297084</v>
      </c>
      <c r="K289" s="98">
        <f t="shared" si="123"/>
        <v>20.107172176622051</v>
      </c>
      <c r="L289" s="67">
        <f t="shared" si="117"/>
        <v>58.05</v>
      </c>
      <c r="M289" s="99">
        <f t="shared" si="124"/>
        <v>78.157172176622055</v>
      </c>
      <c r="N289" s="5">
        <f t="shared" si="125"/>
        <v>372.61476989392173</v>
      </c>
      <c r="O289" s="66">
        <f t="shared" si="126"/>
        <v>294.45759771729968</v>
      </c>
    </row>
    <row r="290" spans="1:15" x14ac:dyDescent="0.25">
      <c r="A290" s="69" t="s">
        <v>61</v>
      </c>
      <c r="B290" s="63" t="str">
        <f t="shared" si="112"/>
        <v>Q4/2024</v>
      </c>
      <c r="C290" s="64">
        <f t="shared" si="119"/>
        <v>45566</v>
      </c>
      <c r="D290" s="64">
        <f t="shared" si="116"/>
        <v>45657</v>
      </c>
      <c r="E290" s="63">
        <f t="shared" si="120"/>
        <v>92</v>
      </c>
      <c r="F290" s="65">
        <v>4.9099999999999998E-2</v>
      </c>
      <c r="G290" s="66">
        <f t="shared" si="121"/>
        <v>294.45759771729968</v>
      </c>
      <c r="H290" s="66">
        <v>0</v>
      </c>
      <c r="I290" s="87">
        <f t="shared" si="118"/>
        <v>15.564399429324968</v>
      </c>
      <c r="J290" s="67">
        <f t="shared" si="122"/>
        <v>3.6342181978376669</v>
      </c>
      <c r="K290" s="98">
        <f t="shared" si="123"/>
        <v>19.198617627162633</v>
      </c>
      <c r="L290" s="67">
        <f t="shared" si="117"/>
        <v>58.05</v>
      </c>
      <c r="M290" s="99">
        <f t="shared" si="124"/>
        <v>77.248617627162631</v>
      </c>
      <c r="N290" s="5">
        <f t="shared" si="125"/>
        <v>298.09181591513732</v>
      </c>
      <c r="O290" s="66">
        <f t="shared" si="126"/>
        <v>220.8431982879747</v>
      </c>
    </row>
    <row r="291" spans="1:15" x14ac:dyDescent="0.25">
      <c r="A291" s="69" t="s">
        <v>62</v>
      </c>
      <c r="B291" s="63" t="str">
        <f t="shared" si="112"/>
        <v>Q1/2025</v>
      </c>
      <c r="C291" s="64">
        <f t="shared" si="119"/>
        <v>45658</v>
      </c>
      <c r="D291" s="64">
        <f t="shared" si="116"/>
        <v>45747</v>
      </c>
      <c r="E291" s="63">
        <f t="shared" si="120"/>
        <v>90</v>
      </c>
      <c r="F291" s="65">
        <v>4.9099999999999998E-2</v>
      </c>
      <c r="G291" s="66">
        <f t="shared" si="121"/>
        <v>220.8431982879747</v>
      </c>
      <c r="H291" s="66">
        <v>0</v>
      </c>
      <c r="I291" s="87">
        <f t="shared" si="118"/>
        <v>15.564399429324968</v>
      </c>
      <c r="J291" s="67">
        <f t="shared" si="122"/>
        <v>2.6737153239303018</v>
      </c>
      <c r="K291" s="98">
        <f t="shared" si="123"/>
        <v>18.238114753255271</v>
      </c>
      <c r="L291" s="67">
        <f t="shared" si="117"/>
        <v>58.05</v>
      </c>
      <c r="M291" s="99">
        <f t="shared" si="124"/>
        <v>76.288114753255272</v>
      </c>
      <c r="N291" s="5">
        <f t="shared" si="125"/>
        <v>223.51691361190501</v>
      </c>
      <c r="O291" s="66">
        <f t="shared" si="126"/>
        <v>147.22879885864972</v>
      </c>
    </row>
    <row r="292" spans="1:15" x14ac:dyDescent="0.25">
      <c r="A292" s="69" t="s">
        <v>63</v>
      </c>
      <c r="B292" s="63" t="str">
        <f>+IF(MONTH(C292)&lt;4,"Q1",IF(MONTH(C292)&lt;7,"Q2",IF(MONTH(C292)&lt;10,"Q3","Q4")))&amp;"/"&amp;YEAR(C292)</f>
        <v>Q2/2025</v>
      </c>
      <c r="C292" s="64">
        <f>D291+1</f>
        <v>45748</v>
      </c>
      <c r="D292" s="64">
        <f t="shared" si="116"/>
        <v>45838</v>
      </c>
      <c r="E292" s="63">
        <f>D292-C292+1</f>
        <v>91</v>
      </c>
      <c r="F292" s="65">
        <v>4.9099999999999998E-2</v>
      </c>
      <c r="G292" s="66">
        <f>O291</f>
        <v>147.22879885864972</v>
      </c>
      <c r="H292" s="66">
        <v>0</v>
      </c>
      <c r="I292" s="87">
        <f t="shared" si="118"/>
        <v>15.564399429324968</v>
      </c>
      <c r="J292" s="67">
        <f>G292*F292*(E292/(DATE(YEAR(D292),12,31)-DATE(YEAR(D292),1,1)+1))</f>
        <v>1.8022821813159804</v>
      </c>
      <c r="K292" s="98">
        <f>+SUM(I292:J292)</f>
        <v>17.366681610640949</v>
      </c>
      <c r="L292" s="67">
        <f t="shared" si="117"/>
        <v>58.05</v>
      </c>
      <c r="M292" s="99">
        <f>+SUM(K292:L292)</f>
        <v>75.41668161064095</v>
      </c>
      <c r="N292" s="5">
        <f>+G292+H292+J292</f>
        <v>149.0310810399657</v>
      </c>
      <c r="O292" s="66">
        <f>G292+H292-L292-I292</f>
        <v>73.614399429324763</v>
      </c>
    </row>
    <row r="293" spans="1:15" x14ac:dyDescent="0.25">
      <c r="A293" s="69" t="s">
        <v>64</v>
      </c>
      <c r="B293" s="63" t="str">
        <f>+IF(MONTH(C293)&lt;4,"Q1",IF(MONTH(C293)&lt;7,"Q2",IF(MONTH(C293)&lt;10,"Q3","Q4")))&amp;"/"&amp;YEAR(C293)</f>
        <v>Q3/2025</v>
      </c>
      <c r="C293" s="64">
        <f>D292+1</f>
        <v>45839</v>
      </c>
      <c r="D293" s="64">
        <f t="shared" si="116"/>
        <v>45930</v>
      </c>
      <c r="E293" s="63">
        <f>D293-C293+1</f>
        <v>92</v>
      </c>
      <c r="F293" s="65">
        <v>4.9099999999999998E-2</v>
      </c>
      <c r="G293" s="66">
        <f>O292</f>
        <v>73.614399429324763</v>
      </c>
      <c r="H293" s="66">
        <v>0</v>
      </c>
      <c r="I293" s="87">
        <f t="shared" si="118"/>
        <v>15.564399429324968</v>
      </c>
      <c r="J293" s="67">
        <f>G293*F293*(E293/(DATE(YEAR(D293),12,31)-DATE(YEAR(D293),1,1)+1))</f>
        <v>0.91104374000587907</v>
      </c>
      <c r="K293" s="98">
        <f>+SUM(I293:J293)</f>
        <v>16.475443169330848</v>
      </c>
      <c r="L293" s="67">
        <f t="shared" si="117"/>
        <v>58.05</v>
      </c>
      <c r="M293" s="99">
        <f>+SUM(K293:L293)</f>
        <v>74.525443169330842</v>
      </c>
      <c r="N293" s="5">
        <f>+G293+H293+J293</f>
        <v>74.525443169330643</v>
      </c>
      <c r="O293" s="66">
        <f>G293+H293-L293-I293</f>
        <v>-2.0250467969162855E-13</v>
      </c>
    </row>
    <row r="294" spans="1:15" ht="18.5" customHeight="1" thickBot="1" x14ac:dyDescent="0.35">
      <c r="A294" s="111"/>
      <c r="B294" s="112"/>
      <c r="C294" s="113"/>
      <c r="D294" s="113"/>
      <c r="E294" s="114"/>
      <c r="F294" s="112"/>
      <c r="G294" s="101">
        <f>SUM(G251:G275)</f>
        <v>32315.94083662354</v>
      </c>
      <c r="H294" s="101">
        <f>SUM(H251:H291)</f>
        <v>311.28798858649935</v>
      </c>
      <c r="I294" s="105">
        <f>SUM(I251:I293)</f>
        <v>311.28798858649935</v>
      </c>
      <c r="J294" s="104">
        <f t="shared" ref="J294:O294" si="127">SUM(J251:J293)</f>
        <v>150.14088020880718</v>
      </c>
      <c r="K294" s="104">
        <f t="shared" si="127"/>
        <v>461.42886879530647</v>
      </c>
      <c r="L294" s="104">
        <f t="shared" si="127"/>
        <v>1160.9999999999995</v>
      </c>
      <c r="M294" s="106">
        <f t="shared" si="127"/>
        <v>1622.4288687953065</v>
      </c>
      <c r="N294" s="104">
        <f t="shared" si="127"/>
        <v>45365.432007833435</v>
      </c>
      <c r="O294" s="104">
        <f t="shared" si="127"/>
        <v>43743.003139038105</v>
      </c>
    </row>
    <row r="295" spans="1:15" ht="13" thickTop="1" x14ac:dyDescent="0.25"/>
    <row r="296" spans="1:15" ht="37" x14ac:dyDescent="0.3">
      <c r="A296" s="68" t="s">
        <v>44</v>
      </c>
      <c r="B296" s="68" t="s">
        <v>3</v>
      </c>
      <c r="C296" s="68" t="s">
        <v>4</v>
      </c>
      <c r="D296" s="68" t="s">
        <v>5</v>
      </c>
      <c r="E296" s="68" t="s">
        <v>6</v>
      </c>
      <c r="F296" s="68" t="s">
        <v>7</v>
      </c>
      <c r="G296" s="68" t="s">
        <v>71</v>
      </c>
      <c r="H296" s="68" t="s">
        <v>72</v>
      </c>
      <c r="I296" s="83" t="s">
        <v>73</v>
      </c>
      <c r="J296" s="84" t="s">
        <v>74</v>
      </c>
      <c r="K296" s="84" t="s">
        <v>75</v>
      </c>
      <c r="L296" s="84" t="s">
        <v>76</v>
      </c>
      <c r="M296" s="85" t="s">
        <v>66</v>
      </c>
      <c r="N296" s="68" t="s">
        <v>77</v>
      </c>
      <c r="O296" s="68" t="s">
        <v>78</v>
      </c>
    </row>
    <row r="297" spans="1:15" ht="13" x14ac:dyDescent="0.3">
      <c r="A297" s="463" t="s">
        <v>37</v>
      </c>
      <c r="B297" s="464" t="s">
        <v>50</v>
      </c>
      <c r="C297" s="64">
        <f>VLOOKUP(B297,A$1:F$33,2,FALSE)</f>
        <v>42122</v>
      </c>
      <c r="D297" s="64">
        <f>DATE(YEAR(C297),IF(MONTH(C297)&lt;=3,3,IF(MONTH(C297)&lt;=6,6,IF(MONTH(C297)&lt;=9,9,12))),IF(OR(MONTH(C297)&lt;=3,MONTH(C297)&gt;=10),31,30))</f>
        <v>42185</v>
      </c>
      <c r="E297" s="63">
        <f>D297-C297+1</f>
        <v>64</v>
      </c>
      <c r="F297" s="65">
        <v>3.2500000000000001E-2</v>
      </c>
      <c r="G297" s="66">
        <f>VLOOKUP(B297,$A$1:$F$33,5,FALSE)</f>
        <v>1443</v>
      </c>
      <c r="H297" s="66">
        <f t="shared" ref="H297:H319" si="128">G297*F297*(E297/(DATE(YEAR(D297),12,31)-DATE(YEAR(D297),1,1)+1))</f>
        <v>8.2231232876712337</v>
      </c>
      <c r="I297" s="140">
        <v>0</v>
      </c>
      <c r="J297" s="67">
        <v>0</v>
      </c>
      <c r="K297" s="98">
        <f t="shared" ref="K297:K320" si="129">+SUM(I297:J297)</f>
        <v>0</v>
      </c>
      <c r="L297" s="67">
        <v>0</v>
      </c>
      <c r="M297" s="99">
        <f t="shared" ref="M297:M320" si="130">+SUM(K297:L297)</f>
        <v>0</v>
      </c>
      <c r="N297" s="316">
        <f t="shared" ref="N297:N320" si="131">+G297+H297+J297</f>
        <v>1451.2231232876713</v>
      </c>
      <c r="O297" s="66">
        <f t="shared" ref="O297:O320" si="132">G297+H297-L297-I297</f>
        <v>1451.2231232876713</v>
      </c>
    </row>
    <row r="298" spans="1:15" x14ac:dyDescent="0.25">
      <c r="A298" s="315" t="s">
        <v>22</v>
      </c>
      <c r="B298" s="63" t="str">
        <f t="shared" ref="B298:B336" si="133">+IF(MONTH(C298)&lt;4,"Q1",IF(MONTH(C298)&lt;7,"Q2",IF(MONTH(C298)&lt;10,"Q3","Q4")))&amp;"/"&amp;YEAR(C298)</f>
        <v>Q3/2015</v>
      </c>
      <c r="C298" s="64">
        <f>D297+1</f>
        <v>42186</v>
      </c>
      <c r="D298" s="64">
        <f>EOMONTH(D297,3)</f>
        <v>42277</v>
      </c>
      <c r="E298" s="63">
        <f t="shared" ref="E298:E320" si="134">D298-C298+1</f>
        <v>92</v>
      </c>
      <c r="F298" s="65">
        <v>3.2500000000000001E-2</v>
      </c>
      <c r="G298" s="66">
        <f t="shared" ref="G298:G318" si="135">O297</f>
        <v>1451.2231232876713</v>
      </c>
      <c r="H298" s="66">
        <f t="shared" si="128"/>
        <v>11.888101749671611</v>
      </c>
      <c r="I298" s="140">
        <v>0</v>
      </c>
      <c r="J298" s="67">
        <v>0</v>
      </c>
      <c r="K298" s="98">
        <f t="shared" si="129"/>
        <v>0</v>
      </c>
      <c r="L298" s="67">
        <v>0</v>
      </c>
      <c r="M298" s="99">
        <f t="shared" si="130"/>
        <v>0</v>
      </c>
      <c r="N298" s="316">
        <f t="shared" si="131"/>
        <v>1463.111225037343</v>
      </c>
      <c r="O298" s="66">
        <f t="shared" si="132"/>
        <v>1463.111225037343</v>
      </c>
    </row>
    <row r="299" spans="1:15" x14ac:dyDescent="0.25">
      <c r="A299" s="315" t="s">
        <v>22</v>
      </c>
      <c r="B299" s="63" t="str">
        <f t="shared" si="133"/>
        <v>Q4/2015</v>
      </c>
      <c r="C299" s="64">
        <f t="shared" ref="C299:C318" si="136">D298+1</f>
        <v>42278</v>
      </c>
      <c r="D299" s="64">
        <f t="shared" ref="D299:D338" si="137">EOMONTH(D298,3)</f>
        <v>42369</v>
      </c>
      <c r="E299" s="63">
        <f t="shared" si="134"/>
        <v>92</v>
      </c>
      <c r="F299" s="65">
        <v>3.2500000000000001E-2</v>
      </c>
      <c r="G299" s="66">
        <f t="shared" si="135"/>
        <v>1463.111225037343</v>
      </c>
      <c r="H299" s="66">
        <f t="shared" si="128"/>
        <v>11.985486473593578</v>
      </c>
      <c r="I299" s="140">
        <v>0</v>
      </c>
      <c r="J299" s="67">
        <v>0</v>
      </c>
      <c r="K299" s="98">
        <f t="shared" si="129"/>
        <v>0</v>
      </c>
      <c r="L299" s="67">
        <v>0</v>
      </c>
      <c r="M299" s="99">
        <f t="shared" si="130"/>
        <v>0</v>
      </c>
      <c r="N299" s="316">
        <f t="shared" si="131"/>
        <v>1475.0967115109365</v>
      </c>
      <c r="O299" s="66">
        <f t="shared" si="132"/>
        <v>1475.0967115109365</v>
      </c>
    </row>
    <row r="300" spans="1:15" x14ac:dyDescent="0.25">
      <c r="A300" s="315" t="s">
        <v>22</v>
      </c>
      <c r="B300" s="63" t="str">
        <f t="shared" si="133"/>
        <v>Q1/2016</v>
      </c>
      <c r="C300" s="64">
        <f t="shared" si="136"/>
        <v>42370</v>
      </c>
      <c r="D300" s="64">
        <f t="shared" si="137"/>
        <v>42460</v>
      </c>
      <c r="E300" s="63">
        <f t="shared" si="134"/>
        <v>91</v>
      </c>
      <c r="F300" s="65">
        <v>3.2500000000000001E-2</v>
      </c>
      <c r="G300" s="66">
        <f t="shared" si="135"/>
        <v>1475.0967115109365</v>
      </c>
      <c r="H300" s="66">
        <f t="shared" si="128"/>
        <v>11.919668099162829</v>
      </c>
      <c r="I300" s="140">
        <v>0</v>
      </c>
      <c r="J300" s="67">
        <v>0</v>
      </c>
      <c r="K300" s="98">
        <f t="shared" si="129"/>
        <v>0</v>
      </c>
      <c r="L300" s="67">
        <v>0</v>
      </c>
      <c r="M300" s="99">
        <f t="shared" si="130"/>
        <v>0</v>
      </c>
      <c r="N300" s="316">
        <f t="shared" si="131"/>
        <v>1487.0163796100994</v>
      </c>
      <c r="O300" s="66">
        <f t="shared" si="132"/>
        <v>1487.0163796100994</v>
      </c>
    </row>
    <row r="301" spans="1:15" x14ac:dyDescent="0.25">
      <c r="A301" s="315" t="s">
        <v>22</v>
      </c>
      <c r="B301" s="63" t="str">
        <f t="shared" si="133"/>
        <v>Q2/2016</v>
      </c>
      <c r="C301" s="64">
        <f t="shared" si="136"/>
        <v>42461</v>
      </c>
      <c r="D301" s="64">
        <f t="shared" si="137"/>
        <v>42551</v>
      </c>
      <c r="E301" s="63">
        <f t="shared" si="134"/>
        <v>91</v>
      </c>
      <c r="F301" s="65">
        <v>3.4599999999999999E-2</v>
      </c>
      <c r="G301" s="66">
        <f t="shared" si="135"/>
        <v>1487.0163796100994</v>
      </c>
      <c r="H301" s="66">
        <f t="shared" si="128"/>
        <v>12.792403750929942</v>
      </c>
      <c r="I301" s="87">
        <v>0</v>
      </c>
      <c r="J301" s="67">
        <v>0</v>
      </c>
      <c r="K301" s="98">
        <f t="shared" si="129"/>
        <v>0</v>
      </c>
      <c r="L301" s="67">
        <v>0</v>
      </c>
      <c r="M301" s="99">
        <f t="shared" si="130"/>
        <v>0</v>
      </c>
      <c r="N301" s="316">
        <f t="shared" si="131"/>
        <v>1499.8087833610293</v>
      </c>
      <c r="O301" s="66">
        <f t="shared" si="132"/>
        <v>1499.8087833610293</v>
      </c>
    </row>
    <row r="302" spans="1:15" x14ac:dyDescent="0.25">
      <c r="A302" s="315" t="s">
        <v>22</v>
      </c>
      <c r="B302" s="63" t="str">
        <f t="shared" si="133"/>
        <v>Q3/2016</v>
      </c>
      <c r="C302" s="64">
        <f t="shared" si="136"/>
        <v>42552</v>
      </c>
      <c r="D302" s="64">
        <f t="shared" si="137"/>
        <v>42643</v>
      </c>
      <c r="E302" s="63">
        <f t="shared" si="134"/>
        <v>92</v>
      </c>
      <c r="F302" s="65">
        <v>3.5000000000000003E-2</v>
      </c>
      <c r="G302" s="66">
        <f t="shared" si="135"/>
        <v>1499.8087833610293</v>
      </c>
      <c r="H302" s="66">
        <f t="shared" si="128"/>
        <v>13.195039023012336</v>
      </c>
      <c r="I302" s="87">
        <v>0</v>
      </c>
      <c r="J302" s="67">
        <v>0</v>
      </c>
      <c r="K302" s="98">
        <f t="shared" si="129"/>
        <v>0</v>
      </c>
      <c r="L302" s="67">
        <v>0</v>
      </c>
      <c r="M302" s="99">
        <f t="shared" si="130"/>
        <v>0</v>
      </c>
      <c r="N302" s="316">
        <f t="shared" si="131"/>
        <v>1513.0038223840418</v>
      </c>
      <c r="O302" s="66">
        <f t="shared" si="132"/>
        <v>1513.0038223840418</v>
      </c>
    </row>
    <row r="303" spans="1:15" x14ac:dyDescent="0.25">
      <c r="A303" s="315" t="s">
        <v>22</v>
      </c>
      <c r="B303" s="63" t="str">
        <f t="shared" si="133"/>
        <v>Q4/2016</v>
      </c>
      <c r="C303" s="64">
        <f t="shared" si="136"/>
        <v>42644</v>
      </c>
      <c r="D303" s="64">
        <f t="shared" si="137"/>
        <v>42735</v>
      </c>
      <c r="E303" s="63">
        <f t="shared" si="134"/>
        <v>92</v>
      </c>
      <c r="F303" s="65">
        <v>3.5000000000000003E-2</v>
      </c>
      <c r="G303" s="66">
        <f t="shared" si="135"/>
        <v>1513.0038223840418</v>
      </c>
      <c r="H303" s="66">
        <f t="shared" si="128"/>
        <v>13.311126524799494</v>
      </c>
      <c r="I303" s="140">
        <v>0</v>
      </c>
      <c r="J303" s="67">
        <v>0</v>
      </c>
      <c r="K303" s="98">
        <f t="shared" si="129"/>
        <v>0</v>
      </c>
      <c r="L303" s="67">
        <v>0</v>
      </c>
      <c r="M303" s="99">
        <f t="shared" si="130"/>
        <v>0</v>
      </c>
      <c r="N303" s="316">
        <f t="shared" si="131"/>
        <v>1526.3149489088412</v>
      </c>
      <c r="O303" s="66">
        <f t="shared" si="132"/>
        <v>1526.3149489088412</v>
      </c>
    </row>
    <row r="304" spans="1:15" x14ac:dyDescent="0.25">
      <c r="A304" s="315" t="s">
        <v>22</v>
      </c>
      <c r="B304" s="63" t="str">
        <f t="shared" si="133"/>
        <v>Q1/2017</v>
      </c>
      <c r="C304" s="64">
        <f t="shared" si="136"/>
        <v>42736</v>
      </c>
      <c r="D304" s="64">
        <f t="shared" si="137"/>
        <v>42825</v>
      </c>
      <c r="E304" s="63">
        <f t="shared" si="134"/>
        <v>90</v>
      </c>
      <c r="F304" s="65">
        <v>3.5000000000000003E-2</v>
      </c>
      <c r="G304" s="66">
        <f t="shared" si="135"/>
        <v>1526.3149489088412</v>
      </c>
      <c r="H304" s="66">
        <f t="shared" si="128"/>
        <v>13.172307093322877</v>
      </c>
      <c r="I304" s="140">
        <v>0</v>
      </c>
      <c r="J304" s="67">
        <v>0</v>
      </c>
      <c r="K304" s="98">
        <f t="shared" si="129"/>
        <v>0</v>
      </c>
      <c r="L304" s="67">
        <v>0</v>
      </c>
      <c r="M304" s="99">
        <f t="shared" si="130"/>
        <v>0</v>
      </c>
      <c r="N304" s="316">
        <f t="shared" si="131"/>
        <v>1539.487256002164</v>
      </c>
      <c r="O304" s="66">
        <f t="shared" si="132"/>
        <v>1539.487256002164</v>
      </c>
    </row>
    <row r="305" spans="1:15" x14ac:dyDescent="0.25">
      <c r="A305" s="315" t="s">
        <v>22</v>
      </c>
      <c r="B305" s="63" t="str">
        <f t="shared" si="133"/>
        <v>Q2/2017</v>
      </c>
      <c r="C305" s="64">
        <f t="shared" si="136"/>
        <v>42826</v>
      </c>
      <c r="D305" s="64">
        <f t="shared" si="137"/>
        <v>42916</v>
      </c>
      <c r="E305" s="63">
        <f t="shared" si="134"/>
        <v>91</v>
      </c>
      <c r="F305" s="65">
        <v>3.7100000000000001E-2</v>
      </c>
      <c r="G305" s="66">
        <f t="shared" si="135"/>
        <v>1539.487256002164</v>
      </c>
      <c r="H305" s="66">
        <f t="shared" si="128"/>
        <v>14.239624452024401</v>
      </c>
      <c r="I305" s="140">
        <v>0</v>
      </c>
      <c r="J305" s="67">
        <v>0</v>
      </c>
      <c r="K305" s="98">
        <f t="shared" si="129"/>
        <v>0</v>
      </c>
      <c r="L305" s="67">
        <v>0</v>
      </c>
      <c r="M305" s="99">
        <f t="shared" si="130"/>
        <v>0</v>
      </c>
      <c r="N305" s="316">
        <f t="shared" si="131"/>
        <v>1553.7268804541884</v>
      </c>
      <c r="O305" s="66">
        <f t="shared" si="132"/>
        <v>1553.7268804541884</v>
      </c>
    </row>
    <row r="306" spans="1:15" x14ac:dyDescent="0.25">
      <c r="A306" s="315" t="s">
        <v>22</v>
      </c>
      <c r="B306" s="63" t="str">
        <f t="shared" si="133"/>
        <v>Q3/2017</v>
      </c>
      <c r="C306" s="64">
        <f t="shared" si="136"/>
        <v>42917</v>
      </c>
      <c r="D306" s="64">
        <f t="shared" si="137"/>
        <v>43008</v>
      </c>
      <c r="E306" s="63">
        <f t="shared" si="134"/>
        <v>92</v>
      </c>
      <c r="F306" s="65">
        <v>3.9600000000000003E-2</v>
      </c>
      <c r="G306" s="66">
        <f t="shared" si="135"/>
        <v>1553.7268804541884</v>
      </c>
      <c r="H306" s="66">
        <f t="shared" si="128"/>
        <v>15.508322659919727</v>
      </c>
      <c r="I306" s="87">
        <v>0</v>
      </c>
      <c r="J306" s="67">
        <v>0</v>
      </c>
      <c r="K306" s="98">
        <f t="shared" si="129"/>
        <v>0</v>
      </c>
      <c r="L306" s="67">
        <v>0</v>
      </c>
      <c r="M306" s="99">
        <f t="shared" si="130"/>
        <v>0</v>
      </c>
      <c r="N306" s="316">
        <f t="shared" si="131"/>
        <v>1569.2352031141081</v>
      </c>
      <c r="O306" s="66">
        <f t="shared" si="132"/>
        <v>1569.2352031141081</v>
      </c>
    </row>
    <row r="307" spans="1:15" x14ac:dyDescent="0.25">
      <c r="A307" s="315" t="s">
        <v>22</v>
      </c>
      <c r="B307" s="63" t="str">
        <f t="shared" si="133"/>
        <v>Q4/2017</v>
      </c>
      <c r="C307" s="64">
        <f t="shared" si="136"/>
        <v>43009</v>
      </c>
      <c r="D307" s="64">
        <f t="shared" si="137"/>
        <v>43100</v>
      </c>
      <c r="E307" s="63">
        <f t="shared" si="134"/>
        <v>92</v>
      </c>
      <c r="F307" s="65">
        <v>4.2099999999999999E-2</v>
      </c>
      <c r="G307" s="66">
        <f t="shared" si="135"/>
        <v>1569.2352031141081</v>
      </c>
      <c r="H307" s="66">
        <f t="shared" si="128"/>
        <v>16.651950106031684</v>
      </c>
      <c r="I307" s="87">
        <v>0</v>
      </c>
      <c r="J307" s="67">
        <v>0</v>
      </c>
      <c r="K307" s="98">
        <f t="shared" si="129"/>
        <v>0</v>
      </c>
      <c r="L307" s="67">
        <v>0</v>
      </c>
      <c r="M307" s="99">
        <f t="shared" si="130"/>
        <v>0</v>
      </c>
      <c r="N307" s="316">
        <f t="shared" si="131"/>
        <v>1585.8871532201399</v>
      </c>
      <c r="O307" s="66">
        <f t="shared" si="132"/>
        <v>1585.8871532201399</v>
      </c>
    </row>
    <row r="308" spans="1:15" x14ac:dyDescent="0.25">
      <c r="A308" s="315" t="s">
        <v>22</v>
      </c>
      <c r="B308" s="63" t="str">
        <f t="shared" si="133"/>
        <v>Q1/2018</v>
      </c>
      <c r="C308" s="64">
        <f t="shared" si="136"/>
        <v>43101</v>
      </c>
      <c r="D308" s="64">
        <f t="shared" si="137"/>
        <v>43190</v>
      </c>
      <c r="E308" s="63">
        <f t="shared" si="134"/>
        <v>90</v>
      </c>
      <c r="F308" s="65">
        <v>4.2500000000000003E-2</v>
      </c>
      <c r="G308" s="66">
        <f t="shared" si="135"/>
        <v>1585.8871532201399</v>
      </c>
      <c r="H308" s="66">
        <f t="shared" si="128"/>
        <v>16.619228386485027</v>
      </c>
      <c r="I308" s="140">
        <v>0</v>
      </c>
      <c r="J308" s="67">
        <v>0</v>
      </c>
      <c r="K308" s="98">
        <f t="shared" si="129"/>
        <v>0</v>
      </c>
      <c r="L308" s="67">
        <v>0</v>
      </c>
      <c r="M308" s="99">
        <f t="shared" si="130"/>
        <v>0</v>
      </c>
      <c r="N308" s="316">
        <f t="shared" si="131"/>
        <v>1602.5063816066249</v>
      </c>
      <c r="O308" s="66">
        <f t="shared" si="132"/>
        <v>1602.5063816066249</v>
      </c>
    </row>
    <row r="309" spans="1:15" x14ac:dyDescent="0.25">
      <c r="A309" s="315" t="s">
        <v>22</v>
      </c>
      <c r="B309" s="63" t="str">
        <f t="shared" si="133"/>
        <v>Q2/2018</v>
      </c>
      <c r="C309" s="64">
        <f t="shared" si="136"/>
        <v>43191</v>
      </c>
      <c r="D309" s="64">
        <f t="shared" si="137"/>
        <v>43281</v>
      </c>
      <c r="E309" s="63">
        <f t="shared" si="134"/>
        <v>91</v>
      </c>
      <c r="F309" s="65">
        <v>4.4699999999999997E-2</v>
      </c>
      <c r="G309" s="66">
        <f t="shared" si="135"/>
        <v>1602.5063816066249</v>
      </c>
      <c r="H309" s="66">
        <f t="shared" si="128"/>
        <v>17.858945776606213</v>
      </c>
      <c r="I309" s="140">
        <v>0</v>
      </c>
      <c r="J309" s="67">
        <v>0</v>
      </c>
      <c r="K309" s="98">
        <f t="shared" si="129"/>
        <v>0</v>
      </c>
      <c r="L309" s="67">
        <v>0</v>
      </c>
      <c r="M309" s="99">
        <f t="shared" si="130"/>
        <v>0</v>
      </c>
      <c r="N309" s="316">
        <f t="shared" si="131"/>
        <v>1620.365327383231</v>
      </c>
      <c r="O309" s="66">
        <f t="shared" si="132"/>
        <v>1620.365327383231</v>
      </c>
    </row>
    <row r="310" spans="1:15" x14ac:dyDescent="0.25">
      <c r="A310" s="315" t="s">
        <v>22</v>
      </c>
      <c r="B310" s="63" t="str">
        <f t="shared" si="133"/>
        <v>Q3/2018</v>
      </c>
      <c r="C310" s="64">
        <f t="shared" si="136"/>
        <v>43282</v>
      </c>
      <c r="D310" s="64">
        <f t="shared" si="137"/>
        <v>43373</v>
      </c>
      <c r="E310" s="63">
        <f t="shared" si="134"/>
        <v>92</v>
      </c>
      <c r="F310" s="65">
        <v>4.6899999999999997E-2</v>
      </c>
      <c r="G310" s="66">
        <f t="shared" si="135"/>
        <v>1620.365327383231</v>
      </c>
      <c r="H310" s="66">
        <f t="shared" si="128"/>
        <v>19.154937848200454</v>
      </c>
      <c r="I310" s="140">
        <v>0</v>
      </c>
      <c r="J310" s="67">
        <v>0</v>
      </c>
      <c r="K310" s="98">
        <f t="shared" si="129"/>
        <v>0</v>
      </c>
      <c r="L310" s="67">
        <v>0</v>
      </c>
      <c r="M310" s="99">
        <f t="shared" si="130"/>
        <v>0</v>
      </c>
      <c r="N310" s="316">
        <f t="shared" si="131"/>
        <v>1639.5202652314315</v>
      </c>
      <c r="O310" s="66">
        <f t="shared" si="132"/>
        <v>1639.5202652314315</v>
      </c>
    </row>
    <row r="311" spans="1:15" x14ac:dyDescent="0.25">
      <c r="A311" s="315" t="s">
        <v>22</v>
      </c>
      <c r="B311" s="63" t="str">
        <f t="shared" si="133"/>
        <v>Q4/2018</v>
      </c>
      <c r="C311" s="64">
        <f t="shared" si="136"/>
        <v>43374</v>
      </c>
      <c r="D311" s="64">
        <f t="shared" si="137"/>
        <v>43465</v>
      </c>
      <c r="E311" s="63">
        <f t="shared" si="134"/>
        <v>92</v>
      </c>
      <c r="F311" s="65">
        <v>4.9599999999999998E-2</v>
      </c>
      <c r="G311" s="66">
        <f t="shared" si="135"/>
        <v>1639.5202652314315</v>
      </c>
      <c r="H311" s="66">
        <f t="shared" si="128"/>
        <v>20.497147600833063</v>
      </c>
      <c r="I311" s="87">
        <v>0</v>
      </c>
      <c r="J311" s="67">
        <v>0</v>
      </c>
      <c r="K311" s="98">
        <f t="shared" si="129"/>
        <v>0</v>
      </c>
      <c r="L311" s="67">
        <v>0</v>
      </c>
      <c r="M311" s="99">
        <f t="shared" si="130"/>
        <v>0</v>
      </c>
      <c r="N311" s="316">
        <f t="shared" si="131"/>
        <v>1660.0174128322647</v>
      </c>
      <c r="O311" s="66">
        <f t="shared" si="132"/>
        <v>1660.0174128322647</v>
      </c>
    </row>
    <row r="312" spans="1:15" x14ac:dyDescent="0.25">
      <c r="A312" s="315" t="s">
        <v>22</v>
      </c>
      <c r="B312" s="63" t="str">
        <f t="shared" si="133"/>
        <v>Q1/2019</v>
      </c>
      <c r="C312" s="64">
        <f t="shared" si="136"/>
        <v>43466</v>
      </c>
      <c r="D312" s="64">
        <f t="shared" si="137"/>
        <v>43555</v>
      </c>
      <c r="E312" s="63">
        <f t="shared" si="134"/>
        <v>90</v>
      </c>
      <c r="F312" s="65">
        <v>5.1799999999999999E-2</v>
      </c>
      <c r="G312" s="66">
        <f t="shared" si="135"/>
        <v>1660.0174128322647</v>
      </c>
      <c r="H312" s="66">
        <f t="shared" si="128"/>
        <v>21.202742955134294</v>
      </c>
      <c r="I312" s="87">
        <v>0</v>
      </c>
      <c r="J312" s="67">
        <v>0</v>
      </c>
      <c r="K312" s="98">
        <f t="shared" si="129"/>
        <v>0</v>
      </c>
      <c r="L312" s="67">
        <v>0</v>
      </c>
      <c r="M312" s="99">
        <f t="shared" si="130"/>
        <v>0</v>
      </c>
      <c r="N312" s="316">
        <f t="shared" si="131"/>
        <v>1681.2201557873989</v>
      </c>
      <c r="O312" s="66">
        <f t="shared" si="132"/>
        <v>1681.2201557873989</v>
      </c>
    </row>
    <row r="313" spans="1:15" x14ac:dyDescent="0.25">
      <c r="A313" s="315" t="s">
        <v>22</v>
      </c>
      <c r="B313" s="63" t="str">
        <f t="shared" si="133"/>
        <v>Q2/2019</v>
      </c>
      <c r="C313" s="64">
        <f t="shared" si="136"/>
        <v>43556</v>
      </c>
      <c r="D313" s="64">
        <f t="shared" si="137"/>
        <v>43646</v>
      </c>
      <c r="E313" s="63">
        <f t="shared" si="134"/>
        <v>91</v>
      </c>
      <c r="F313" s="65">
        <v>5.45E-2</v>
      </c>
      <c r="G313" s="66">
        <f t="shared" si="135"/>
        <v>1681.2201557873989</v>
      </c>
      <c r="H313" s="66">
        <f t="shared" si="128"/>
        <v>22.843866746924945</v>
      </c>
      <c r="I313" s="140">
        <v>0</v>
      </c>
      <c r="J313" s="67">
        <v>0</v>
      </c>
      <c r="K313" s="98">
        <f t="shared" si="129"/>
        <v>0</v>
      </c>
      <c r="L313" s="67">
        <v>0</v>
      </c>
      <c r="M313" s="99">
        <f t="shared" si="130"/>
        <v>0</v>
      </c>
      <c r="N313" s="316">
        <f t="shared" si="131"/>
        <v>1704.0640225343238</v>
      </c>
      <c r="O313" s="66">
        <f t="shared" si="132"/>
        <v>1704.0640225343238</v>
      </c>
    </row>
    <row r="314" spans="1:15" x14ac:dyDescent="0.25">
      <c r="A314" s="315" t="s">
        <v>22</v>
      </c>
      <c r="B314" s="63" t="str">
        <f t="shared" si="133"/>
        <v>Q3/2019</v>
      </c>
      <c r="C314" s="64">
        <f t="shared" si="136"/>
        <v>43647</v>
      </c>
      <c r="D314" s="64">
        <f t="shared" si="137"/>
        <v>43738</v>
      </c>
      <c r="E314" s="63">
        <f t="shared" si="134"/>
        <v>92</v>
      </c>
      <c r="F314" s="65">
        <v>5.5E-2</v>
      </c>
      <c r="G314" s="66">
        <f t="shared" si="135"/>
        <v>1704.0640225343238</v>
      </c>
      <c r="H314" s="66">
        <f t="shared" si="128"/>
        <v>23.623462887736107</v>
      </c>
      <c r="I314" s="140">
        <v>0</v>
      </c>
      <c r="J314" s="67">
        <v>0</v>
      </c>
      <c r="K314" s="98">
        <f t="shared" si="129"/>
        <v>0</v>
      </c>
      <c r="L314" s="67">
        <v>0</v>
      </c>
      <c r="M314" s="99">
        <f t="shared" si="130"/>
        <v>0</v>
      </c>
      <c r="N314" s="316">
        <f t="shared" si="131"/>
        <v>1727.68748542206</v>
      </c>
      <c r="O314" s="66">
        <f t="shared" si="132"/>
        <v>1727.68748542206</v>
      </c>
    </row>
    <row r="315" spans="1:15" x14ac:dyDescent="0.25">
      <c r="A315" s="315" t="s">
        <v>22</v>
      </c>
      <c r="B315" s="63" t="str">
        <f t="shared" si="133"/>
        <v>Q4/2019</v>
      </c>
      <c r="C315" s="64">
        <f t="shared" si="136"/>
        <v>43739</v>
      </c>
      <c r="D315" s="64">
        <f t="shared" si="137"/>
        <v>43830</v>
      </c>
      <c r="E315" s="63">
        <f t="shared" si="134"/>
        <v>92</v>
      </c>
      <c r="F315" s="65">
        <v>5.4199999999999998E-2</v>
      </c>
      <c r="G315" s="66">
        <f t="shared" si="135"/>
        <v>1727.68748542206</v>
      </c>
      <c r="H315" s="66">
        <f t="shared" si="128"/>
        <v>23.602577746050848</v>
      </c>
      <c r="I315" s="140">
        <v>0</v>
      </c>
      <c r="J315" s="67">
        <v>0</v>
      </c>
      <c r="K315" s="98">
        <f t="shared" si="129"/>
        <v>0</v>
      </c>
      <c r="L315" s="67">
        <v>0</v>
      </c>
      <c r="M315" s="99">
        <f t="shared" si="130"/>
        <v>0</v>
      </c>
      <c r="N315" s="316">
        <f t="shared" si="131"/>
        <v>1751.2900631681109</v>
      </c>
      <c r="O315" s="66">
        <f t="shared" si="132"/>
        <v>1751.2900631681109</v>
      </c>
    </row>
    <row r="316" spans="1:15" x14ac:dyDescent="0.25">
      <c r="A316" s="315" t="s">
        <v>22</v>
      </c>
      <c r="B316" s="63" t="str">
        <f t="shared" si="133"/>
        <v>Q1/2020</v>
      </c>
      <c r="C316" s="64">
        <f t="shared" si="136"/>
        <v>43831</v>
      </c>
      <c r="D316" s="64">
        <f t="shared" si="137"/>
        <v>43921</v>
      </c>
      <c r="E316" s="63">
        <f t="shared" si="134"/>
        <v>91</v>
      </c>
      <c r="F316" s="65">
        <v>4.9599999999999998E-2</v>
      </c>
      <c r="G316" s="66">
        <f t="shared" si="135"/>
        <v>1751.2900631681109</v>
      </c>
      <c r="H316" s="66">
        <f t="shared" si="128"/>
        <v>21.597330134195587</v>
      </c>
      <c r="I316" s="87">
        <v>0</v>
      </c>
      <c r="J316" s="67">
        <v>0</v>
      </c>
      <c r="K316" s="98">
        <f t="shared" si="129"/>
        <v>0</v>
      </c>
      <c r="L316" s="67">
        <v>0</v>
      </c>
      <c r="M316" s="99">
        <f t="shared" si="130"/>
        <v>0</v>
      </c>
      <c r="N316" s="316">
        <f t="shared" si="131"/>
        <v>1772.8873933023065</v>
      </c>
      <c r="O316" s="66">
        <f t="shared" si="132"/>
        <v>1772.8873933023065</v>
      </c>
    </row>
    <row r="317" spans="1:15" x14ac:dyDescent="0.25">
      <c r="A317" s="315" t="s">
        <v>22</v>
      </c>
      <c r="B317" s="63" t="str">
        <f t="shared" si="133"/>
        <v>Q2/2020</v>
      </c>
      <c r="C317" s="64">
        <f t="shared" si="136"/>
        <v>43922</v>
      </c>
      <c r="D317" s="64">
        <f t="shared" si="137"/>
        <v>44012</v>
      </c>
      <c r="E317" s="63">
        <f t="shared" si="134"/>
        <v>91</v>
      </c>
      <c r="F317" s="65">
        <v>4.7500000000000001E-2</v>
      </c>
      <c r="G317" s="66">
        <f t="shared" si="135"/>
        <v>1772.8873933023065</v>
      </c>
      <c r="H317" s="66">
        <f t="shared" si="128"/>
        <v>20.937993873085297</v>
      </c>
      <c r="I317" s="140">
        <v>0</v>
      </c>
      <c r="J317" s="67">
        <v>0</v>
      </c>
      <c r="K317" s="98">
        <f>+SUM(I317:J317)</f>
        <v>0</v>
      </c>
      <c r="L317" s="67">
        <v>0</v>
      </c>
      <c r="M317" s="99">
        <f>+SUM(K317:L317)</f>
        <v>0</v>
      </c>
      <c r="N317" s="316">
        <f t="shared" si="131"/>
        <v>1793.8253871753918</v>
      </c>
      <c r="O317" s="66">
        <f t="shared" si="132"/>
        <v>1793.8253871753918</v>
      </c>
    </row>
    <row r="318" spans="1:15" x14ac:dyDescent="0.25">
      <c r="A318" s="315" t="s">
        <v>22</v>
      </c>
      <c r="B318" s="63" t="str">
        <f t="shared" si="133"/>
        <v>Q3/2020</v>
      </c>
      <c r="C318" s="64">
        <f t="shared" si="136"/>
        <v>44013</v>
      </c>
      <c r="D318" s="64">
        <f t="shared" si="137"/>
        <v>44104</v>
      </c>
      <c r="E318" s="63">
        <f t="shared" si="134"/>
        <v>92</v>
      </c>
      <c r="F318" s="65">
        <v>3.4299999999999997E-2</v>
      </c>
      <c r="G318" s="66">
        <f t="shared" si="135"/>
        <v>1793.8253871753918</v>
      </c>
      <c r="H318" s="66">
        <f t="shared" si="128"/>
        <v>15.466107627788706</v>
      </c>
      <c r="I318" s="140">
        <v>0</v>
      </c>
      <c r="J318" s="67">
        <v>0</v>
      </c>
      <c r="K318" s="98">
        <f>+SUM(I318:J318)</f>
        <v>0</v>
      </c>
      <c r="L318" s="67">
        <v>0</v>
      </c>
      <c r="M318" s="99">
        <f>+SUM(K318:L318)</f>
        <v>0</v>
      </c>
      <c r="N318" s="316">
        <f t="shared" si="131"/>
        <v>1809.2914948031805</v>
      </c>
      <c r="O318" s="66">
        <f t="shared" si="132"/>
        <v>1809.2914948031805</v>
      </c>
    </row>
    <row r="319" spans="1:15" x14ac:dyDescent="0.25">
      <c r="A319" s="315" t="s">
        <v>45</v>
      </c>
      <c r="B319" s="63" t="str">
        <f t="shared" si="133"/>
        <v>Q4/2020</v>
      </c>
      <c r="C319" s="64">
        <f>D318+1</f>
        <v>44105</v>
      </c>
      <c r="D319" s="64">
        <f>EOMONTH(D318,3)</f>
        <v>44196</v>
      </c>
      <c r="E319" s="63">
        <f t="shared" si="134"/>
        <v>92</v>
      </c>
      <c r="F319" s="65">
        <v>3.2500000000000001E-2</v>
      </c>
      <c r="G319" s="66">
        <f>O318</f>
        <v>1809.2914948031805</v>
      </c>
      <c r="H319" s="66">
        <f t="shared" si="128"/>
        <v>14.780823960277349</v>
      </c>
      <c r="I319" s="87">
        <f>(SUM($H$297:$H$319)/20)</f>
        <v>19.053615938172879</v>
      </c>
      <c r="J319" s="67">
        <f>G319*F319*(E319/(DATE(YEAR(D319),12,31)-DATE(YEAR(D319),1,1)+1))</f>
        <v>14.780823960277349</v>
      </c>
      <c r="K319" s="98">
        <f t="shared" si="129"/>
        <v>33.834439898450228</v>
      </c>
      <c r="L319" s="67">
        <f t="shared" ref="L319:L338" si="138">($G$297/20)</f>
        <v>72.150000000000006</v>
      </c>
      <c r="M319" s="99">
        <f t="shared" si="130"/>
        <v>105.98443989845023</v>
      </c>
      <c r="N319" s="316">
        <f t="shared" si="131"/>
        <v>1838.8531427237351</v>
      </c>
      <c r="O319" s="66">
        <f t="shared" si="132"/>
        <v>1732.8687028252848</v>
      </c>
    </row>
    <row r="320" spans="1:15" x14ac:dyDescent="0.25">
      <c r="A320" s="69" t="s">
        <v>46</v>
      </c>
      <c r="B320" s="63" t="str">
        <f t="shared" si="133"/>
        <v>Q1/2021</v>
      </c>
      <c r="C320" s="64">
        <f>D319+1</f>
        <v>44197</v>
      </c>
      <c r="D320" s="64">
        <f>EOMONTH(D319,3)</f>
        <v>44286</v>
      </c>
      <c r="E320" s="63">
        <f t="shared" si="134"/>
        <v>90</v>
      </c>
      <c r="F320" s="65">
        <v>3.2500000000000001E-2</v>
      </c>
      <c r="G320" s="66">
        <f>O319</f>
        <v>1732.8687028252848</v>
      </c>
      <c r="H320" s="66">
        <v>0</v>
      </c>
      <c r="I320" s="87">
        <f t="shared" ref="I320:I338" si="139">(SUM($H$297:$H$319)/20)</f>
        <v>19.053615938172879</v>
      </c>
      <c r="J320" s="67">
        <f>G320*F320*(E320/(DATE(YEAR(D320),12,31)-DATE(YEAR(D320),1,1)+1))</f>
        <v>13.886687550038241</v>
      </c>
      <c r="K320" s="98">
        <f t="shared" si="129"/>
        <v>32.940303488211121</v>
      </c>
      <c r="L320" s="67">
        <f t="shared" si="138"/>
        <v>72.150000000000006</v>
      </c>
      <c r="M320" s="99">
        <f t="shared" si="130"/>
        <v>105.09030348821113</v>
      </c>
      <c r="N320" s="5">
        <f t="shared" si="131"/>
        <v>1746.755390375323</v>
      </c>
      <c r="O320" s="66">
        <f t="shared" si="132"/>
        <v>1641.6650868871118</v>
      </c>
    </row>
    <row r="321" spans="1:15" x14ac:dyDescent="0.25">
      <c r="A321" s="69" t="s">
        <v>47</v>
      </c>
      <c r="B321" s="63" t="str">
        <f t="shared" si="133"/>
        <v>Q2/2021</v>
      </c>
      <c r="C321" s="64">
        <f>D320+1</f>
        <v>44287</v>
      </c>
      <c r="D321" s="64">
        <f t="shared" si="137"/>
        <v>44377</v>
      </c>
      <c r="E321" s="63">
        <f>D321-C321+1</f>
        <v>91</v>
      </c>
      <c r="F321" s="65">
        <v>3.2500000000000001E-2</v>
      </c>
      <c r="G321" s="66">
        <f>O320</f>
        <v>1641.6650868871118</v>
      </c>
      <c r="H321" s="66">
        <v>0</v>
      </c>
      <c r="I321" s="87">
        <f t="shared" si="139"/>
        <v>19.053615938172879</v>
      </c>
      <c r="J321" s="67">
        <f>G321*F321*(E321/(DATE(YEAR(D321),12,31)-DATE(YEAR(D321),1,1)+1))</f>
        <v>13.301984916352421</v>
      </c>
      <c r="K321" s="98">
        <f>+SUM(I321:J321)</f>
        <v>32.355600854525299</v>
      </c>
      <c r="L321" s="67">
        <f t="shared" si="138"/>
        <v>72.150000000000006</v>
      </c>
      <c r="M321" s="99">
        <f>+SUM(K321:L321)</f>
        <v>104.50560085452531</v>
      </c>
      <c r="N321" s="5">
        <f>+G321+H321+J321</f>
        <v>1654.9670718034643</v>
      </c>
      <c r="O321" s="66">
        <f>G321+H321-L321-I321</f>
        <v>1550.4614709489388</v>
      </c>
    </row>
    <row r="322" spans="1:15" x14ac:dyDescent="0.25">
      <c r="A322" s="69" t="s">
        <v>48</v>
      </c>
      <c r="B322" s="63" t="str">
        <f t="shared" si="133"/>
        <v>Q3/2021</v>
      </c>
      <c r="C322" s="64">
        <f>D321+1</f>
        <v>44378</v>
      </c>
      <c r="D322" s="64">
        <f t="shared" si="137"/>
        <v>44469</v>
      </c>
      <c r="E322" s="63">
        <f>D322-C322+1</f>
        <v>92</v>
      </c>
      <c r="F322" s="65">
        <v>3.2500000000000001E-2</v>
      </c>
      <c r="G322" s="66">
        <f>O321</f>
        <v>1550.4614709489388</v>
      </c>
      <c r="H322" s="66">
        <v>0</v>
      </c>
      <c r="I322" s="87">
        <f t="shared" si="139"/>
        <v>19.053615938172879</v>
      </c>
      <c r="J322" s="67">
        <f>G322*F322*(E322/(DATE(YEAR(D322),12,31)-DATE(YEAR(D322),1,1)+1))</f>
        <v>12.701040542841993</v>
      </c>
      <c r="K322" s="98">
        <f>+SUM(I322:J322)</f>
        <v>31.754656481014869</v>
      </c>
      <c r="L322" s="67">
        <f t="shared" si="138"/>
        <v>72.150000000000006</v>
      </c>
      <c r="M322" s="99">
        <f>+SUM(K322:L322)</f>
        <v>103.90465648101488</v>
      </c>
      <c r="N322" s="5">
        <f>+G322+H322+J322</f>
        <v>1563.1625114917808</v>
      </c>
      <c r="O322" s="66">
        <f>G322+H322-L322-I322</f>
        <v>1459.2578550107658</v>
      </c>
    </row>
    <row r="323" spans="1:15" x14ac:dyDescent="0.25">
      <c r="A323" s="69" t="s">
        <v>49</v>
      </c>
      <c r="B323" s="63" t="str">
        <f t="shared" si="133"/>
        <v>Q4/2021</v>
      </c>
      <c r="C323" s="64">
        <f>D322+1</f>
        <v>44470</v>
      </c>
      <c r="D323" s="64">
        <f t="shared" si="137"/>
        <v>44561</v>
      </c>
      <c r="E323" s="63">
        <f>D323-C323+1</f>
        <v>92</v>
      </c>
      <c r="F323" s="65">
        <v>3.2500000000000001E-2</v>
      </c>
      <c r="G323" s="66">
        <f>O322</f>
        <v>1459.2578550107658</v>
      </c>
      <c r="H323" s="66">
        <v>0</v>
      </c>
      <c r="I323" s="87">
        <f t="shared" si="139"/>
        <v>19.053615938172879</v>
      </c>
      <c r="J323" s="67">
        <f>G323*F323*(E323/(DATE(YEAR(D323),12,31)-DATE(YEAR(D323),1,1)+1))</f>
        <v>11.953920510910109</v>
      </c>
      <c r="K323" s="98">
        <f>+SUM(I323:J323)</f>
        <v>31.007536449082988</v>
      </c>
      <c r="L323" s="67">
        <f t="shared" si="138"/>
        <v>72.150000000000006</v>
      </c>
      <c r="M323" s="99">
        <f>+SUM(K323:L323)</f>
        <v>103.157536449083</v>
      </c>
      <c r="N323" s="5">
        <f>+G323+H323+J323</f>
        <v>1471.2117755216759</v>
      </c>
      <c r="O323" s="66">
        <f>G323+H323-L323-I323</f>
        <v>1368.0542390725927</v>
      </c>
    </row>
    <row r="324" spans="1:15" x14ac:dyDescent="0.25">
      <c r="A324" s="69" t="s">
        <v>50</v>
      </c>
      <c r="B324" s="63" t="str">
        <f t="shared" si="133"/>
        <v>Q1/2022</v>
      </c>
      <c r="C324" s="64">
        <f t="shared" ref="C324:C336" si="140">D323+1</f>
        <v>44562</v>
      </c>
      <c r="D324" s="64">
        <f t="shared" si="137"/>
        <v>44651</v>
      </c>
      <c r="E324" s="63">
        <f t="shared" ref="E324:E336" si="141">D324-C324+1</f>
        <v>90</v>
      </c>
      <c r="F324" s="65">
        <v>3.2500000000000001E-2</v>
      </c>
      <c r="G324" s="66">
        <f t="shared" ref="G324:G336" si="142">O323</f>
        <v>1368.0542390725927</v>
      </c>
      <c r="H324" s="66">
        <v>0</v>
      </c>
      <c r="I324" s="87">
        <f t="shared" si="139"/>
        <v>19.053615938172879</v>
      </c>
      <c r="J324" s="67">
        <f t="shared" ref="J324:J336" si="143">G324*F324*(E324/(DATE(YEAR(D324),12,31)-DATE(YEAR(D324),1,1)+1))</f>
        <v>10.963174381609132</v>
      </c>
      <c r="K324" s="98">
        <f t="shared" ref="K324:K336" si="144">+SUM(I324:J324)</f>
        <v>30.016790319782011</v>
      </c>
      <c r="L324" s="67">
        <f t="shared" si="138"/>
        <v>72.150000000000006</v>
      </c>
      <c r="M324" s="99">
        <f t="shared" ref="M324:M336" si="145">+SUM(K324:L324)</f>
        <v>102.16679031978202</v>
      </c>
      <c r="N324" s="5">
        <f t="shared" ref="N324:N336" si="146">+G324+H324+J324</f>
        <v>1379.0174134542019</v>
      </c>
      <c r="O324" s="66">
        <f t="shared" ref="O324:O336" si="147">G324+H324-L324-I324</f>
        <v>1276.8506231344197</v>
      </c>
    </row>
    <row r="325" spans="1:15" x14ac:dyDescent="0.25">
      <c r="A325" s="69" t="s">
        <v>51</v>
      </c>
      <c r="B325" s="63" t="str">
        <f t="shared" si="133"/>
        <v>Q2/2022</v>
      </c>
      <c r="C325" s="64">
        <f t="shared" si="140"/>
        <v>44652</v>
      </c>
      <c r="D325" s="64">
        <f t="shared" si="137"/>
        <v>44742</v>
      </c>
      <c r="E325" s="63">
        <f t="shared" si="141"/>
        <v>91</v>
      </c>
      <c r="F325" s="65">
        <v>3.2500000000000001E-2</v>
      </c>
      <c r="G325" s="66">
        <f t="shared" si="142"/>
        <v>1276.8506231344197</v>
      </c>
      <c r="H325" s="66">
        <v>0</v>
      </c>
      <c r="I325" s="87">
        <f t="shared" si="139"/>
        <v>19.053615938172879</v>
      </c>
      <c r="J325" s="67">
        <f t="shared" si="143"/>
        <v>10.3459882682741</v>
      </c>
      <c r="K325" s="98">
        <f t="shared" si="144"/>
        <v>29.39960420644698</v>
      </c>
      <c r="L325" s="67">
        <f t="shared" si="138"/>
        <v>72.150000000000006</v>
      </c>
      <c r="M325" s="99">
        <f t="shared" si="145"/>
        <v>101.54960420644699</v>
      </c>
      <c r="N325" s="5">
        <f t="shared" si="146"/>
        <v>1287.1966114026939</v>
      </c>
      <c r="O325" s="66">
        <f t="shared" si="147"/>
        <v>1185.6470071962467</v>
      </c>
    </row>
    <row r="326" spans="1:15" x14ac:dyDescent="0.25">
      <c r="A326" s="69" t="s">
        <v>52</v>
      </c>
      <c r="B326" s="63" t="str">
        <f t="shared" si="133"/>
        <v>Q3/2022</v>
      </c>
      <c r="C326" s="64">
        <f t="shared" si="140"/>
        <v>44743</v>
      </c>
      <c r="D326" s="64">
        <f t="shared" si="137"/>
        <v>44834</v>
      </c>
      <c r="E326" s="63">
        <f t="shared" si="141"/>
        <v>92</v>
      </c>
      <c r="F326" s="65">
        <v>3.5999999999999997E-2</v>
      </c>
      <c r="G326" s="66">
        <f t="shared" si="142"/>
        <v>1185.6470071962467</v>
      </c>
      <c r="H326" s="66">
        <v>0</v>
      </c>
      <c r="I326" s="87">
        <f t="shared" si="139"/>
        <v>19.053615938172879</v>
      </c>
      <c r="J326" s="67">
        <f t="shared" si="143"/>
        <v>10.758528459819093</v>
      </c>
      <c r="K326" s="98">
        <f t="shared" si="144"/>
        <v>29.812144397991972</v>
      </c>
      <c r="L326" s="67">
        <f t="shared" si="138"/>
        <v>72.150000000000006</v>
      </c>
      <c r="M326" s="99">
        <f t="shared" si="145"/>
        <v>101.96214439799198</v>
      </c>
      <c r="N326" s="5">
        <f t="shared" si="146"/>
        <v>1196.4055356560657</v>
      </c>
      <c r="O326" s="66">
        <f t="shared" si="147"/>
        <v>1094.4433912580737</v>
      </c>
    </row>
    <row r="327" spans="1:15" x14ac:dyDescent="0.25">
      <c r="A327" s="69" t="s">
        <v>53</v>
      </c>
      <c r="B327" s="63" t="str">
        <f t="shared" si="133"/>
        <v>Q4/2022</v>
      </c>
      <c r="C327" s="64">
        <f t="shared" si="140"/>
        <v>44835</v>
      </c>
      <c r="D327" s="64">
        <f t="shared" si="137"/>
        <v>44926</v>
      </c>
      <c r="E327" s="63">
        <f t="shared" si="141"/>
        <v>92</v>
      </c>
      <c r="F327" s="65">
        <v>4.9099999999999998E-2</v>
      </c>
      <c r="G327" s="66">
        <f t="shared" si="142"/>
        <v>1094.4433912580737</v>
      </c>
      <c r="H327" s="66">
        <v>0</v>
      </c>
      <c r="I327" s="87">
        <f t="shared" si="139"/>
        <v>19.053615938172879</v>
      </c>
      <c r="J327" s="67">
        <f t="shared" si="143"/>
        <v>13.544711471208139</v>
      </c>
      <c r="K327" s="98">
        <f t="shared" si="144"/>
        <v>32.598327409381014</v>
      </c>
      <c r="L327" s="67">
        <f t="shared" si="138"/>
        <v>72.150000000000006</v>
      </c>
      <c r="M327" s="99">
        <f t="shared" si="145"/>
        <v>104.74832740938102</v>
      </c>
      <c r="N327" s="5">
        <f t="shared" si="146"/>
        <v>1107.9881027292818</v>
      </c>
      <c r="O327" s="66">
        <f t="shared" si="147"/>
        <v>1003.2397753199008</v>
      </c>
    </row>
    <row r="328" spans="1:15" x14ac:dyDescent="0.25">
      <c r="A328" s="69" t="s">
        <v>54</v>
      </c>
      <c r="B328" s="63" t="str">
        <f t="shared" si="133"/>
        <v>Q1/2023</v>
      </c>
      <c r="C328" s="64">
        <f t="shared" si="140"/>
        <v>44927</v>
      </c>
      <c r="D328" s="64">
        <f t="shared" si="137"/>
        <v>45016</v>
      </c>
      <c r="E328" s="63">
        <f t="shared" si="141"/>
        <v>90</v>
      </c>
      <c r="F328" s="65">
        <v>4.9099999999999998E-2</v>
      </c>
      <c r="G328" s="66">
        <f t="shared" si="142"/>
        <v>1003.2397753199008</v>
      </c>
      <c r="H328" s="66">
        <v>0</v>
      </c>
      <c r="I328" s="87">
        <f t="shared" si="139"/>
        <v>19.053615938172879</v>
      </c>
      <c r="J328" s="67">
        <f t="shared" si="143"/>
        <v>12.146072786681209</v>
      </c>
      <c r="K328" s="98">
        <f t="shared" si="144"/>
        <v>31.199688724854088</v>
      </c>
      <c r="L328" s="67">
        <f t="shared" si="138"/>
        <v>72.150000000000006</v>
      </c>
      <c r="M328" s="99">
        <f t="shared" si="145"/>
        <v>103.34968872485409</v>
      </c>
      <c r="N328" s="5">
        <f t="shared" si="146"/>
        <v>1015.385848106582</v>
      </c>
      <c r="O328" s="66">
        <f t="shared" si="147"/>
        <v>912.03615938172788</v>
      </c>
    </row>
    <row r="329" spans="1:15" x14ac:dyDescent="0.25">
      <c r="A329" s="69" t="s">
        <v>55</v>
      </c>
      <c r="B329" s="63" t="str">
        <f t="shared" si="133"/>
        <v>Q2/2023</v>
      </c>
      <c r="C329" s="64">
        <f t="shared" si="140"/>
        <v>45017</v>
      </c>
      <c r="D329" s="64">
        <f t="shared" si="137"/>
        <v>45107</v>
      </c>
      <c r="E329" s="63">
        <f t="shared" si="141"/>
        <v>91</v>
      </c>
      <c r="F329" s="65">
        <v>4.9099999999999998E-2</v>
      </c>
      <c r="G329" s="66">
        <f t="shared" si="142"/>
        <v>912.03615938172788</v>
      </c>
      <c r="H329" s="66">
        <v>0</v>
      </c>
      <c r="I329" s="87">
        <f t="shared" si="139"/>
        <v>19.053615938172879</v>
      </c>
      <c r="J329" s="67">
        <f t="shared" si="143"/>
        <v>11.164571955434241</v>
      </c>
      <c r="K329" s="98">
        <f t="shared" si="144"/>
        <v>30.218187893607119</v>
      </c>
      <c r="L329" s="67">
        <f t="shared" si="138"/>
        <v>72.150000000000006</v>
      </c>
      <c r="M329" s="99">
        <f t="shared" si="145"/>
        <v>102.36818789360713</v>
      </c>
      <c r="N329" s="5">
        <f t="shared" si="146"/>
        <v>923.2007313371621</v>
      </c>
      <c r="O329" s="66">
        <f t="shared" si="147"/>
        <v>820.83254344355498</v>
      </c>
    </row>
    <row r="330" spans="1:15" x14ac:dyDescent="0.25">
      <c r="A330" s="69" t="s">
        <v>56</v>
      </c>
      <c r="B330" s="63" t="str">
        <f t="shared" si="133"/>
        <v>Q3/2023</v>
      </c>
      <c r="C330" s="64">
        <f t="shared" si="140"/>
        <v>45108</v>
      </c>
      <c r="D330" s="64">
        <f t="shared" si="137"/>
        <v>45199</v>
      </c>
      <c r="E330" s="63">
        <f t="shared" si="141"/>
        <v>92</v>
      </c>
      <c r="F330" s="65">
        <v>4.9099999999999998E-2</v>
      </c>
      <c r="G330" s="66">
        <f t="shared" si="142"/>
        <v>820.83254344355498</v>
      </c>
      <c r="H330" s="66">
        <v>0</v>
      </c>
      <c r="I330" s="87">
        <f t="shared" si="139"/>
        <v>19.053615938172879</v>
      </c>
      <c r="J330" s="67">
        <f t="shared" si="143"/>
        <v>10.158533603406102</v>
      </c>
      <c r="K330" s="98">
        <f t="shared" si="144"/>
        <v>29.212149541578981</v>
      </c>
      <c r="L330" s="67">
        <f t="shared" si="138"/>
        <v>72.150000000000006</v>
      </c>
      <c r="M330" s="99">
        <f t="shared" si="145"/>
        <v>101.36214954157899</v>
      </c>
      <c r="N330" s="5">
        <f t="shared" si="146"/>
        <v>830.9910770469611</v>
      </c>
      <c r="O330" s="66">
        <f t="shared" si="147"/>
        <v>729.62892750538208</v>
      </c>
    </row>
    <row r="331" spans="1:15" x14ac:dyDescent="0.25">
      <c r="A331" s="69" t="s">
        <v>57</v>
      </c>
      <c r="B331" s="63" t="str">
        <f t="shared" si="133"/>
        <v>Q4/2023</v>
      </c>
      <c r="C331" s="64">
        <f t="shared" si="140"/>
        <v>45200</v>
      </c>
      <c r="D331" s="64">
        <f t="shared" si="137"/>
        <v>45291</v>
      </c>
      <c r="E331" s="63">
        <f t="shared" si="141"/>
        <v>92</v>
      </c>
      <c r="F331" s="65">
        <v>4.9099999999999998E-2</v>
      </c>
      <c r="G331" s="66">
        <f t="shared" si="142"/>
        <v>729.62892750538208</v>
      </c>
      <c r="H331" s="66">
        <v>0</v>
      </c>
      <c r="I331" s="87">
        <f t="shared" si="139"/>
        <v>19.053615938172879</v>
      </c>
      <c r="J331" s="67">
        <f t="shared" si="143"/>
        <v>9.0298076474720883</v>
      </c>
      <c r="K331" s="98">
        <f t="shared" si="144"/>
        <v>28.083423585644965</v>
      </c>
      <c r="L331" s="67">
        <f t="shared" si="138"/>
        <v>72.150000000000006</v>
      </c>
      <c r="M331" s="99">
        <f t="shared" si="145"/>
        <v>100.23342358564497</v>
      </c>
      <c r="N331" s="5">
        <f t="shared" si="146"/>
        <v>738.65873515285421</v>
      </c>
      <c r="O331" s="66">
        <f t="shared" si="147"/>
        <v>638.42531156720918</v>
      </c>
    </row>
    <row r="332" spans="1:15" x14ac:dyDescent="0.25">
      <c r="A332" s="69" t="s">
        <v>58</v>
      </c>
      <c r="B332" s="63" t="str">
        <f t="shared" si="133"/>
        <v>Q1/2024</v>
      </c>
      <c r="C332" s="64">
        <f t="shared" si="140"/>
        <v>45292</v>
      </c>
      <c r="D332" s="64">
        <f t="shared" si="137"/>
        <v>45382</v>
      </c>
      <c r="E332" s="63">
        <f t="shared" si="141"/>
        <v>91</v>
      </c>
      <c r="F332" s="65">
        <v>4.9099999999999998E-2</v>
      </c>
      <c r="G332" s="66">
        <f t="shared" si="142"/>
        <v>638.42531156720918</v>
      </c>
      <c r="H332" s="66">
        <v>0</v>
      </c>
      <c r="I332" s="87">
        <f t="shared" si="139"/>
        <v>19.053615938172879</v>
      </c>
      <c r="J332" s="67">
        <f t="shared" si="143"/>
        <v>7.7938473623318236</v>
      </c>
      <c r="K332" s="98">
        <f t="shared" si="144"/>
        <v>26.847463300504703</v>
      </c>
      <c r="L332" s="67">
        <f t="shared" si="138"/>
        <v>72.150000000000006</v>
      </c>
      <c r="M332" s="99">
        <f t="shared" si="145"/>
        <v>98.997463300504705</v>
      </c>
      <c r="N332" s="5">
        <f t="shared" si="146"/>
        <v>646.21915892954098</v>
      </c>
      <c r="O332" s="66">
        <f t="shared" si="147"/>
        <v>547.22169562903628</v>
      </c>
    </row>
    <row r="333" spans="1:15" x14ac:dyDescent="0.25">
      <c r="A333" s="69" t="s">
        <v>59</v>
      </c>
      <c r="B333" s="63" t="str">
        <f t="shared" si="133"/>
        <v>Q2/2024</v>
      </c>
      <c r="C333" s="64">
        <f t="shared" si="140"/>
        <v>45383</v>
      </c>
      <c r="D333" s="64">
        <f t="shared" si="137"/>
        <v>45473</v>
      </c>
      <c r="E333" s="63">
        <f t="shared" si="141"/>
        <v>91</v>
      </c>
      <c r="F333" s="65">
        <v>4.9099999999999998E-2</v>
      </c>
      <c r="G333" s="66">
        <f t="shared" si="142"/>
        <v>547.22169562903628</v>
      </c>
      <c r="H333" s="66">
        <v>0</v>
      </c>
      <c r="I333" s="87">
        <f t="shared" si="139"/>
        <v>19.053615938172879</v>
      </c>
      <c r="J333" s="67">
        <f t="shared" si="143"/>
        <v>6.6804405962844173</v>
      </c>
      <c r="K333" s="98">
        <f t="shared" si="144"/>
        <v>25.734056534457295</v>
      </c>
      <c r="L333" s="67">
        <f t="shared" si="138"/>
        <v>72.150000000000006</v>
      </c>
      <c r="M333" s="99">
        <f t="shared" si="145"/>
        <v>97.884056534457301</v>
      </c>
      <c r="N333" s="5">
        <f t="shared" si="146"/>
        <v>553.90213622532065</v>
      </c>
      <c r="O333" s="66">
        <f t="shared" si="147"/>
        <v>456.01807969086343</v>
      </c>
    </row>
    <row r="334" spans="1:15" x14ac:dyDescent="0.25">
      <c r="A334" s="69" t="s">
        <v>60</v>
      </c>
      <c r="B334" s="63" t="str">
        <f t="shared" si="133"/>
        <v>Q3/2024</v>
      </c>
      <c r="C334" s="64">
        <f t="shared" si="140"/>
        <v>45474</v>
      </c>
      <c r="D334" s="64">
        <f t="shared" si="137"/>
        <v>45565</v>
      </c>
      <c r="E334" s="63">
        <f t="shared" si="141"/>
        <v>92</v>
      </c>
      <c r="F334" s="65">
        <v>4.9099999999999998E-2</v>
      </c>
      <c r="G334" s="66">
        <f t="shared" si="142"/>
        <v>456.01807969086343</v>
      </c>
      <c r="H334" s="66">
        <v>0</v>
      </c>
      <c r="I334" s="87">
        <f t="shared" si="139"/>
        <v>19.053615938172879</v>
      </c>
      <c r="J334" s="67">
        <f t="shared" si="143"/>
        <v>5.6282100261736838</v>
      </c>
      <c r="K334" s="98">
        <f t="shared" si="144"/>
        <v>24.681825964346562</v>
      </c>
      <c r="L334" s="67">
        <f t="shared" si="138"/>
        <v>72.150000000000006</v>
      </c>
      <c r="M334" s="99">
        <f t="shared" si="145"/>
        <v>96.831825964346564</v>
      </c>
      <c r="N334" s="5">
        <f t="shared" si="146"/>
        <v>461.64628971703712</v>
      </c>
      <c r="O334" s="66">
        <f t="shared" si="147"/>
        <v>364.81446375269053</v>
      </c>
    </row>
    <row r="335" spans="1:15" x14ac:dyDescent="0.25">
      <c r="A335" s="69" t="s">
        <v>61</v>
      </c>
      <c r="B335" s="63" t="str">
        <f t="shared" si="133"/>
        <v>Q4/2024</v>
      </c>
      <c r="C335" s="64">
        <f t="shared" si="140"/>
        <v>45566</v>
      </c>
      <c r="D335" s="64">
        <f t="shared" si="137"/>
        <v>45657</v>
      </c>
      <c r="E335" s="63">
        <f t="shared" si="141"/>
        <v>92</v>
      </c>
      <c r="F335" s="65">
        <v>4.9099999999999998E-2</v>
      </c>
      <c r="G335" s="66">
        <f t="shared" si="142"/>
        <v>364.81446375269053</v>
      </c>
      <c r="H335" s="66">
        <v>0</v>
      </c>
      <c r="I335" s="87">
        <f t="shared" si="139"/>
        <v>19.053615938172879</v>
      </c>
      <c r="J335" s="67">
        <f t="shared" si="143"/>
        <v>4.502568020938944</v>
      </c>
      <c r="K335" s="98">
        <f t="shared" si="144"/>
        <v>23.556183959111824</v>
      </c>
      <c r="L335" s="67">
        <f t="shared" si="138"/>
        <v>72.150000000000006</v>
      </c>
      <c r="M335" s="99">
        <f t="shared" si="145"/>
        <v>95.706183959111826</v>
      </c>
      <c r="N335" s="5">
        <f t="shared" si="146"/>
        <v>369.31703177362948</v>
      </c>
      <c r="O335" s="66">
        <f t="shared" si="147"/>
        <v>273.61084781451763</v>
      </c>
    </row>
    <row r="336" spans="1:15" x14ac:dyDescent="0.25">
      <c r="A336" s="69" t="s">
        <v>62</v>
      </c>
      <c r="B336" s="63" t="str">
        <f t="shared" si="133"/>
        <v>Q1/2025</v>
      </c>
      <c r="C336" s="64">
        <f t="shared" si="140"/>
        <v>45658</v>
      </c>
      <c r="D336" s="64">
        <f t="shared" si="137"/>
        <v>45747</v>
      </c>
      <c r="E336" s="63">
        <f t="shared" si="141"/>
        <v>90</v>
      </c>
      <c r="F336" s="65">
        <v>4.9099999999999998E-2</v>
      </c>
      <c r="G336" s="66">
        <f t="shared" si="142"/>
        <v>273.61084781451763</v>
      </c>
      <c r="H336" s="66">
        <v>0</v>
      </c>
      <c r="I336" s="87">
        <f t="shared" si="139"/>
        <v>19.053615938172879</v>
      </c>
      <c r="J336" s="67">
        <f t="shared" si="143"/>
        <v>3.3125653054585018</v>
      </c>
      <c r="K336" s="98">
        <f t="shared" si="144"/>
        <v>22.366181243631381</v>
      </c>
      <c r="L336" s="67">
        <f t="shared" si="138"/>
        <v>72.150000000000006</v>
      </c>
      <c r="M336" s="99">
        <f t="shared" si="145"/>
        <v>94.516181243631394</v>
      </c>
      <c r="N336" s="5">
        <f t="shared" si="146"/>
        <v>276.92341311997615</v>
      </c>
      <c r="O336" s="66">
        <f t="shared" si="147"/>
        <v>182.40723187634475</v>
      </c>
    </row>
    <row r="337" spans="1:15" x14ac:dyDescent="0.25">
      <c r="A337" s="69" t="s">
        <v>63</v>
      </c>
      <c r="B337" s="63" t="str">
        <f>+IF(MONTH(C337)&lt;4,"Q1",IF(MONTH(C337)&lt;7,"Q2",IF(MONTH(C337)&lt;10,"Q3","Q4")))&amp;"/"&amp;YEAR(C337)</f>
        <v>Q2/2025</v>
      </c>
      <c r="C337" s="64">
        <f>D336+1</f>
        <v>45748</v>
      </c>
      <c r="D337" s="64">
        <f t="shared" si="137"/>
        <v>45838</v>
      </c>
      <c r="E337" s="63">
        <f>D337-C337+1</f>
        <v>91</v>
      </c>
      <c r="F337" s="65">
        <v>4.9099999999999998E-2</v>
      </c>
      <c r="G337" s="66">
        <f>O336</f>
        <v>182.40723187634475</v>
      </c>
      <c r="H337" s="66">
        <v>0</v>
      </c>
      <c r="I337" s="87">
        <f t="shared" si="139"/>
        <v>19.053615938172879</v>
      </c>
      <c r="J337" s="67">
        <f>G337*F337*(E337/(DATE(YEAR(D337),12,31)-DATE(YEAR(D337),1,1)+1))</f>
        <v>2.2329143910868385</v>
      </c>
      <c r="K337" s="98">
        <f>+SUM(I337:J337)</f>
        <v>21.286530329259719</v>
      </c>
      <c r="L337" s="67">
        <f t="shared" si="138"/>
        <v>72.150000000000006</v>
      </c>
      <c r="M337" s="99">
        <f>+SUM(K337:L337)</f>
        <v>93.436530329259725</v>
      </c>
      <c r="N337" s="5">
        <f>+G337+H337+J337</f>
        <v>184.64014626743159</v>
      </c>
      <c r="O337" s="66">
        <f>G337+H337-L337-I337</f>
        <v>91.203615938171865</v>
      </c>
    </row>
    <row r="338" spans="1:15" x14ac:dyDescent="0.25">
      <c r="A338" s="69" t="s">
        <v>64</v>
      </c>
      <c r="B338" s="63" t="str">
        <f>+IF(MONTH(C338)&lt;4,"Q1",IF(MONTH(C338)&lt;7,"Q2",IF(MONTH(C338)&lt;10,"Q3","Q4")))&amp;"/"&amp;YEAR(C338)</f>
        <v>Q3/2025</v>
      </c>
      <c r="C338" s="64">
        <f>D337+1</f>
        <v>45839</v>
      </c>
      <c r="D338" s="64">
        <f t="shared" si="137"/>
        <v>45930</v>
      </c>
      <c r="E338" s="63">
        <f>D338-C338+1</f>
        <v>92</v>
      </c>
      <c r="F338" s="65">
        <v>4.9099999999999998E-2</v>
      </c>
      <c r="G338" s="66">
        <f>O337</f>
        <v>91.203615938171865</v>
      </c>
      <c r="H338" s="66">
        <v>0</v>
      </c>
      <c r="I338" s="87">
        <f t="shared" si="139"/>
        <v>19.053615938172879</v>
      </c>
      <c r="J338" s="67">
        <f>G338*F338*(E338/(DATE(YEAR(D338),12,31)-DATE(YEAR(D338),1,1)+1))</f>
        <v>1.1287259559339997</v>
      </c>
      <c r="K338" s="98">
        <f>+SUM(I338:J338)</f>
        <v>20.182341894106877</v>
      </c>
      <c r="L338" s="67">
        <f t="shared" si="138"/>
        <v>72.150000000000006</v>
      </c>
      <c r="M338" s="99">
        <f>+SUM(K338:L338)</f>
        <v>92.332341894106889</v>
      </c>
      <c r="N338" s="5">
        <f>+G338+H338+J338</f>
        <v>92.332341894105866</v>
      </c>
      <c r="O338" s="66">
        <f>G338+H338-L338-I338</f>
        <v>-1.0196288258157438E-12</v>
      </c>
    </row>
    <row r="339" spans="1:15" ht="22.5" customHeight="1" thickBot="1" x14ac:dyDescent="0.35">
      <c r="A339" s="111"/>
      <c r="B339" s="112"/>
      <c r="C339" s="113"/>
      <c r="D339" s="113"/>
      <c r="E339" s="114"/>
      <c r="F339" s="112"/>
      <c r="G339" s="101">
        <f>SUM(G297:G321)</f>
        <v>40244.120665849288</v>
      </c>
      <c r="H339" s="101">
        <f>SUM(H297:H336)</f>
        <v>381.07231876345759</v>
      </c>
      <c r="I339" s="105">
        <f>SUM(I297:I338)</f>
        <v>381.07231876345747</v>
      </c>
      <c r="J339" s="104">
        <f t="shared" ref="J339:O339" si="148">SUM(J297:J338)</f>
        <v>186.01511771253246</v>
      </c>
      <c r="K339" s="104">
        <f t="shared" si="148"/>
        <v>567.08743647598999</v>
      </c>
      <c r="L339" s="104">
        <f t="shared" si="148"/>
        <v>1443.0000000000002</v>
      </c>
      <c r="M339" s="106">
        <f t="shared" si="148"/>
        <v>2010.0874364759898</v>
      </c>
      <c r="N339" s="104">
        <f t="shared" si="148"/>
        <v>54765.361340865718</v>
      </c>
      <c r="O339" s="104">
        <f t="shared" si="148"/>
        <v>52755.273904389731</v>
      </c>
    </row>
    <row r="340" spans="1:15" ht="13" thickTop="1" x14ac:dyDescent="0.25"/>
    <row r="341" spans="1:15" ht="37" x14ac:dyDescent="0.3">
      <c r="A341" s="68" t="s">
        <v>44</v>
      </c>
      <c r="B341" s="68" t="s">
        <v>3</v>
      </c>
      <c r="C341" s="68" t="s">
        <v>4</v>
      </c>
      <c r="D341" s="68" t="s">
        <v>5</v>
      </c>
      <c r="E341" s="68" t="s">
        <v>6</v>
      </c>
      <c r="F341" s="68" t="s">
        <v>7</v>
      </c>
      <c r="G341" s="68" t="s">
        <v>71</v>
      </c>
      <c r="H341" s="68" t="s">
        <v>72</v>
      </c>
      <c r="I341" s="83" t="s">
        <v>73</v>
      </c>
      <c r="J341" s="84" t="s">
        <v>74</v>
      </c>
      <c r="K341" s="84" t="s">
        <v>75</v>
      </c>
      <c r="L341" s="84" t="s">
        <v>76</v>
      </c>
      <c r="M341" s="85" t="s">
        <v>66</v>
      </c>
      <c r="N341" s="68" t="s">
        <v>77</v>
      </c>
      <c r="O341" s="68" t="s">
        <v>78</v>
      </c>
    </row>
    <row r="342" spans="1:15" ht="13" x14ac:dyDescent="0.3">
      <c r="A342" s="463" t="s">
        <v>37</v>
      </c>
      <c r="B342" s="464" t="s">
        <v>51</v>
      </c>
      <c r="C342" s="64">
        <f>VLOOKUP(B342,A$1:F$33,2,FALSE)</f>
        <v>42151</v>
      </c>
      <c r="D342" s="64">
        <f>DATE(YEAR(C342),IF(MONTH(C342)&lt;=3,3,IF(MONTH(C342)&lt;=6,6,IF(MONTH(C342)&lt;=9,9,12))),IF(OR(MONTH(C342)&lt;=3,MONTH(C342)&gt;=10),31,30))</f>
        <v>42185</v>
      </c>
      <c r="E342" s="63">
        <f>D342-C342+1</f>
        <v>35</v>
      </c>
      <c r="F342" s="65">
        <v>3.2500000000000001E-2</v>
      </c>
      <c r="G342" s="66">
        <f>VLOOKUP(B342,$A$1:$F$33,5,FALSE)</f>
        <v>1755</v>
      </c>
      <c r="H342" s="66">
        <f t="shared" ref="H342:H364" si="149">G342*F342*(E342/(DATE(YEAR(D342),12,31)-DATE(YEAR(D342),1,1)+1))</f>
        <v>5.4693493150684933</v>
      </c>
      <c r="I342" s="140">
        <v>0</v>
      </c>
      <c r="J342" s="67">
        <v>0</v>
      </c>
      <c r="K342" s="98">
        <f t="shared" ref="K342:K365" si="150">+SUM(I342:J342)</f>
        <v>0</v>
      </c>
      <c r="L342" s="67">
        <v>0</v>
      </c>
      <c r="M342" s="99">
        <f t="shared" ref="M342:M365" si="151">+SUM(K342:L342)</f>
        <v>0</v>
      </c>
      <c r="N342" s="316">
        <f t="shared" ref="N342:N365" si="152">+G342+H342+J342</f>
        <v>1760.4693493150685</v>
      </c>
      <c r="O342" s="66">
        <f t="shared" ref="O342:O365" si="153">G342+H342-L342-I342</f>
        <v>1760.4693493150685</v>
      </c>
    </row>
    <row r="343" spans="1:15" x14ac:dyDescent="0.25">
      <c r="A343" s="315" t="s">
        <v>22</v>
      </c>
      <c r="B343" s="63" t="str">
        <f t="shared" ref="B343:B381" si="154">+IF(MONTH(C343)&lt;4,"Q1",IF(MONTH(C343)&lt;7,"Q2",IF(MONTH(C343)&lt;10,"Q3","Q4")))&amp;"/"&amp;YEAR(C343)</f>
        <v>Q3/2015</v>
      </c>
      <c r="C343" s="64">
        <f>D342+1</f>
        <v>42186</v>
      </c>
      <c r="D343" s="64">
        <f>EOMONTH(D342,3)</f>
        <v>42277</v>
      </c>
      <c r="E343" s="63">
        <f t="shared" ref="E343:E365" si="155">D343-C343+1</f>
        <v>92</v>
      </c>
      <c r="F343" s="65">
        <v>3.2500000000000001E-2</v>
      </c>
      <c r="G343" s="66">
        <f t="shared" ref="G343:G363" si="156">O342</f>
        <v>1760.4693493150685</v>
      </c>
      <c r="H343" s="66">
        <f t="shared" si="149"/>
        <v>14.421379053293302</v>
      </c>
      <c r="I343" s="140">
        <v>0</v>
      </c>
      <c r="J343" s="67">
        <v>0</v>
      </c>
      <c r="K343" s="98">
        <f t="shared" si="150"/>
        <v>0</v>
      </c>
      <c r="L343" s="67">
        <v>0</v>
      </c>
      <c r="M343" s="99">
        <f t="shared" si="151"/>
        <v>0</v>
      </c>
      <c r="N343" s="316">
        <f t="shared" si="152"/>
        <v>1774.8907283683618</v>
      </c>
      <c r="O343" s="66">
        <f t="shared" si="153"/>
        <v>1774.8907283683618</v>
      </c>
    </row>
    <row r="344" spans="1:15" x14ac:dyDescent="0.25">
      <c r="A344" s="315" t="s">
        <v>22</v>
      </c>
      <c r="B344" s="63" t="str">
        <f t="shared" si="154"/>
        <v>Q4/2015</v>
      </c>
      <c r="C344" s="64">
        <f t="shared" ref="C344:C363" si="157">D343+1</f>
        <v>42278</v>
      </c>
      <c r="D344" s="64">
        <f t="shared" ref="D344:D383" si="158">EOMONTH(D343,3)</f>
        <v>42369</v>
      </c>
      <c r="E344" s="63">
        <f t="shared" si="155"/>
        <v>92</v>
      </c>
      <c r="F344" s="65">
        <v>3.2500000000000001E-2</v>
      </c>
      <c r="G344" s="66">
        <f t="shared" si="156"/>
        <v>1774.8907283683618</v>
      </c>
      <c r="H344" s="66">
        <f t="shared" si="149"/>
        <v>14.539515829647678</v>
      </c>
      <c r="I344" s="140">
        <v>0</v>
      </c>
      <c r="J344" s="67">
        <v>0</v>
      </c>
      <c r="K344" s="98">
        <f t="shared" si="150"/>
        <v>0</v>
      </c>
      <c r="L344" s="67">
        <v>0</v>
      </c>
      <c r="M344" s="99">
        <f t="shared" si="151"/>
        <v>0</v>
      </c>
      <c r="N344" s="316">
        <f t="shared" si="152"/>
        <v>1789.4302441980094</v>
      </c>
      <c r="O344" s="66">
        <f t="shared" si="153"/>
        <v>1789.4302441980094</v>
      </c>
    </row>
    <row r="345" spans="1:15" x14ac:dyDescent="0.25">
      <c r="A345" s="315" t="s">
        <v>22</v>
      </c>
      <c r="B345" s="63" t="str">
        <f t="shared" si="154"/>
        <v>Q1/2016</v>
      </c>
      <c r="C345" s="64">
        <f t="shared" si="157"/>
        <v>42370</v>
      </c>
      <c r="D345" s="64">
        <f t="shared" si="158"/>
        <v>42460</v>
      </c>
      <c r="E345" s="63">
        <f t="shared" si="155"/>
        <v>91</v>
      </c>
      <c r="F345" s="65">
        <v>3.2500000000000001E-2</v>
      </c>
      <c r="G345" s="66">
        <f t="shared" si="156"/>
        <v>1789.4302441980094</v>
      </c>
      <c r="H345" s="66">
        <f t="shared" si="149"/>
        <v>14.459671986927905</v>
      </c>
      <c r="I345" s="140">
        <v>0</v>
      </c>
      <c r="J345" s="67">
        <v>0</v>
      </c>
      <c r="K345" s="98">
        <f t="shared" si="150"/>
        <v>0</v>
      </c>
      <c r="L345" s="67">
        <v>0</v>
      </c>
      <c r="M345" s="99">
        <f t="shared" si="151"/>
        <v>0</v>
      </c>
      <c r="N345" s="316">
        <f t="shared" si="152"/>
        <v>1803.8899161849374</v>
      </c>
      <c r="O345" s="66">
        <f t="shared" si="153"/>
        <v>1803.8899161849374</v>
      </c>
    </row>
    <row r="346" spans="1:15" x14ac:dyDescent="0.25">
      <c r="A346" s="315" t="s">
        <v>22</v>
      </c>
      <c r="B346" s="63" t="str">
        <f t="shared" si="154"/>
        <v>Q2/2016</v>
      </c>
      <c r="C346" s="64">
        <f t="shared" si="157"/>
        <v>42461</v>
      </c>
      <c r="D346" s="64">
        <f t="shared" si="158"/>
        <v>42551</v>
      </c>
      <c r="E346" s="63">
        <f t="shared" si="155"/>
        <v>91</v>
      </c>
      <c r="F346" s="65">
        <v>3.4599999999999999E-2</v>
      </c>
      <c r="G346" s="66">
        <f t="shared" si="156"/>
        <v>1803.8899161849374</v>
      </c>
      <c r="H346" s="66">
        <f t="shared" si="149"/>
        <v>15.518381940163643</v>
      </c>
      <c r="I346" s="87">
        <v>0</v>
      </c>
      <c r="J346" s="67">
        <v>0</v>
      </c>
      <c r="K346" s="98">
        <f t="shared" si="150"/>
        <v>0</v>
      </c>
      <c r="L346" s="67">
        <v>0</v>
      </c>
      <c r="M346" s="99">
        <f t="shared" si="151"/>
        <v>0</v>
      </c>
      <c r="N346" s="316">
        <f t="shared" si="152"/>
        <v>1819.4082981251011</v>
      </c>
      <c r="O346" s="66">
        <f t="shared" si="153"/>
        <v>1819.4082981251011</v>
      </c>
    </row>
    <row r="347" spans="1:15" x14ac:dyDescent="0.25">
      <c r="A347" s="315" t="s">
        <v>22</v>
      </c>
      <c r="B347" s="63" t="str">
        <f t="shared" si="154"/>
        <v>Q3/2016</v>
      </c>
      <c r="C347" s="64">
        <f t="shared" si="157"/>
        <v>42552</v>
      </c>
      <c r="D347" s="64">
        <f t="shared" si="158"/>
        <v>42643</v>
      </c>
      <c r="E347" s="63">
        <f t="shared" si="155"/>
        <v>92</v>
      </c>
      <c r="F347" s="65">
        <v>3.5000000000000003E-2</v>
      </c>
      <c r="G347" s="66">
        <f t="shared" si="156"/>
        <v>1819.4082981251011</v>
      </c>
      <c r="H347" s="66">
        <f t="shared" si="149"/>
        <v>16.00681617476182</v>
      </c>
      <c r="I347" s="87">
        <v>0</v>
      </c>
      <c r="J347" s="67">
        <v>0</v>
      </c>
      <c r="K347" s="98">
        <f t="shared" si="150"/>
        <v>0</v>
      </c>
      <c r="L347" s="67">
        <v>0</v>
      </c>
      <c r="M347" s="99">
        <f t="shared" si="151"/>
        <v>0</v>
      </c>
      <c r="N347" s="316">
        <f t="shared" si="152"/>
        <v>1835.4151142998628</v>
      </c>
      <c r="O347" s="66">
        <f t="shared" si="153"/>
        <v>1835.4151142998628</v>
      </c>
    </row>
    <row r="348" spans="1:15" x14ac:dyDescent="0.25">
      <c r="A348" s="315" t="s">
        <v>22</v>
      </c>
      <c r="B348" s="63" t="str">
        <f t="shared" si="154"/>
        <v>Q4/2016</v>
      </c>
      <c r="C348" s="64">
        <f t="shared" si="157"/>
        <v>42644</v>
      </c>
      <c r="D348" s="64">
        <f t="shared" si="158"/>
        <v>42735</v>
      </c>
      <c r="E348" s="63">
        <f t="shared" si="155"/>
        <v>92</v>
      </c>
      <c r="F348" s="65">
        <v>3.5000000000000003E-2</v>
      </c>
      <c r="G348" s="66">
        <f t="shared" si="156"/>
        <v>1835.4151142998628</v>
      </c>
      <c r="H348" s="66">
        <f t="shared" si="149"/>
        <v>16.147641169523386</v>
      </c>
      <c r="I348" s="140">
        <v>0</v>
      </c>
      <c r="J348" s="67">
        <v>0</v>
      </c>
      <c r="K348" s="98">
        <f t="shared" si="150"/>
        <v>0</v>
      </c>
      <c r="L348" s="67">
        <v>0</v>
      </c>
      <c r="M348" s="99">
        <f t="shared" si="151"/>
        <v>0</v>
      </c>
      <c r="N348" s="316">
        <f t="shared" si="152"/>
        <v>1851.5627554693863</v>
      </c>
      <c r="O348" s="66">
        <f t="shared" si="153"/>
        <v>1851.5627554693863</v>
      </c>
    </row>
    <row r="349" spans="1:15" x14ac:dyDescent="0.25">
      <c r="A349" s="315" t="s">
        <v>22</v>
      </c>
      <c r="B349" s="63" t="str">
        <f t="shared" si="154"/>
        <v>Q1/2017</v>
      </c>
      <c r="C349" s="64">
        <f t="shared" si="157"/>
        <v>42736</v>
      </c>
      <c r="D349" s="64">
        <f t="shared" si="158"/>
        <v>42825</v>
      </c>
      <c r="E349" s="63">
        <f t="shared" si="155"/>
        <v>90</v>
      </c>
      <c r="F349" s="65">
        <v>3.5000000000000003E-2</v>
      </c>
      <c r="G349" s="66">
        <f t="shared" si="156"/>
        <v>1851.5627554693863</v>
      </c>
      <c r="H349" s="66">
        <f t="shared" si="149"/>
        <v>15.979240218434432</v>
      </c>
      <c r="I349" s="140">
        <v>0</v>
      </c>
      <c r="J349" s="67">
        <v>0</v>
      </c>
      <c r="K349" s="98">
        <f t="shared" si="150"/>
        <v>0</v>
      </c>
      <c r="L349" s="67">
        <v>0</v>
      </c>
      <c r="M349" s="99">
        <f t="shared" si="151"/>
        <v>0</v>
      </c>
      <c r="N349" s="316">
        <f t="shared" si="152"/>
        <v>1867.5419956878206</v>
      </c>
      <c r="O349" s="66">
        <f t="shared" si="153"/>
        <v>1867.5419956878206</v>
      </c>
    </row>
    <row r="350" spans="1:15" x14ac:dyDescent="0.25">
      <c r="A350" s="315" t="s">
        <v>22</v>
      </c>
      <c r="B350" s="63" t="str">
        <f t="shared" si="154"/>
        <v>Q2/2017</v>
      </c>
      <c r="C350" s="64">
        <f t="shared" si="157"/>
        <v>42826</v>
      </c>
      <c r="D350" s="64">
        <f t="shared" si="158"/>
        <v>42916</v>
      </c>
      <c r="E350" s="63">
        <f t="shared" si="155"/>
        <v>91</v>
      </c>
      <c r="F350" s="65">
        <v>3.7100000000000001E-2</v>
      </c>
      <c r="G350" s="66">
        <f t="shared" si="156"/>
        <v>1867.5419956878206</v>
      </c>
      <c r="H350" s="66">
        <f t="shared" si="149"/>
        <v>17.273995977100416</v>
      </c>
      <c r="I350" s="140">
        <v>0</v>
      </c>
      <c r="J350" s="67">
        <v>0</v>
      </c>
      <c r="K350" s="98">
        <f t="shared" si="150"/>
        <v>0</v>
      </c>
      <c r="L350" s="67">
        <v>0</v>
      </c>
      <c r="M350" s="99">
        <f t="shared" si="151"/>
        <v>0</v>
      </c>
      <c r="N350" s="316">
        <f t="shared" si="152"/>
        <v>1884.8159916649211</v>
      </c>
      <c r="O350" s="66">
        <f t="shared" si="153"/>
        <v>1884.8159916649211</v>
      </c>
    </row>
    <row r="351" spans="1:15" x14ac:dyDescent="0.25">
      <c r="A351" s="315" t="s">
        <v>22</v>
      </c>
      <c r="B351" s="63" t="str">
        <f t="shared" si="154"/>
        <v>Q3/2017</v>
      </c>
      <c r="C351" s="64">
        <f t="shared" si="157"/>
        <v>42917</v>
      </c>
      <c r="D351" s="64">
        <f t="shared" si="158"/>
        <v>43008</v>
      </c>
      <c r="E351" s="63">
        <f t="shared" si="155"/>
        <v>92</v>
      </c>
      <c r="F351" s="65">
        <v>3.9600000000000003E-2</v>
      </c>
      <c r="G351" s="66">
        <f t="shared" si="156"/>
        <v>1884.8159916649211</v>
      </c>
      <c r="H351" s="66">
        <f t="shared" si="149"/>
        <v>18.813045536530524</v>
      </c>
      <c r="I351" s="87">
        <v>0</v>
      </c>
      <c r="J351" s="67">
        <v>0</v>
      </c>
      <c r="K351" s="98">
        <f t="shared" si="150"/>
        <v>0</v>
      </c>
      <c r="L351" s="67">
        <v>0</v>
      </c>
      <c r="M351" s="99">
        <f t="shared" si="151"/>
        <v>0</v>
      </c>
      <c r="N351" s="316">
        <f t="shared" si="152"/>
        <v>1903.6290372014516</v>
      </c>
      <c r="O351" s="66">
        <f t="shared" si="153"/>
        <v>1903.6290372014516</v>
      </c>
    </row>
    <row r="352" spans="1:15" x14ac:dyDescent="0.25">
      <c r="A352" s="315" t="s">
        <v>22</v>
      </c>
      <c r="B352" s="63" t="str">
        <f t="shared" si="154"/>
        <v>Q4/2017</v>
      </c>
      <c r="C352" s="64">
        <f t="shared" si="157"/>
        <v>43009</v>
      </c>
      <c r="D352" s="64">
        <f t="shared" si="158"/>
        <v>43100</v>
      </c>
      <c r="E352" s="63">
        <f t="shared" si="155"/>
        <v>92</v>
      </c>
      <c r="F352" s="65">
        <v>4.2099999999999999E-2</v>
      </c>
      <c r="G352" s="66">
        <f t="shared" si="156"/>
        <v>1903.6290372014516</v>
      </c>
      <c r="H352" s="66">
        <f t="shared" si="149"/>
        <v>20.200372566818256</v>
      </c>
      <c r="I352" s="87">
        <v>0</v>
      </c>
      <c r="J352" s="67">
        <v>0</v>
      </c>
      <c r="K352" s="98">
        <f t="shared" si="150"/>
        <v>0</v>
      </c>
      <c r="L352" s="67">
        <v>0</v>
      </c>
      <c r="M352" s="99">
        <f t="shared" si="151"/>
        <v>0</v>
      </c>
      <c r="N352" s="316">
        <f t="shared" si="152"/>
        <v>1923.8294097682699</v>
      </c>
      <c r="O352" s="66">
        <f t="shared" si="153"/>
        <v>1923.8294097682699</v>
      </c>
    </row>
    <row r="353" spans="1:15" x14ac:dyDescent="0.25">
      <c r="A353" s="315" t="s">
        <v>22</v>
      </c>
      <c r="B353" s="63" t="str">
        <f t="shared" si="154"/>
        <v>Q1/2018</v>
      </c>
      <c r="C353" s="64">
        <f t="shared" si="157"/>
        <v>43101</v>
      </c>
      <c r="D353" s="64">
        <f t="shared" si="158"/>
        <v>43190</v>
      </c>
      <c r="E353" s="63">
        <f t="shared" si="155"/>
        <v>90</v>
      </c>
      <c r="F353" s="65">
        <v>4.2500000000000003E-2</v>
      </c>
      <c r="G353" s="66">
        <f t="shared" si="156"/>
        <v>1923.8294097682699</v>
      </c>
      <c r="H353" s="66">
        <f t="shared" si="149"/>
        <v>20.160678061270225</v>
      </c>
      <c r="I353" s="140">
        <v>0</v>
      </c>
      <c r="J353" s="67">
        <v>0</v>
      </c>
      <c r="K353" s="98">
        <f t="shared" si="150"/>
        <v>0</v>
      </c>
      <c r="L353" s="67">
        <v>0</v>
      </c>
      <c r="M353" s="99">
        <f t="shared" si="151"/>
        <v>0</v>
      </c>
      <c r="N353" s="316">
        <f t="shared" si="152"/>
        <v>1943.99008782954</v>
      </c>
      <c r="O353" s="66">
        <f t="shared" si="153"/>
        <v>1943.99008782954</v>
      </c>
    </row>
    <row r="354" spans="1:15" x14ac:dyDescent="0.25">
      <c r="A354" s="315" t="s">
        <v>22</v>
      </c>
      <c r="B354" s="63" t="str">
        <f t="shared" si="154"/>
        <v>Q2/2018</v>
      </c>
      <c r="C354" s="64">
        <f t="shared" si="157"/>
        <v>43191</v>
      </c>
      <c r="D354" s="64">
        <f t="shared" si="158"/>
        <v>43281</v>
      </c>
      <c r="E354" s="63">
        <f t="shared" si="155"/>
        <v>91</v>
      </c>
      <c r="F354" s="65">
        <v>4.4699999999999997E-2</v>
      </c>
      <c r="G354" s="66">
        <f t="shared" si="156"/>
        <v>1943.99008782954</v>
      </c>
      <c r="H354" s="66">
        <f t="shared" si="149"/>
        <v>21.664571178806078</v>
      </c>
      <c r="I354" s="140">
        <v>0</v>
      </c>
      <c r="J354" s="67">
        <v>0</v>
      </c>
      <c r="K354" s="98">
        <f t="shared" si="150"/>
        <v>0</v>
      </c>
      <c r="L354" s="67">
        <v>0</v>
      </c>
      <c r="M354" s="99">
        <f t="shared" si="151"/>
        <v>0</v>
      </c>
      <c r="N354" s="316">
        <f t="shared" si="152"/>
        <v>1965.654659008346</v>
      </c>
      <c r="O354" s="66">
        <f t="shared" si="153"/>
        <v>1965.654659008346</v>
      </c>
    </row>
    <row r="355" spans="1:15" x14ac:dyDescent="0.25">
      <c r="A355" s="315" t="s">
        <v>22</v>
      </c>
      <c r="B355" s="63" t="str">
        <f t="shared" si="154"/>
        <v>Q3/2018</v>
      </c>
      <c r="C355" s="64">
        <f t="shared" si="157"/>
        <v>43282</v>
      </c>
      <c r="D355" s="64">
        <f t="shared" si="158"/>
        <v>43373</v>
      </c>
      <c r="E355" s="63">
        <f t="shared" si="155"/>
        <v>92</v>
      </c>
      <c r="F355" s="65">
        <v>4.6899999999999997E-2</v>
      </c>
      <c r="G355" s="66">
        <f t="shared" si="156"/>
        <v>1965.654659008346</v>
      </c>
      <c r="H355" s="66">
        <f t="shared" si="149"/>
        <v>23.236730747093731</v>
      </c>
      <c r="I355" s="140">
        <v>0</v>
      </c>
      <c r="J355" s="67">
        <v>0</v>
      </c>
      <c r="K355" s="98">
        <f t="shared" si="150"/>
        <v>0</v>
      </c>
      <c r="L355" s="67">
        <v>0</v>
      </c>
      <c r="M355" s="99">
        <f t="shared" si="151"/>
        <v>0</v>
      </c>
      <c r="N355" s="316">
        <f t="shared" si="152"/>
        <v>1988.8913897554398</v>
      </c>
      <c r="O355" s="66">
        <f t="shared" si="153"/>
        <v>1988.8913897554398</v>
      </c>
    </row>
    <row r="356" spans="1:15" x14ac:dyDescent="0.25">
      <c r="A356" s="315" t="s">
        <v>22</v>
      </c>
      <c r="B356" s="63" t="str">
        <f t="shared" si="154"/>
        <v>Q4/2018</v>
      </c>
      <c r="C356" s="64">
        <f t="shared" si="157"/>
        <v>43374</v>
      </c>
      <c r="D356" s="64">
        <f t="shared" si="158"/>
        <v>43465</v>
      </c>
      <c r="E356" s="63">
        <f t="shared" si="155"/>
        <v>92</v>
      </c>
      <c r="F356" s="65">
        <v>4.9599999999999998E-2</v>
      </c>
      <c r="G356" s="66">
        <f t="shared" si="156"/>
        <v>1988.8913897554398</v>
      </c>
      <c r="H356" s="66">
        <f t="shared" si="149"/>
        <v>24.864956684197324</v>
      </c>
      <c r="I356" s="87">
        <v>0</v>
      </c>
      <c r="J356" s="67">
        <v>0</v>
      </c>
      <c r="K356" s="98">
        <f t="shared" si="150"/>
        <v>0</v>
      </c>
      <c r="L356" s="67">
        <v>0</v>
      </c>
      <c r="M356" s="99">
        <f t="shared" si="151"/>
        <v>0</v>
      </c>
      <c r="N356" s="316">
        <f t="shared" si="152"/>
        <v>2013.7563464396371</v>
      </c>
      <c r="O356" s="66">
        <f t="shared" si="153"/>
        <v>2013.7563464396371</v>
      </c>
    </row>
    <row r="357" spans="1:15" x14ac:dyDescent="0.25">
      <c r="A357" s="315" t="s">
        <v>22</v>
      </c>
      <c r="B357" s="63" t="str">
        <f t="shared" si="154"/>
        <v>Q1/2019</v>
      </c>
      <c r="C357" s="64">
        <f t="shared" si="157"/>
        <v>43466</v>
      </c>
      <c r="D357" s="64">
        <f t="shared" si="158"/>
        <v>43555</v>
      </c>
      <c r="E357" s="63">
        <f t="shared" si="155"/>
        <v>90</v>
      </c>
      <c r="F357" s="65">
        <v>5.1799999999999999E-2</v>
      </c>
      <c r="G357" s="66">
        <f t="shared" si="156"/>
        <v>2013.7563464396371</v>
      </c>
      <c r="H357" s="66">
        <f t="shared" si="149"/>
        <v>25.720909827675584</v>
      </c>
      <c r="I357" s="87">
        <v>0</v>
      </c>
      <c r="J357" s="67">
        <v>0</v>
      </c>
      <c r="K357" s="98">
        <f t="shared" si="150"/>
        <v>0</v>
      </c>
      <c r="L357" s="67">
        <v>0</v>
      </c>
      <c r="M357" s="99">
        <f t="shared" si="151"/>
        <v>0</v>
      </c>
      <c r="N357" s="316">
        <f t="shared" si="152"/>
        <v>2039.4772562673127</v>
      </c>
      <c r="O357" s="66">
        <f t="shared" si="153"/>
        <v>2039.4772562673127</v>
      </c>
    </row>
    <row r="358" spans="1:15" x14ac:dyDescent="0.25">
      <c r="A358" s="315" t="s">
        <v>22</v>
      </c>
      <c r="B358" s="63" t="str">
        <f t="shared" si="154"/>
        <v>Q2/2019</v>
      </c>
      <c r="C358" s="64">
        <f t="shared" si="157"/>
        <v>43556</v>
      </c>
      <c r="D358" s="64">
        <f t="shared" si="158"/>
        <v>43646</v>
      </c>
      <c r="E358" s="63">
        <f t="shared" si="155"/>
        <v>91</v>
      </c>
      <c r="F358" s="65">
        <v>5.45E-2</v>
      </c>
      <c r="G358" s="66">
        <f t="shared" si="156"/>
        <v>2039.4772562673127</v>
      </c>
      <c r="H358" s="66">
        <f t="shared" si="149"/>
        <v>27.711746445089691</v>
      </c>
      <c r="I358" s="140">
        <v>0</v>
      </c>
      <c r="J358" s="67">
        <v>0</v>
      </c>
      <c r="K358" s="98">
        <f t="shared" si="150"/>
        <v>0</v>
      </c>
      <c r="L358" s="67">
        <v>0</v>
      </c>
      <c r="M358" s="99">
        <f t="shared" si="151"/>
        <v>0</v>
      </c>
      <c r="N358" s="316">
        <f t="shared" si="152"/>
        <v>2067.1890027124023</v>
      </c>
      <c r="O358" s="66">
        <f t="shared" si="153"/>
        <v>2067.1890027124023</v>
      </c>
    </row>
    <row r="359" spans="1:15" x14ac:dyDescent="0.25">
      <c r="A359" s="315" t="s">
        <v>22</v>
      </c>
      <c r="B359" s="63" t="str">
        <f t="shared" si="154"/>
        <v>Q3/2019</v>
      </c>
      <c r="C359" s="64">
        <f t="shared" si="157"/>
        <v>43647</v>
      </c>
      <c r="D359" s="64">
        <f t="shared" si="158"/>
        <v>43738</v>
      </c>
      <c r="E359" s="63">
        <f t="shared" si="155"/>
        <v>92</v>
      </c>
      <c r="F359" s="65">
        <v>5.5E-2</v>
      </c>
      <c r="G359" s="66">
        <f t="shared" si="156"/>
        <v>2067.1890027124023</v>
      </c>
      <c r="H359" s="66">
        <f t="shared" si="149"/>
        <v>28.657469462259606</v>
      </c>
      <c r="I359" s="140">
        <v>0</v>
      </c>
      <c r="J359" s="67">
        <v>0</v>
      </c>
      <c r="K359" s="98">
        <f t="shared" si="150"/>
        <v>0</v>
      </c>
      <c r="L359" s="67">
        <v>0</v>
      </c>
      <c r="M359" s="99">
        <f t="shared" si="151"/>
        <v>0</v>
      </c>
      <c r="N359" s="316">
        <f t="shared" si="152"/>
        <v>2095.8464721746618</v>
      </c>
      <c r="O359" s="66">
        <f t="shared" si="153"/>
        <v>2095.8464721746618</v>
      </c>
    </row>
    <row r="360" spans="1:15" x14ac:dyDescent="0.25">
      <c r="A360" s="315" t="s">
        <v>22</v>
      </c>
      <c r="B360" s="63" t="str">
        <f t="shared" si="154"/>
        <v>Q4/2019</v>
      </c>
      <c r="C360" s="64">
        <f t="shared" si="157"/>
        <v>43739</v>
      </c>
      <c r="D360" s="64">
        <f t="shared" si="158"/>
        <v>43830</v>
      </c>
      <c r="E360" s="63">
        <f t="shared" si="155"/>
        <v>92</v>
      </c>
      <c r="F360" s="65">
        <v>5.4199999999999998E-2</v>
      </c>
      <c r="G360" s="66">
        <f t="shared" si="156"/>
        <v>2095.8464721746618</v>
      </c>
      <c r="H360" s="66">
        <f t="shared" si="149"/>
        <v>28.632133832470505</v>
      </c>
      <c r="I360" s="140">
        <v>0</v>
      </c>
      <c r="J360" s="67">
        <v>0</v>
      </c>
      <c r="K360" s="98">
        <f t="shared" si="150"/>
        <v>0</v>
      </c>
      <c r="L360" s="67">
        <v>0</v>
      </c>
      <c r="M360" s="99">
        <f t="shared" si="151"/>
        <v>0</v>
      </c>
      <c r="N360" s="316">
        <f t="shared" si="152"/>
        <v>2124.4786060071324</v>
      </c>
      <c r="O360" s="66">
        <f t="shared" si="153"/>
        <v>2124.4786060071324</v>
      </c>
    </row>
    <row r="361" spans="1:15" x14ac:dyDescent="0.25">
      <c r="A361" s="315" t="s">
        <v>22</v>
      </c>
      <c r="B361" s="63" t="str">
        <f t="shared" si="154"/>
        <v>Q1/2020</v>
      </c>
      <c r="C361" s="64">
        <f t="shared" si="157"/>
        <v>43831</v>
      </c>
      <c r="D361" s="64">
        <f t="shared" si="158"/>
        <v>43921</v>
      </c>
      <c r="E361" s="63">
        <f t="shared" si="155"/>
        <v>91</v>
      </c>
      <c r="F361" s="65">
        <v>4.9599999999999998E-2</v>
      </c>
      <c r="G361" s="66">
        <f t="shared" si="156"/>
        <v>2124.4786060071324</v>
      </c>
      <c r="H361" s="66">
        <f t="shared" si="149"/>
        <v>26.199580972879215</v>
      </c>
      <c r="I361" s="87">
        <v>0</v>
      </c>
      <c r="J361" s="67">
        <v>0</v>
      </c>
      <c r="K361" s="98">
        <f t="shared" si="150"/>
        <v>0</v>
      </c>
      <c r="L361" s="67">
        <v>0</v>
      </c>
      <c r="M361" s="99">
        <f t="shared" si="151"/>
        <v>0</v>
      </c>
      <c r="N361" s="316">
        <f t="shared" si="152"/>
        <v>2150.6781869800116</v>
      </c>
      <c r="O361" s="66">
        <f t="shared" si="153"/>
        <v>2150.6781869800116</v>
      </c>
    </row>
    <row r="362" spans="1:15" x14ac:dyDescent="0.25">
      <c r="A362" s="315" t="s">
        <v>22</v>
      </c>
      <c r="B362" s="63" t="str">
        <f t="shared" si="154"/>
        <v>Q2/2020</v>
      </c>
      <c r="C362" s="64">
        <f t="shared" si="157"/>
        <v>43922</v>
      </c>
      <c r="D362" s="64">
        <f t="shared" si="158"/>
        <v>44012</v>
      </c>
      <c r="E362" s="63">
        <f t="shared" si="155"/>
        <v>91</v>
      </c>
      <c r="F362" s="65">
        <v>4.7500000000000001E-2</v>
      </c>
      <c r="G362" s="66">
        <f t="shared" si="156"/>
        <v>2150.6781869800116</v>
      </c>
      <c r="H362" s="66">
        <f t="shared" si="149"/>
        <v>25.399744435030328</v>
      </c>
      <c r="I362" s="87">
        <v>0</v>
      </c>
      <c r="J362" s="67">
        <v>0</v>
      </c>
      <c r="K362" s="98">
        <f>+SUM(I362:J362)</f>
        <v>0</v>
      </c>
      <c r="L362" s="67">
        <v>0</v>
      </c>
      <c r="M362" s="99">
        <f>+SUM(K362:L362)</f>
        <v>0</v>
      </c>
      <c r="N362" s="316">
        <f t="shared" si="152"/>
        <v>2176.0779314150418</v>
      </c>
      <c r="O362" s="66">
        <f t="shared" si="153"/>
        <v>2176.0779314150418</v>
      </c>
    </row>
    <row r="363" spans="1:15" x14ac:dyDescent="0.25">
      <c r="A363" s="315" t="s">
        <v>22</v>
      </c>
      <c r="B363" s="63" t="str">
        <f t="shared" si="154"/>
        <v>Q3/2020</v>
      </c>
      <c r="C363" s="64">
        <f t="shared" si="157"/>
        <v>44013</v>
      </c>
      <c r="D363" s="64">
        <f t="shared" si="158"/>
        <v>44104</v>
      </c>
      <c r="E363" s="63">
        <f t="shared" si="155"/>
        <v>92</v>
      </c>
      <c r="F363" s="65">
        <v>3.4299999999999997E-2</v>
      </c>
      <c r="G363" s="66">
        <f t="shared" si="156"/>
        <v>2176.0779314150418</v>
      </c>
      <c r="H363" s="66">
        <f t="shared" si="149"/>
        <v>18.761834755118322</v>
      </c>
      <c r="I363" s="87">
        <v>0</v>
      </c>
      <c r="J363" s="67">
        <v>0</v>
      </c>
      <c r="K363" s="98">
        <f>+SUM(I363:J363)</f>
        <v>0</v>
      </c>
      <c r="L363" s="67">
        <v>0</v>
      </c>
      <c r="M363" s="99">
        <f>+SUM(K363:L363)</f>
        <v>0</v>
      </c>
      <c r="N363" s="316">
        <f t="shared" si="152"/>
        <v>2194.8397661701601</v>
      </c>
      <c r="O363" s="66">
        <f t="shared" si="153"/>
        <v>2194.8397661701601</v>
      </c>
    </row>
    <row r="364" spans="1:15" x14ac:dyDescent="0.25">
      <c r="A364" s="315" t="s">
        <v>45</v>
      </c>
      <c r="B364" s="63" t="str">
        <f t="shared" si="154"/>
        <v>Q4/2020</v>
      </c>
      <c r="C364" s="64">
        <f>D363+1</f>
        <v>44105</v>
      </c>
      <c r="D364" s="64">
        <f>EOMONTH(D363,3)</f>
        <v>44196</v>
      </c>
      <c r="E364" s="63">
        <f t="shared" si="155"/>
        <v>92</v>
      </c>
      <c r="F364" s="65">
        <v>3.2500000000000001E-2</v>
      </c>
      <c r="G364" s="66">
        <f>O363</f>
        <v>2194.8397661701601</v>
      </c>
      <c r="H364" s="66">
        <f t="shared" si="149"/>
        <v>17.930521587018522</v>
      </c>
      <c r="I364" s="87">
        <f>(SUM($H$342:$H$364)/20)</f>
        <v>22.888514387858955</v>
      </c>
      <c r="J364" s="67">
        <f>G364*F364*(E364/(DATE(YEAR(D364),12,31)-DATE(YEAR(D364),1,1)+1))</f>
        <v>17.930521587018522</v>
      </c>
      <c r="K364" s="98">
        <f t="shared" si="150"/>
        <v>40.81903597487748</v>
      </c>
      <c r="L364" s="67">
        <f t="shared" ref="L364:L383" si="159">($G$342/20)</f>
        <v>87.75</v>
      </c>
      <c r="M364" s="99">
        <f t="shared" si="151"/>
        <v>128.56903597487747</v>
      </c>
      <c r="N364" s="316">
        <f t="shared" si="152"/>
        <v>2230.7008093441973</v>
      </c>
      <c r="O364" s="66">
        <f t="shared" si="153"/>
        <v>2102.1317733693199</v>
      </c>
    </row>
    <row r="365" spans="1:15" x14ac:dyDescent="0.25">
      <c r="A365" s="69" t="s">
        <v>46</v>
      </c>
      <c r="B365" s="63" t="str">
        <f t="shared" si="154"/>
        <v>Q1/2021</v>
      </c>
      <c r="C365" s="64">
        <f>D364+1</f>
        <v>44197</v>
      </c>
      <c r="D365" s="64">
        <f>EOMONTH(D364,3)</f>
        <v>44286</v>
      </c>
      <c r="E365" s="63">
        <f t="shared" si="155"/>
        <v>90</v>
      </c>
      <c r="F365" s="65">
        <v>3.2500000000000001E-2</v>
      </c>
      <c r="G365" s="66">
        <f>O364</f>
        <v>2102.1317733693199</v>
      </c>
      <c r="H365" s="66">
        <v>0</v>
      </c>
      <c r="I365" s="87">
        <f t="shared" ref="I365:I383" si="160">(SUM($H$342:$H$364)/20)</f>
        <v>22.888514387858955</v>
      </c>
      <c r="J365" s="67">
        <f>G365*F365*(E365/(DATE(YEAR(D365),12,31)-DATE(YEAR(D365),1,1)+1))</f>
        <v>16.845850512617151</v>
      </c>
      <c r="K365" s="98">
        <f t="shared" si="150"/>
        <v>39.734364900476109</v>
      </c>
      <c r="L365" s="67">
        <f t="shared" si="159"/>
        <v>87.75</v>
      </c>
      <c r="M365" s="99">
        <f t="shared" si="151"/>
        <v>127.48436490047611</v>
      </c>
      <c r="N365" s="5">
        <f t="shared" si="152"/>
        <v>2118.9776238819372</v>
      </c>
      <c r="O365" s="66">
        <f t="shared" si="153"/>
        <v>1991.4932589814609</v>
      </c>
    </row>
    <row r="366" spans="1:15" x14ac:dyDescent="0.25">
      <c r="A366" s="69" t="s">
        <v>47</v>
      </c>
      <c r="B366" s="63" t="str">
        <f t="shared" si="154"/>
        <v>Q2/2021</v>
      </c>
      <c r="C366" s="64">
        <f>D365+1</f>
        <v>44287</v>
      </c>
      <c r="D366" s="64">
        <f t="shared" si="158"/>
        <v>44377</v>
      </c>
      <c r="E366" s="63">
        <f>D366-C366+1</f>
        <v>91</v>
      </c>
      <c r="F366" s="65">
        <v>3.2500000000000001E-2</v>
      </c>
      <c r="G366" s="66">
        <f>O365</f>
        <v>1991.4932589814609</v>
      </c>
      <c r="H366" s="66">
        <v>0</v>
      </c>
      <c r="I366" s="87">
        <f t="shared" si="160"/>
        <v>22.888514387858955</v>
      </c>
      <c r="J366" s="67">
        <f>G366*F366*(E366/(DATE(YEAR(D366),12,31)-DATE(YEAR(D366),1,1)+1))</f>
        <v>16.136551543664854</v>
      </c>
      <c r="K366" s="98">
        <f>+SUM(I366:J366)</f>
        <v>39.025065931523812</v>
      </c>
      <c r="L366" s="67">
        <f t="shared" si="159"/>
        <v>87.75</v>
      </c>
      <c r="M366" s="99">
        <f>+SUM(K366:L366)</f>
        <v>126.77506593152381</v>
      </c>
      <c r="N366" s="5">
        <f>+G366+H366+J366</f>
        <v>2007.6298105251258</v>
      </c>
      <c r="O366" s="66">
        <f>G366+H366-L366-I366</f>
        <v>1880.8547445936019</v>
      </c>
    </row>
    <row r="367" spans="1:15" x14ac:dyDescent="0.25">
      <c r="A367" s="69" t="s">
        <v>48</v>
      </c>
      <c r="B367" s="63" t="str">
        <f t="shared" si="154"/>
        <v>Q3/2021</v>
      </c>
      <c r="C367" s="64">
        <f>D366+1</f>
        <v>44378</v>
      </c>
      <c r="D367" s="64">
        <f t="shared" si="158"/>
        <v>44469</v>
      </c>
      <c r="E367" s="63">
        <f>D367-C367+1</f>
        <v>92</v>
      </c>
      <c r="F367" s="65">
        <v>3.2500000000000001E-2</v>
      </c>
      <c r="G367" s="66">
        <f>O366</f>
        <v>1880.8547445936019</v>
      </c>
      <c r="H367" s="66">
        <v>0</v>
      </c>
      <c r="I367" s="87">
        <f t="shared" si="160"/>
        <v>22.888514387858955</v>
      </c>
      <c r="J367" s="67">
        <f>G367*F367*(E367/(DATE(YEAR(D367),12,31)-DATE(YEAR(D367),1,1)+1))</f>
        <v>15.407549825574987</v>
      </c>
      <c r="K367" s="98">
        <f>+SUM(I367:J367)</f>
        <v>38.296064213433944</v>
      </c>
      <c r="L367" s="67">
        <f t="shared" si="159"/>
        <v>87.75</v>
      </c>
      <c r="M367" s="99">
        <f>+SUM(K367:L367)</f>
        <v>126.04606421343394</v>
      </c>
      <c r="N367" s="5">
        <f>+G367+H367+J367</f>
        <v>1896.2622944191769</v>
      </c>
      <c r="O367" s="66">
        <f>G367+H367-L367-I367</f>
        <v>1770.2162302057429</v>
      </c>
    </row>
    <row r="368" spans="1:15" x14ac:dyDescent="0.25">
      <c r="A368" s="69" t="s">
        <v>49</v>
      </c>
      <c r="B368" s="63" t="str">
        <f t="shared" si="154"/>
        <v>Q4/2021</v>
      </c>
      <c r="C368" s="64">
        <f>D367+1</f>
        <v>44470</v>
      </c>
      <c r="D368" s="64">
        <f t="shared" si="158"/>
        <v>44561</v>
      </c>
      <c r="E368" s="63">
        <f>D368-C368+1</f>
        <v>92</v>
      </c>
      <c r="F368" s="65">
        <v>3.2500000000000001E-2</v>
      </c>
      <c r="G368" s="66">
        <f>O367</f>
        <v>1770.2162302057429</v>
      </c>
      <c r="H368" s="66">
        <v>0</v>
      </c>
      <c r="I368" s="87">
        <f t="shared" si="160"/>
        <v>22.888514387858955</v>
      </c>
      <c r="J368" s="67">
        <f>G368*F368*(E368/(DATE(YEAR(D368),12,31)-DATE(YEAR(D368),1,1)+1))</f>
        <v>14.501223365247046</v>
      </c>
      <c r="K368" s="98">
        <f>+SUM(I368:J368)</f>
        <v>37.389737753106004</v>
      </c>
      <c r="L368" s="67">
        <f t="shared" si="159"/>
        <v>87.75</v>
      </c>
      <c r="M368" s="99">
        <f>+SUM(K368:L368)</f>
        <v>125.139737753106</v>
      </c>
      <c r="N368" s="5">
        <f>+G368+H368+J368</f>
        <v>1784.7174535709901</v>
      </c>
      <c r="O368" s="66">
        <f>G368+H368-L368-I368</f>
        <v>1659.5777158178839</v>
      </c>
    </row>
    <row r="369" spans="1:15" x14ac:dyDescent="0.25">
      <c r="A369" s="69" t="s">
        <v>50</v>
      </c>
      <c r="B369" s="63" t="str">
        <f t="shared" si="154"/>
        <v>Q1/2022</v>
      </c>
      <c r="C369" s="64">
        <f t="shared" ref="C369:C381" si="161">D368+1</f>
        <v>44562</v>
      </c>
      <c r="D369" s="64">
        <f t="shared" si="158"/>
        <v>44651</v>
      </c>
      <c r="E369" s="63">
        <f t="shared" ref="E369:E381" si="162">D369-C369+1</f>
        <v>90</v>
      </c>
      <c r="F369" s="65">
        <v>3.2500000000000001E-2</v>
      </c>
      <c r="G369" s="66">
        <f t="shared" ref="G369:G381" si="163">O368</f>
        <v>1659.5777158178839</v>
      </c>
      <c r="H369" s="66">
        <v>0</v>
      </c>
      <c r="I369" s="87">
        <f t="shared" si="160"/>
        <v>22.888514387858955</v>
      </c>
      <c r="J369" s="67">
        <f t="shared" ref="J369:J381" si="164">G369*F369*(E369/(DATE(YEAR(D369),12,31)-DATE(YEAR(D369),1,1)+1))</f>
        <v>13.299355667855645</v>
      </c>
      <c r="K369" s="98">
        <f t="shared" ref="K369:K381" si="165">+SUM(I369:J369)</f>
        <v>36.187870055714598</v>
      </c>
      <c r="L369" s="67">
        <f t="shared" si="159"/>
        <v>87.75</v>
      </c>
      <c r="M369" s="99">
        <f t="shared" ref="M369:M381" si="166">+SUM(K369:L369)</f>
        <v>123.9378700557146</v>
      </c>
      <c r="N369" s="5">
        <f t="shared" ref="N369:N381" si="167">+G369+H369+J369</f>
        <v>1672.8770714857396</v>
      </c>
      <c r="O369" s="66">
        <f t="shared" ref="O369:O381" si="168">G369+H369-L369-I369</f>
        <v>1548.9392014300249</v>
      </c>
    </row>
    <row r="370" spans="1:15" x14ac:dyDescent="0.25">
      <c r="A370" s="69" t="s">
        <v>51</v>
      </c>
      <c r="B370" s="63" t="str">
        <f t="shared" si="154"/>
        <v>Q2/2022</v>
      </c>
      <c r="C370" s="64">
        <f t="shared" si="161"/>
        <v>44652</v>
      </c>
      <c r="D370" s="64">
        <f t="shared" si="158"/>
        <v>44742</v>
      </c>
      <c r="E370" s="63">
        <f t="shared" si="162"/>
        <v>91</v>
      </c>
      <c r="F370" s="65">
        <v>3.2500000000000001E-2</v>
      </c>
      <c r="G370" s="66">
        <f t="shared" si="163"/>
        <v>1548.9392014300249</v>
      </c>
      <c r="H370" s="66">
        <v>0</v>
      </c>
      <c r="I370" s="87">
        <f t="shared" si="160"/>
        <v>22.888514387858955</v>
      </c>
      <c r="J370" s="67">
        <f t="shared" si="164"/>
        <v>12.550651200628216</v>
      </c>
      <c r="K370" s="98">
        <f t="shared" si="165"/>
        <v>35.439165588487171</v>
      </c>
      <c r="L370" s="67">
        <f t="shared" si="159"/>
        <v>87.75</v>
      </c>
      <c r="M370" s="99">
        <f t="shared" si="166"/>
        <v>123.18916558848717</v>
      </c>
      <c r="N370" s="5">
        <f t="shared" si="167"/>
        <v>1561.4898526306531</v>
      </c>
      <c r="O370" s="66">
        <f t="shared" si="168"/>
        <v>1438.3006870421659</v>
      </c>
    </row>
    <row r="371" spans="1:15" x14ac:dyDescent="0.25">
      <c r="A371" s="69" t="s">
        <v>52</v>
      </c>
      <c r="B371" s="63" t="str">
        <f t="shared" si="154"/>
        <v>Q3/2022</v>
      </c>
      <c r="C371" s="64">
        <f t="shared" si="161"/>
        <v>44743</v>
      </c>
      <c r="D371" s="64">
        <f t="shared" si="158"/>
        <v>44834</v>
      </c>
      <c r="E371" s="63">
        <f t="shared" si="162"/>
        <v>92</v>
      </c>
      <c r="F371" s="65">
        <v>3.5999999999999997E-2</v>
      </c>
      <c r="G371" s="66">
        <f t="shared" si="163"/>
        <v>1438.3006870421659</v>
      </c>
      <c r="H371" s="66">
        <v>0</v>
      </c>
      <c r="I371" s="87">
        <f t="shared" si="160"/>
        <v>22.888514387858955</v>
      </c>
      <c r="J371" s="67">
        <f t="shared" si="164"/>
        <v>13.051101028722339</v>
      </c>
      <c r="K371" s="98">
        <f t="shared" si="165"/>
        <v>35.93961541658129</v>
      </c>
      <c r="L371" s="67">
        <f t="shared" si="159"/>
        <v>87.75</v>
      </c>
      <c r="M371" s="99">
        <f t="shared" si="166"/>
        <v>123.68961541658129</v>
      </c>
      <c r="N371" s="5">
        <f t="shared" si="167"/>
        <v>1451.3517880708882</v>
      </c>
      <c r="O371" s="66">
        <f t="shared" si="168"/>
        <v>1327.6621726543069</v>
      </c>
    </row>
    <row r="372" spans="1:15" x14ac:dyDescent="0.25">
      <c r="A372" s="69" t="s">
        <v>53</v>
      </c>
      <c r="B372" s="63" t="str">
        <f t="shared" si="154"/>
        <v>Q4/2022</v>
      </c>
      <c r="C372" s="64">
        <f t="shared" si="161"/>
        <v>44835</v>
      </c>
      <c r="D372" s="64">
        <f t="shared" si="158"/>
        <v>44926</v>
      </c>
      <c r="E372" s="63">
        <f t="shared" si="162"/>
        <v>92</v>
      </c>
      <c r="F372" s="65">
        <v>4.9099999999999998E-2</v>
      </c>
      <c r="G372" s="66">
        <f t="shared" si="163"/>
        <v>1327.6621726543069</v>
      </c>
      <c r="H372" s="66">
        <v>0</v>
      </c>
      <c r="I372" s="87">
        <f t="shared" si="160"/>
        <v>22.888514387858955</v>
      </c>
      <c r="J372" s="67">
        <f t="shared" si="164"/>
        <v>16.4310015515453</v>
      </c>
      <c r="K372" s="98">
        <f t="shared" si="165"/>
        <v>39.319515939404255</v>
      </c>
      <c r="L372" s="67">
        <f t="shared" si="159"/>
        <v>87.75</v>
      </c>
      <c r="M372" s="99">
        <f t="shared" si="166"/>
        <v>127.06951593940425</v>
      </c>
      <c r="N372" s="5">
        <f t="shared" si="167"/>
        <v>1344.0931742058522</v>
      </c>
      <c r="O372" s="66">
        <f t="shared" si="168"/>
        <v>1217.0236582664479</v>
      </c>
    </row>
    <row r="373" spans="1:15" x14ac:dyDescent="0.25">
      <c r="A373" s="69" t="s">
        <v>54</v>
      </c>
      <c r="B373" s="63" t="str">
        <f t="shared" si="154"/>
        <v>Q1/2023</v>
      </c>
      <c r="C373" s="64">
        <f t="shared" si="161"/>
        <v>44927</v>
      </c>
      <c r="D373" s="64">
        <f t="shared" si="158"/>
        <v>45016</v>
      </c>
      <c r="E373" s="63">
        <f t="shared" si="162"/>
        <v>90</v>
      </c>
      <c r="F373" s="65">
        <v>4.9099999999999998E-2</v>
      </c>
      <c r="G373" s="66">
        <f t="shared" si="163"/>
        <v>1217.0236582664479</v>
      </c>
      <c r="H373" s="66">
        <v>0</v>
      </c>
      <c r="I373" s="87">
        <f t="shared" si="160"/>
        <v>22.888514387858955</v>
      </c>
      <c r="J373" s="67">
        <f t="shared" si="164"/>
        <v>14.734322043505296</v>
      </c>
      <c r="K373" s="98">
        <f t="shared" si="165"/>
        <v>37.622836431364249</v>
      </c>
      <c r="L373" s="67">
        <f t="shared" si="159"/>
        <v>87.75</v>
      </c>
      <c r="M373" s="99">
        <f t="shared" si="166"/>
        <v>125.37283643136425</v>
      </c>
      <c r="N373" s="5">
        <f t="shared" si="167"/>
        <v>1231.7579803099532</v>
      </c>
      <c r="O373" s="66">
        <f t="shared" si="168"/>
        <v>1106.3851438785889</v>
      </c>
    </row>
    <row r="374" spans="1:15" x14ac:dyDescent="0.25">
      <c r="A374" s="69" t="s">
        <v>55</v>
      </c>
      <c r="B374" s="63" t="str">
        <f t="shared" si="154"/>
        <v>Q2/2023</v>
      </c>
      <c r="C374" s="64">
        <f t="shared" si="161"/>
        <v>45017</v>
      </c>
      <c r="D374" s="64">
        <f t="shared" si="158"/>
        <v>45107</v>
      </c>
      <c r="E374" s="63">
        <f t="shared" si="162"/>
        <v>91</v>
      </c>
      <c r="F374" s="65">
        <v>4.9099999999999998E-2</v>
      </c>
      <c r="G374" s="66">
        <f t="shared" si="163"/>
        <v>1106.3851438785889</v>
      </c>
      <c r="H374" s="66">
        <v>0</v>
      </c>
      <c r="I374" s="87">
        <f t="shared" si="160"/>
        <v>22.888514387858955</v>
      </c>
      <c r="J374" s="67">
        <f t="shared" si="164"/>
        <v>13.543669757161434</v>
      </c>
      <c r="K374" s="98">
        <f t="shared" si="165"/>
        <v>36.432184145020386</v>
      </c>
      <c r="L374" s="67">
        <f t="shared" si="159"/>
        <v>87.75</v>
      </c>
      <c r="M374" s="99">
        <f t="shared" si="166"/>
        <v>124.18218414502039</v>
      </c>
      <c r="N374" s="5">
        <f t="shared" si="167"/>
        <v>1119.9288136357504</v>
      </c>
      <c r="O374" s="66">
        <f t="shared" si="168"/>
        <v>995.7466294907299</v>
      </c>
    </row>
    <row r="375" spans="1:15" x14ac:dyDescent="0.25">
      <c r="A375" s="69" t="s">
        <v>56</v>
      </c>
      <c r="B375" s="63" t="str">
        <f t="shared" si="154"/>
        <v>Q3/2023</v>
      </c>
      <c r="C375" s="64">
        <f t="shared" si="161"/>
        <v>45108</v>
      </c>
      <c r="D375" s="64">
        <f t="shared" si="158"/>
        <v>45199</v>
      </c>
      <c r="E375" s="63">
        <f t="shared" si="162"/>
        <v>92</v>
      </c>
      <c r="F375" s="65">
        <v>4.9099999999999998E-2</v>
      </c>
      <c r="G375" s="66">
        <f t="shared" si="163"/>
        <v>995.7466294907299</v>
      </c>
      <c r="H375" s="66">
        <v>0</v>
      </c>
      <c r="I375" s="87">
        <f t="shared" si="160"/>
        <v>22.888514387858955</v>
      </c>
      <c r="J375" s="67">
        <f t="shared" si="164"/>
        <v>12.323251163658973</v>
      </c>
      <c r="K375" s="98">
        <f t="shared" si="165"/>
        <v>35.211765551517928</v>
      </c>
      <c r="L375" s="67">
        <f t="shared" si="159"/>
        <v>87.75</v>
      </c>
      <c r="M375" s="99">
        <f t="shared" si="166"/>
        <v>122.96176555151793</v>
      </c>
      <c r="N375" s="5">
        <f t="shared" si="167"/>
        <v>1008.0698806543888</v>
      </c>
      <c r="O375" s="66">
        <f t="shared" si="168"/>
        <v>885.1081151028709</v>
      </c>
    </row>
    <row r="376" spans="1:15" x14ac:dyDescent="0.25">
      <c r="A376" s="69" t="s">
        <v>57</v>
      </c>
      <c r="B376" s="63" t="str">
        <f t="shared" si="154"/>
        <v>Q4/2023</v>
      </c>
      <c r="C376" s="64">
        <f t="shared" si="161"/>
        <v>45200</v>
      </c>
      <c r="D376" s="64">
        <f t="shared" si="158"/>
        <v>45291</v>
      </c>
      <c r="E376" s="63">
        <f t="shared" si="162"/>
        <v>92</v>
      </c>
      <c r="F376" s="65">
        <v>4.9099999999999998E-2</v>
      </c>
      <c r="G376" s="66">
        <f t="shared" si="163"/>
        <v>885.1081151028709</v>
      </c>
      <c r="H376" s="66">
        <v>0</v>
      </c>
      <c r="I376" s="87">
        <f t="shared" si="160"/>
        <v>22.888514387858955</v>
      </c>
      <c r="J376" s="67">
        <f t="shared" si="164"/>
        <v>10.954001034363531</v>
      </c>
      <c r="K376" s="98">
        <f t="shared" si="165"/>
        <v>33.842515422222483</v>
      </c>
      <c r="L376" s="67">
        <f t="shared" si="159"/>
        <v>87.75</v>
      </c>
      <c r="M376" s="99">
        <f t="shared" si="166"/>
        <v>121.59251542222248</v>
      </c>
      <c r="N376" s="5">
        <f t="shared" si="167"/>
        <v>896.0621161372344</v>
      </c>
      <c r="O376" s="66">
        <f t="shared" si="168"/>
        <v>774.46960071501189</v>
      </c>
    </row>
    <row r="377" spans="1:15" x14ac:dyDescent="0.25">
      <c r="A377" s="69" t="s">
        <v>58</v>
      </c>
      <c r="B377" s="63" t="str">
        <f t="shared" si="154"/>
        <v>Q1/2024</v>
      </c>
      <c r="C377" s="64">
        <f t="shared" si="161"/>
        <v>45292</v>
      </c>
      <c r="D377" s="64">
        <f t="shared" si="158"/>
        <v>45382</v>
      </c>
      <c r="E377" s="63">
        <f t="shared" si="162"/>
        <v>91</v>
      </c>
      <c r="F377" s="65">
        <v>4.9099999999999998E-2</v>
      </c>
      <c r="G377" s="66">
        <f t="shared" si="163"/>
        <v>774.46960071501189</v>
      </c>
      <c r="H377" s="66">
        <v>0</v>
      </c>
      <c r="I377" s="87">
        <f t="shared" si="160"/>
        <v>22.888514387858955</v>
      </c>
      <c r="J377" s="67">
        <f t="shared" si="164"/>
        <v>9.4546656364883717</v>
      </c>
      <c r="K377" s="98">
        <f t="shared" si="165"/>
        <v>32.343180024347326</v>
      </c>
      <c r="L377" s="67">
        <f t="shared" si="159"/>
        <v>87.75</v>
      </c>
      <c r="M377" s="99">
        <f t="shared" si="166"/>
        <v>120.09318002434733</v>
      </c>
      <c r="N377" s="5">
        <f t="shared" si="167"/>
        <v>783.92426635150025</v>
      </c>
      <c r="O377" s="66">
        <f t="shared" si="168"/>
        <v>663.83108632715289</v>
      </c>
    </row>
    <row r="378" spans="1:15" x14ac:dyDescent="0.25">
      <c r="A378" s="69" t="s">
        <v>59</v>
      </c>
      <c r="B378" s="63" t="str">
        <f t="shared" si="154"/>
        <v>Q2/2024</v>
      </c>
      <c r="C378" s="64">
        <f t="shared" si="161"/>
        <v>45383</v>
      </c>
      <c r="D378" s="64">
        <f t="shared" si="158"/>
        <v>45473</v>
      </c>
      <c r="E378" s="63">
        <f t="shared" si="162"/>
        <v>91</v>
      </c>
      <c r="F378" s="65">
        <v>4.9099999999999998E-2</v>
      </c>
      <c r="G378" s="66">
        <f t="shared" si="163"/>
        <v>663.83108632715289</v>
      </c>
      <c r="H378" s="66">
        <v>0</v>
      </c>
      <c r="I378" s="87">
        <f t="shared" si="160"/>
        <v>22.888514387858955</v>
      </c>
      <c r="J378" s="67">
        <f t="shared" si="164"/>
        <v>8.1039991169900318</v>
      </c>
      <c r="K378" s="98">
        <f t="shared" si="165"/>
        <v>30.992513504848986</v>
      </c>
      <c r="L378" s="67">
        <f t="shared" si="159"/>
        <v>87.75</v>
      </c>
      <c r="M378" s="99">
        <f t="shared" si="166"/>
        <v>118.74251350484899</v>
      </c>
      <c r="N378" s="5">
        <f t="shared" si="167"/>
        <v>671.93508544414294</v>
      </c>
      <c r="O378" s="66">
        <f t="shared" si="168"/>
        <v>553.19257193929388</v>
      </c>
    </row>
    <row r="379" spans="1:15" x14ac:dyDescent="0.25">
      <c r="A379" s="69" t="s">
        <v>60</v>
      </c>
      <c r="B379" s="63" t="str">
        <f t="shared" si="154"/>
        <v>Q3/2024</v>
      </c>
      <c r="C379" s="64">
        <f t="shared" si="161"/>
        <v>45474</v>
      </c>
      <c r="D379" s="64">
        <f t="shared" si="158"/>
        <v>45565</v>
      </c>
      <c r="E379" s="63">
        <f t="shared" si="162"/>
        <v>92</v>
      </c>
      <c r="F379" s="65">
        <v>4.9099999999999998E-2</v>
      </c>
      <c r="G379" s="66">
        <f t="shared" si="163"/>
        <v>553.19257193929388</v>
      </c>
      <c r="H379" s="66">
        <v>0</v>
      </c>
      <c r="I379" s="87">
        <f t="shared" si="160"/>
        <v>22.888514387858955</v>
      </c>
      <c r="J379" s="67">
        <f t="shared" si="164"/>
        <v>6.827545043617973</v>
      </c>
      <c r="K379" s="98">
        <f t="shared" si="165"/>
        <v>29.716059431476928</v>
      </c>
      <c r="L379" s="67">
        <f t="shared" si="159"/>
        <v>87.75</v>
      </c>
      <c r="M379" s="99">
        <f t="shared" si="166"/>
        <v>117.46605943147694</v>
      </c>
      <c r="N379" s="5">
        <f t="shared" si="167"/>
        <v>560.02011698291187</v>
      </c>
      <c r="O379" s="66">
        <f t="shared" si="168"/>
        <v>442.55405755143494</v>
      </c>
    </row>
    <row r="380" spans="1:15" x14ac:dyDescent="0.25">
      <c r="A380" s="69" t="s">
        <v>61</v>
      </c>
      <c r="B380" s="63" t="str">
        <f t="shared" si="154"/>
        <v>Q4/2024</v>
      </c>
      <c r="C380" s="64">
        <f t="shared" si="161"/>
        <v>45566</v>
      </c>
      <c r="D380" s="64">
        <f t="shared" si="158"/>
        <v>45657</v>
      </c>
      <c r="E380" s="63">
        <f t="shared" si="162"/>
        <v>92</v>
      </c>
      <c r="F380" s="65">
        <v>4.9099999999999998E-2</v>
      </c>
      <c r="G380" s="66">
        <f t="shared" si="163"/>
        <v>442.55405755143494</v>
      </c>
      <c r="H380" s="66">
        <v>0</v>
      </c>
      <c r="I380" s="87">
        <f t="shared" si="160"/>
        <v>22.888514387858955</v>
      </c>
      <c r="J380" s="67">
        <f t="shared" si="164"/>
        <v>5.4620360348943766</v>
      </c>
      <c r="K380" s="98">
        <f t="shared" si="165"/>
        <v>28.350550422753329</v>
      </c>
      <c r="L380" s="67">
        <f t="shared" si="159"/>
        <v>87.75</v>
      </c>
      <c r="M380" s="99">
        <f t="shared" si="166"/>
        <v>116.10055042275333</v>
      </c>
      <c r="N380" s="5">
        <f t="shared" si="167"/>
        <v>448.0160935863293</v>
      </c>
      <c r="O380" s="66">
        <f t="shared" si="168"/>
        <v>331.91554316357599</v>
      </c>
    </row>
    <row r="381" spans="1:15" x14ac:dyDescent="0.25">
      <c r="A381" s="69" t="s">
        <v>62</v>
      </c>
      <c r="B381" s="63" t="str">
        <f t="shared" si="154"/>
        <v>Q1/2025</v>
      </c>
      <c r="C381" s="64">
        <f t="shared" si="161"/>
        <v>45658</v>
      </c>
      <c r="D381" s="64">
        <f t="shared" si="158"/>
        <v>45747</v>
      </c>
      <c r="E381" s="63">
        <f t="shared" si="162"/>
        <v>90</v>
      </c>
      <c r="F381" s="65">
        <v>4.9099999999999998E-2</v>
      </c>
      <c r="G381" s="66">
        <f t="shared" si="163"/>
        <v>331.91554316357599</v>
      </c>
      <c r="H381" s="66">
        <v>0</v>
      </c>
      <c r="I381" s="87">
        <f t="shared" si="160"/>
        <v>22.888514387858955</v>
      </c>
      <c r="J381" s="67">
        <f t="shared" si="164"/>
        <v>4.018451466410526</v>
      </c>
      <c r="K381" s="98">
        <f t="shared" si="165"/>
        <v>26.90696585426948</v>
      </c>
      <c r="L381" s="67">
        <f t="shared" si="159"/>
        <v>87.75</v>
      </c>
      <c r="M381" s="99">
        <f t="shared" si="166"/>
        <v>114.65696585426949</v>
      </c>
      <c r="N381" s="5">
        <f t="shared" si="167"/>
        <v>335.9339946299865</v>
      </c>
      <c r="O381" s="66">
        <f t="shared" si="168"/>
        <v>221.27702877571704</v>
      </c>
    </row>
    <row r="382" spans="1:15" x14ac:dyDescent="0.25">
      <c r="A382" s="69" t="s">
        <v>63</v>
      </c>
      <c r="B382" s="63" t="str">
        <f>+IF(MONTH(C382)&lt;4,"Q1",IF(MONTH(C382)&lt;7,"Q2",IF(MONTH(C382)&lt;10,"Q3","Q4")))&amp;"/"&amp;YEAR(C382)</f>
        <v>Q2/2025</v>
      </c>
      <c r="C382" s="64">
        <f>D381+1</f>
        <v>45748</v>
      </c>
      <c r="D382" s="64">
        <f t="shared" si="158"/>
        <v>45838</v>
      </c>
      <c r="E382" s="63">
        <f>D382-C382+1</f>
        <v>91</v>
      </c>
      <c r="F382" s="65">
        <v>4.9099999999999998E-2</v>
      </c>
      <c r="G382" s="66">
        <f>O381</f>
        <v>221.27702877571704</v>
      </c>
      <c r="H382" s="66">
        <v>0</v>
      </c>
      <c r="I382" s="87">
        <f t="shared" si="160"/>
        <v>22.888514387858955</v>
      </c>
      <c r="J382" s="67">
        <f>G382*F382*(E382/(DATE(YEAR(D382),12,31)-DATE(YEAR(D382),1,1)+1))</f>
        <v>2.7087339514322775</v>
      </c>
      <c r="K382" s="98">
        <f>+SUM(I382:J382)</f>
        <v>25.597248339291234</v>
      </c>
      <c r="L382" s="67">
        <f t="shared" si="159"/>
        <v>87.75</v>
      </c>
      <c r="M382" s="99">
        <f>+SUM(K382:L382)</f>
        <v>113.34724833929124</v>
      </c>
      <c r="N382" s="5">
        <f>+G382+H382+J382</f>
        <v>223.98576272714931</v>
      </c>
      <c r="O382" s="66">
        <f>G382+H382-L382-I382</f>
        <v>110.63851438785809</v>
      </c>
    </row>
    <row r="383" spans="1:15" x14ac:dyDescent="0.25">
      <c r="A383" s="69" t="s">
        <v>64</v>
      </c>
      <c r="B383" s="63" t="str">
        <f>+IF(MONTH(C383)&lt;4,"Q1",IF(MONTH(C383)&lt;7,"Q2",IF(MONTH(C383)&lt;10,"Q3","Q4")))&amp;"/"&amp;YEAR(C383)</f>
        <v>Q3/2025</v>
      </c>
      <c r="C383" s="64">
        <f>D382+1</f>
        <v>45839</v>
      </c>
      <c r="D383" s="64">
        <f t="shared" si="158"/>
        <v>45930</v>
      </c>
      <c r="E383" s="63">
        <f>D383-C383+1</f>
        <v>92</v>
      </c>
      <c r="F383" s="65">
        <v>4.9099999999999998E-2</v>
      </c>
      <c r="G383" s="66">
        <f>O382</f>
        <v>110.63851438785809</v>
      </c>
      <c r="H383" s="66">
        <v>0</v>
      </c>
      <c r="I383" s="87">
        <f t="shared" si="160"/>
        <v>22.888514387858955</v>
      </c>
      <c r="J383" s="67">
        <f>G383*F383*(E383/(DATE(YEAR(D383),12,31)-DATE(YEAR(D383),1,1)+1))</f>
        <v>1.3692501292954318</v>
      </c>
      <c r="K383" s="98">
        <f>+SUM(I383:J383)</f>
        <v>24.257764517154385</v>
      </c>
      <c r="L383" s="67">
        <f t="shared" si="159"/>
        <v>87.75</v>
      </c>
      <c r="M383" s="99">
        <f>+SUM(K383:L383)</f>
        <v>112.00776451715438</v>
      </c>
      <c r="N383" s="5">
        <f>+G383+H383+J383</f>
        <v>112.00776451715353</v>
      </c>
      <c r="O383" s="66">
        <f>G383+H383-L383-I383</f>
        <v>-8.5975671026972122E-13</v>
      </c>
    </row>
    <row r="384" spans="1:15" ht="21" customHeight="1" thickBot="1" x14ac:dyDescent="0.35">
      <c r="A384" s="111"/>
      <c r="B384" s="112"/>
      <c r="C384" s="113"/>
      <c r="D384" s="113"/>
      <c r="E384" s="114"/>
      <c r="F384" s="112"/>
      <c r="G384" s="101">
        <f>SUM(G342:G366)</f>
        <v>48824.387577393667</v>
      </c>
      <c r="H384" s="101">
        <f>SUM(H342:H383)</f>
        <v>457.77028775717912</v>
      </c>
      <c r="I384" s="105">
        <f>SUM(I342:I383)</f>
        <v>457.77028775717901</v>
      </c>
      <c r="J384" s="104">
        <f t="shared" ref="J384:O384" si="169">SUM(J342:J383)</f>
        <v>225.6537316606923</v>
      </c>
      <c r="K384" s="104">
        <f t="shared" si="169"/>
        <v>683.42401941787148</v>
      </c>
      <c r="L384" s="104">
        <f t="shared" si="169"/>
        <v>1755</v>
      </c>
      <c r="M384" s="106">
        <f t="shared" si="169"/>
        <v>2438.4240194178715</v>
      </c>
      <c r="N384" s="104">
        <f t="shared" si="169"/>
        <v>66435.504298153945</v>
      </c>
      <c r="O384" s="104">
        <f t="shared" si="169"/>
        <v>63997.080278736074</v>
      </c>
    </row>
    <row r="385" spans="1:15" ht="13" thickTop="1" x14ac:dyDescent="0.25"/>
    <row r="386" spans="1:15" ht="37" x14ac:dyDescent="0.3">
      <c r="A386" s="68" t="s">
        <v>44</v>
      </c>
      <c r="B386" s="68" t="s">
        <v>3</v>
      </c>
      <c r="C386" s="68" t="s">
        <v>4</v>
      </c>
      <c r="D386" s="68" t="s">
        <v>5</v>
      </c>
      <c r="E386" s="68" t="s">
        <v>6</v>
      </c>
      <c r="F386" s="68" t="s">
        <v>7</v>
      </c>
      <c r="G386" s="68" t="s">
        <v>71</v>
      </c>
      <c r="H386" s="68" t="s">
        <v>72</v>
      </c>
      <c r="I386" s="83" t="s">
        <v>73</v>
      </c>
      <c r="J386" s="84" t="s">
        <v>74</v>
      </c>
      <c r="K386" s="84" t="s">
        <v>75</v>
      </c>
      <c r="L386" s="84" t="s">
        <v>76</v>
      </c>
      <c r="M386" s="85" t="s">
        <v>66</v>
      </c>
      <c r="N386" s="68" t="s">
        <v>77</v>
      </c>
      <c r="O386" s="68" t="s">
        <v>78</v>
      </c>
    </row>
    <row r="387" spans="1:15" ht="13" x14ac:dyDescent="0.3">
      <c r="A387" s="463" t="s">
        <v>37</v>
      </c>
      <c r="B387" s="464" t="s">
        <v>52</v>
      </c>
      <c r="C387" s="64">
        <f>VLOOKUP(B387,A$1:F$33,2,FALSE)</f>
        <v>42178</v>
      </c>
      <c r="D387" s="64">
        <f>DATE(YEAR(C387),IF(MONTH(C387)&lt;=3,3,IF(MONTH(C387)&lt;=6,6,IF(MONTH(C387)&lt;=9,9,12))),IF(OR(MONTH(C387)&lt;=3,MONTH(C387)&gt;=10),31,30))</f>
        <v>42185</v>
      </c>
      <c r="E387" s="63">
        <f>D387-C387+1</f>
        <v>8</v>
      </c>
      <c r="F387" s="65">
        <v>3.2500000000000001E-2</v>
      </c>
      <c r="G387" s="66">
        <f>VLOOKUP(B387,$A$1:$F$33,5,FALSE)</f>
        <v>2078</v>
      </c>
      <c r="H387" s="66">
        <f t="shared" ref="H387:H409" si="170">G387*F387*(E387/(DATE(YEAR(D387),12,31)-DATE(YEAR(D387),1,1)+1))</f>
        <v>1.4802191780821916</v>
      </c>
      <c r="I387" s="140">
        <v>0</v>
      </c>
      <c r="J387" s="67">
        <v>0</v>
      </c>
      <c r="K387" s="98">
        <f t="shared" ref="K387:K410" si="171">+SUM(I387:J387)</f>
        <v>0</v>
      </c>
      <c r="L387" s="67">
        <v>0</v>
      </c>
      <c r="M387" s="99">
        <f t="shared" ref="M387:M410" si="172">+SUM(K387:L387)</f>
        <v>0</v>
      </c>
      <c r="N387" s="316">
        <f t="shared" ref="N387:N410" si="173">+G387+H387+J387</f>
        <v>2079.4802191780823</v>
      </c>
      <c r="O387" s="66">
        <f t="shared" ref="O387:O410" si="174">G387+H387-L387-I387</f>
        <v>2079.4802191780823</v>
      </c>
    </row>
    <row r="388" spans="1:15" x14ac:dyDescent="0.25">
      <c r="A388" s="315" t="s">
        <v>22</v>
      </c>
      <c r="B388" s="63" t="str">
        <f t="shared" ref="B388:B426" si="175">+IF(MONTH(C388)&lt;4,"Q1",IF(MONTH(C388)&lt;7,"Q2",IF(MONTH(C388)&lt;10,"Q3","Q4")))&amp;"/"&amp;YEAR(C388)</f>
        <v>Q3/2015</v>
      </c>
      <c r="C388" s="64">
        <f>D387+1</f>
        <v>42186</v>
      </c>
      <c r="D388" s="64">
        <f>EOMONTH(D387,3)</f>
        <v>42277</v>
      </c>
      <c r="E388" s="63">
        <f t="shared" ref="E388:E410" si="176">D388-C388+1</f>
        <v>92</v>
      </c>
      <c r="F388" s="65">
        <v>3.2500000000000001E-2</v>
      </c>
      <c r="G388" s="66">
        <f t="shared" ref="G388:G408" si="177">O387</f>
        <v>2079.4802191780823</v>
      </c>
      <c r="H388" s="66">
        <f t="shared" si="170"/>
        <v>17.034646179020456</v>
      </c>
      <c r="I388" s="140">
        <v>0</v>
      </c>
      <c r="J388" s="67">
        <v>0</v>
      </c>
      <c r="K388" s="98">
        <f t="shared" si="171"/>
        <v>0</v>
      </c>
      <c r="L388" s="67">
        <v>0</v>
      </c>
      <c r="M388" s="99">
        <f t="shared" si="172"/>
        <v>0</v>
      </c>
      <c r="N388" s="316">
        <f t="shared" si="173"/>
        <v>2096.5148653571027</v>
      </c>
      <c r="O388" s="66">
        <f t="shared" si="174"/>
        <v>2096.5148653571027</v>
      </c>
    </row>
    <row r="389" spans="1:15" x14ac:dyDescent="0.25">
      <c r="A389" s="315" t="s">
        <v>22</v>
      </c>
      <c r="B389" s="63" t="str">
        <f t="shared" si="175"/>
        <v>Q4/2015</v>
      </c>
      <c r="C389" s="64">
        <f t="shared" ref="C389:C408" si="178">D388+1</f>
        <v>42278</v>
      </c>
      <c r="D389" s="64">
        <f t="shared" ref="D389:D428" si="179">EOMONTH(D388,3)</f>
        <v>42369</v>
      </c>
      <c r="E389" s="63">
        <f t="shared" si="176"/>
        <v>92</v>
      </c>
      <c r="F389" s="65">
        <v>3.2500000000000001E-2</v>
      </c>
      <c r="G389" s="66">
        <f t="shared" si="177"/>
        <v>2096.5148653571027</v>
      </c>
      <c r="H389" s="66">
        <f t="shared" si="170"/>
        <v>17.174190266897913</v>
      </c>
      <c r="I389" s="140">
        <v>0</v>
      </c>
      <c r="J389" s="67">
        <v>0</v>
      </c>
      <c r="K389" s="98">
        <f t="shared" si="171"/>
        <v>0</v>
      </c>
      <c r="L389" s="67">
        <v>0</v>
      </c>
      <c r="M389" s="99">
        <f t="shared" si="172"/>
        <v>0</v>
      </c>
      <c r="N389" s="316">
        <f t="shared" si="173"/>
        <v>2113.6890556240005</v>
      </c>
      <c r="O389" s="66">
        <f t="shared" si="174"/>
        <v>2113.6890556240005</v>
      </c>
    </row>
    <row r="390" spans="1:15" x14ac:dyDescent="0.25">
      <c r="A390" s="315" t="s">
        <v>22</v>
      </c>
      <c r="B390" s="63" t="str">
        <f t="shared" si="175"/>
        <v>Q1/2016</v>
      </c>
      <c r="C390" s="64">
        <f t="shared" si="178"/>
        <v>42370</v>
      </c>
      <c r="D390" s="64">
        <f t="shared" si="179"/>
        <v>42460</v>
      </c>
      <c r="E390" s="63">
        <f t="shared" si="176"/>
        <v>91</v>
      </c>
      <c r="F390" s="65">
        <v>3.2500000000000001E-2</v>
      </c>
      <c r="G390" s="66">
        <f t="shared" si="177"/>
        <v>2113.6890556240005</v>
      </c>
      <c r="H390" s="66">
        <f t="shared" si="170"/>
        <v>17.079878092917983</v>
      </c>
      <c r="I390" s="140">
        <v>0</v>
      </c>
      <c r="J390" s="67">
        <v>0</v>
      </c>
      <c r="K390" s="98">
        <f t="shared" si="171"/>
        <v>0</v>
      </c>
      <c r="L390" s="67">
        <v>0</v>
      </c>
      <c r="M390" s="99">
        <f t="shared" si="172"/>
        <v>0</v>
      </c>
      <c r="N390" s="316">
        <f t="shared" si="173"/>
        <v>2130.7689337169186</v>
      </c>
      <c r="O390" s="66">
        <f t="shared" si="174"/>
        <v>2130.7689337169186</v>
      </c>
    </row>
    <row r="391" spans="1:15" x14ac:dyDescent="0.25">
      <c r="A391" s="315" t="s">
        <v>22</v>
      </c>
      <c r="B391" s="63" t="str">
        <f t="shared" si="175"/>
        <v>Q2/2016</v>
      </c>
      <c r="C391" s="64">
        <f t="shared" si="178"/>
        <v>42461</v>
      </c>
      <c r="D391" s="64">
        <f t="shared" si="179"/>
        <v>42551</v>
      </c>
      <c r="E391" s="63">
        <f t="shared" si="176"/>
        <v>91</v>
      </c>
      <c r="F391" s="65">
        <v>3.4599999999999999E-2</v>
      </c>
      <c r="G391" s="66">
        <f t="shared" si="177"/>
        <v>2130.7689337169186</v>
      </c>
      <c r="H391" s="66">
        <f t="shared" si="170"/>
        <v>18.330434603008442</v>
      </c>
      <c r="I391" s="87">
        <v>0</v>
      </c>
      <c r="J391" s="67">
        <v>0</v>
      </c>
      <c r="K391" s="98">
        <f t="shared" si="171"/>
        <v>0</v>
      </c>
      <c r="L391" s="67">
        <v>0</v>
      </c>
      <c r="M391" s="99">
        <f t="shared" si="172"/>
        <v>0</v>
      </c>
      <c r="N391" s="316">
        <f t="shared" si="173"/>
        <v>2149.0993683199272</v>
      </c>
      <c r="O391" s="66">
        <f t="shared" si="174"/>
        <v>2149.0993683199272</v>
      </c>
    </row>
    <row r="392" spans="1:15" x14ac:dyDescent="0.25">
      <c r="A392" s="315" t="s">
        <v>22</v>
      </c>
      <c r="B392" s="63" t="str">
        <f t="shared" si="175"/>
        <v>Q3/2016</v>
      </c>
      <c r="C392" s="64">
        <f t="shared" si="178"/>
        <v>42552</v>
      </c>
      <c r="D392" s="64">
        <f t="shared" si="179"/>
        <v>42643</v>
      </c>
      <c r="E392" s="63">
        <f t="shared" si="176"/>
        <v>92</v>
      </c>
      <c r="F392" s="65">
        <v>3.5000000000000003E-2</v>
      </c>
      <c r="G392" s="66">
        <f t="shared" si="177"/>
        <v>2149.0993683199272</v>
      </c>
      <c r="H392" s="66">
        <f t="shared" si="170"/>
        <v>18.907376956257284</v>
      </c>
      <c r="I392" s="87">
        <v>0</v>
      </c>
      <c r="J392" s="67">
        <v>0</v>
      </c>
      <c r="K392" s="98">
        <f t="shared" si="171"/>
        <v>0</v>
      </c>
      <c r="L392" s="67">
        <v>0</v>
      </c>
      <c r="M392" s="99">
        <f t="shared" si="172"/>
        <v>0</v>
      </c>
      <c r="N392" s="316">
        <f t="shared" si="173"/>
        <v>2168.0067452761846</v>
      </c>
      <c r="O392" s="66">
        <f t="shared" si="174"/>
        <v>2168.0067452761846</v>
      </c>
    </row>
    <row r="393" spans="1:15" x14ac:dyDescent="0.25">
      <c r="A393" s="315" t="s">
        <v>22</v>
      </c>
      <c r="B393" s="63" t="str">
        <f t="shared" si="175"/>
        <v>Q4/2016</v>
      </c>
      <c r="C393" s="64">
        <f t="shared" si="178"/>
        <v>42644</v>
      </c>
      <c r="D393" s="64">
        <f t="shared" si="179"/>
        <v>42735</v>
      </c>
      <c r="E393" s="63">
        <f t="shared" si="176"/>
        <v>92</v>
      </c>
      <c r="F393" s="65">
        <v>3.5000000000000003E-2</v>
      </c>
      <c r="G393" s="66">
        <f t="shared" si="177"/>
        <v>2168.0067452761846</v>
      </c>
      <c r="H393" s="66">
        <f t="shared" si="170"/>
        <v>19.073720545872444</v>
      </c>
      <c r="I393" s="140">
        <v>0</v>
      </c>
      <c r="J393" s="67">
        <v>0</v>
      </c>
      <c r="K393" s="98">
        <f t="shared" si="171"/>
        <v>0</v>
      </c>
      <c r="L393" s="67">
        <v>0</v>
      </c>
      <c r="M393" s="99">
        <f t="shared" si="172"/>
        <v>0</v>
      </c>
      <c r="N393" s="316">
        <f t="shared" si="173"/>
        <v>2187.0804658220568</v>
      </c>
      <c r="O393" s="66">
        <f t="shared" si="174"/>
        <v>2187.0804658220568</v>
      </c>
    </row>
    <row r="394" spans="1:15" x14ac:dyDescent="0.25">
      <c r="A394" s="315" t="s">
        <v>22</v>
      </c>
      <c r="B394" s="63" t="str">
        <f t="shared" si="175"/>
        <v>Q1/2017</v>
      </c>
      <c r="C394" s="64">
        <f t="shared" si="178"/>
        <v>42736</v>
      </c>
      <c r="D394" s="64">
        <f t="shared" si="179"/>
        <v>42825</v>
      </c>
      <c r="E394" s="63">
        <f t="shared" si="176"/>
        <v>90</v>
      </c>
      <c r="F394" s="65">
        <v>3.5000000000000003E-2</v>
      </c>
      <c r="G394" s="66">
        <f t="shared" si="177"/>
        <v>2187.0804658220568</v>
      </c>
      <c r="H394" s="66">
        <f t="shared" si="170"/>
        <v>18.874804020108161</v>
      </c>
      <c r="I394" s="140">
        <v>0</v>
      </c>
      <c r="J394" s="67">
        <v>0</v>
      </c>
      <c r="K394" s="98">
        <f t="shared" si="171"/>
        <v>0</v>
      </c>
      <c r="L394" s="67">
        <v>0</v>
      </c>
      <c r="M394" s="99">
        <f t="shared" si="172"/>
        <v>0</v>
      </c>
      <c r="N394" s="316">
        <f t="shared" si="173"/>
        <v>2205.9552698421649</v>
      </c>
      <c r="O394" s="66">
        <f t="shared" si="174"/>
        <v>2205.9552698421649</v>
      </c>
    </row>
    <row r="395" spans="1:15" x14ac:dyDescent="0.25">
      <c r="A395" s="315" t="s">
        <v>22</v>
      </c>
      <c r="B395" s="63" t="str">
        <f t="shared" si="175"/>
        <v>Q2/2017</v>
      </c>
      <c r="C395" s="64">
        <f t="shared" si="178"/>
        <v>42826</v>
      </c>
      <c r="D395" s="64">
        <f t="shared" si="179"/>
        <v>42916</v>
      </c>
      <c r="E395" s="63">
        <f t="shared" si="176"/>
        <v>91</v>
      </c>
      <c r="F395" s="65">
        <v>3.7100000000000001E-2</v>
      </c>
      <c r="G395" s="66">
        <f t="shared" si="177"/>
        <v>2205.9552698421649</v>
      </c>
      <c r="H395" s="66">
        <f t="shared" si="170"/>
        <v>20.404179689079818</v>
      </c>
      <c r="I395" s="140">
        <v>0</v>
      </c>
      <c r="J395" s="67">
        <v>0</v>
      </c>
      <c r="K395" s="98">
        <f t="shared" si="171"/>
        <v>0</v>
      </c>
      <c r="L395" s="67">
        <v>0</v>
      </c>
      <c r="M395" s="99">
        <f t="shared" si="172"/>
        <v>0</v>
      </c>
      <c r="N395" s="316">
        <f t="shared" si="173"/>
        <v>2226.3594495312445</v>
      </c>
      <c r="O395" s="66">
        <f t="shared" si="174"/>
        <v>2226.3594495312445</v>
      </c>
    </row>
    <row r="396" spans="1:15" x14ac:dyDescent="0.25">
      <c r="A396" s="315" t="s">
        <v>22</v>
      </c>
      <c r="B396" s="63" t="str">
        <f t="shared" si="175"/>
        <v>Q3/2017</v>
      </c>
      <c r="C396" s="64">
        <f t="shared" si="178"/>
        <v>42917</v>
      </c>
      <c r="D396" s="64">
        <f t="shared" si="179"/>
        <v>43008</v>
      </c>
      <c r="E396" s="63">
        <f t="shared" si="176"/>
        <v>92</v>
      </c>
      <c r="F396" s="65">
        <v>3.9600000000000003E-2</v>
      </c>
      <c r="G396" s="66">
        <f t="shared" si="177"/>
        <v>2226.3594495312445</v>
      </c>
      <c r="H396" s="66">
        <f t="shared" si="170"/>
        <v>22.222117113786936</v>
      </c>
      <c r="I396" s="87">
        <v>0</v>
      </c>
      <c r="J396" s="67">
        <v>0</v>
      </c>
      <c r="K396" s="98">
        <f t="shared" si="171"/>
        <v>0</v>
      </c>
      <c r="L396" s="67">
        <v>0</v>
      </c>
      <c r="M396" s="99">
        <f t="shared" si="172"/>
        <v>0</v>
      </c>
      <c r="N396" s="316">
        <f t="shared" si="173"/>
        <v>2248.5815666450317</v>
      </c>
      <c r="O396" s="66">
        <f t="shared" si="174"/>
        <v>2248.5815666450317</v>
      </c>
    </row>
    <row r="397" spans="1:15" x14ac:dyDescent="0.25">
      <c r="A397" s="315" t="s">
        <v>22</v>
      </c>
      <c r="B397" s="63" t="str">
        <f t="shared" si="175"/>
        <v>Q4/2017</v>
      </c>
      <c r="C397" s="64">
        <f t="shared" si="178"/>
        <v>43009</v>
      </c>
      <c r="D397" s="64">
        <f t="shared" si="179"/>
        <v>43100</v>
      </c>
      <c r="E397" s="63">
        <f t="shared" si="176"/>
        <v>92</v>
      </c>
      <c r="F397" s="65">
        <v>4.2099999999999999E-2</v>
      </c>
      <c r="G397" s="66">
        <f t="shared" si="177"/>
        <v>2248.5815666450317</v>
      </c>
      <c r="H397" s="66">
        <f t="shared" si="170"/>
        <v>23.86083869569736</v>
      </c>
      <c r="I397" s="87">
        <v>0</v>
      </c>
      <c r="J397" s="67">
        <v>0</v>
      </c>
      <c r="K397" s="98">
        <f t="shared" si="171"/>
        <v>0</v>
      </c>
      <c r="L397" s="67">
        <v>0</v>
      </c>
      <c r="M397" s="99">
        <f t="shared" si="172"/>
        <v>0</v>
      </c>
      <c r="N397" s="316">
        <f t="shared" si="173"/>
        <v>2272.4424053407292</v>
      </c>
      <c r="O397" s="66">
        <f t="shared" si="174"/>
        <v>2272.4424053407292</v>
      </c>
    </row>
    <row r="398" spans="1:15" x14ac:dyDescent="0.25">
      <c r="A398" s="315" t="s">
        <v>22</v>
      </c>
      <c r="B398" s="63" t="str">
        <f t="shared" si="175"/>
        <v>Q1/2018</v>
      </c>
      <c r="C398" s="64">
        <f t="shared" si="178"/>
        <v>43101</v>
      </c>
      <c r="D398" s="64">
        <f t="shared" si="179"/>
        <v>43190</v>
      </c>
      <c r="E398" s="63">
        <f t="shared" si="176"/>
        <v>90</v>
      </c>
      <c r="F398" s="65">
        <v>4.2500000000000003E-2</v>
      </c>
      <c r="G398" s="66">
        <f t="shared" si="177"/>
        <v>2272.4424053407292</v>
      </c>
      <c r="H398" s="66">
        <f t="shared" si="170"/>
        <v>23.813951234050108</v>
      </c>
      <c r="I398" s="140">
        <v>0</v>
      </c>
      <c r="J398" s="67">
        <v>0</v>
      </c>
      <c r="K398" s="98">
        <f t="shared" si="171"/>
        <v>0</v>
      </c>
      <c r="L398" s="67">
        <v>0</v>
      </c>
      <c r="M398" s="99">
        <f t="shared" si="172"/>
        <v>0</v>
      </c>
      <c r="N398" s="316">
        <f t="shared" si="173"/>
        <v>2296.2563565747791</v>
      </c>
      <c r="O398" s="66">
        <f t="shared" si="174"/>
        <v>2296.2563565747791</v>
      </c>
    </row>
    <row r="399" spans="1:15" x14ac:dyDescent="0.25">
      <c r="A399" s="315" t="s">
        <v>22</v>
      </c>
      <c r="B399" s="63" t="str">
        <f t="shared" si="175"/>
        <v>Q2/2018</v>
      </c>
      <c r="C399" s="64">
        <f t="shared" si="178"/>
        <v>43191</v>
      </c>
      <c r="D399" s="64">
        <f t="shared" si="179"/>
        <v>43281</v>
      </c>
      <c r="E399" s="63">
        <f t="shared" si="176"/>
        <v>91</v>
      </c>
      <c r="F399" s="65">
        <v>4.4699999999999997E-2</v>
      </c>
      <c r="G399" s="66">
        <f t="shared" si="177"/>
        <v>2296.2563565747791</v>
      </c>
      <c r="H399" s="66">
        <f t="shared" si="170"/>
        <v>25.590361593532133</v>
      </c>
      <c r="I399" s="140">
        <v>0</v>
      </c>
      <c r="J399" s="67">
        <v>0</v>
      </c>
      <c r="K399" s="98">
        <f t="shared" si="171"/>
        <v>0</v>
      </c>
      <c r="L399" s="67">
        <v>0</v>
      </c>
      <c r="M399" s="99">
        <f t="shared" si="172"/>
        <v>0</v>
      </c>
      <c r="N399" s="316">
        <f t="shared" si="173"/>
        <v>2321.8467181683113</v>
      </c>
      <c r="O399" s="66">
        <f t="shared" si="174"/>
        <v>2321.8467181683113</v>
      </c>
    </row>
    <row r="400" spans="1:15" x14ac:dyDescent="0.25">
      <c r="A400" s="315" t="s">
        <v>22</v>
      </c>
      <c r="B400" s="63" t="str">
        <f t="shared" si="175"/>
        <v>Q3/2018</v>
      </c>
      <c r="C400" s="64">
        <f t="shared" si="178"/>
        <v>43282</v>
      </c>
      <c r="D400" s="64">
        <f t="shared" si="179"/>
        <v>43373</v>
      </c>
      <c r="E400" s="63">
        <f t="shared" si="176"/>
        <v>92</v>
      </c>
      <c r="F400" s="65">
        <v>4.6899999999999997E-2</v>
      </c>
      <c r="G400" s="66">
        <f t="shared" si="177"/>
        <v>2321.8467181683113</v>
      </c>
      <c r="H400" s="66">
        <f t="shared" si="170"/>
        <v>27.447408820692136</v>
      </c>
      <c r="I400" s="140">
        <v>0</v>
      </c>
      <c r="J400" s="67">
        <v>0</v>
      </c>
      <c r="K400" s="98">
        <f t="shared" si="171"/>
        <v>0</v>
      </c>
      <c r="L400" s="67">
        <v>0</v>
      </c>
      <c r="M400" s="99">
        <f t="shared" si="172"/>
        <v>0</v>
      </c>
      <c r="N400" s="316">
        <f t="shared" si="173"/>
        <v>2349.2941269890034</v>
      </c>
      <c r="O400" s="66">
        <f t="shared" si="174"/>
        <v>2349.2941269890034</v>
      </c>
    </row>
    <row r="401" spans="1:15" x14ac:dyDescent="0.25">
      <c r="A401" s="315" t="s">
        <v>22</v>
      </c>
      <c r="B401" s="63" t="str">
        <f t="shared" si="175"/>
        <v>Q4/2018</v>
      </c>
      <c r="C401" s="64">
        <f t="shared" si="178"/>
        <v>43374</v>
      </c>
      <c r="D401" s="64">
        <f t="shared" si="179"/>
        <v>43465</v>
      </c>
      <c r="E401" s="63">
        <f t="shared" si="176"/>
        <v>92</v>
      </c>
      <c r="F401" s="65">
        <v>4.9599999999999998E-2</v>
      </c>
      <c r="G401" s="66">
        <f t="shared" si="177"/>
        <v>2349.2941269890034</v>
      </c>
      <c r="H401" s="66">
        <f t="shared" si="170"/>
        <v>29.370682082948552</v>
      </c>
      <c r="I401" s="87">
        <v>0</v>
      </c>
      <c r="J401" s="67">
        <v>0</v>
      </c>
      <c r="K401" s="98">
        <f t="shared" si="171"/>
        <v>0</v>
      </c>
      <c r="L401" s="67">
        <v>0</v>
      </c>
      <c r="M401" s="99">
        <f t="shared" si="172"/>
        <v>0</v>
      </c>
      <c r="N401" s="316">
        <f t="shared" si="173"/>
        <v>2378.6648090719518</v>
      </c>
      <c r="O401" s="66">
        <f t="shared" si="174"/>
        <v>2378.6648090719518</v>
      </c>
    </row>
    <row r="402" spans="1:15" x14ac:dyDescent="0.25">
      <c r="A402" s="315" t="s">
        <v>22</v>
      </c>
      <c r="B402" s="63" t="str">
        <f t="shared" si="175"/>
        <v>Q1/2019</v>
      </c>
      <c r="C402" s="64">
        <f t="shared" si="178"/>
        <v>43466</v>
      </c>
      <c r="D402" s="64">
        <f t="shared" si="179"/>
        <v>43555</v>
      </c>
      <c r="E402" s="63">
        <f t="shared" si="176"/>
        <v>90</v>
      </c>
      <c r="F402" s="65">
        <v>5.1799999999999999E-2</v>
      </c>
      <c r="G402" s="66">
        <f t="shared" si="177"/>
        <v>2378.6648090719518</v>
      </c>
      <c r="H402" s="66">
        <f t="shared" si="170"/>
        <v>30.381740657242297</v>
      </c>
      <c r="I402" s="87">
        <v>0</v>
      </c>
      <c r="J402" s="67">
        <v>0</v>
      </c>
      <c r="K402" s="98">
        <f t="shared" si="171"/>
        <v>0</v>
      </c>
      <c r="L402" s="67">
        <v>0</v>
      </c>
      <c r="M402" s="99">
        <f t="shared" si="172"/>
        <v>0</v>
      </c>
      <c r="N402" s="316">
        <f t="shared" si="173"/>
        <v>2409.0465497291943</v>
      </c>
      <c r="O402" s="66">
        <f t="shared" si="174"/>
        <v>2409.0465497291943</v>
      </c>
    </row>
    <row r="403" spans="1:15" x14ac:dyDescent="0.25">
      <c r="A403" s="315" t="s">
        <v>22</v>
      </c>
      <c r="B403" s="63" t="str">
        <f t="shared" si="175"/>
        <v>Q2/2019</v>
      </c>
      <c r="C403" s="64">
        <f t="shared" si="178"/>
        <v>43556</v>
      </c>
      <c r="D403" s="64">
        <f t="shared" si="179"/>
        <v>43646</v>
      </c>
      <c r="E403" s="63">
        <f t="shared" si="176"/>
        <v>91</v>
      </c>
      <c r="F403" s="65">
        <v>5.45E-2</v>
      </c>
      <c r="G403" s="66">
        <f t="shared" si="177"/>
        <v>2409.0465497291943</v>
      </c>
      <c r="H403" s="66">
        <f t="shared" si="170"/>
        <v>32.733332502416275</v>
      </c>
      <c r="I403" s="140">
        <v>0</v>
      </c>
      <c r="J403" s="67">
        <v>0</v>
      </c>
      <c r="K403" s="98">
        <f t="shared" si="171"/>
        <v>0</v>
      </c>
      <c r="L403" s="67">
        <v>0</v>
      </c>
      <c r="M403" s="99">
        <f t="shared" si="172"/>
        <v>0</v>
      </c>
      <c r="N403" s="316">
        <f t="shared" si="173"/>
        <v>2441.7798822316108</v>
      </c>
      <c r="O403" s="66">
        <f t="shared" si="174"/>
        <v>2441.7798822316108</v>
      </c>
    </row>
    <row r="404" spans="1:15" x14ac:dyDescent="0.25">
      <c r="A404" s="315" t="s">
        <v>22</v>
      </c>
      <c r="B404" s="63" t="str">
        <f t="shared" si="175"/>
        <v>Q3/2019</v>
      </c>
      <c r="C404" s="64">
        <f t="shared" si="178"/>
        <v>43647</v>
      </c>
      <c r="D404" s="64">
        <f t="shared" si="179"/>
        <v>43738</v>
      </c>
      <c r="E404" s="63">
        <f t="shared" si="176"/>
        <v>92</v>
      </c>
      <c r="F404" s="65">
        <v>5.5E-2</v>
      </c>
      <c r="G404" s="66">
        <f t="shared" si="177"/>
        <v>2441.7798822316108</v>
      </c>
      <c r="H404" s="66">
        <f t="shared" si="170"/>
        <v>33.850427956416311</v>
      </c>
      <c r="I404" s="140">
        <v>0</v>
      </c>
      <c r="J404" s="67">
        <v>0</v>
      </c>
      <c r="K404" s="98">
        <f t="shared" si="171"/>
        <v>0</v>
      </c>
      <c r="L404" s="67">
        <v>0</v>
      </c>
      <c r="M404" s="99">
        <f t="shared" si="172"/>
        <v>0</v>
      </c>
      <c r="N404" s="316">
        <f t="shared" si="173"/>
        <v>2475.6303101880271</v>
      </c>
      <c r="O404" s="66">
        <f t="shared" si="174"/>
        <v>2475.6303101880271</v>
      </c>
    </row>
    <row r="405" spans="1:15" x14ac:dyDescent="0.25">
      <c r="A405" s="315" t="s">
        <v>22</v>
      </c>
      <c r="B405" s="63" t="str">
        <f t="shared" si="175"/>
        <v>Q4/2019</v>
      </c>
      <c r="C405" s="64">
        <f t="shared" si="178"/>
        <v>43739</v>
      </c>
      <c r="D405" s="64">
        <f t="shared" si="179"/>
        <v>43830</v>
      </c>
      <c r="E405" s="63">
        <f t="shared" si="176"/>
        <v>92</v>
      </c>
      <c r="F405" s="65">
        <v>5.4199999999999998E-2</v>
      </c>
      <c r="G405" s="66">
        <f t="shared" si="177"/>
        <v>2475.6303101880271</v>
      </c>
      <c r="H405" s="66">
        <f t="shared" si="170"/>
        <v>33.82050131156597</v>
      </c>
      <c r="I405" s="140">
        <v>0</v>
      </c>
      <c r="J405" s="67">
        <v>0</v>
      </c>
      <c r="K405" s="98">
        <f t="shared" si="171"/>
        <v>0</v>
      </c>
      <c r="L405" s="67">
        <v>0</v>
      </c>
      <c r="M405" s="99">
        <f t="shared" si="172"/>
        <v>0</v>
      </c>
      <c r="N405" s="316">
        <f t="shared" si="173"/>
        <v>2509.4508114995929</v>
      </c>
      <c r="O405" s="66">
        <f t="shared" si="174"/>
        <v>2509.4508114995929</v>
      </c>
    </row>
    <row r="406" spans="1:15" x14ac:dyDescent="0.25">
      <c r="A406" s="315" t="s">
        <v>22</v>
      </c>
      <c r="B406" s="63" t="str">
        <f t="shared" si="175"/>
        <v>Q1/2020</v>
      </c>
      <c r="C406" s="64">
        <f t="shared" si="178"/>
        <v>43831</v>
      </c>
      <c r="D406" s="64">
        <f t="shared" si="179"/>
        <v>43921</v>
      </c>
      <c r="E406" s="63">
        <f t="shared" si="176"/>
        <v>91</v>
      </c>
      <c r="F406" s="65">
        <v>4.9599999999999998E-2</v>
      </c>
      <c r="G406" s="66">
        <f t="shared" si="177"/>
        <v>2509.4508114995929</v>
      </c>
      <c r="H406" s="66">
        <f t="shared" si="170"/>
        <v>30.947150772635414</v>
      </c>
      <c r="I406" s="140">
        <v>0</v>
      </c>
      <c r="J406" s="67">
        <v>0</v>
      </c>
      <c r="K406" s="98">
        <f>+SUM(I406:J406)</f>
        <v>0</v>
      </c>
      <c r="L406" s="67">
        <v>0</v>
      </c>
      <c r="M406" s="99">
        <f>+SUM(K406:L406)</f>
        <v>0</v>
      </c>
      <c r="N406" s="316">
        <f t="shared" si="173"/>
        <v>2540.3979622722281</v>
      </c>
      <c r="O406" s="66">
        <f t="shared" si="174"/>
        <v>2540.3979622722281</v>
      </c>
    </row>
    <row r="407" spans="1:15" x14ac:dyDescent="0.25">
      <c r="A407" s="315" t="s">
        <v>22</v>
      </c>
      <c r="B407" s="63" t="str">
        <f t="shared" si="175"/>
        <v>Q2/2020</v>
      </c>
      <c r="C407" s="64">
        <f t="shared" si="178"/>
        <v>43922</v>
      </c>
      <c r="D407" s="64">
        <f t="shared" si="179"/>
        <v>44012</v>
      </c>
      <c r="E407" s="63">
        <f t="shared" si="176"/>
        <v>91</v>
      </c>
      <c r="F407" s="65">
        <v>4.7500000000000001E-2</v>
      </c>
      <c r="G407" s="66">
        <f t="shared" si="177"/>
        <v>2540.3979622722281</v>
      </c>
      <c r="H407" s="66">
        <f t="shared" si="170"/>
        <v>30.002377573556576</v>
      </c>
      <c r="I407" s="140">
        <v>0</v>
      </c>
      <c r="J407" s="67">
        <v>0</v>
      </c>
      <c r="K407" s="98">
        <f>+SUM(I407:J407)</f>
        <v>0</v>
      </c>
      <c r="L407" s="67">
        <v>0</v>
      </c>
      <c r="M407" s="99">
        <f>+SUM(K407:L407)</f>
        <v>0</v>
      </c>
      <c r="N407" s="316">
        <f t="shared" si="173"/>
        <v>2570.4003398457849</v>
      </c>
      <c r="O407" s="66">
        <f t="shared" si="174"/>
        <v>2570.4003398457849</v>
      </c>
    </row>
    <row r="408" spans="1:15" x14ac:dyDescent="0.25">
      <c r="A408" s="315" t="s">
        <v>22</v>
      </c>
      <c r="B408" s="63" t="str">
        <f t="shared" si="175"/>
        <v>Q3/2020</v>
      </c>
      <c r="C408" s="64">
        <f t="shared" si="178"/>
        <v>44013</v>
      </c>
      <c r="D408" s="64">
        <f t="shared" si="179"/>
        <v>44104</v>
      </c>
      <c r="E408" s="63">
        <f t="shared" si="176"/>
        <v>92</v>
      </c>
      <c r="F408" s="65">
        <v>3.4299999999999997E-2</v>
      </c>
      <c r="G408" s="66">
        <f t="shared" si="177"/>
        <v>2570.4003398457849</v>
      </c>
      <c r="H408" s="66">
        <f t="shared" si="170"/>
        <v>22.161626536659448</v>
      </c>
      <c r="I408" s="140">
        <v>0</v>
      </c>
      <c r="J408" s="67">
        <v>0</v>
      </c>
      <c r="K408" s="98">
        <f>+SUM(I408:J408)</f>
        <v>0</v>
      </c>
      <c r="L408" s="67">
        <v>0</v>
      </c>
      <c r="M408" s="99">
        <f>+SUM(K408:L408)</f>
        <v>0</v>
      </c>
      <c r="N408" s="316">
        <f t="shared" si="173"/>
        <v>2592.5619663824441</v>
      </c>
      <c r="O408" s="66">
        <f t="shared" si="174"/>
        <v>2592.5619663824441</v>
      </c>
    </row>
    <row r="409" spans="1:15" x14ac:dyDescent="0.25">
      <c r="A409" s="315" t="s">
        <v>45</v>
      </c>
      <c r="B409" s="63" t="str">
        <f t="shared" si="175"/>
        <v>Q4/2020</v>
      </c>
      <c r="C409" s="64">
        <f>D408+1</f>
        <v>44105</v>
      </c>
      <c r="D409" s="64">
        <f>EOMONTH(D408,3)</f>
        <v>44196</v>
      </c>
      <c r="E409" s="63">
        <f t="shared" si="176"/>
        <v>92</v>
      </c>
      <c r="F409" s="65">
        <v>3.2500000000000001E-2</v>
      </c>
      <c r="G409" s="66">
        <f>O408</f>
        <v>2592.5619663824441</v>
      </c>
      <c r="H409" s="66">
        <f t="shared" si="170"/>
        <v>21.179672894763684</v>
      </c>
      <c r="I409" s="87">
        <f>(SUM($H$387:$H$409)/20)</f>
        <v>26.787081963860395</v>
      </c>
      <c r="J409" s="67">
        <f>G409*F409*(E409/(DATE(YEAR(D409),12,31)-DATE(YEAR(D409),1,1)+1))</f>
        <v>21.179672894763684</v>
      </c>
      <c r="K409" s="98">
        <f t="shared" si="171"/>
        <v>47.966754858624078</v>
      </c>
      <c r="L409" s="67">
        <f t="shared" ref="L409:L428" si="180">($G$387/20)</f>
        <v>103.9</v>
      </c>
      <c r="M409" s="99">
        <f t="shared" si="172"/>
        <v>151.86675485862409</v>
      </c>
      <c r="N409" s="316">
        <f t="shared" si="173"/>
        <v>2634.9213121719717</v>
      </c>
      <c r="O409" s="66">
        <f t="shared" si="174"/>
        <v>2483.0545573133472</v>
      </c>
    </row>
    <row r="410" spans="1:15" x14ac:dyDescent="0.25">
      <c r="A410" s="315" t="s">
        <v>46</v>
      </c>
      <c r="B410" s="63" t="str">
        <f t="shared" si="175"/>
        <v>Q1/2021</v>
      </c>
      <c r="C410" s="64">
        <f>D409+1</f>
        <v>44197</v>
      </c>
      <c r="D410" s="64">
        <f>EOMONTH(D409,3)</f>
        <v>44286</v>
      </c>
      <c r="E410" s="63">
        <f t="shared" si="176"/>
        <v>90</v>
      </c>
      <c r="F410" s="65">
        <v>3.2500000000000001E-2</v>
      </c>
      <c r="G410" s="66">
        <f>O409</f>
        <v>2483.0545573133472</v>
      </c>
      <c r="H410" s="66">
        <v>0</v>
      </c>
      <c r="I410" s="87">
        <f t="shared" ref="I410:I428" si="181">(SUM($H$387:$H$409)/20)</f>
        <v>26.787081963860395</v>
      </c>
      <c r="J410" s="67">
        <f>G410*F410*(E410/(DATE(YEAR(D410),12,31)-DATE(YEAR(D410),1,1)+1))</f>
        <v>19.89845090449737</v>
      </c>
      <c r="K410" s="98">
        <f t="shared" si="171"/>
        <v>46.685532868357768</v>
      </c>
      <c r="L410" s="67">
        <f t="shared" si="180"/>
        <v>103.9</v>
      </c>
      <c r="M410" s="99">
        <f t="shared" si="172"/>
        <v>150.58553286835777</v>
      </c>
      <c r="N410" s="316">
        <f t="shared" si="173"/>
        <v>2502.9530082178444</v>
      </c>
      <c r="O410" s="66">
        <f t="shared" si="174"/>
        <v>2352.3674753494865</v>
      </c>
    </row>
    <row r="411" spans="1:15" x14ac:dyDescent="0.25">
      <c r="A411" s="315" t="s">
        <v>47</v>
      </c>
      <c r="B411" s="63" t="str">
        <f t="shared" si="175"/>
        <v>Q2/2021</v>
      </c>
      <c r="C411" s="64">
        <f>D410+1</f>
        <v>44287</v>
      </c>
      <c r="D411" s="64">
        <f t="shared" si="179"/>
        <v>44377</v>
      </c>
      <c r="E411" s="63">
        <f>D411-C411+1</f>
        <v>91</v>
      </c>
      <c r="F411" s="65">
        <v>3.2500000000000001E-2</v>
      </c>
      <c r="G411" s="66">
        <f>O410</f>
        <v>2352.3674753494865</v>
      </c>
      <c r="H411" s="66">
        <v>0</v>
      </c>
      <c r="I411" s="87">
        <f t="shared" si="181"/>
        <v>26.787081963860395</v>
      </c>
      <c r="J411" s="67">
        <f>G411*F411*(E411/(DATE(YEAR(D411),12,31)-DATE(YEAR(D411),1,1)+1))</f>
        <v>19.060621392729061</v>
      </c>
      <c r="K411" s="98">
        <f>+SUM(I411:J411)</f>
        <v>45.847703356589456</v>
      </c>
      <c r="L411" s="67">
        <f t="shared" si="180"/>
        <v>103.9</v>
      </c>
      <c r="M411" s="99">
        <f>+SUM(K411:L411)</f>
        <v>149.74770335658945</v>
      </c>
      <c r="N411" s="316">
        <f>+G411+H411+J411</f>
        <v>2371.4280967422155</v>
      </c>
      <c r="O411" s="66">
        <f>G411+H411-L411-I411</f>
        <v>2221.6803933856258</v>
      </c>
    </row>
    <row r="412" spans="1:15" x14ac:dyDescent="0.25">
      <c r="A412" s="315" t="s">
        <v>48</v>
      </c>
      <c r="B412" s="63" t="str">
        <f t="shared" si="175"/>
        <v>Q3/2021</v>
      </c>
      <c r="C412" s="64">
        <f>D411+1</f>
        <v>44378</v>
      </c>
      <c r="D412" s="64">
        <f t="shared" si="179"/>
        <v>44469</v>
      </c>
      <c r="E412" s="63">
        <f>D412-C412+1</f>
        <v>92</v>
      </c>
      <c r="F412" s="65">
        <v>3.2500000000000001E-2</v>
      </c>
      <c r="G412" s="66">
        <f>O411</f>
        <v>2221.6803933856258</v>
      </c>
      <c r="H412" s="66">
        <v>0</v>
      </c>
      <c r="I412" s="87">
        <f t="shared" si="181"/>
        <v>26.787081963860395</v>
      </c>
      <c r="J412" s="67">
        <f>G412*F412*(E412/(DATE(YEAR(D412),12,31)-DATE(YEAR(D412),1,1)+1))</f>
        <v>18.199518838967183</v>
      </c>
      <c r="K412" s="98">
        <f>+SUM(I412:J412)</f>
        <v>44.986600802827581</v>
      </c>
      <c r="L412" s="67">
        <f t="shared" si="180"/>
        <v>103.9</v>
      </c>
      <c r="M412" s="99">
        <f>+SUM(K412:L412)</f>
        <v>148.88660080282759</v>
      </c>
      <c r="N412" s="316">
        <f>+G412+H412+J412</f>
        <v>2239.8799122245932</v>
      </c>
      <c r="O412" s="66">
        <f>G412+H412-L412-I412</f>
        <v>2090.9933114217652</v>
      </c>
    </row>
    <row r="413" spans="1:15" x14ac:dyDescent="0.25">
      <c r="A413" s="315" t="s">
        <v>49</v>
      </c>
      <c r="B413" s="63" t="str">
        <f t="shared" si="175"/>
        <v>Q4/2021</v>
      </c>
      <c r="C413" s="64">
        <f>D412+1</f>
        <v>44470</v>
      </c>
      <c r="D413" s="64">
        <f t="shared" si="179"/>
        <v>44561</v>
      </c>
      <c r="E413" s="63">
        <f>D413-C413+1</f>
        <v>92</v>
      </c>
      <c r="F413" s="65">
        <v>3.2500000000000001E-2</v>
      </c>
      <c r="G413" s="66">
        <f>O412</f>
        <v>2090.9933114217652</v>
      </c>
      <c r="H413" s="66">
        <v>0</v>
      </c>
      <c r="I413" s="87">
        <f t="shared" si="181"/>
        <v>26.787081963860395</v>
      </c>
      <c r="J413" s="67">
        <f>G413*F413*(E413/(DATE(YEAR(D413),12,31)-DATE(YEAR(D413),1,1)+1))</f>
        <v>17.128958907263229</v>
      </c>
      <c r="K413" s="98">
        <f>+SUM(I413:J413)</f>
        <v>43.916040871123627</v>
      </c>
      <c r="L413" s="67">
        <f t="shared" si="180"/>
        <v>103.9</v>
      </c>
      <c r="M413" s="99">
        <f>+SUM(K413:L413)</f>
        <v>147.81604087112362</v>
      </c>
      <c r="N413" s="316">
        <f>+G413+H413+J413</f>
        <v>2108.1222703290282</v>
      </c>
      <c r="O413" s="66">
        <f>G413+H413-L413-I413</f>
        <v>1960.3062294579047</v>
      </c>
    </row>
    <row r="414" spans="1:15" x14ac:dyDescent="0.25">
      <c r="A414" s="315" t="s">
        <v>50</v>
      </c>
      <c r="B414" s="63" t="str">
        <f t="shared" si="175"/>
        <v>Q1/2022</v>
      </c>
      <c r="C414" s="64">
        <f t="shared" ref="C414:C426" si="182">D413+1</f>
        <v>44562</v>
      </c>
      <c r="D414" s="64">
        <f t="shared" si="179"/>
        <v>44651</v>
      </c>
      <c r="E414" s="63">
        <f t="shared" ref="E414:E426" si="183">D414-C414+1</f>
        <v>90</v>
      </c>
      <c r="F414" s="65">
        <v>3.2500000000000001E-2</v>
      </c>
      <c r="G414" s="66">
        <f t="shared" ref="G414:G426" si="184">O413</f>
        <v>1960.3062294579047</v>
      </c>
      <c r="H414" s="66">
        <v>0</v>
      </c>
      <c r="I414" s="87">
        <f t="shared" si="181"/>
        <v>26.787081963860395</v>
      </c>
      <c r="J414" s="67">
        <f t="shared" ref="J414:J426" si="185">G414*F414*(E414/(DATE(YEAR(D414),12,31)-DATE(YEAR(D414),1,1)+1))</f>
        <v>15.70930334565581</v>
      </c>
      <c r="K414" s="98">
        <f t="shared" ref="K414:K426" si="186">+SUM(I414:J414)</f>
        <v>42.496385309516207</v>
      </c>
      <c r="L414" s="67">
        <f t="shared" si="180"/>
        <v>103.9</v>
      </c>
      <c r="M414" s="99">
        <f t="shared" ref="M414:M426" si="187">+SUM(K414:L414)</f>
        <v>146.39638530951621</v>
      </c>
      <c r="N414" s="316">
        <f t="shared" ref="N414:N426" si="188">+G414+H414+J414</f>
        <v>1976.0155328035605</v>
      </c>
      <c r="O414" s="66">
        <f t="shared" ref="O414:O426" si="189">G414+H414-L414-I414</f>
        <v>1829.6191474940442</v>
      </c>
    </row>
    <row r="415" spans="1:15" x14ac:dyDescent="0.25">
      <c r="A415" s="69" t="s">
        <v>51</v>
      </c>
      <c r="B415" s="63" t="str">
        <f t="shared" si="175"/>
        <v>Q2/2022</v>
      </c>
      <c r="C415" s="64">
        <f t="shared" si="182"/>
        <v>44652</v>
      </c>
      <c r="D415" s="64">
        <f t="shared" si="179"/>
        <v>44742</v>
      </c>
      <c r="E415" s="63">
        <f t="shared" si="183"/>
        <v>91</v>
      </c>
      <c r="F415" s="65">
        <v>3.2500000000000001E-2</v>
      </c>
      <c r="G415" s="66">
        <f t="shared" si="184"/>
        <v>1829.6191474940442</v>
      </c>
      <c r="H415" s="66">
        <v>0</v>
      </c>
      <c r="I415" s="87">
        <f t="shared" si="181"/>
        <v>26.787081963860395</v>
      </c>
      <c r="J415" s="67">
        <f t="shared" si="185"/>
        <v>14.824927749900374</v>
      </c>
      <c r="K415" s="98">
        <f t="shared" si="186"/>
        <v>41.61200971376077</v>
      </c>
      <c r="L415" s="67">
        <f t="shared" si="180"/>
        <v>103.9</v>
      </c>
      <c r="M415" s="99">
        <f t="shared" si="187"/>
        <v>145.51200971376079</v>
      </c>
      <c r="N415" s="5">
        <f t="shared" si="188"/>
        <v>1844.4440752439446</v>
      </c>
      <c r="O415" s="66">
        <f t="shared" si="189"/>
        <v>1698.9320655301838</v>
      </c>
    </row>
    <row r="416" spans="1:15" x14ac:dyDescent="0.25">
      <c r="A416" s="69" t="s">
        <v>52</v>
      </c>
      <c r="B416" s="63" t="str">
        <f t="shared" si="175"/>
        <v>Q3/2022</v>
      </c>
      <c r="C416" s="64">
        <f t="shared" si="182"/>
        <v>44743</v>
      </c>
      <c r="D416" s="64">
        <f t="shared" si="179"/>
        <v>44834</v>
      </c>
      <c r="E416" s="63">
        <f t="shared" si="183"/>
        <v>92</v>
      </c>
      <c r="F416" s="65">
        <v>3.5999999999999997E-2</v>
      </c>
      <c r="G416" s="66">
        <f t="shared" si="184"/>
        <v>1698.9320655301838</v>
      </c>
      <c r="H416" s="66">
        <v>0</v>
      </c>
      <c r="I416" s="87">
        <f t="shared" si="181"/>
        <v>26.787081963860395</v>
      </c>
      <c r="J416" s="67">
        <f t="shared" si="185"/>
        <v>15.416063016536899</v>
      </c>
      <c r="K416" s="98">
        <f t="shared" si="186"/>
        <v>42.203144980397298</v>
      </c>
      <c r="L416" s="67">
        <f t="shared" si="180"/>
        <v>103.9</v>
      </c>
      <c r="M416" s="99">
        <f t="shared" si="187"/>
        <v>146.1031449803973</v>
      </c>
      <c r="N416" s="5">
        <f t="shared" si="188"/>
        <v>1714.3481285467208</v>
      </c>
      <c r="O416" s="66">
        <f t="shared" si="189"/>
        <v>1568.2449835663233</v>
      </c>
    </row>
    <row r="417" spans="1:15" x14ac:dyDescent="0.25">
      <c r="A417" s="69" t="s">
        <v>53</v>
      </c>
      <c r="B417" s="63" t="str">
        <f t="shared" si="175"/>
        <v>Q4/2022</v>
      </c>
      <c r="C417" s="64">
        <f t="shared" si="182"/>
        <v>44835</v>
      </c>
      <c r="D417" s="64">
        <f t="shared" si="179"/>
        <v>44926</v>
      </c>
      <c r="E417" s="63">
        <f t="shared" si="183"/>
        <v>92</v>
      </c>
      <c r="F417" s="65">
        <v>4.9099999999999998E-2</v>
      </c>
      <c r="G417" s="66">
        <f t="shared" si="184"/>
        <v>1568.2449835663233</v>
      </c>
      <c r="H417" s="66">
        <v>0</v>
      </c>
      <c r="I417" s="87">
        <f t="shared" si="181"/>
        <v>26.787081963860395</v>
      </c>
      <c r="J417" s="67">
        <f t="shared" si="185"/>
        <v>19.408428054152864</v>
      </c>
      <c r="K417" s="98">
        <f t="shared" si="186"/>
        <v>46.195510018013259</v>
      </c>
      <c r="L417" s="67">
        <f t="shared" si="180"/>
        <v>103.9</v>
      </c>
      <c r="M417" s="99">
        <f t="shared" si="187"/>
        <v>150.09551001801327</v>
      </c>
      <c r="N417" s="5">
        <f t="shared" si="188"/>
        <v>1587.6534116204762</v>
      </c>
      <c r="O417" s="66">
        <f t="shared" si="189"/>
        <v>1437.5579016024628</v>
      </c>
    </row>
    <row r="418" spans="1:15" x14ac:dyDescent="0.25">
      <c r="A418" s="69" t="s">
        <v>54</v>
      </c>
      <c r="B418" s="63" t="str">
        <f t="shared" si="175"/>
        <v>Q1/2023</v>
      </c>
      <c r="C418" s="64">
        <f t="shared" si="182"/>
        <v>44927</v>
      </c>
      <c r="D418" s="64">
        <f t="shared" si="179"/>
        <v>45016</v>
      </c>
      <c r="E418" s="63">
        <f t="shared" si="183"/>
        <v>90</v>
      </c>
      <c r="F418" s="65">
        <v>4.9099999999999998E-2</v>
      </c>
      <c r="G418" s="66">
        <f t="shared" si="184"/>
        <v>1437.5579016024628</v>
      </c>
      <c r="H418" s="66">
        <v>0</v>
      </c>
      <c r="I418" s="87">
        <f t="shared" si="181"/>
        <v>26.787081963860395</v>
      </c>
      <c r="J418" s="67">
        <f t="shared" si="185"/>
        <v>17.404296896387077</v>
      </c>
      <c r="K418" s="98">
        <f t="shared" si="186"/>
        <v>44.191378860247468</v>
      </c>
      <c r="L418" s="67">
        <f t="shared" si="180"/>
        <v>103.9</v>
      </c>
      <c r="M418" s="99">
        <f t="shared" si="187"/>
        <v>148.09137886024746</v>
      </c>
      <c r="N418" s="5">
        <f t="shared" si="188"/>
        <v>1454.9621984988498</v>
      </c>
      <c r="O418" s="66">
        <f t="shared" si="189"/>
        <v>1306.8708196386024</v>
      </c>
    </row>
    <row r="419" spans="1:15" x14ac:dyDescent="0.25">
      <c r="A419" s="69" t="s">
        <v>55</v>
      </c>
      <c r="B419" s="63" t="str">
        <f t="shared" si="175"/>
        <v>Q2/2023</v>
      </c>
      <c r="C419" s="64">
        <f t="shared" si="182"/>
        <v>45017</v>
      </c>
      <c r="D419" s="64">
        <f t="shared" si="179"/>
        <v>45107</v>
      </c>
      <c r="E419" s="63">
        <f t="shared" si="183"/>
        <v>91</v>
      </c>
      <c r="F419" s="65">
        <v>4.9099999999999998E-2</v>
      </c>
      <c r="G419" s="66">
        <f t="shared" si="184"/>
        <v>1306.8708196386024</v>
      </c>
      <c r="H419" s="66">
        <v>0</v>
      </c>
      <c r="I419" s="87">
        <f t="shared" si="181"/>
        <v>26.787081963860395</v>
      </c>
      <c r="J419" s="67">
        <f t="shared" si="185"/>
        <v>15.997889066375997</v>
      </c>
      <c r="K419" s="98">
        <f t="shared" si="186"/>
        <v>42.784971030236392</v>
      </c>
      <c r="L419" s="67">
        <f t="shared" si="180"/>
        <v>103.9</v>
      </c>
      <c r="M419" s="99">
        <f t="shared" si="187"/>
        <v>146.6849710302364</v>
      </c>
      <c r="N419" s="5">
        <f t="shared" si="188"/>
        <v>1322.8687087049784</v>
      </c>
      <c r="O419" s="66">
        <f t="shared" si="189"/>
        <v>1176.1837376747419</v>
      </c>
    </row>
    <row r="420" spans="1:15" x14ac:dyDescent="0.25">
      <c r="A420" s="69" t="s">
        <v>56</v>
      </c>
      <c r="B420" s="63" t="str">
        <f t="shared" si="175"/>
        <v>Q3/2023</v>
      </c>
      <c r="C420" s="64">
        <f t="shared" si="182"/>
        <v>45108</v>
      </c>
      <c r="D420" s="64">
        <f t="shared" si="179"/>
        <v>45199</v>
      </c>
      <c r="E420" s="63">
        <f t="shared" si="183"/>
        <v>92</v>
      </c>
      <c r="F420" s="65">
        <v>4.9099999999999998E-2</v>
      </c>
      <c r="G420" s="66">
        <f t="shared" si="184"/>
        <v>1176.1837376747419</v>
      </c>
      <c r="H420" s="66">
        <v>0</v>
      </c>
      <c r="I420" s="87">
        <f t="shared" si="181"/>
        <v>26.787081963860395</v>
      </c>
      <c r="J420" s="67">
        <f t="shared" si="185"/>
        <v>14.556321040614643</v>
      </c>
      <c r="K420" s="98">
        <f t="shared" si="186"/>
        <v>41.343403004475036</v>
      </c>
      <c r="L420" s="67">
        <f t="shared" si="180"/>
        <v>103.9</v>
      </c>
      <c r="M420" s="99">
        <f t="shared" si="187"/>
        <v>145.24340300447506</v>
      </c>
      <c r="N420" s="5">
        <f t="shared" si="188"/>
        <v>1190.7400587153566</v>
      </c>
      <c r="O420" s="66">
        <f t="shared" si="189"/>
        <v>1045.4966557108814</v>
      </c>
    </row>
    <row r="421" spans="1:15" x14ac:dyDescent="0.25">
      <c r="A421" s="69" t="s">
        <v>57</v>
      </c>
      <c r="B421" s="63" t="str">
        <f t="shared" si="175"/>
        <v>Q4/2023</v>
      </c>
      <c r="C421" s="64">
        <f t="shared" si="182"/>
        <v>45200</v>
      </c>
      <c r="D421" s="64">
        <f t="shared" si="179"/>
        <v>45291</v>
      </c>
      <c r="E421" s="63">
        <f t="shared" si="183"/>
        <v>92</v>
      </c>
      <c r="F421" s="65">
        <v>4.9099999999999998E-2</v>
      </c>
      <c r="G421" s="66">
        <f t="shared" si="184"/>
        <v>1045.4966557108814</v>
      </c>
      <c r="H421" s="66">
        <v>0</v>
      </c>
      <c r="I421" s="87">
        <f t="shared" si="181"/>
        <v>26.787081963860395</v>
      </c>
      <c r="J421" s="67">
        <f t="shared" si="185"/>
        <v>12.938952036101901</v>
      </c>
      <c r="K421" s="98">
        <f t="shared" si="186"/>
        <v>39.726033999962297</v>
      </c>
      <c r="L421" s="67">
        <f t="shared" si="180"/>
        <v>103.9</v>
      </c>
      <c r="M421" s="99">
        <f t="shared" si="187"/>
        <v>143.62603399996232</v>
      </c>
      <c r="N421" s="5">
        <f t="shared" si="188"/>
        <v>1058.4356077469834</v>
      </c>
      <c r="O421" s="66">
        <f t="shared" si="189"/>
        <v>914.80957374702109</v>
      </c>
    </row>
    <row r="422" spans="1:15" x14ac:dyDescent="0.25">
      <c r="A422" s="69" t="s">
        <v>58</v>
      </c>
      <c r="B422" s="63" t="str">
        <f t="shared" si="175"/>
        <v>Q1/2024</v>
      </c>
      <c r="C422" s="64">
        <f t="shared" si="182"/>
        <v>45292</v>
      </c>
      <c r="D422" s="64">
        <f t="shared" si="179"/>
        <v>45382</v>
      </c>
      <c r="E422" s="63">
        <f t="shared" si="183"/>
        <v>91</v>
      </c>
      <c r="F422" s="65">
        <v>4.9099999999999998E-2</v>
      </c>
      <c r="G422" s="66">
        <f t="shared" si="184"/>
        <v>914.80957374702109</v>
      </c>
      <c r="H422" s="66">
        <v>0</v>
      </c>
      <c r="I422" s="87">
        <f t="shared" si="181"/>
        <v>26.787081963860395</v>
      </c>
      <c r="J422" s="67">
        <f t="shared" si="185"/>
        <v>11.167925290871763</v>
      </c>
      <c r="K422" s="98">
        <f t="shared" si="186"/>
        <v>37.955007254732159</v>
      </c>
      <c r="L422" s="67">
        <f t="shared" si="180"/>
        <v>103.9</v>
      </c>
      <c r="M422" s="99">
        <f t="shared" si="187"/>
        <v>141.85500725473216</v>
      </c>
      <c r="N422" s="5">
        <f t="shared" si="188"/>
        <v>925.97749903789281</v>
      </c>
      <c r="O422" s="66">
        <f t="shared" si="189"/>
        <v>784.12249178316074</v>
      </c>
    </row>
    <row r="423" spans="1:15" x14ac:dyDescent="0.25">
      <c r="A423" s="69" t="s">
        <v>59</v>
      </c>
      <c r="B423" s="63" t="str">
        <f t="shared" si="175"/>
        <v>Q2/2024</v>
      </c>
      <c r="C423" s="64">
        <f t="shared" si="182"/>
        <v>45383</v>
      </c>
      <c r="D423" s="64">
        <f t="shared" si="179"/>
        <v>45473</v>
      </c>
      <c r="E423" s="63">
        <f t="shared" si="183"/>
        <v>91</v>
      </c>
      <c r="F423" s="65">
        <v>4.9099999999999998E-2</v>
      </c>
      <c r="G423" s="66">
        <f t="shared" si="184"/>
        <v>784.12249178316074</v>
      </c>
      <c r="H423" s="66">
        <v>0</v>
      </c>
      <c r="I423" s="87">
        <f t="shared" si="181"/>
        <v>26.787081963860395</v>
      </c>
      <c r="J423" s="67">
        <f t="shared" si="185"/>
        <v>9.5725073921757939</v>
      </c>
      <c r="K423" s="98">
        <f t="shared" si="186"/>
        <v>36.359589356036189</v>
      </c>
      <c r="L423" s="67">
        <f t="shared" si="180"/>
        <v>103.9</v>
      </c>
      <c r="M423" s="99">
        <f t="shared" si="187"/>
        <v>140.2595893560362</v>
      </c>
      <c r="N423" s="5">
        <f t="shared" si="188"/>
        <v>793.69499917533653</v>
      </c>
      <c r="O423" s="66">
        <f t="shared" si="189"/>
        <v>653.43540981930039</v>
      </c>
    </row>
    <row r="424" spans="1:15" x14ac:dyDescent="0.25">
      <c r="A424" s="69" t="s">
        <v>60</v>
      </c>
      <c r="B424" s="63" t="str">
        <f t="shared" si="175"/>
        <v>Q3/2024</v>
      </c>
      <c r="C424" s="64">
        <f t="shared" si="182"/>
        <v>45474</v>
      </c>
      <c r="D424" s="64">
        <f t="shared" si="179"/>
        <v>45565</v>
      </c>
      <c r="E424" s="63">
        <f t="shared" si="183"/>
        <v>92</v>
      </c>
      <c r="F424" s="65">
        <v>4.9099999999999998E-2</v>
      </c>
      <c r="G424" s="66">
        <f t="shared" si="184"/>
        <v>653.43540981930039</v>
      </c>
      <c r="H424" s="66">
        <v>0</v>
      </c>
      <c r="I424" s="87">
        <f t="shared" si="181"/>
        <v>26.787081963860395</v>
      </c>
      <c r="J424" s="67">
        <f t="shared" si="185"/>
        <v>8.0647498175839996</v>
      </c>
      <c r="K424" s="98">
        <f t="shared" si="186"/>
        <v>34.851831781444396</v>
      </c>
      <c r="L424" s="67">
        <f t="shared" si="180"/>
        <v>103.9</v>
      </c>
      <c r="M424" s="99">
        <f t="shared" si="187"/>
        <v>138.75183178144439</v>
      </c>
      <c r="N424" s="5">
        <f t="shared" si="188"/>
        <v>661.5001596368844</v>
      </c>
      <c r="O424" s="66">
        <f t="shared" si="189"/>
        <v>522.74832785544004</v>
      </c>
    </row>
    <row r="425" spans="1:15" x14ac:dyDescent="0.25">
      <c r="A425" s="69" t="s">
        <v>61</v>
      </c>
      <c r="B425" s="63" t="str">
        <f t="shared" si="175"/>
        <v>Q4/2024</v>
      </c>
      <c r="C425" s="64">
        <f t="shared" si="182"/>
        <v>45566</v>
      </c>
      <c r="D425" s="64">
        <f t="shared" si="179"/>
        <v>45657</v>
      </c>
      <c r="E425" s="63">
        <f t="shared" si="183"/>
        <v>92</v>
      </c>
      <c r="F425" s="65">
        <v>4.9099999999999998E-2</v>
      </c>
      <c r="G425" s="66">
        <f t="shared" si="184"/>
        <v>522.74832785544004</v>
      </c>
      <c r="H425" s="66">
        <v>0</v>
      </c>
      <c r="I425" s="87">
        <f t="shared" si="181"/>
        <v>26.787081963860395</v>
      </c>
      <c r="J425" s="67">
        <f t="shared" si="185"/>
        <v>6.451799854067195</v>
      </c>
      <c r="K425" s="98">
        <f t="shared" si="186"/>
        <v>33.238881817927592</v>
      </c>
      <c r="L425" s="67">
        <f t="shared" si="180"/>
        <v>103.9</v>
      </c>
      <c r="M425" s="99">
        <f t="shared" si="187"/>
        <v>137.1388818179276</v>
      </c>
      <c r="N425" s="5">
        <f t="shared" si="188"/>
        <v>529.20012770950723</v>
      </c>
      <c r="O425" s="66">
        <f t="shared" si="189"/>
        <v>392.06124589157969</v>
      </c>
    </row>
    <row r="426" spans="1:15" x14ac:dyDescent="0.25">
      <c r="A426" s="69" t="s">
        <v>62</v>
      </c>
      <c r="B426" s="63" t="str">
        <f t="shared" si="175"/>
        <v>Q1/2025</v>
      </c>
      <c r="C426" s="64">
        <f t="shared" si="182"/>
        <v>45658</v>
      </c>
      <c r="D426" s="64">
        <f t="shared" si="179"/>
        <v>45747</v>
      </c>
      <c r="E426" s="63">
        <f t="shared" si="183"/>
        <v>90</v>
      </c>
      <c r="F426" s="65">
        <v>4.9099999999999998E-2</v>
      </c>
      <c r="G426" s="66">
        <f t="shared" si="184"/>
        <v>392.06124589157969</v>
      </c>
      <c r="H426" s="66">
        <v>0</v>
      </c>
      <c r="I426" s="87">
        <f t="shared" si="181"/>
        <v>26.787081963860395</v>
      </c>
      <c r="J426" s="67">
        <f t="shared" si="185"/>
        <v>4.7466264262873707</v>
      </c>
      <c r="K426" s="98">
        <f t="shared" si="186"/>
        <v>31.533708390147765</v>
      </c>
      <c r="L426" s="67">
        <f t="shared" si="180"/>
        <v>103.9</v>
      </c>
      <c r="M426" s="99">
        <f t="shared" si="187"/>
        <v>135.43370839014779</v>
      </c>
      <c r="N426" s="5">
        <f t="shared" si="188"/>
        <v>396.80787231786707</v>
      </c>
      <c r="O426" s="66">
        <f t="shared" si="189"/>
        <v>261.37416392771934</v>
      </c>
    </row>
    <row r="427" spans="1:15" x14ac:dyDescent="0.25">
      <c r="A427" s="69" t="s">
        <v>63</v>
      </c>
      <c r="B427" s="63" t="str">
        <f>+IF(MONTH(C427)&lt;4,"Q1",IF(MONTH(C427)&lt;7,"Q2",IF(MONTH(C427)&lt;10,"Q3","Q4")))&amp;"/"&amp;YEAR(C427)</f>
        <v>Q2/2025</v>
      </c>
      <c r="C427" s="64">
        <f>D426+1</f>
        <v>45748</v>
      </c>
      <c r="D427" s="64">
        <f t="shared" si="179"/>
        <v>45838</v>
      </c>
      <c r="E427" s="63">
        <f>D427-C427+1</f>
        <v>91</v>
      </c>
      <c r="F427" s="65">
        <v>4.9099999999999998E-2</v>
      </c>
      <c r="G427" s="66">
        <f>O426</f>
        <v>261.37416392771934</v>
      </c>
      <c r="H427" s="66">
        <v>0</v>
      </c>
      <c r="I427" s="87">
        <f t="shared" si="181"/>
        <v>26.787081963860395</v>
      </c>
      <c r="J427" s="67">
        <f>G427*F427*(E427/(DATE(YEAR(D427),12,31)-DATE(YEAR(D427),1,1)+1))</f>
        <v>3.199577813275186</v>
      </c>
      <c r="K427" s="98">
        <f>+SUM(I427:J427)</f>
        <v>29.986659777135582</v>
      </c>
      <c r="L427" s="67">
        <f t="shared" si="180"/>
        <v>103.9</v>
      </c>
      <c r="M427" s="99">
        <f>+SUM(K427:L427)</f>
        <v>133.88665977713558</v>
      </c>
      <c r="N427" s="5">
        <f>+G427+H427+J427</f>
        <v>264.57374174099454</v>
      </c>
      <c r="O427" s="66">
        <f>G427+H427-L427-I427</f>
        <v>130.68708196385893</v>
      </c>
    </row>
    <row r="428" spans="1:15" x14ac:dyDescent="0.25">
      <c r="A428" s="69" t="s">
        <v>64</v>
      </c>
      <c r="B428" s="63" t="str">
        <f>+IF(MONTH(C428)&lt;4,"Q1",IF(MONTH(C428)&lt;7,"Q2",IF(MONTH(C428)&lt;10,"Q3","Q4")))&amp;"/"&amp;YEAR(C428)</f>
        <v>Q3/2025</v>
      </c>
      <c r="C428" s="64">
        <f>D427+1</f>
        <v>45839</v>
      </c>
      <c r="D428" s="64">
        <f t="shared" si="179"/>
        <v>45930</v>
      </c>
      <c r="E428" s="63">
        <f>D428-C428+1</f>
        <v>92</v>
      </c>
      <c r="F428" s="65">
        <v>4.9099999999999998E-2</v>
      </c>
      <c r="G428" s="66">
        <f>O427</f>
        <v>130.68708196385893</v>
      </c>
      <c r="H428" s="66">
        <v>0</v>
      </c>
      <c r="I428" s="87">
        <f t="shared" si="181"/>
        <v>26.787081963860395</v>
      </c>
      <c r="J428" s="67">
        <f>G428*F428*(E428/(DATE(YEAR(D428),12,31)-DATE(YEAR(D428),1,1)+1))</f>
        <v>1.6173690045127223</v>
      </c>
      <c r="K428" s="98">
        <f>+SUM(I428:J428)</f>
        <v>28.404450968373116</v>
      </c>
      <c r="L428" s="67">
        <f t="shared" si="180"/>
        <v>103.9</v>
      </c>
      <c r="M428" s="99">
        <f>+SUM(K428:L428)</f>
        <v>132.30445096837312</v>
      </c>
      <c r="N428" s="5">
        <f>+G428+H428+J428</f>
        <v>132.30445096837164</v>
      </c>
      <c r="O428" s="66">
        <f>G428+H428-L428-I428</f>
        <v>-1.4708234630234074E-12</v>
      </c>
    </row>
    <row r="429" spans="1:15" ht="20" customHeight="1" thickBot="1" x14ac:dyDescent="0.35">
      <c r="A429" s="111"/>
      <c r="B429" s="112"/>
      <c r="C429" s="113"/>
      <c r="D429" s="113"/>
      <c r="E429" s="114"/>
      <c r="F429" s="112"/>
      <c r="G429" s="101">
        <f>SUM(G387:G411)</f>
        <v>57676.730210269205</v>
      </c>
      <c r="H429" s="101">
        <f>SUM(H387:H428)</f>
        <v>535.74163927720792</v>
      </c>
      <c r="I429" s="105">
        <f>SUM(I387:I428)</f>
        <v>535.7416392772077</v>
      </c>
      <c r="J429" s="104">
        <f t="shared" ref="J429:O429" si="190">SUM(J387:J428)</f>
        <v>266.54395974272012</v>
      </c>
      <c r="K429" s="104">
        <f t="shared" si="190"/>
        <v>802.2855990199281</v>
      </c>
      <c r="L429" s="104">
        <f t="shared" si="190"/>
        <v>2078.0000000000009</v>
      </c>
      <c r="M429" s="106">
        <f t="shared" si="190"/>
        <v>2880.2855990199282</v>
      </c>
      <c r="N429" s="104">
        <f t="shared" si="190"/>
        <v>78474.139349759746</v>
      </c>
      <c r="O429" s="104">
        <f t="shared" si="190"/>
        <v>75593.853750739814</v>
      </c>
    </row>
    <row r="430" spans="1:15" ht="13" thickTop="1" x14ac:dyDescent="0.25"/>
    <row r="431" spans="1:15" ht="37" x14ac:dyDescent="0.3">
      <c r="A431" s="68" t="s">
        <v>44</v>
      </c>
      <c r="B431" s="68" t="s">
        <v>3</v>
      </c>
      <c r="C431" s="68" t="s">
        <v>4</v>
      </c>
      <c r="D431" s="68" t="s">
        <v>5</v>
      </c>
      <c r="E431" s="68" t="s">
        <v>6</v>
      </c>
      <c r="F431" s="68" t="s">
        <v>7</v>
      </c>
      <c r="G431" s="68" t="s">
        <v>71</v>
      </c>
      <c r="H431" s="68" t="s">
        <v>72</v>
      </c>
      <c r="I431" s="83" t="s">
        <v>73</v>
      </c>
      <c r="J431" s="84" t="s">
        <v>74</v>
      </c>
      <c r="K431" s="84" t="s">
        <v>75</v>
      </c>
      <c r="L431" s="84" t="s">
        <v>76</v>
      </c>
      <c r="M431" s="85" t="s">
        <v>66</v>
      </c>
      <c r="N431" s="68" t="s">
        <v>77</v>
      </c>
      <c r="O431" s="68" t="s">
        <v>78</v>
      </c>
    </row>
    <row r="432" spans="1:15" ht="13" x14ac:dyDescent="0.3">
      <c r="A432" s="463" t="s">
        <v>37</v>
      </c>
      <c r="B432" s="464" t="s">
        <v>53</v>
      </c>
      <c r="C432" s="64">
        <f>VLOOKUP(B432,A$1:F$33,2,FALSE)</f>
        <v>42352</v>
      </c>
      <c r="D432" s="64">
        <f>DATE(YEAR(C432),IF(MONTH(C432)&lt;=3,3,IF(MONTH(C432)&lt;=6,6,IF(MONTH(C432)&lt;=9,9,12))),IF(OR(MONTH(C432)&lt;=3,MONTH(C432)&gt;=10),31,30))</f>
        <v>42369</v>
      </c>
      <c r="E432" s="63">
        <f>D432-C432+1</f>
        <v>18</v>
      </c>
      <c r="F432" s="65">
        <v>3.2500000000000001E-2</v>
      </c>
      <c r="G432" s="66">
        <f>VLOOKUP(B432,$A$1:$F$33,5,FALSE)</f>
        <v>220</v>
      </c>
      <c r="H432" s="66">
        <f t="shared" ref="H432:H452" si="191">G432*F432*(E432/(DATE(YEAR(D432),12,31)-DATE(YEAR(D432),1,1)+1))</f>
        <v>0.3526027397260274</v>
      </c>
      <c r="I432" s="140">
        <v>0</v>
      </c>
      <c r="J432" s="67">
        <v>0</v>
      </c>
      <c r="K432" s="98">
        <f t="shared" ref="K432:K449" si="192">+SUM(I432:J432)</f>
        <v>0</v>
      </c>
      <c r="L432" s="67">
        <v>0</v>
      </c>
      <c r="M432" s="99">
        <f t="shared" ref="M432:M449" si="193">+SUM(K432:L432)</f>
        <v>0</v>
      </c>
      <c r="N432" s="316">
        <f t="shared" ref="N432:N455" si="194">+G432+H432+J432</f>
        <v>220.35260273972602</v>
      </c>
      <c r="O432" s="66">
        <f t="shared" ref="O432:O455" si="195">G432+H432-L432-I432</f>
        <v>220.35260273972602</v>
      </c>
    </row>
    <row r="433" spans="1:15" x14ac:dyDescent="0.25">
      <c r="A433" s="315" t="s">
        <v>22</v>
      </c>
      <c r="B433" s="63" t="str">
        <f t="shared" ref="B433:B469" si="196">+IF(MONTH(C433)&lt;4,"Q1",IF(MONTH(C433)&lt;7,"Q2",IF(MONTH(C433)&lt;10,"Q3","Q4")))&amp;"/"&amp;YEAR(C433)</f>
        <v>Q1/2016</v>
      </c>
      <c r="C433" s="64">
        <f>D432+1</f>
        <v>42370</v>
      </c>
      <c r="D433" s="64">
        <f>EOMONTH(D432,3)</f>
        <v>42460</v>
      </c>
      <c r="E433" s="63">
        <f t="shared" ref="E433:E455" si="197">D433-C433+1</f>
        <v>91</v>
      </c>
      <c r="F433" s="65">
        <v>3.2500000000000001E-2</v>
      </c>
      <c r="G433" s="66">
        <f t="shared" ref="G433:G453" si="198">O432</f>
        <v>220.35260273972602</v>
      </c>
      <c r="H433" s="66">
        <f t="shared" si="191"/>
        <v>1.7805814825211468</v>
      </c>
      <c r="I433" s="140">
        <v>0</v>
      </c>
      <c r="J433" s="67">
        <v>0</v>
      </c>
      <c r="K433" s="98">
        <f t="shared" si="192"/>
        <v>0</v>
      </c>
      <c r="L433" s="67">
        <v>0</v>
      </c>
      <c r="M433" s="99">
        <f t="shared" si="193"/>
        <v>0</v>
      </c>
      <c r="N433" s="316">
        <f t="shared" si="194"/>
        <v>222.13318422224717</v>
      </c>
      <c r="O433" s="66">
        <f t="shared" si="195"/>
        <v>222.13318422224717</v>
      </c>
    </row>
    <row r="434" spans="1:15" x14ac:dyDescent="0.25">
      <c r="A434" s="315" t="s">
        <v>22</v>
      </c>
      <c r="B434" s="63" t="str">
        <f t="shared" si="196"/>
        <v>Q2/2016</v>
      </c>
      <c r="C434" s="64">
        <f t="shared" ref="C434:C453" si="199">D433+1</f>
        <v>42461</v>
      </c>
      <c r="D434" s="64">
        <f t="shared" ref="D434:D471" si="200">EOMONTH(D433,3)</f>
        <v>42551</v>
      </c>
      <c r="E434" s="63">
        <f t="shared" si="197"/>
        <v>91</v>
      </c>
      <c r="F434" s="65">
        <v>3.4599999999999999E-2</v>
      </c>
      <c r="G434" s="66">
        <f t="shared" si="198"/>
        <v>222.13318422224717</v>
      </c>
      <c r="H434" s="66">
        <f t="shared" si="191"/>
        <v>1.9109523055796922</v>
      </c>
      <c r="I434" s="140">
        <v>0</v>
      </c>
      <c r="J434" s="67">
        <v>0</v>
      </c>
      <c r="K434" s="98">
        <f t="shared" si="192"/>
        <v>0</v>
      </c>
      <c r="L434" s="67">
        <v>0</v>
      </c>
      <c r="M434" s="99">
        <f t="shared" si="193"/>
        <v>0</v>
      </c>
      <c r="N434" s="316">
        <f t="shared" si="194"/>
        <v>224.04413652782685</v>
      </c>
      <c r="O434" s="66">
        <f t="shared" si="195"/>
        <v>224.04413652782685</v>
      </c>
    </row>
    <row r="435" spans="1:15" x14ac:dyDescent="0.25">
      <c r="A435" s="315" t="s">
        <v>22</v>
      </c>
      <c r="B435" s="63" t="str">
        <f t="shared" si="196"/>
        <v>Q3/2016</v>
      </c>
      <c r="C435" s="64">
        <f t="shared" si="199"/>
        <v>42552</v>
      </c>
      <c r="D435" s="64">
        <f t="shared" si="200"/>
        <v>42643</v>
      </c>
      <c r="E435" s="63">
        <f t="shared" si="197"/>
        <v>92</v>
      </c>
      <c r="F435" s="65">
        <v>3.5000000000000003E-2</v>
      </c>
      <c r="G435" s="66">
        <f t="shared" si="198"/>
        <v>224.04413652782685</v>
      </c>
      <c r="H435" s="66">
        <f t="shared" si="191"/>
        <v>1.9710986874852527</v>
      </c>
      <c r="I435" s="140">
        <v>0</v>
      </c>
      <c r="J435" s="67">
        <v>0</v>
      </c>
      <c r="K435" s="98">
        <f t="shared" si="192"/>
        <v>0</v>
      </c>
      <c r="L435" s="67">
        <v>0</v>
      </c>
      <c r="M435" s="99">
        <f t="shared" si="193"/>
        <v>0</v>
      </c>
      <c r="N435" s="316">
        <f t="shared" si="194"/>
        <v>226.01523521531212</v>
      </c>
      <c r="O435" s="66">
        <f t="shared" si="195"/>
        <v>226.01523521531212</v>
      </c>
    </row>
    <row r="436" spans="1:15" x14ac:dyDescent="0.25">
      <c r="A436" s="315" t="s">
        <v>22</v>
      </c>
      <c r="B436" s="63" t="str">
        <f t="shared" si="196"/>
        <v>Q4/2016</v>
      </c>
      <c r="C436" s="64">
        <f t="shared" si="199"/>
        <v>42644</v>
      </c>
      <c r="D436" s="64">
        <f t="shared" si="200"/>
        <v>42735</v>
      </c>
      <c r="E436" s="63">
        <f t="shared" si="197"/>
        <v>92</v>
      </c>
      <c r="F436" s="65">
        <v>3.5000000000000003E-2</v>
      </c>
      <c r="G436" s="66">
        <f t="shared" si="198"/>
        <v>226.01523521531212</v>
      </c>
      <c r="H436" s="66">
        <f t="shared" si="191"/>
        <v>1.9884400475226915</v>
      </c>
      <c r="I436" s="87">
        <v>0</v>
      </c>
      <c r="J436" s="67">
        <v>0</v>
      </c>
      <c r="K436" s="98">
        <f t="shared" si="192"/>
        <v>0</v>
      </c>
      <c r="L436" s="67">
        <v>0</v>
      </c>
      <c r="M436" s="99">
        <f t="shared" si="193"/>
        <v>0</v>
      </c>
      <c r="N436" s="316">
        <f t="shared" si="194"/>
        <v>228.0036752628348</v>
      </c>
      <c r="O436" s="66">
        <f t="shared" si="195"/>
        <v>228.0036752628348</v>
      </c>
    </row>
    <row r="437" spans="1:15" x14ac:dyDescent="0.25">
      <c r="A437" s="315" t="s">
        <v>22</v>
      </c>
      <c r="B437" s="63" t="str">
        <f t="shared" si="196"/>
        <v>Q1/2017</v>
      </c>
      <c r="C437" s="64">
        <f t="shared" si="199"/>
        <v>42736</v>
      </c>
      <c r="D437" s="64">
        <f t="shared" si="200"/>
        <v>42825</v>
      </c>
      <c r="E437" s="63">
        <f t="shared" si="197"/>
        <v>90</v>
      </c>
      <c r="F437" s="65">
        <v>3.5000000000000003E-2</v>
      </c>
      <c r="G437" s="66">
        <f t="shared" si="198"/>
        <v>228.0036752628348</v>
      </c>
      <c r="H437" s="66">
        <f t="shared" si="191"/>
        <v>1.9677029508984374</v>
      </c>
      <c r="I437" s="87">
        <v>0</v>
      </c>
      <c r="J437" s="67">
        <v>0</v>
      </c>
      <c r="K437" s="98">
        <f t="shared" si="192"/>
        <v>0</v>
      </c>
      <c r="L437" s="67">
        <v>0</v>
      </c>
      <c r="M437" s="99">
        <f t="shared" si="193"/>
        <v>0</v>
      </c>
      <c r="N437" s="316">
        <f t="shared" si="194"/>
        <v>229.97137821373323</v>
      </c>
      <c r="O437" s="66">
        <f t="shared" si="195"/>
        <v>229.97137821373323</v>
      </c>
    </row>
    <row r="438" spans="1:15" x14ac:dyDescent="0.25">
      <c r="A438" s="315" t="s">
        <v>22</v>
      </c>
      <c r="B438" s="63" t="str">
        <f t="shared" si="196"/>
        <v>Q2/2017</v>
      </c>
      <c r="C438" s="64">
        <f t="shared" si="199"/>
        <v>42826</v>
      </c>
      <c r="D438" s="64">
        <f t="shared" si="200"/>
        <v>42916</v>
      </c>
      <c r="E438" s="63">
        <f t="shared" si="197"/>
        <v>91</v>
      </c>
      <c r="F438" s="65">
        <v>3.7100000000000001E-2</v>
      </c>
      <c r="G438" s="66">
        <f t="shared" si="198"/>
        <v>229.97137821373323</v>
      </c>
      <c r="H438" s="66">
        <f t="shared" si="191"/>
        <v>2.1271407396914652</v>
      </c>
      <c r="I438" s="140">
        <v>0</v>
      </c>
      <c r="J438" s="67">
        <v>0</v>
      </c>
      <c r="K438" s="98">
        <f t="shared" si="192"/>
        <v>0</v>
      </c>
      <c r="L438" s="67">
        <v>0</v>
      </c>
      <c r="M438" s="99">
        <f t="shared" si="193"/>
        <v>0</v>
      </c>
      <c r="N438" s="316">
        <f t="shared" si="194"/>
        <v>232.0985189534247</v>
      </c>
      <c r="O438" s="66">
        <f t="shared" si="195"/>
        <v>232.0985189534247</v>
      </c>
    </row>
    <row r="439" spans="1:15" x14ac:dyDescent="0.25">
      <c r="A439" s="315" t="s">
        <v>22</v>
      </c>
      <c r="B439" s="63" t="str">
        <f t="shared" si="196"/>
        <v>Q3/2017</v>
      </c>
      <c r="C439" s="64">
        <f t="shared" si="199"/>
        <v>42917</v>
      </c>
      <c r="D439" s="64">
        <f t="shared" si="200"/>
        <v>43008</v>
      </c>
      <c r="E439" s="63">
        <f t="shared" si="197"/>
        <v>92</v>
      </c>
      <c r="F439" s="65">
        <v>3.9600000000000003E-2</v>
      </c>
      <c r="G439" s="66">
        <f t="shared" si="198"/>
        <v>232.0985189534247</v>
      </c>
      <c r="H439" s="66">
        <f t="shared" si="191"/>
        <v>2.3166611623318274</v>
      </c>
      <c r="I439" s="140">
        <v>0</v>
      </c>
      <c r="J439" s="67">
        <v>0</v>
      </c>
      <c r="K439" s="98">
        <f t="shared" si="192"/>
        <v>0</v>
      </c>
      <c r="L439" s="67">
        <v>0</v>
      </c>
      <c r="M439" s="99">
        <f t="shared" si="193"/>
        <v>0</v>
      </c>
      <c r="N439" s="316">
        <f t="shared" si="194"/>
        <v>234.41518011575653</v>
      </c>
      <c r="O439" s="66">
        <f t="shared" si="195"/>
        <v>234.41518011575653</v>
      </c>
    </row>
    <row r="440" spans="1:15" x14ac:dyDescent="0.25">
      <c r="A440" s="315" t="s">
        <v>22</v>
      </c>
      <c r="B440" s="63" t="str">
        <f t="shared" si="196"/>
        <v>Q4/2017</v>
      </c>
      <c r="C440" s="64">
        <f t="shared" si="199"/>
        <v>43009</v>
      </c>
      <c r="D440" s="64">
        <f t="shared" si="200"/>
        <v>43100</v>
      </c>
      <c r="E440" s="63">
        <f t="shared" si="197"/>
        <v>92</v>
      </c>
      <c r="F440" s="65">
        <v>4.2099999999999999E-2</v>
      </c>
      <c r="G440" s="66">
        <f t="shared" si="198"/>
        <v>234.41518011575653</v>
      </c>
      <c r="H440" s="66">
        <f t="shared" si="191"/>
        <v>2.4874982893817759</v>
      </c>
      <c r="I440" s="140">
        <v>0</v>
      </c>
      <c r="J440" s="67">
        <v>0</v>
      </c>
      <c r="K440" s="98">
        <f t="shared" si="192"/>
        <v>0</v>
      </c>
      <c r="L440" s="67">
        <v>0</v>
      </c>
      <c r="M440" s="99">
        <f t="shared" si="193"/>
        <v>0</v>
      </c>
      <c r="N440" s="316">
        <f t="shared" si="194"/>
        <v>236.90267840513832</v>
      </c>
      <c r="O440" s="66">
        <f t="shared" si="195"/>
        <v>236.90267840513832</v>
      </c>
    </row>
    <row r="441" spans="1:15" x14ac:dyDescent="0.25">
      <c r="A441" s="315" t="s">
        <v>22</v>
      </c>
      <c r="B441" s="63" t="str">
        <f t="shared" si="196"/>
        <v>Q1/2018</v>
      </c>
      <c r="C441" s="64">
        <f t="shared" si="199"/>
        <v>43101</v>
      </c>
      <c r="D441" s="64">
        <f t="shared" si="200"/>
        <v>43190</v>
      </c>
      <c r="E441" s="63">
        <f t="shared" si="197"/>
        <v>90</v>
      </c>
      <c r="F441" s="65">
        <v>4.2500000000000003E-2</v>
      </c>
      <c r="G441" s="66">
        <f t="shared" si="198"/>
        <v>236.90267840513832</v>
      </c>
      <c r="H441" s="66">
        <f t="shared" si="191"/>
        <v>2.4826102599990523</v>
      </c>
      <c r="I441" s="87">
        <v>0</v>
      </c>
      <c r="J441" s="67">
        <v>0</v>
      </c>
      <c r="K441" s="98">
        <f t="shared" si="192"/>
        <v>0</v>
      </c>
      <c r="L441" s="67">
        <v>0</v>
      </c>
      <c r="M441" s="99">
        <f t="shared" si="193"/>
        <v>0</v>
      </c>
      <c r="N441" s="316">
        <f t="shared" si="194"/>
        <v>239.38528866513738</v>
      </c>
      <c r="O441" s="66">
        <f t="shared" si="195"/>
        <v>239.38528866513738</v>
      </c>
    </row>
    <row r="442" spans="1:15" x14ac:dyDescent="0.25">
      <c r="A442" s="315" t="s">
        <v>22</v>
      </c>
      <c r="B442" s="63" t="str">
        <f t="shared" si="196"/>
        <v>Q2/2018</v>
      </c>
      <c r="C442" s="64">
        <f t="shared" si="199"/>
        <v>43191</v>
      </c>
      <c r="D442" s="64">
        <f t="shared" si="200"/>
        <v>43281</v>
      </c>
      <c r="E442" s="63">
        <f t="shared" si="197"/>
        <v>91</v>
      </c>
      <c r="F442" s="65">
        <v>4.4699999999999997E-2</v>
      </c>
      <c r="G442" s="66">
        <f t="shared" si="198"/>
        <v>239.38528866513738</v>
      </c>
      <c r="H442" s="66">
        <f t="shared" si="191"/>
        <v>2.6678014758991213</v>
      </c>
      <c r="I442" s="87">
        <v>0</v>
      </c>
      <c r="J442" s="67">
        <v>0</v>
      </c>
      <c r="K442" s="98">
        <f t="shared" si="192"/>
        <v>0</v>
      </c>
      <c r="L442" s="67">
        <v>0</v>
      </c>
      <c r="M442" s="99">
        <f t="shared" si="193"/>
        <v>0</v>
      </c>
      <c r="N442" s="316">
        <f t="shared" si="194"/>
        <v>242.05309014103651</v>
      </c>
      <c r="O442" s="66">
        <f t="shared" si="195"/>
        <v>242.05309014103651</v>
      </c>
    </row>
    <row r="443" spans="1:15" x14ac:dyDescent="0.25">
      <c r="A443" s="315" t="s">
        <v>22</v>
      </c>
      <c r="B443" s="63" t="str">
        <f t="shared" si="196"/>
        <v>Q3/2018</v>
      </c>
      <c r="C443" s="64">
        <f t="shared" si="199"/>
        <v>43282</v>
      </c>
      <c r="D443" s="64">
        <f t="shared" si="200"/>
        <v>43373</v>
      </c>
      <c r="E443" s="63">
        <f t="shared" si="197"/>
        <v>92</v>
      </c>
      <c r="F443" s="65">
        <v>4.6899999999999997E-2</v>
      </c>
      <c r="G443" s="66">
        <f t="shared" si="198"/>
        <v>242.05309014103651</v>
      </c>
      <c r="H443" s="66">
        <f t="shared" si="191"/>
        <v>2.8613991050425871</v>
      </c>
      <c r="I443" s="140">
        <v>0</v>
      </c>
      <c r="J443" s="67">
        <v>0</v>
      </c>
      <c r="K443" s="98">
        <f t="shared" si="192"/>
        <v>0</v>
      </c>
      <c r="L443" s="67">
        <v>0</v>
      </c>
      <c r="M443" s="99">
        <f t="shared" si="193"/>
        <v>0</v>
      </c>
      <c r="N443" s="316">
        <f t="shared" si="194"/>
        <v>244.91448924607909</v>
      </c>
      <c r="O443" s="66">
        <f t="shared" si="195"/>
        <v>244.91448924607909</v>
      </c>
    </row>
    <row r="444" spans="1:15" x14ac:dyDescent="0.25">
      <c r="A444" s="315" t="s">
        <v>22</v>
      </c>
      <c r="B444" s="63" t="str">
        <f t="shared" si="196"/>
        <v>Q4/2018</v>
      </c>
      <c r="C444" s="64">
        <f t="shared" si="199"/>
        <v>43374</v>
      </c>
      <c r="D444" s="64">
        <f t="shared" si="200"/>
        <v>43465</v>
      </c>
      <c r="E444" s="63">
        <f t="shared" si="197"/>
        <v>92</v>
      </c>
      <c r="F444" s="65">
        <v>4.9599999999999998E-2</v>
      </c>
      <c r="G444" s="66">
        <f t="shared" si="198"/>
        <v>244.91448924607909</v>
      </c>
      <c r="H444" s="66">
        <f t="shared" si="191"/>
        <v>3.0619008145964606</v>
      </c>
      <c r="I444" s="140">
        <v>0</v>
      </c>
      <c r="J444" s="67">
        <v>0</v>
      </c>
      <c r="K444" s="98">
        <f t="shared" si="192"/>
        <v>0</v>
      </c>
      <c r="L444" s="67">
        <v>0</v>
      </c>
      <c r="M444" s="99">
        <f t="shared" si="193"/>
        <v>0</v>
      </c>
      <c r="N444" s="316">
        <f t="shared" si="194"/>
        <v>247.97639006067556</v>
      </c>
      <c r="O444" s="66">
        <f t="shared" si="195"/>
        <v>247.97639006067556</v>
      </c>
    </row>
    <row r="445" spans="1:15" x14ac:dyDescent="0.25">
      <c r="A445" s="315" t="s">
        <v>22</v>
      </c>
      <c r="B445" s="63" t="str">
        <f t="shared" si="196"/>
        <v>Q1/2019</v>
      </c>
      <c r="C445" s="64">
        <f t="shared" si="199"/>
        <v>43466</v>
      </c>
      <c r="D445" s="64">
        <f t="shared" si="200"/>
        <v>43555</v>
      </c>
      <c r="E445" s="63">
        <f t="shared" si="197"/>
        <v>90</v>
      </c>
      <c r="F445" s="65">
        <v>5.1799999999999999E-2</v>
      </c>
      <c r="G445" s="66">
        <f t="shared" si="198"/>
        <v>247.97639006067556</v>
      </c>
      <c r="H445" s="66">
        <f t="shared" si="191"/>
        <v>3.1673039190763541</v>
      </c>
      <c r="I445" s="140">
        <v>0</v>
      </c>
      <c r="J445" s="67">
        <v>0</v>
      </c>
      <c r="K445" s="98">
        <f t="shared" si="192"/>
        <v>0</v>
      </c>
      <c r="L445" s="67">
        <v>0</v>
      </c>
      <c r="M445" s="99">
        <f t="shared" si="193"/>
        <v>0</v>
      </c>
      <c r="N445" s="316">
        <f t="shared" si="194"/>
        <v>251.1436939797519</v>
      </c>
      <c r="O445" s="66">
        <f t="shared" si="195"/>
        <v>251.1436939797519</v>
      </c>
    </row>
    <row r="446" spans="1:15" x14ac:dyDescent="0.25">
      <c r="A446" s="315" t="s">
        <v>22</v>
      </c>
      <c r="B446" s="63" t="str">
        <f t="shared" si="196"/>
        <v>Q2/2019</v>
      </c>
      <c r="C446" s="64">
        <f t="shared" si="199"/>
        <v>43556</v>
      </c>
      <c r="D446" s="64">
        <f t="shared" si="200"/>
        <v>43646</v>
      </c>
      <c r="E446" s="63">
        <f t="shared" si="197"/>
        <v>91</v>
      </c>
      <c r="F446" s="65">
        <v>5.45E-2</v>
      </c>
      <c r="G446" s="66">
        <f t="shared" si="198"/>
        <v>251.1436939797519</v>
      </c>
      <c r="H446" s="66">
        <f t="shared" si="191"/>
        <v>3.4124579460070672</v>
      </c>
      <c r="I446" s="87">
        <v>0</v>
      </c>
      <c r="J446" s="67">
        <v>0</v>
      </c>
      <c r="K446" s="98">
        <f t="shared" si="192"/>
        <v>0</v>
      </c>
      <c r="L446" s="67">
        <v>0</v>
      </c>
      <c r="M446" s="99">
        <f t="shared" si="193"/>
        <v>0</v>
      </c>
      <c r="N446" s="316">
        <f t="shared" si="194"/>
        <v>254.55615192575897</v>
      </c>
      <c r="O446" s="66">
        <f t="shared" si="195"/>
        <v>254.55615192575897</v>
      </c>
    </row>
    <row r="447" spans="1:15" x14ac:dyDescent="0.25">
      <c r="A447" s="315" t="s">
        <v>22</v>
      </c>
      <c r="B447" s="63" t="str">
        <f t="shared" si="196"/>
        <v>Q3/2019</v>
      </c>
      <c r="C447" s="64">
        <f t="shared" si="199"/>
        <v>43647</v>
      </c>
      <c r="D447" s="64">
        <f t="shared" si="200"/>
        <v>43738</v>
      </c>
      <c r="E447" s="63">
        <f t="shared" si="197"/>
        <v>92</v>
      </c>
      <c r="F447" s="65">
        <v>5.5E-2</v>
      </c>
      <c r="G447" s="66">
        <f t="shared" si="198"/>
        <v>254.55615192575897</v>
      </c>
      <c r="H447" s="66">
        <f t="shared" si="191"/>
        <v>3.5289154212173712</v>
      </c>
      <c r="I447" s="87">
        <v>0</v>
      </c>
      <c r="J447" s="67">
        <v>0</v>
      </c>
      <c r="K447" s="98">
        <f t="shared" si="192"/>
        <v>0</v>
      </c>
      <c r="L447" s="67">
        <v>0</v>
      </c>
      <c r="M447" s="99">
        <f t="shared" si="193"/>
        <v>0</v>
      </c>
      <c r="N447" s="316">
        <f t="shared" si="194"/>
        <v>258.08506734697636</v>
      </c>
      <c r="O447" s="66">
        <f t="shared" si="195"/>
        <v>258.08506734697636</v>
      </c>
    </row>
    <row r="448" spans="1:15" x14ac:dyDescent="0.25">
      <c r="A448" s="315" t="s">
        <v>22</v>
      </c>
      <c r="B448" s="63" t="str">
        <f t="shared" si="196"/>
        <v>Q4/2019</v>
      </c>
      <c r="C448" s="64">
        <f t="shared" si="199"/>
        <v>43739</v>
      </c>
      <c r="D448" s="64">
        <f t="shared" si="200"/>
        <v>43830</v>
      </c>
      <c r="E448" s="63">
        <f t="shared" si="197"/>
        <v>92</v>
      </c>
      <c r="F448" s="65">
        <v>5.4199999999999998E-2</v>
      </c>
      <c r="G448" s="66">
        <f t="shared" si="198"/>
        <v>258.08506734697636</v>
      </c>
      <c r="H448" s="66">
        <f t="shared" si="191"/>
        <v>3.5257955611478438</v>
      </c>
      <c r="I448" s="140">
        <v>0</v>
      </c>
      <c r="J448" s="67">
        <v>0</v>
      </c>
      <c r="K448" s="98">
        <f t="shared" si="192"/>
        <v>0</v>
      </c>
      <c r="L448" s="67">
        <v>0</v>
      </c>
      <c r="M448" s="99">
        <f t="shared" si="193"/>
        <v>0</v>
      </c>
      <c r="N448" s="316">
        <f t="shared" si="194"/>
        <v>261.6108629081242</v>
      </c>
      <c r="O448" s="66">
        <f t="shared" si="195"/>
        <v>261.6108629081242</v>
      </c>
    </row>
    <row r="449" spans="1:15" x14ac:dyDescent="0.25">
      <c r="A449" s="315" t="s">
        <v>22</v>
      </c>
      <c r="B449" s="63" t="str">
        <f t="shared" si="196"/>
        <v>Q1/2020</v>
      </c>
      <c r="C449" s="64">
        <f t="shared" si="199"/>
        <v>43831</v>
      </c>
      <c r="D449" s="64">
        <f t="shared" si="200"/>
        <v>43921</v>
      </c>
      <c r="E449" s="63">
        <f t="shared" si="197"/>
        <v>91</v>
      </c>
      <c r="F449" s="65">
        <v>4.9599999999999998E-2</v>
      </c>
      <c r="G449" s="66">
        <f t="shared" si="198"/>
        <v>261.6108629081242</v>
      </c>
      <c r="H449" s="66">
        <f t="shared" si="191"/>
        <v>3.2262480623554901</v>
      </c>
      <c r="I449" s="140">
        <v>0</v>
      </c>
      <c r="J449" s="67">
        <v>0</v>
      </c>
      <c r="K449" s="98">
        <f t="shared" si="192"/>
        <v>0</v>
      </c>
      <c r="L449" s="67">
        <v>0</v>
      </c>
      <c r="M449" s="99">
        <f t="shared" si="193"/>
        <v>0</v>
      </c>
      <c r="N449" s="316">
        <f t="shared" si="194"/>
        <v>264.83711097047967</v>
      </c>
      <c r="O449" s="66">
        <f t="shared" si="195"/>
        <v>264.83711097047967</v>
      </c>
    </row>
    <row r="450" spans="1:15" x14ac:dyDescent="0.25">
      <c r="A450" s="315" t="s">
        <v>22</v>
      </c>
      <c r="B450" s="63" t="str">
        <f t="shared" si="196"/>
        <v>Q2/2020</v>
      </c>
      <c r="C450" s="64">
        <f t="shared" si="199"/>
        <v>43922</v>
      </c>
      <c r="D450" s="64">
        <f t="shared" si="200"/>
        <v>44012</v>
      </c>
      <c r="E450" s="63">
        <f t="shared" si="197"/>
        <v>91</v>
      </c>
      <c r="F450" s="65">
        <v>4.7500000000000001E-2</v>
      </c>
      <c r="G450" s="66">
        <f t="shared" si="198"/>
        <v>264.83711097047967</v>
      </c>
      <c r="H450" s="66">
        <f t="shared" si="191"/>
        <v>3.1277552245079194</v>
      </c>
      <c r="I450" s="87">
        <v>0</v>
      </c>
      <c r="J450" s="67">
        <v>0</v>
      </c>
      <c r="K450" s="98">
        <f>+SUM(I450:J450)</f>
        <v>0</v>
      </c>
      <c r="L450" s="67">
        <v>0</v>
      </c>
      <c r="M450" s="99">
        <f>+SUM(K450:L450)</f>
        <v>0</v>
      </c>
      <c r="N450" s="316">
        <f t="shared" si="194"/>
        <v>267.96486619498756</v>
      </c>
      <c r="O450" s="66">
        <f t="shared" si="195"/>
        <v>267.96486619498756</v>
      </c>
    </row>
    <row r="451" spans="1:15" x14ac:dyDescent="0.25">
      <c r="A451" s="315" t="s">
        <v>22</v>
      </c>
      <c r="B451" s="63" t="str">
        <f t="shared" si="196"/>
        <v>Q3/2020</v>
      </c>
      <c r="C451" s="64">
        <f t="shared" si="199"/>
        <v>44013</v>
      </c>
      <c r="D451" s="64">
        <f t="shared" si="200"/>
        <v>44104</v>
      </c>
      <c r="E451" s="63">
        <f t="shared" si="197"/>
        <v>92</v>
      </c>
      <c r="F451" s="65">
        <v>3.4299999999999997E-2</v>
      </c>
      <c r="G451" s="66">
        <f t="shared" si="198"/>
        <v>267.96486619498756</v>
      </c>
      <c r="H451" s="66">
        <f t="shared" si="191"/>
        <v>2.3103550048221382</v>
      </c>
      <c r="I451" s="87">
        <v>0</v>
      </c>
      <c r="J451" s="67">
        <v>0</v>
      </c>
      <c r="K451" s="98">
        <f>+SUM(I451:J451)</f>
        <v>0</v>
      </c>
      <c r="L451" s="67">
        <v>0</v>
      </c>
      <c r="M451" s="99">
        <f>+SUM(K451:L451)</f>
        <v>0</v>
      </c>
      <c r="N451" s="316">
        <f t="shared" si="194"/>
        <v>270.27522119980972</v>
      </c>
      <c r="O451" s="66">
        <f t="shared" si="195"/>
        <v>270.27522119980972</v>
      </c>
    </row>
    <row r="452" spans="1:15" x14ac:dyDescent="0.25">
      <c r="A452" s="315" t="s">
        <v>45</v>
      </c>
      <c r="B452" s="63" t="str">
        <f t="shared" si="196"/>
        <v>Q4/2020</v>
      </c>
      <c r="C452" s="64">
        <f t="shared" si="199"/>
        <v>44105</v>
      </c>
      <c r="D452" s="64">
        <f t="shared" si="200"/>
        <v>44196</v>
      </c>
      <c r="E452" s="63">
        <f t="shared" si="197"/>
        <v>92</v>
      </c>
      <c r="F452" s="65">
        <v>3.2500000000000001E-2</v>
      </c>
      <c r="G452" s="66">
        <f t="shared" si="198"/>
        <v>270.27522119980972</v>
      </c>
      <c r="H452" s="66">
        <f t="shared" si="191"/>
        <v>2.2079860966869704</v>
      </c>
      <c r="I452" s="140">
        <f>(SUM($H$432:$H$452)/20)</f>
        <v>2.6241603648248346</v>
      </c>
      <c r="J452" s="67">
        <f t="shared" ref="J452:J469" si="201">G452*F452*(E452/(DATE(YEAR(D452),12,31)-DATE(YEAR(D452),1,1)+1))</f>
        <v>2.2079860966869704</v>
      </c>
      <c r="K452" s="98">
        <f t="shared" ref="K452:K469" si="202">+SUM(I452:J452)</f>
        <v>4.8321464615118046</v>
      </c>
      <c r="L452" s="67">
        <f t="shared" ref="L452:L471" si="203">($G$432/20)</f>
        <v>11</v>
      </c>
      <c r="M452" s="99">
        <f t="shared" ref="M452:M469" si="204">+SUM(K452:L452)</f>
        <v>15.832146461511805</v>
      </c>
      <c r="N452" s="316">
        <f t="shared" si="194"/>
        <v>274.69119339318365</v>
      </c>
      <c r="O452" s="66">
        <f t="shared" si="195"/>
        <v>258.85904693167186</v>
      </c>
    </row>
    <row r="453" spans="1:15" x14ac:dyDescent="0.25">
      <c r="A453" s="315" t="s">
        <v>46</v>
      </c>
      <c r="B453" s="63" t="str">
        <f t="shared" si="196"/>
        <v>Q1/2021</v>
      </c>
      <c r="C453" s="64">
        <f t="shared" si="199"/>
        <v>44197</v>
      </c>
      <c r="D453" s="64">
        <f t="shared" si="200"/>
        <v>44286</v>
      </c>
      <c r="E453" s="63">
        <f t="shared" si="197"/>
        <v>90</v>
      </c>
      <c r="F453" s="65">
        <v>3.2500000000000001E-2</v>
      </c>
      <c r="G453" s="66">
        <f t="shared" si="198"/>
        <v>258.85904693167186</v>
      </c>
      <c r="H453" s="66">
        <v>0</v>
      </c>
      <c r="I453" s="140">
        <f t="shared" ref="I453:I471" si="205">(SUM($H$432:$H$452)/20)</f>
        <v>2.6241603648248346</v>
      </c>
      <c r="J453" s="67">
        <f t="shared" si="201"/>
        <v>2.0744183897949049</v>
      </c>
      <c r="K453" s="98">
        <f t="shared" si="202"/>
        <v>4.6985787546197395</v>
      </c>
      <c r="L453" s="67">
        <f t="shared" si="203"/>
        <v>11</v>
      </c>
      <c r="M453" s="99">
        <f t="shared" si="204"/>
        <v>15.698578754619739</v>
      </c>
      <c r="N453" s="316">
        <f t="shared" si="194"/>
        <v>260.93346532146677</v>
      </c>
      <c r="O453" s="66">
        <f t="shared" si="195"/>
        <v>245.23488656684702</v>
      </c>
    </row>
    <row r="454" spans="1:15" x14ac:dyDescent="0.25">
      <c r="A454" s="69" t="s">
        <v>47</v>
      </c>
      <c r="B454" s="63" t="str">
        <f t="shared" si="196"/>
        <v>Q2/2021</v>
      </c>
      <c r="C454" s="64">
        <f>D453+1</f>
        <v>44287</v>
      </c>
      <c r="D454" s="64">
        <f>EOMONTH(D453,3)</f>
        <v>44377</v>
      </c>
      <c r="E454" s="63">
        <f t="shared" si="197"/>
        <v>91</v>
      </c>
      <c r="F454" s="65">
        <v>3.2500000000000001E-2</v>
      </c>
      <c r="G454" s="66">
        <f>O453</f>
        <v>245.23488656684702</v>
      </c>
      <c r="H454" s="66">
        <v>0</v>
      </c>
      <c r="I454" s="140">
        <f t="shared" si="205"/>
        <v>2.6241603648248346</v>
      </c>
      <c r="J454" s="67">
        <f t="shared" si="201"/>
        <v>1.9870744575930139</v>
      </c>
      <c r="K454" s="98">
        <f t="shared" si="202"/>
        <v>4.611234822417849</v>
      </c>
      <c r="L454" s="67">
        <f t="shared" si="203"/>
        <v>11</v>
      </c>
      <c r="M454" s="99">
        <f t="shared" si="204"/>
        <v>15.611234822417849</v>
      </c>
      <c r="N454" s="5">
        <f t="shared" si="194"/>
        <v>247.22196102444005</v>
      </c>
      <c r="O454" s="66">
        <f t="shared" si="195"/>
        <v>231.61072620202219</v>
      </c>
    </row>
    <row r="455" spans="1:15" x14ac:dyDescent="0.25">
      <c r="A455" s="69" t="s">
        <v>48</v>
      </c>
      <c r="B455" s="63" t="str">
        <f t="shared" si="196"/>
        <v>Q3/2021</v>
      </c>
      <c r="C455" s="64">
        <f>D454+1</f>
        <v>44378</v>
      </c>
      <c r="D455" s="64">
        <f>EOMONTH(D454,3)</f>
        <v>44469</v>
      </c>
      <c r="E455" s="63">
        <f t="shared" si="197"/>
        <v>92</v>
      </c>
      <c r="F455" s="65">
        <v>3.2500000000000001E-2</v>
      </c>
      <c r="G455" s="66">
        <f>O454</f>
        <v>231.61072620202219</v>
      </c>
      <c r="H455" s="66">
        <v>0</v>
      </c>
      <c r="I455" s="140">
        <f t="shared" si="205"/>
        <v>2.6241603648248346</v>
      </c>
      <c r="J455" s="67">
        <f t="shared" si="201"/>
        <v>1.8973043050521821</v>
      </c>
      <c r="K455" s="98">
        <f t="shared" si="202"/>
        <v>4.5214646698770169</v>
      </c>
      <c r="L455" s="67">
        <f t="shared" si="203"/>
        <v>11</v>
      </c>
      <c r="M455" s="99">
        <f t="shared" si="204"/>
        <v>15.521464669877016</v>
      </c>
      <c r="N455" s="5">
        <f t="shared" si="194"/>
        <v>233.50803050707438</v>
      </c>
      <c r="O455" s="66">
        <f t="shared" si="195"/>
        <v>217.98656583719736</v>
      </c>
    </row>
    <row r="456" spans="1:15" x14ac:dyDescent="0.25">
      <c r="A456" s="69" t="s">
        <v>49</v>
      </c>
      <c r="B456" s="63" t="str">
        <f t="shared" si="196"/>
        <v>Q4/2021</v>
      </c>
      <c r="C456" s="64">
        <f>D455+1</f>
        <v>44470</v>
      </c>
      <c r="D456" s="64">
        <f t="shared" si="200"/>
        <v>44561</v>
      </c>
      <c r="E456" s="63">
        <f>D456-C456+1</f>
        <v>92</v>
      </c>
      <c r="F456" s="65">
        <v>3.2500000000000001E-2</v>
      </c>
      <c r="G456" s="66">
        <f>O455</f>
        <v>217.98656583719736</v>
      </c>
      <c r="H456" s="66">
        <v>0</v>
      </c>
      <c r="I456" s="140">
        <f t="shared" si="205"/>
        <v>2.6241603648248346</v>
      </c>
      <c r="J456" s="67">
        <f t="shared" si="201"/>
        <v>1.7856981694608771</v>
      </c>
      <c r="K456" s="98">
        <f t="shared" si="202"/>
        <v>4.4098585342857115</v>
      </c>
      <c r="L456" s="67">
        <f t="shared" si="203"/>
        <v>11</v>
      </c>
      <c r="M456" s="99">
        <f t="shared" si="204"/>
        <v>15.409858534285711</v>
      </c>
      <c r="N456" s="5">
        <f>+G456+H456+J456</f>
        <v>219.77226400665825</v>
      </c>
      <c r="O456" s="66">
        <f>G456+H456-L456-I456</f>
        <v>204.36240547237253</v>
      </c>
    </row>
    <row r="457" spans="1:15" x14ac:dyDescent="0.25">
      <c r="A457" s="69" t="s">
        <v>50</v>
      </c>
      <c r="B457" s="63" t="str">
        <f t="shared" si="196"/>
        <v>Q1/2022</v>
      </c>
      <c r="C457" s="64">
        <f>D456+1</f>
        <v>44562</v>
      </c>
      <c r="D457" s="64">
        <f t="shared" si="200"/>
        <v>44651</v>
      </c>
      <c r="E457" s="63">
        <f>D457-C457+1</f>
        <v>90</v>
      </c>
      <c r="F457" s="65">
        <v>3.2500000000000001E-2</v>
      </c>
      <c r="G457" s="66">
        <f>O456</f>
        <v>204.36240547237253</v>
      </c>
      <c r="H457" s="66">
        <v>0</v>
      </c>
      <c r="I457" s="140">
        <f t="shared" si="205"/>
        <v>2.6241603648248346</v>
      </c>
      <c r="J457" s="67">
        <f t="shared" si="201"/>
        <v>1.6376987287854512</v>
      </c>
      <c r="K457" s="98">
        <f t="shared" si="202"/>
        <v>4.261859093610286</v>
      </c>
      <c r="L457" s="67">
        <f t="shared" si="203"/>
        <v>11</v>
      </c>
      <c r="M457" s="99">
        <f t="shared" si="204"/>
        <v>15.261859093610287</v>
      </c>
      <c r="N457" s="5">
        <f>+G457+H457+J457</f>
        <v>206.00010420115797</v>
      </c>
      <c r="O457" s="66">
        <f>G457+H457-L457-I457</f>
        <v>190.7382451075477</v>
      </c>
    </row>
    <row r="458" spans="1:15" x14ac:dyDescent="0.25">
      <c r="A458" s="69" t="s">
        <v>51</v>
      </c>
      <c r="B458" s="63" t="str">
        <f t="shared" si="196"/>
        <v>Q2/2022</v>
      </c>
      <c r="C458" s="64">
        <f>D457+1</f>
        <v>44652</v>
      </c>
      <c r="D458" s="64">
        <f t="shared" si="200"/>
        <v>44742</v>
      </c>
      <c r="E458" s="63">
        <f>D458-C458+1</f>
        <v>91</v>
      </c>
      <c r="F458" s="65">
        <v>3.2500000000000001E-2</v>
      </c>
      <c r="G458" s="66">
        <f>O457</f>
        <v>190.7382451075477</v>
      </c>
      <c r="H458" s="66">
        <v>0</v>
      </c>
      <c r="I458" s="140">
        <f t="shared" si="205"/>
        <v>2.6241603648248346</v>
      </c>
      <c r="J458" s="67">
        <f t="shared" si="201"/>
        <v>1.5455023559056775</v>
      </c>
      <c r="K458" s="98">
        <f t="shared" si="202"/>
        <v>4.1696627207305124</v>
      </c>
      <c r="L458" s="67">
        <f t="shared" si="203"/>
        <v>11</v>
      </c>
      <c r="M458" s="99">
        <f t="shared" si="204"/>
        <v>15.169662720730512</v>
      </c>
      <c r="N458" s="5">
        <f>+G458+H458+J458</f>
        <v>192.28374746345338</v>
      </c>
      <c r="O458" s="66">
        <f>G458+H458-L458-I458</f>
        <v>177.11408474272287</v>
      </c>
    </row>
    <row r="459" spans="1:15" x14ac:dyDescent="0.25">
      <c r="A459" s="69" t="s">
        <v>52</v>
      </c>
      <c r="B459" s="63" t="str">
        <f t="shared" si="196"/>
        <v>Q3/2022</v>
      </c>
      <c r="C459" s="64">
        <f t="shared" ref="C459:C469" si="206">D458+1</f>
        <v>44743</v>
      </c>
      <c r="D459" s="64">
        <f t="shared" si="200"/>
        <v>44834</v>
      </c>
      <c r="E459" s="63">
        <f t="shared" ref="E459:E469" si="207">D459-C459+1</f>
        <v>92</v>
      </c>
      <c r="F459" s="65">
        <v>3.5999999999999997E-2</v>
      </c>
      <c r="G459" s="66">
        <f t="shared" ref="G459:G469" si="208">O458</f>
        <v>177.11408474272287</v>
      </c>
      <c r="H459" s="66">
        <v>0</v>
      </c>
      <c r="I459" s="140">
        <f t="shared" si="205"/>
        <v>2.6241603648248346</v>
      </c>
      <c r="J459" s="67">
        <f t="shared" si="201"/>
        <v>1.6071283525147895</v>
      </c>
      <c r="K459" s="98">
        <f t="shared" si="202"/>
        <v>4.2312887173396243</v>
      </c>
      <c r="L459" s="67">
        <f t="shared" si="203"/>
        <v>11</v>
      </c>
      <c r="M459" s="99">
        <f t="shared" si="204"/>
        <v>15.231288717339623</v>
      </c>
      <c r="N459" s="5">
        <f t="shared" ref="N459:N469" si="209">+G459+H459+J459</f>
        <v>178.72121309523766</v>
      </c>
      <c r="O459" s="66">
        <f t="shared" ref="O459:O469" si="210">G459+H459-L459-I459</f>
        <v>163.48992437789803</v>
      </c>
    </row>
    <row r="460" spans="1:15" x14ac:dyDescent="0.25">
      <c r="A460" s="69" t="s">
        <v>53</v>
      </c>
      <c r="B460" s="63" t="str">
        <f t="shared" si="196"/>
        <v>Q4/2022</v>
      </c>
      <c r="C460" s="64">
        <f t="shared" si="206"/>
        <v>44835</v>
      </c>
      <c r="D460" s="64">
        <f t="shared" si="200"/>
        <v>44926</v>
      </c>
      <c r="E460" s="63">
        <f t="shared" si="207"/>
        <v>92</v>
      </c>
      <c r="F460" s="65">
        <v>4.9099999999999998E-2</v>
      </c>
      <c r="G460" s="66">
        <f t="shared" si="208"/>
        <v>163.48992437789803</v>
      </c>
      <c r="H460" s="66">
        <v>0</v>
      </c>
      <c r="I460" s="140">
        <f t="shared" si="205"/>
        <v>2.6241603648248346</v>
      </c>
      <c r="J460" s="67">
        <f t="shared" si="201"/>
        <v>2.0233333873968244</v>
      </c>
      <c r="K460" s="98">
        <f t="shared" si="202"/>
        <v>4.6474937522216591</v>
      </c>
      <c r="L460" s="67">
        <f t="shared" si="203"/>
        <v>11</v>
      </c>
      <c r="M460" s="99">
        <f t="shared" si="204"/>
        <v>15.64749375222166</v>
      </c>
      <c r="N460" s="5">
        <f t="shared" si="209"/>
        <v>165.51325776529487</v>
      </c>
      <c r="O460" s="66">
        <f t="shared" si="210"/>
        <v>149.8657640130732</v>
      </c>
    </row>
    <row r="461" spans="1:15" x14ac:dyDescent="0.25">
      <c r="A461" s="69" t="s">
        <v>54</v>
      </c>
      <c r="B461" s="63" t="str">
        <f t="shared" si="196"/>
        <v>Q1/2023</v>
      </c>
      <c r="C461" s="64">
        <f t="shared" si="206"/>
        <v>44927</v>
      </c>
      <c r="D461" s="64">
        <f t="shared" si="200"/>
        <v>45016</v>
      </c>
      <c r="E461" s="63">
        <f t="shared" si="207"/>
        <v>90</v>
      </c>
      <c r="F461" s="65">
        <v>4.9099999999999998E-2</v>
      </c>
      <c r="G461" s="66">
        <f t="shared" si="208"/>
        <v>149.8657640130732</v>
      </c>
      <c r="H461" s="66">
        <v>0</v>
      </c>
      <c r="I461" s="140">
        <f t="shared" si="205"/>
        <v>2.6241603648248346</v>
      </c>
      <c r="J461" s="67">
        <f t="shared" si="201"/>
        <v>1.8144022223938916</v>
      </c>
      <c r="K461" s="98">
        <f t="shared" si="202"/>
        <v>4.4385625872187262</v>
      </c>
      <c r="L461" s="67">
        <f t="shared" si="203"/>
        <v>11</v>
      </c>
      <c r="M461" s="99">
        <f t="shared" si="204"/>
        <v>15.438562587218726</v>
      </c>
      <c r="N461" s="5">
        <f t="shared" si="209"/>
        <v>151.68016623546708</v>
      </c>
      <c r="O461" s="66">
        <f t="shared" si="210"/>
        <v>136.24160364824837</v>
      </c>
    </row>
    <row r="462" spans="1:15" x14ac:dyDescent="0.25">
      <c r="A462" s="69" t="s">
        <v>55</v>
      </c>
      <c r="B462" s="63" t="str">
        <f t="shared" si="196"/>
        <v>Q2/2023</v>
      </c>
      <c r="C462" s="64">
        <f t="shared" si="206"/>
        <v>45017</v>
      </c>
      <c r="D462" s="64">
        <f t="shared" si="200"/>
        <v>45107</v>
      </c>
      <c r="E462" s="63">
        <f t="shared" si="207"/>
        <v>91</v>
      </c>
      <c r="F462" s="65">
        <v>4.9099999999999998E-2</v>
      </c>
      <c r="G462" s="66">
        <f t="shared" si="208"/>
        <v>136.24160364824837</v>
      </c>
      <c r="H462" s="66">
        <v>0</v>
      </c>
      <c r="I462" s="140">
        <f t="shared" si="205"/>
        <v>2.6241603648248346</v>
      </c>
      <c r="J462" s="67">
        <f t="shared" si="201"/>
        <v>1.6677838609883249</v>
      </c>
      <c r="K462" s="98">
        <f t="shared" si="202"/>
        <v>4.2919442258131593</v>
      </c>
      <c r="L462" s="67">
        <f t="shared" si="203"/>
        <v>11</v>
      </c>
      <c r="M462" s="99">
        <f t="shared" si="204"/>
        <v>15.291944225813159</v>
      </c>
      <c r="N462" s="5">
        <f t="shared" si="209"/>
        <v>137.90938750923669</v>
      </c>
      <c r="O462" s="66">
        <f t="shared" si="210"/>
        <v>122.61744328342354</v>
      </c>
    </row>
    <row r="463" spans="1:15" x14ac:dyDescent="0.25">
      <c r="A463" s="69" t="s">
        <v>56</v>
      </c>
      <c r="B463" s="63" t="str">
        <f t="shared" si="196"/>
        <v>Q3/2023</v>
      </c>
      <c r="C463" s="64">
        <f t="shared" si="206"/>
        <v>45108</v>
      </c>
      <c r="D463" s="64">
        <f t="shared" si="200"/>
        <v>45199</v>
      </c>
      <c r="E463" s="63">
        <f t="shared" si="207"/>
        <v>92</v>
      </c>
      <c r="F463" s="65">
        <v>4.9099999999999998E-2</v>
      </c>
      <c r="G463" s="66">
        <f t="shared" si="208"/>
        <v>122.61744328342354</v>
      </c>
      <c r="H463" s="66">
        <v>0</v>
      </c>
      <c r="I463" s="140">
        <f t="shared" si="205"/>
        <v>2.6241603648248346</v>
      </c>
      <c r="J463" s="67">
        <f t="shared" si="201"/>
        <v>1.5175000405476187</v>
      </c>
      <c r="K463" s="98">
        <f t="shared" si="202"/>
        <v>4.1416604053724537</v>
      </c>
      <c r="L463" s="67">
        <f t="shared" si="203"/>
        <v>11</v>
      </c>
      <c r="M463" s="99">
        <f t="shared" si="204"/>
        <v>15.141660405372454</v>
      </c>
      <c r="N463" s="5">
        <f t="shared" si="209"/>
        <v>124.13494332397116</v>
      </c>
      <c r="O463" s="66">
        <f t="shared" si="210"/>
        <v>108.99328291859871</v>
      </c>
    </row>
    <row r="464" spans="1:15" x14ac:dyDescent="0.25">
      <c r="A464" s="69" t="s">
        <v>57</v>
      </c>
      <c r="B464" s="63" t="str">
        <f t="shared" si="196"/>
        <v>Q4/2023</v>
      </c>
      <c r="C464" s="64">
        <f t="shared" si="206"/>
        <v>45200</v>
      </c>
      <c r="D464" s="64">
        <f t="shared" si="200"/>
        <v>45291</v>
      </c>
      <c r="E464" s="63">
        <f t="shared" si="207"/>
        <v>92</v>
      </c>
      <c r="F464" s="65">
        <v>4.9099999999999998E-2</v>
      </c>
      <c r="G464" s="66">
        <f t="shared" si="208"/>
        <v>108.99328291859871</v>
      </c>
      <c r="H464" s="66">
        <v>0</v>
      </c>
      <c r="I464" s="140">
        <f t="shared" si="205"/>
        <v>2.6241603648248346</v>
      </c>
      <c r="J464" s="67">
        <f t="shared" si="201"/>
        <v>1.3488889249312166</v>
      </c>
      <c r="K464" s="98">
        <f t="shared" si="202"/>
        <v>3.9730492897560512</v>
      </c>
      <c r="L464" s="67">
        <f t="shared" si="203"/>
        <v>11</v>
      </c>
      <c r="M464" s="99">
        <f t="shared" si="204"/>
        <v>14.973049289756052</v>
      </c>
      <c r="N464" s="5">
        <f t="shared" si="209"/>
        <v>110.34217184352993</v>
      </c>
      <c r="O464" s="66">
        <f t="shared" si="210"/>
        <v>95.369122553773877</v>
      </c>
    </row>
    <row r="465" spans="1:15" x14ac:dyDescent="0.25">
      <c r="A465" s="69" t="s">
        <v>58</v>
      </c>
      <c r="B465" s="63" t="str">
        <f t="shared" si="196"/>
        <v>Q1/2024</v>
      </c>
      <c r="C465" s="64">
        <f t="shared" si="206"/>
        <v>45292</v>
      </c>
      <c r="D465" s="64">
        <f t="shared" si="200"/>
        <v>45382</v>
      </c>
      <c r="E465" s="63">
        <f t="shared" si="207"/>
        <v>91</v>
      </c>
      <c r="F465" s="65">
        <v>4.9099999999999998E-2</v>
      </c>
      <c r="G465" s="66">
        <f t="shared" si="208"/>
        <v>95.369122553773877</v>
      </c>
      <c r="H465" s="66">
        <v>0</v>
      </c>
      <c r="I465" s="140">
        <f t="shared" si="205"/>
        <v>2.6241603648248346</v>
      </c>
      <c r="J465" s="67">
        <f t="shared" si="201"/>
        <v>1.1642589521380249</v>
      </c>
      <c r="K465" s="98">
        <f t="shared" si="202"/>
        <v>3.7884193169628597</v>
      </c>
      <c r="L465" s="67">
        <f t="shared" si="203"/>
        <v>11</v>
      </c>
      <c r="M465" s="99">
        <f t="shared" si="204"/>
        <v>14.788419316962859</v>
      </c>
      <c r="N465" s="5">
        <f t="shared" si="209"/>
        <v>96.533381505911905</v>
      </c>
      <c r="O465" s="66">
        <f t="shared" si="210"/>
        <v>81.744962188949046</v>
      </c>
    </row>
    <row r="466" spans="1:15" x14ac:dyDescent="0.25">
      <c r="A466" s="69" t="s">
        <v>59</v>
      </c>
      <c r="B466" s="63" t="str">
        <f t="shared" si="196"/>
        <v>Q2/2024</v>
      </c>
      <c r="C466" s="64">
        <f t="shared" si="206"/>
        <v>45383</v>
      </c>
      <c r="D466" s="64">
        <f t="shared" si="200"/>
        <v>45473</v>
      </c>
      <c r="E466" s="63">
        <f t="shared" si="207"/>
        <v>91</v>
      </c>
      <c r="F466" s="65">
        <v>4.9099999999999998E-2</v>
      </c>
      <c r="G466" s="66">
        <f t="shared" si="208"/>
        <v>81.744962188949046</v>
      </c>
      <c r="H466" s="66">
        <v>0</v>
      </c>
      <c r="I466" s="140">
        <f t="shared" si="205"/>
        <v>2.6241603648248346</v>
      </c>
      <c r="J466" s="67">
        <f t="shared" si="201"/>
        <v>0.99793624468973552</v>
      </c>
      <c r="K466" s="98">
        <f t="shared" si="202"/>
        <v>3.6220966095145704</v>
      </c>
      <c r="L466" s="67">
        <f t="shared" si="203"/>
        <v>11</v>
      </c>
      <c r="M466" s="99">
        <f t="shared" si="204"/>
        <v>14.622096609514571</v>
      </c>
      <c r="N466" s="5">
        <f t="shared" si="209"/>
        <v>82.742898433638786</v>
      </c>
      <c r="O466" s="66">
        <f t="shared" si="210"/>
        <v>68.120801824124214</v>
      </c>
    </row>
    <row r="467" spans="1:15" x14ac:dyDescent="0.25">
      <c r="A467" s="69" t="s">
        <v>60</v>
      </c>
      <c r="B467" s="63" t="str">
        <f t="shared" si="196"/>
        <v>Q3/2024</v>
      </c>
      <c r="C467" s="64">
        <f t="shared" si="206"/>
        <v>45474</v>
      </c>
      <c r="D467" s="64">
        <f t="shared" si="200"/>
        <v>45565</v>
      </c>
      <c r="E467" s="63">
        <f t="shared" si="207"/>
        <v>92</v>
      </c>
      <c r="F467" s="65">
        <v>4.9099999999999998E-2</v>
      </c>
      <c r="G467" s="66">
        <f t="shared" si="208"/>
        <v>68.120801824124214</v>
      </c>
      <c r="H467" s="66">
        <v>0</v>
      </c>
      <c r="I467" s="140">
        <f t="shared" si="205"/>
        <v>2.6241603648248346</v>
      </c>
      <c r="J467" s="67">
        <f t="shared" si="201"/>
        <v>0.84075214754080296</v>
      </c>
      <c r="K467" s="98">
        <f t="shared" si="202"/>
        <v>3.4649125123656375</v>
      </c>
      <c r="L467" s="67">
        <f t="shared" si="203"/>
        <v>11</v>
      </c>
      <c r="M467" s="99">
        <f t="shared" si="204"/>
        <v>14.464912512365638</v>
      </c>
      <c r="N467" s="5">
        <f t="shared" si="209"/>
        <v>68.961553971665012</v>
      </c>
      <c r="O467" s="66">
        <f t="shared" si="210"/>
        <v>54.496641459299383</v>
      </c>
    </row>
    <row r="468" spans="1:15" x14ac:dyDescent="0.25">
      <c r="A468" s="69" t="s">
        <v>61</v>
      </c>
      <c r="B468" s="63" t="str">
        <f t="shared" si="196"/>
        <v>Q4/2024</v>
      </c>
      <c r="C468" s="64">
        <f t="shared" si="206"/>
        <v>45566</v>
      </c>
      <c r="D468" s="64">
        <f t="shared" si="200"/>
        <v>45657</v>
      </c>
      <c r="E468" s="63">
        <f t="shared" si="207"/>
        <v>92</v>
      </c>
      <c r="F468" s="65">
        <v>4.9099999999999998E-2</v>
      </c>
      <c r="G468" s="66">
        <f t="shared" si="208"/>
        <v>54.496641459299383</v>
      </c>
      <c r="H468" s="66">
        <v>0</v>
      </c>
      <c r="I468" s="140">
        <f t="shared" si="205"/>
        <v>2.6241603648248346</v>
      </c>
      <c r="J468" s="67">
        <f t="shared" si="201"/>
        <v>0.67260171803264246</v>
      </c>
      <c r="K468" s="98">
        <f t="shared" si="202"/>
        <v>3.2967620828574771</v>
      </c>
      <c r="L468" s="67">
        <f t="shared" si="203"/>
        <v>11</v>
      </c>
      <c r="M468" s="99">
        <f t="shared" si="204"/>
        <v>14.296762082857477</v>
      </c>
      <c r="N468" s="5">
        <f t="shared" si="209"/>
        <v>55.169243177332028</v>
      </c>
      <c r="O468" s="66">
        <f t="shared" si="210"/>
        <v>40.872481094474551</v>
      </c>
    </row>
    <row r="469" spans="1:15" x14ac:dyDescent="0.25">
      <c r="A469" s="69" t="s">
        <v>62</v>
      </c>
      <c r="B469" s="63" t="str">
        <f t="shared" si="196"/>
        <v>Q1/2025</v>
      </c>
      <c r="C469" s="64">
        <f t="shared" si="206"/>
        <v>45658</v>
      </c>
      <c r="D469" s="64">
        <f t="shared" si="200"/>
        <v>45747</v>
      </c>
      <c r="E469" s="63">
        <f t="shared" si="207"/>
        <v>90</v>
      </c>
      <c r="F469" s="65">
        <v>4.9099999999999998E-2</v>
      </c>
      <c r="G469" s="66">
        <f t="shared" si="208"/>
        <v>40.872481094474551</v>
      </c>
      <c r="H469" s="66">
        <v>0</v>
      </c>
      <c r="I469" s="140">
        <f t="shared" si="205"/>
        <v>2.6241603648248346</v>
      </c>
      <c r="J469" s="67">
        <f t="shared" si="201"/>
        <v>0.4948369697437891</v>
      </c>
      <c r="K469" s="98">
        <f t="shared" si="202"/>
        <v>3.1189973345686237</v>
      </c>
      <c r="L469" s="67">
        <f t="shared" si="203"/>
        <v>11</v>
      </c>
      <c r="M469" s="99">
        <f t="shared" si="204"/>
        <v>14.118997334568624</v>
      </c>
      <c r="N469" s="5">
        <f t="shared" si="209"/>
        <v>41.367318064218338</v>
      </c>
      <c r="O469" s="66">
        <f t="shared" si="210"/>
        <v>27.248320729649716</v>
      </c>
    </row>
    <row r="470" spans="1:15" x14ac:dyDescent="0.25">
      <c r="A470" s="69" t="s">
        <v>63</v>
      </c>
      <c r="B470" s="63" t="str">
        <f>+IF(MONTH(C470)&lt;4,"Q1",IF(MONTH(C470)&lt;7,"Q2",IF(MONTH(C470)&lt;10,"Q3","Q4")))&amp;"/"&amp;YEAR(C470)</f>
        <v>Q2/2025</v>
      </c>
      <c r="C470" s="64">
        <f>D469+1</f>
        <v>45748</v>
      </c>
      <c r="D470" s="64">
        <f t="shared" si="200"/>
        <v>45838</v>
      </c>
      <c r="E470" s="63">
        <f>D470-C470+1</f>
        <v>91</v>
      </c>
      <c r="F470" s="65">
        <v>4.9099999999999998E-2</v>
      </c>
      <c r="G470" s="66">
        <f>O469</f>
        <v>27.248320729649716</v>
      </c>
      <c r="H470" s="66">
        <v>0</v>
      </c>
      <c r="I470" s="140">
        <f t="shared" si="205"/>
        <v>2.6241603648248346</v>
      </c>
      <c r="J470" s="67">
        <f>G470*F470*(E470/(DATE(YEAR(D470),12,31)-DATE(YEAR(D470),1,1)+1))</f>
        <v>0.33355677219766544</v>
      </c>
      <c r="K470" s="98">
        <f>+SUM(I470:J470)</f>
        <v>2.9577171370225002</v>
      </c>
      <c r="L470" s="67">
        <f t="shared" si="203"/>
        <v>11</v>
      </c>
      <c r="M470" s="99">
        <f>+SUM(K470:L470)</f>
        <v>13.957717137022501</v>
      </c>
      <c r="N470" s="5">
        <f>+G470+H470+J470</f>
        <v>27.58187750184738</v>
      </c>
      <c r="O470" s="66">
        <f>G470+H470-L470-I470</f>
        <v>13.624160364824881</v>
      </c>
    </row>
    <row r="471" spans="1:15" x14ac:dyDescent="0.25">
      <c r="A471" s="69" t="s">
        <v>64</v>
      </c>
      <c r="B471" s="63" t="str">
        <f>+IF(MONTH(C471)&lt;4,"Q1",IF(MONTH(C471)&lt;7,"Q2",IF(MONTH(C471)&lt;10,"Q3","Q4")))&amp;"/"&amp;YEAR(C471)</f>
        <v>Q3/2025</v>
      </c>
      <c r="C471" s="64">
        <f>D470+1</f>
        <v>45839</v>
      </c>
      <c r="D471" s="64">
        <f t="shared" si="200"/>
        <v>45930</v>
      </c>
      <c r="E471" s="63">
        <f>D471-C471+1</f>
        <v>92</v>
      </c>
      <c r="F471" s="65">
        <v>4.9099999999999998E-2</v>
      </c>
      <c r="G471" s="66">
        <f>O470</f>
        <v>13.624160364824881</v>
      </c>
      <c r="H471" s="66">
        <v>0</v>
      </c>
      <c r="I471" s="140">
        <f t="shared" si="205"/>
        <v>2.6241603648248346</v>
      </c>
      <c r="J471" s="67">
        <f>G471*F471*(E471/(DATE(YEAR(D471),12,31)-DATE(YEAR(D471),1,1)+1))</f>
        <v>0.1686111156164026</v>
      </c>
      <c r="K471" s="98">
        <f>+SUM(I471:J471)</f>
        <v>2.7927714804412371</v>
      </c>
      <c r="L471" s="67">
        <f t="shared" si="203"/>
        <v>11</v>
      </c>
      <c r="M471" s="99">
        <f>+SUM(K471:L471)</f>
        <v>13.792771480441237</v>
      </c>
      <c r="N471" s="5">
        <f>+G471+H471+J471</f>
        <v>13.792771480441283</v>
      </c>
      <c r="O471" s="66">
        <f>G471+H471-L471-I471</f>
        <v>4.6629367034256575E-14</v>
      </c>
    </row>
    <row r="472" spans="1:15" ht="21" customHeight="1" thickBot="1" x14ac:dyDescent="0.35">
      <c r="A472" s="111"/>
      <c r="B472" s="112"/>
      <c r="C472" s="113"/>
      <c r="D472" s="113"/>
      <c r="E472" s="114"/>
      <c r="F472" s="112"/>
      <c r="G472" s="101">
        <f>SUM(G432:G456)</f>
        <v>6030.4300478325558</v>
      </c>
      <c r="H472" s="101">
        <f>SUM(H432:H469)</f>
        <v>52.483207296496694</v>
      </c>
      <c r="I472" s="105">
        <f>SUM(I432:I471)</f>
        <v>52.483207296496673</v>
      </c>
      <c r="J472" s="104">
        <f t="shared" ref="J472:O472" si="211">SUM(J432:J471)</f>
        <v>27.78727321201081</v>
      </c>
      <c r="K472" s="104">
        <f t="shared" si="211"/>
        <v>80.27048050850749</v>
      </c>
      <c r="L472" s="104">
        <f t="shared" si="211"/>
        <v>220</v>
      </c>
      <c r="M472" s="106">
        <f t="shared" si="211"/>
        <v>300.27048050850743</v>
      </c>
      <c r="N472" s="104">
        <f t="shared" si="211"/>
        <v>7745.599772120042</v>
      </c>
      <c r="O472" s="104">
        <f t="shared" si="211"/>
        <v>7445.329291611537</v>
      </c>
    </row>
    <row r="473" spans="1:15" ht="13" thickTop="1" x14ac:dyDescent="0.25"/>
    <row r="474" spans="1:15" ht="37" x14ac:dyDescent="0.3">
      <c r="A474" s="68" t="s">
        <v>44</v>
      </c>
      <c r="B474" s="68" t="s">
        <v>3</v>
      </c>
      <c r="C474" s="68" t="s">
        <v>4</v>
      </c>
      <c r="D474" s="68" t="s">
        <v>5</v>
      </c>
      <c r="E474" s="68" t="s">
        <v>6</v>
      </c>
      <c r="F474" s="68" t="s">
        <v>7</v>
      </c>
      <c r="G474" s="68" t="s">
        <v>71</v>
      </c>
      <c r="H474" s="68" t="s">
        <v>72</v>
      </c>
      <c r="I474" s="83" t="s">
        <v>73</v>
      </c>
      <c r="J474" s="84" t="s">
        <v>74</v>
      </c>
      <c r="K474" s="84" t="s">
        <v>75</v>
      </c>
      <c r="L474" s="84" t="s">
        <v>76</v>
      </c>
      <c r="M474" s="85" t="s">
        <v>66</v>
      </c>
      <c r="N474" s="68" t="s">
        <v>77</v>
      </c>
      <c r="O474" s="68" t="s">
        <v>78</v>
      </c>
    </row>
    <row r="475" spans="1:15" ht="13" x14ac:dyDescent="0.3">
      <c r="A475" s="463" t="s">
        <v>37</v>
      </c>
      <c r="B475" s="464" t="s">
        <v>54</v>
      </c>
      <c r="C475" s="64">
        <f>VLOOKUP(B475,A$1:F$33,2,FALSE)</f>
        <v>42352</v>
      </c>
      <c r="D475" s="64">
        <f>DATE(YEAR(C475),IF(MONTH(C475)&lt;=3,3,IF(MONTH(C475)&lt;=6,6,IF(MONTH(C475)&lt;=9,9,12))),IF(OR(MONTH(C475)&lt;=3,MONTH(C475)&gt;=10),31,30))</f>
        <v>42369</v>
      </c>
      <c r="E475" s="63">
        <f>D475-C475+1</f>
        <v>18</v>
      </c>
      <c r="F475" s="65">
        <v>3.2500000000000001E-2</v>
      </c>
      <c r="G475" s="66">
        <f>VLOOKUP(B475,$A$1:$F$33,5,FALSE)</f>
        <v>299</v>
      </c>
      <c r="H475" s="66">
        <f t="shared" ref="H475:H495" si="212">G475*F475*(E475/(DATE(YEAR(D475),12,31)-DATE(YEAR(D475),1,1)+1))</f>
        <v>0.47921917808219183</v>
      </c>
      <c r="I475" s="140">
        <v>0</v>
      </c>
      <c r="J475" s="67">
        <v>0</v>
      </c>
      <c r="K475" s="98">
        <f t="shared" ref="K475:K492" si="213">+SUM(I475:J475)</f>
        <v>0</v>
      </c>
      <c r="L475" s="67">
        <v>0</v>
      </c>
      <c r="M475" s="99">
        <f t="shared" ref="M475:M492" si="214">+SUM(K475:L475)</f>
        <v>0</v>
      </c>
      <c r="N475" s="316">
        <f t="shared" ref="N475:N498" si="215">+G475+H475+J475</f>
        <v>299.47921917808219</v>
      </c>
      <c r="O475" s="66">
        <f t="shared" ref="O475:O498" si="216">G475+H475-L475-I475</f>
        <v>299.47921917808219</v>
      </c>
    </row>
    <row r="476" spans="1:15" x14ac:dyDescent="0.25">
      <c r="A476" s="315" t="s">
        <v>22</v>
      </c>
      <c r="B476" s="63" t="str">
        <f t="shared" ref="B476:B512" si="217">+IF(MONTH(C476)&lt;4,"Q1",IF(MONTH(C476)&lt;7,"Q2",IF(MONTH(C476)&lt;10,"Q3","Q4")))&amp;"/"&amp;YEAR(C476)</f>
        <v>Q1/2016</v>
      </c>
      <c r="C476" s="64">
        <f>D475+1</f>
        <v>42370</v>
      </c>
      <c r="D476" s="64">
        <f>EOMONTH(D475,3)</f>
        <v>42460</v>
      </c>
      <c r="E476" s="63">
        <f t="shared" ref="E476:E498" si="218">D476-C476+1</f>
        <v>91</v>
      </c>
      <c r="F476" s="65">
        <v>3.2500000000000001E-2</v>
      </c>
      <c r="G476" s="66">
        <f t="shared" ref="G476:G496" si="219">O475</f>
        <v>299.47921917808219</v>
      </c>
      <c r="H476" s="66">
        <f t="shared" si="212"/>
        <v>2.4199721057901042</v>
      </c>
      <c r="I476" s="140">
        <v>0</v>
      </c>
      <c r="J476" s="67">
        <v>0</v>
      </c>
      <c r="K476" s="98">
        <f t="shared" si="213"/>
        <v>0</v>
      </c>
      <c r="L476" s="67">
        <v>0</v>
      </c>
      <c r="M476" s="99">
        <f t="shared" si="214"/>
        <v>0</v>
      </c>
      <c r="N476" s="316">
        <f t="shared" si="215"/>
        <v>301.89919128387231</v>
      </c>
      <c r="O476" s="66">
        <f t="shared" si="216"/>
        <v>301.89919128387231</v>
      </c>
    </row>
    <row r="477" spans="1:15" x14ac:dyDescent="0.25">
      <c r="A477" s="315" t="s">
        <v>22</v>
      </c>
      <c r="B477" s="63" t="str">
        <f t="shared" si="217"/>
        <v>Q2/2016</v>
      </c>
      <c r="C477" s="64">
        <f t="shared" ref="C477:C496" si="220">D476+1</f>
        <v>42461</v>
      </c>
      <c r="D477" s="64">
        <f t="shared" ref="D477:D514" si="221">EOMONTH(D476,3)</f>
        <v>42551</v>
      </c>
      <c r="E477" s="63">
        <f t="shared" si="218"/>
        <v>91</v>
      </c>
      <c r="F477" s="65">
        <v>3.4599999999999999E-2</v>
      </c>
      <c r="G477" s="66">
        <f t="shared" si="219"/>
        <v>301.89919128387231</v>
      </c>
      <c r="H477" s="66">
        <f t="shared" si="212"/>
        <v>2.5971579062196732</v>
      </c>
      <c r="I477" s="140">
        <v>0</v>
      </c>
      <c r="J477" s="67">
        <v>0</v>
      </c>
      <c r="K477" s="98">
        <f t="shared" si="213"/>
        <v>0</v>
      </c>
      <c r="L477" s="67">
        <v>0</v>
      </c>
      <c r="M477" s="99">
        <f t="shared" si="214"/>
        <v>0</v>
      </c>
      <c r="N477" s="316">
        <f t="shared" si="215"/>
        <v>304.49634919009196</v>
      </c>
      <c r="O477" s="66">
        <f t="shared" si="216"/>
        <v>304.49634919009196</v>
      </c>
    </row>
    <row r="478" spans="1:15" x14ac:dyDescent="0.25">
      <c r="A478" s="315" t="s">
        <v>22</v>
      </c>
      <c r="B478" s="63" t="str">
        <f t="shared" si="217"/>
        <v>Q3/2016</v>
      </c>
      <c r="C478" s="64">
        <f t="shared" si="220"/>
        <v>42552</v>
      </c>
      <c r="D478" s="64">
        <f t="shared" si="221"/>
        <v>42643</v>
      </c>
      <c r="E478" s="63">
        <f t="shared" si="218"/>
        <v>92</v>
      </c>
      <c r="F478" s="65">
        <v>3.5000000000000003E-2</v>
      </c>
      <c r="G478" s="66">
        <f t="shared" si="219"/>
        <v>304.49634919009196</v>
      </c>
      <c r="H478" s="66">
        <f t="shared" si="212"/>
        <v>2.6789023070822298</v>
      </c>
      <c r="I478" s="140">
        <v>0</v>
      </c>
      <c r="J478" s="67">
        <v>0</v>
      </c>
      <c r="K478" s="98">
        <f t="shared" si="213"/>
        <v>0</v>
      </c>
      <c r="L478" s="67">
        <v>0</v>
      </c>
      <c r="M478" s="99">
        <f t="shared" si="214"/>
        <v>0</v>
      </c>
      <c r="N478" s="316">
        <f t="shared" si="215"/>
        <v>307.1752514971742</v>
      </c>
      <c r="O478" s="66">
        <f t="shared" si="216"/>
        <v>307.1752514971742</v>
      </c>
    </row>
    <row r="479" spans="1:15" x14ac:dyDescent="0.25">
      <c r="A479" s="315" t="s">
        <v>22</v>
      </c>
      <c r="B479" s="63" t="str">
        <f t="shared" si="217"/>
        <v>Q4/2016</v>
      </c>
      <c r="C479" s="64">
        <f t="shared" si="220"/>
        <v>42644</v>
      </c>
      <c r="D479" s="64">
        <f t="shared" si="221"/>
        <v>42735</v>
      </c>
      <c r="E479" s="63">
        <f t="shared" si="218"/>
        <v>92</v>
      </c>
      <c r="F479" s="65">
        <v>3.5000000000000003E-2</v>
      </c>
      <c r="G479" s="66">
        <f t="shared" si="219"/>
        <v>307.1752514971742</v>
      </c>
      <c r="H479" s="66">
        <f t="shared" si="212"/>
        <v>2.7024707918603852</v>
      </c>
      <c r="I479" s="87">
        <v>0</v>
      </c>
      <c r="J479" s="67">
        <v>0</v>
      </c>
      <c r="K479" s="98">
        <f t="shared" si="213"/>
        <v>0</v>
      </c>
      <c r="L479" s="67">
        <v>0</v>
      </c>
      <c r="M479" s="99">
        <f t="shared" si="214"/>
        <v>0</v>
      </c>
      <c r="N479" s="316">
        <f t="shared" si="215"/>
        <v>309.87772228903458</v>
      </c>
      <c r="O479" s="66">
        <f t="shared" si="216"/>
        <v>309.87772228903458</v>
      </c>
    </row>
    <row r="480" spans="1:15" x14ac:dyDescent="0.25">
      <c r="A480" s="315" t="s">
        <v>22</v>
      </c>
      <c r="B480" s="63" t="str">
        <f t="shared" si="217"/>
        <v>Q1/2017</v>
      </c>
      <c r="C480" s="64">
        <f t="shared" si="220"/>
        <v>42736</v>
      </c>
      <c r="D480" s="64">
        <f t="shared" si="221"/>
        <v>42825</v>
      </c>
      <c r="E480" s="63">
        <f t="shared" si="218"/>
        <v>90</v>
      </c>
      <c r="F480" s="65">
        <v>3.5000000000000003E-2</v>
      </c>
      <c r="G480" s="66">
        <f t="shared" si="219"/>
        <v>309.87772228903458</v>
      </c>
      <c r="H480" s="66">
        <f t="shared" si="212"/>
        <v>2.6742871923574216</v>
      </c>
      <c r="I480" s="87">
        <v>0</v>
      </c>
      <c r="J480" s="67">
        <v>0</v>
      </c>
      <c r="K480" s="98">
        <f t="shared" si="213"/>
        <v>0</v>
      </c>
      <c r="L480" s="67">
        <v>0</v>
      </c>
      <c r="M480" s="99">
        <f t="shared" si="214"/>
        <v>0</v>
      </c>
      <c r="N480" s="316">
        <f t="shared" si="215"/>
        <v>312.55200948139202</v>
      </c>
      <c r="O480" s="66">
        <f t="shared" si="216"/>
        <v>312.55200948139202</v>
      </c>
    </row>
    <row r="481" spans="1:15" x14ac:dyDescent="0.25">
      <c r="A481" s="315" t="s">
        <v>22</v>
      </c>
      <c r="B481" s="63" t="str">
        <f t="shared" si="217"/>
        <v>Q2/2017</v>
      </c>
      <c r="C481" s="64">
        <f t="shared" si="220"/>
        <v>42826</v>
      </c>
      <c r="D481" s="64">
        <f t="shared" si="221"/>
        <v>42916</v>
      </c>
      <c r="E481" s="63">
        <f t="shared" si="218"/>
        <v>91</v>
      </c>
      <c r="F481" s="65">
        <v>3.7100000000000001E-2</v>
      </c>
      <c r="G481" s="66">
        <f t="shared" si="219"/>
        <v>312.55200948139202</v>
      </c>
      <c r="H481" s="66">
        <f t="shared" si="212"/>
        <v>2.8909776416715829</v>
      </c>
      <c r="I481" s="140">
        <v>0</v>
      </c>
      <c r="J481" s="67">
        <v>0</v>
      </c>
      <c r="K481" s="98">
        <f t="shared" si="213"/>
        <v>0</v>
      </c>
      <c r="L481" s="67">
        <v>0</v>
      </c>
      <c r="M481" s="99">
        <f t="shared" si="214"/>
        <v>0</v>
      </c>
      <c r="N481" s="316">
        <f t="shared" si="215"/>
        <v>315.44298712306363</v>
      </c>
      <c r="O481" s="66">
        <f t="shared" si="216"/>
        <v>315.44298712306363</v>
      </c>
    </row>
    <row r="482" spans="1:15" x14ac:dyDescent="0.25">
      <c r="A482" s="315" t="s">
        <v>22</v>
      </c>
      <c r="B482" s="63" t="str">
        <f t="shared" si="217"/>
        <v>Q3/2017</v>
      </c>
      <c r="C482" s="64">
        <f t="shared" si="220"/>
        <v>42917</v>
      </c>
      <c r="D482" s="64">
        <f t="shared" si="221"/>
        <v>43008</v>
      </c>
      <c r="E482" s="63">
        <f t="shared" si="218"/>
        <v>92</v>
      </c>
      <c r="F482" s="65">
        <v>3.9600000000000003E-2</v>
      </c>
      <c r="G482" s="66">
        <f t="shared" si="219"/>
        <v>315.44298712306363</v>
      </c>
      <c r="H482" s="66">
        <f t="shared" si="212"/>
        <v>3.1485531251691659</v>
      </c>
      <c r="I482" s="140">
        <v>0</v>
      </c>
      <c r="J482" s="67">
        <v>0</v>
      </c>
      <c r="K482" s="98">
        <f t="shared" si="213"/>
        <v>0</v>
      </c>
      <c r="L482" s="67">
        <v>0</v>
      </c>
      <c r="M482" s="99">
        <f t="shared" si="214"/>
        <v>0</v>
      </c>
      <c r="N482" s="316">
        <f t="shared" si="215"/>
        <v>318.59154024823277</v>
      </c>
      <c r="O482" s="66">
        <f t="shared" si="216"/>
        <v>318.59154024823277</v>
      </c>
    </row>
    <row r="483" spans="1:15" x14ac:dyDescent="0.25">
      <c r="A483" s="315" t="s">
        <v>22</v>
      </c>
      <c r="B483" s="63" t="str">
        <f t="shared" si="217"/>
        <v>Q4/2017</v>
      </c>
      <c r="C483" s="64">
        <f t="shared" si="220"/>
        <v>43009</v>
      </c>
      <c r="D483" s="64">
        <f t="shared" si="221"/>
        <v>43100</v>
      </c>
      <c r="E483" s="63">
        <f t="shared" si="218"/>
        <v>92</v>
      </c>
      <c r="F483" s="65">
        <v>4.2099999999999999E-2</v>
      </c>
      <c r="G483" s="66">
        <f t="shared" si="219"/>
        <v>318.59154024823277</v>
      </c>
      <c r="H483" s="66">
        <f t="shared" si="212"/>
        <v>3.3807363114779596</v>
      </c>
      <c r="I483" s="140">
        <v>0</v>
      </c>
      <c r="J483" s="67">
        <v>0</v>
      </c>
      <c r="K483" s="98">
        <f t="shared" si="213"/>
        <v>0</v>
      </c>
      <c r="L483" s="67">
        <v>0</v>
      </c>
      <c r="M483" s="99">
        <f t="shared" si="214"/>
        <v>0</v>
      </c>
      <c r="N483" s="316">
        <f t="shared" si="215"/>
        <v>321.97227655971074</v>
      </c>
      <c r="O483" s="66">
        <f t="shared" si="216"/>
        <v>321.97227655971074</v>
      </c>
    </row>
    <row r="484" spans="1:15" x14ac:dyDescent="0.25">
      <c r="A484" s="315" t="s">
        <v>22</v>
      </c>
      <c r="B484" s="63" t="str">
        <f t="shared" si="217"/>
        <v>Q1/2018</v>
      </c>
      <c r="C484" s="64">
        <f t="shared" si="220"/>
        <v>43101</v>
      </c>
      <c r="D484" s="64">
        <f t="shared" si="221"/>
        <v>43190</v>
      </c>
      <c r="E484" s="63">
        <f t="shared" si="218"/>
        <v>90</v>
      </c>
      <c r="F484" s="65">
        <v>4.2500000000000003E-2</v>
      </c>
      <c r="G484" s="66">
        <f t="shared" si="219"/>
        <v>321.97227655971074</v>
      </c>
      <c r="H484" s="66">
        <f t="shared" si="212"/>
        <v>3.3740930351805307</v>
      </c>
      <c r="I484" s="87">
        <v>0</v>
      </c>
      <c r="J484" s="67">
        <v>0</v>
      </c>
      <c r="K484" s="98">
        <f t="shared" si="213"/>
        <v>0</v>
      </c>
      <c r="L484" s="67">
        <v>0</v>
      </c>
      <c r="M484" s="99">
        <f t="shared" si="214"/>
        <v>0</v>
      </c>
      <c r="N484" s="316">
        <f t="shared" si="215"/>
        <v>325.34636959489126</v>
      </c>
      <c r="O484" s="66">
        <f t="shared" si="216"/>
        <v>325.34636959489126</v>
      </c>
    </row>
    <row r="485" spans="1:15" x14ac:dyDescent="0.25">
      <c r="A485" s="315" t="s">
        <v>22</v>
      </c>
      <c r="B485" s="63" t="str">
        <f t="shared" si="217"/>
        <v>Q2/2018</v>
      </c>
      <c r="C485" s="64">
        <f t="shared" si="220"/>
        <v>43191</v>
      </c>
      <c r="D485" s="64">
        <f t="shared" si="221"/>
        <v>43281</v>
      </c>
      <c r="E485" s="63">
        <f t="shared" si="218"/>
        <v>91</v>
      </c>
      <c r="F485" s="65">
        <v>4.4699999999999997E-2</v>
      </c>
      <c r="G485" s="66">
        <f t="shared" si="219"/>
        <v>325.34636959489126</v>
      </c>
      <c r="H485" s="66">
        <f t="shared" si="212"/>
        <v>3.6257847331538056</v>
      </c>
      <c r="I485" s="87">
        <v>0</v>
      </c>
      <c r="J485" s="67">
        <v>0</v>
      </c>
      <c r="K485" s="98">
        <f t="shared" si="213"/>
        <v>0</v>
      </c>
      <c r="L485" s="67">
        <v>0</v>
      </c>
      <c r="M485" s="99">
        <f t="shared" si="214"/>
        <v>0</v>
      </c>
      <c r="N485" s="316">
        <f t="shared" si="215"/>
        <v>328.97215432804506</v>
      </c>
      <c r="O485" s="66">
        <f t="shared" si="216"/>
        <v>328.97215432804506</v>
      </c>
    </row>
    <row r="486" spans="1:15" x14ac:dyDescent="0.25">
      <c r="A486" s="315" t="s">
        <v>22</v>
      </c>
      <c r="B486" s="63" t="str">
        <f t="shared" si="217"/>
        <v>Q3/2018</v>
      </c>
      <c r="C486" s="64">
        <f t="shared" si="220"/>
        <v>43282</v>
      </c>
      <c r="D486" s="64">
        <f t="shared" si="221"/>
        <v>43373</v>
      </c>
      <c r="E486" s="63">
        <f t="shared" si="218"/>
        <v>92</v>
      </c>
      <c r="F486" s="65">
        <v>4.6899999999999997E-2</v>
      </c>
      <c r="G486" s="66">
        <f t="shared" si="219"/>
        <v>328.97215432804506</v>
      </c>
      <c r="H486" s="66">
        <f t="shared" si="212"/>
        <v>3.8889015109442435</v>
      </c>
      <c r="I486" s="140">
        <v>0</v>
      </c>
      <c r="J486" s="67">
        <v>0</v>
      </c>
      <c r="K486" s="98">
        <f t="shared" si="213"/>
        <v>0</v>
      </c>
      <c r="L486" s="67">
        <v>0</v>
      </c>
      <c r="M486" s="99">
        <f t="shared" si="214"/>
        <v>0</v>
      </c>
      <c r="N486" s="316">
        <f t="shared" si="215"/>
        <v>332.86105583898933</v>
      </c>
      <c r="O486" s="66">
        <f t="shared" si="216"/>
        <v>332.86105583898933</v>
      </c>
    </row>
    <row r="487" spans="1:15" x14ac:dyDescent="0.25">
      <c r="A487" s="315" t="s">
        <v>22</v>
      </c>
      <c r="B487" s="63" t="str">
        <f t="shared" si="217"/>
        <v>Q4/2018</v>
      </c>
      <c r="C487" s="64">
        <f t="shared" si="220"/>
        <v>43374</v>
      </c>
      <c r="D487" s="64">
        <f t="shared" si="221"/>
        <v>43465</v>
      </c>
      <c r="E487" s="63">
        <f t="shared" si="218"/>
        <v>92</v>
      </c>
      <c r="F487" s="65">
        <v>4.9599999999999998E-2</v>
      </c>
      <c r="G487" s="66">
        <f t="shared" si="219"/>
        <v>332.86105583898933</v>
      </c>
      <c r="H487" s="66">
        <f t="shared" si="212"/>
        <v>4.1614015616560991</v>
      </c>
      <c r="I487" s="140">
        <v>0</v>
      </c>
      <c r="J487" s="67">
        <v>0</v>
      </c>
      <c r="K487" s="98">
        <f t="shared" si="213"/>
        <v>0</v>
      </c>
      <c r="L487" s="67">
        <v>0</v>
      </c>
      <c r="M487" s="99">
        <f t="shared" si="214"/>
        <v>0</v>
      </c>
      <c r="N487" s="316">
        <f t="shared" si="215"/>
        <v>337.02245740064541</v>
      </c>
      <c r="O487" s="66">
        <f t="shared" si="216"/>
        <v>337.02245740064541</v>
      </c>
    </row>
    <row r="488" spans="1:15" x14ac:dyDescent="0.25">
      <c r="A488" s="315" t="s">
        <v>22</v>
      </c>
      <c r="B488" s="63" t="str">
        <f t="shared" si="217"/>
        <v>Q1/2019</v>
      </c>
      <c r="C488" s="64">
        <f t="shared" si="220"/>
        <v>43466</v>
      </c>
      <c r="D488" s="64">
        <f t="shared" si="221"/>
        <v>43555</v>
      </c>
      <c r="E488" s="63">
        <f t="shared" si="218"/>
        <v>90</v>
      </c>
      <c r="F488" s="65">
        <v>5.1799999999999999E-2</v>
      </c>
      <c r="G488" s="66">
        <f t="shared" si="219"/>
        <v>337.02245740064541</v>
      </c>
      <c r="H488" s="66">
        <f t="shared" si="212"/>
        <v>4.3046539627446814</v>
      </c>
      <c r="I488" s="140">
        <v>0</v>
      </c>
      <c r="J488" s="67">
        <v>0</v>
      </c>
      <c r="K488" s="98">
        <f t="shared" si="213"/>
        <v>0</v>
      </c>
      <c r="L488" s="67">
        <v>0</v>
      </c>
      <c r="M488" s="99">
        <f t="shared" si="214"/>
        <v>0</v>
      </c>
      <c r="N488" s="316">
        <f t="shared" si="215"/>
        <v>341.32711136339009</v>
      </c>
      <c r="O488" s="66">
        <f t="shared" si="216"/>
        <v>341.32711136339009</v>
      </c>
    </row>
    <row r="489" spans="1:15" x14ac:dyDescent="0.25">
      <c r="A489" s="315" t="s">
        <v>22</v>
      </c>
      <c r="B489" s="63" t="str">
        <f t="shared" si="217"/>
        <v>Q2/2019</v>
      </c>
      <c r="C489" s="64">
        <f t="shared" si="220"/>
        <v>43556</v>
      </c>
      <c r="D489" s="64">
        <f t="shared" si="221"/>
        <v>43646</v>
      </c>
      <c r="E489" s="63">
        <f t="shared" si="218"/>
        <v>91</v>
      </c>
      <c r="F489" s="65">
        <v>5.45E-2</v>
      </c>
      <c r="G489" s="66">
        <f t="shared" si="219"/>
        <v>341.32711136339009</v>
      </c>
      <c r="H489" s="66">
        <f t="shared" si="212"/>
        <v>4.637840572073241</v>
      </c>
      <c r="I489" s="87">
        <v>0</v>
      </c>
      <c r="J489" s="67">
        <v>0</v>
      </c>
      <c r="K489" s="98">
        <f t="shared" si="213"/>
        <v>0</v>
      </c>
      <c r="L489" s="67">
        <v>0</v>
      </c>
      <c r="M489" s="99">
        <f t="shared" si="214"/>
        <v>0</v>
      </c>
      <c r="N489" s="316">
        <f t="shared" si="215"/>
        <v>345.96495193546332</v>
      </c>
      <c r="O489" s="66">
        <f t="shared" si="216"/>
        <v>345.96495193546332</v>
      </c>
    </row>
    <row r="490" spans="1:15" x14ac:dyDescent="0.25">
      <c r="A490" s="315" t="s">
        <v>22</v>
      </c>
      <c r="B490" s="63" t="str">
        <f t="shared" si="217"/>
        <v>Q3/2019</v>
      </c>
      <c r="C490" s="64">
        <f t="shared" si="220"/>
        <v>43647</v>
      </c>
      <c r="D490" s="64">
        <f t="shared" si="221"/>
        <v>43738</v>
      </c>
      <c r="E490" s="63">
        <f t="shared" si="218"/>
        <v>92</v>
      </c>
      <c r="F490" s="65">
        <v>5.5E-2</v>
      </c>
      <c r="G490" s="66">
        <f t="shared" si="219"/>
        <v>345.96495193546332</v>
      </c>
      <c r="H490" s="66">
        <f t="shared" si="212"/>
        <v>4.7961168679272452</v>
      </c>
      <c r="I490" s="87">
        <v>0</v>
      </c>
      <c r="J490" s="67">
        <v>0</v>
      </c>
      <c r="K490" s="98">
        <f t="shared" si="213"/>
        <v>0</v>
      </c>
      <c r="L490" s="67">
        <v>0</v>
      </c>
      <c r="M490" s="99">
        <f t="shared" si="214"/>
        <v>0</v>
      </c>
      <c r="N490" s="316">
        <f t="shared" si="215"/>
        <v>350.76106880339057</v>
      </c>
      <c r="O490" s="66">
        <f t="shared" si="216"/>
        <v>350.76106880339057</v>
      </c>
    </row>
    <row r="491" spans="1:15" x14ac:dyDescent="0.25">
      <c r="A491" s="315" t="s">
        <v>22</v>
      </c>
      <c r="B491" s="63" t="str">
        <f t="shared" si="217"/>
        <v>Q4/2019</v>
      </c>
      <c r="C491" s="64">
        <f t="shared" si="220"/>
        <v>43739</v>
      </c>
      <c r="D491" s="64">
        <f t="shared" si="221"/>
        <v>43830</v>
      </c>
      <c r="E491" s="63">
        <f t="shared" si="218"/>
        <v>92</v>
      </c>
      <c r="F491" s="65">
        <v>5.4199999999999998E-2</v>
      </c>
      <c r="G491" s="66">
        <f t="shared" si="219"/>
        <v>350.76106880339057</v>
      </c>
      <c r="H491" s="66">
        <f t="shared" si="212"/>
        <v>4.7918766944691145</v>
      </c>
      <c r="I491" s="140">
        <v>0</v>
      </c>
      <c r="J491" s="67">
        <v>0</v>
      </c>
      <c r="K491" s="98">
        <f t="shared" si="213"/>
        <v>0</v>
      </c>
      <c r="L491" s="67">
        <v>0</v>
      </c>
      <c r="M491" s="99">
        <f t="shared" si="214"/>
        <v>0</v>
      </c>
      <c r="N491" s="316">
        <f t="shared" si="215"/>
        <v>355.5529454978597</v>
      </c>
      <c r="O491" s="66">
        <f t="shared" si="216"/>
        <v>355.5529454978597</v>
      </c>
    </row>
    <row r="492" spans="1:15" x14ac:dyDescent="0.25">
      <c r="A492" s="315" t="s">
        <v>22</v>
      </c>
      <c r="B492" s="63" t="str">
        <f t="shared" si="217"/>
        <v>Q1/2020</v>
      </c>
      <c r="C492" s="64">
        <f t="shared" si="220"/>
        <v>43831</v>
      </c>
      <c r="D492" s="64">
        <f t="shared" si="221"/>
        <v>43921</v>
      </c>
      <c r="E492" s="63">
        <f t="shared" si="218"/>
        <v>91</v>
      </c>
      <c r="F492" s="65">
        <v>4.9599999999999998E-2</v>
      </c>
      <c r="G492" s="66">
        <f t="shared" si="219"/>
        <v>355.5529454978597</v>
      </c>
      <c r="H492" s="66">
        <f t="shared" si="212"/>
        <v>4.3847644120195071</v>
      </c>
      <c r="I492" s="140">
        <v>0</v>
      </c>
      <c r="J492" s="67">
        <v>0</v>
      </c>
      <c r="K492" s="98">
        <f t="shared" si="213"/>
        <v>0</v>
      </c>
      <c r="L492" s="67">
        <v>0</v>
      </c>
      <c r="M492" s="99">
        <f t="shared" si="214"/>
        <v>0</v>
      </c>
      <c r="N492" s="316">
        <f t="shared" si="215"/>
        <v>359.93770990987923</v>
      </c>
      <c r="O492" s="66">
        <f t="shared" si="216"/>
        <v>359.93770990987923</v>
      </c>
    </row>
    <row r="493" spans="1:15" x14ac:dyDescent="0.25">
      <c r="A493" s="315" t="s">
        <v>22</v>
      </c>
      <c r="B493" s="63" t="str">
        <f t="shared" si="217"/>
        <v>Q2/2020</v>
      </c>
      <c r="C493" s="64">
        <f t="shared" si="220"/>
        <v>43922</v>
      </c>
      <c r="D493" s="64">
        <f t="shared" si="221"/>
        <v>44012</v>
      </c>
      <c r="E493" s="63">
        <f t="shared" si="218"/>
        <v>91</v>
      </c>
      <c r="F493" s="65">
        <v>4.7500000000000001E-2</v>
      </c>
      <c r="G493" s="66">
        <f t="shared" si="219"/>
        <v>359.93770990987923</v>
      </c>
      <c r="H493" s="66">
        <f t="shared" si="212"/>
        <v>4.2509036914903087</v>
      </c>
      <c r="I493" s="140">
        <v>0</v>
      </c>
      <c r="J493" s="67">
        <v>0</v>
      </c>
      <c r="K493" s="98">
        <f>+SUM(I493:J493)</f>
        <v>0</v>
      </c>
      <c r="L493" s="67">
        <v>0</v>
      </c>
      <c r="M493" s="99">
        <f>+SUM(K493:L493)</f>
        <v>0</v>
      </c>
      <c r="N493" s="316">
        <f t="shared" si="215"/>
        <v>364.18861360136952</v>
      </c>
      <c r="O493" s="66">
        <f t="shared" si="216"/>
        <v>364.18861360136952</v>
      </c>
    </row>
    <row r="494" spans="1:15" x14ac:dyDescent="0.25">
      <c r="A494" s="315" t="s">
        <v>22</v>
      </c>
      <c r="B494" s="63" t="str">
        <f t="shared" si="217"/>
        <v>Q3/2020</v>
      </c>
      <c r="C494" s="64">
        <f t="shared" si="220"/>
        <v>44013</v>
      </c>
      <c r="D494" s="64">
        <f t="shared" si="221"/>
        <v>44104</v>
      </c>
      <c r="E494" s="63">
        <f t="shared" si="218"/>
        <v>92</v>
      </c>
      <c r="F494" s="65">
        <v>3.4299999999999997E-2</v>
      </c>
      <c r="G494" s="66">
        <f t="shared" si="219"/>
        <v>364.18861360136952</v>
      </c>
      <c r="H494" s="66">
        <f t="shared" si="212"/>
        <v>3.1399824838264525</v>
      </c>
      <c r="I494" s="140">
        <v>0</v>
      </c>
      <c r="J494" s="67">
        <v>0</v>
      </c>
      <c r="K494" s="98">
        <f>+SUM(I494:J494)</f>
        <v>0</v>
      </c>
      <c r="L494" s="67">
        <v>0</v>
      </c>
      <c r="M494" s="99">
        <f>+SUM(K494:L494)</f>
        <v>0</v>
      </c>
      <c r="N494" s="316">
        <f t="shared" si="215"/>
        <v>367.32859608519595</v>
      </c>
      <c r="O494" s="66">
        <f t="shared" si="216"/>
        <v>367.32859608519595</v>
      </c>
    </row>
    <row r="495" spans="1:15" x14ac:dyDescent="0.25">
      <c r="A495" s="315" t="s">
        <v>45</v>
      </c>
      <c r="B495" s="63" t="str">
        <f t="shared" si="217"/>
        <v>Q4/2020</v>
      </c>
      <c r="C495" s="64">
        <f t="shared" si="220"/>
        <v>44105</v>
      </c>
      <c r="D495" s="64">
        <f t="shared" si="221"/>
        <v>44196</v>
      </c>
      <c r="E495" s="63">
        <f t="shared" si="218"/>
        <v>92</v>
      </c>
      <c r="F495" s="65">
        <v>3.2500000000000001E-2</v>
      </c>
      <c r="G495" s="66">
        <f t="shared" si="219"/>
        <v>367.32859608519595</v>
      </c>
      <c r="H495" s="66">
        <f t="shared" si="212"/>
        <v>3.0008538314063822</v>
      </c>
      <c r="I495" s="140">
        <f>(SUM($H$475:$H$495)/20)</f>
        <v>3.5664724958301171</v>
      </c>
      <c r="J495" s="67">
        <f t="shared" ref="J495:J512" si="222">G495*F495*(E495/(DATE(YEAR(D495),12,31)-DATE(YEAR(D495),1,1)+1))</f>
        <v>3.0008538314063822</v>
      </c>
      <c r="K495" s="98">
        <f t="shared" ref="K495:K512" si="223">+SUM(I495:J495)</f>
        <v>6.5673263272364988</v>
      </c>
      <c r="L495" s="67">
        <f t="shared" ref="L495:L514" si="224">($G$475/20)</f>
        <v>14.95</v>
      </c>
      <c r="M495" s="99">
        <f t="shared" ref="M495:M512" si="225">+SUM(K495:L495)</f>
        <v>21.517326327236496</v>
      </c>
      <c r="N495" s="316">
        <f t="shared" si="215"/>
        <v>373.33030374800876</v>
      </c>
      <c r="O495" s="66">
        <f t="shared" si="216"/>
        <v>351.81297742077226</v>
      </c>
    </row>
    <row r="496" spans="1:15" x14ac:dyDescent="0.25">
      <c r="A496" s="315" t="s">
        <v>46</v>
      </c>
      <c r="B496" s="63" t="str">
        <f t="shared" si="217"/>
        <v>Q1/2021</v>
      </c>
      <c r="C496" s="64">
        <f t="shared" si="220"/>
        <v>44197</v>
      </c>
      <c r="D496" s="64">
        <f t="shared" si="221"/>
        <v>44286</v>
      </c>
      <c r="E496" s="63">
        <f t="shared" si="218"/>
        <v>90</v>
      </c>
      <c r="F496" s="65">
        <v>3.2500000000000001E-2</v>
      </c>
      <c r="G496" s="66">
        <f t="shared" si="219"/>
        <v>351.81297742077226</v>
      </c>
      <c r="H496" s="66">
        <v>0</v>
      </c>
      <c r="I496" s="140">
        <f t="shared" ref="I496:I514" si="226">(SUM($H$475:$H$495)/20)</f>
        <v>3.5664724958301171</v>
      </c>
      <c r="J496" s="67">
        <f t="shared" si="222"/>
        <v>2.8193231752212569</v>
      </c>
      <c r="K496" s="98">
        <f t="shared" si="223"/>
        <v>6.3857956710513744</v>
      </c>
      <c r="L496" s="67">
        <f t="shared" si="224"/>
        <v>14.95</v>
      </c>
      <c r="M496" s="99">
        <f t="shared" si="225"/>
        <v>21.335795671051372</v>
      </c>
      <c r="N496" s="316">
        <f t="shared" si="215"/>
        <v>354.63230059599351</v>
      </c>
      <c r="O496" s="66">
        <f t="shared" si="216"/>
        <v>333.29650492494216</v>
      </c>
    </row>
    <row r="497" spans="1:15" x14ac:dyDescent="0.25">
      <c r="A497" s="315" t="s">
        <v>47</v>
      </c>
      <c r="B497" s="63" t="str">
        <f t="shared" si="217"/>
        <v>Q2/2021</v>
      </c>
      <c r="C497" s="64">
        <f>D496+1</f>
        <v>44287</v>
      </c>
      <c r="D497" s="64">
        <f>EOMONTH(D496,3)</f>
        <v>44377</v>
      </c>
      <c r="E497" s="63">
        <f t="shared" si="218"/>
        <v>91</v>
      </c>
      <c r="F497" s="65">
        <v>3.2500000000000001E-2</v>
      </c>
      <c r="G497" s="66">
        <f>O496</f>
        <v>333.29650492494216</v>
      </c>
      <c r="H497" s="66">
        <v>0</v>
      </c>
      <c r="I497" s="140">
        <f t="shared" si="226"/>
        <v>3.5664724958301171</v>
      </c>
      <c r="J497" s="67">
        <f t="shared" si="222"/>
        <v>2.7006148310014151</v>
      </c>
      <c r="K497" s="98">
        <f t="shared" si="223"/>
        <v>6.2670873268315326</v>
      </c>
      <c r="L497" s="67">
        <f t="shared" si="224"/>
        <v>14.95</v>
      </c>
      <c r="M497" s="99">
        <f t="shared" si="225"/>
        <v>21.217087326831532</v>
      </c>
      <c r="N497" s="316">
        <f t="shared" si="215"/>
        <v>335.99711975594357</v>
      </c>
      <c r="O497" s="66">
        <f t="shared" si="216"/>
        <v>314.78003242911205</v>
      </c>
    </row>
    <row r="498" spans="1:15" x14ac:dyDescent="0.25">
      <c r="A498" s="69" t="s">
        <v>48</v>
      </c>
      <c r="B498" s="63" t="str">
        <f t="shared" si="217"/>
        <v>Q3/2021</v>
      </c>
      <c r="C498" s="64">
        <f>D497+1</f>
        <v>44378</v>
      </c>
      <c r="D498" s="64">
        <f>EOMONTH(D497,3)</f>
        <v>44469</v>
      </c>
      <c r="E498" s="63">
        <f t="shared" si="218"/>
        <v>92</v>
      </c>
      <c r="F498" s="65">
        <v>3.2500000000000001E-2</v>
      </c>
      <c r="G498" s="66">
        <f>O497</f>
        <v>314.78003242911205</v>
      </c>
      <c r="H498" s="66">
        <v>0</v>
      </c>
      <c r="I498" s="140">
        <f t="shared" si="226"/>
        <v>3.5664724958301171</v>
      </c>
      <c r="J498" s="67">
        <f t="shared" si="222"/>
        <v>2.578609032775466</v>
      </c>
      <c r="K498" s="98">
        <f t="shared" si="223"/>
        <v>6.1450815286055835</v>
      </c>
      <c r="L498" s="67">
        <f t="shared" si="224"/>
        <v>14.95</v>
      </c>
      <c r="M498" s="99">
        <f t="shared" si="225"/>
        <v>21.095081528605583</v>
      </c>
      <c r="N498" s="5">
        <f t="shared" si="215"/>
        <v>317.35864146188754</v>
      </c>
      <c r="O498" s="66">
        <f t="shared" si="216"/>
        <v>296.26355993328195</v>
      </c>
    </row>
    <row r="499" spans="1:15" x14ac:dyDescent="0.25">
      <c r="A499" s="69" t="s">
        <v>49</v>
      </c>
      <c r="B499" s="63" t="str">
        <f t="shared" si="217"/>
        <v>Q4/2021</v>
      </c>
      <c r="C499" s="64">
        <f>D498+1</f>
        <v>44470</v>
      </c>
      <c r="D499" s="64">
        <f t="shared" si="221"/>
        <v>44561</v>
      </c>
      <c r="E499" s="63">
        <f>D499-C499+1</f>
        <v>92</v>
      </c>
      <c r="F499" s="65">
        <v>3.2500000000000001E-2</v>
      </c>
      <c r="G499" s="66">
        <f>O498</f>
        <v>296.26355993328195</v>
      </c>
      <c r="H499" s="66">
        <v>0</v>
      </c>
      <c r="I499" s="140">
        <f t="shared" si="226"/>
        <v>3.5664724958301171</v>
      </c>
      <c r="J499" s="67">
        <f t="shared" si="222"/>
        <v>2.4269261484945566</v>
      </c>
      <c r="K499" s="98">
        <f t="shared" si="223"/>
        <v>5.9933986443246736</v>
      </c>
      <c r="L499" s="67">
        <f t="shared" si="224"/>
        <v>14.95</v>
      </c>
      <c r="M499" s="99">
        <f t="shared" si="225"/>
        <v>20.943398644324674</v>
      </c>
      <c r="N499" s="5">
        <f>+G499+H499+J499</f>
        <v>298.6904860817765</v>
      </c>
      <c r="O499" s="66">
        <f>G499+H499-L499-I499</f>
        <v>277.74708743745185</v>
      </c>
    </row>
    <row r="500" spans="1:15" x14ac:dyDescent="0.25">
      <c r="A500" s="69" t="s">
        <v>50</v>
      </c>
      <c r="B500" s="63" t="str">
        <f t="shared" si="217"/>
        <v>Q1/2022</v>
      </c>
      <c r="C500" s="64">
        <f>D499+1</f>
        <v>44562</v>
      </c>
      <c r="D500" s="64">
        <f t="shared" si="221"/>
        <v>44651</v>
      </c>
      <c r="E500" s="63">
        <f>D500-C500+1</f>
        <v>90</v>
      </c>
      <c r="F500" s="65">
        <v>3.2500000000000001E-2</v>
      </c>
      <c r="G500" s="66">
        <f>O499</f>
        <v>277.74708743745185</v>
      </c>
      <c r="H500" s="66">
        <v>0</v>
      </c>
      <c r="I500" s="140">
        <f t="shared" si="226"/>
        <v>3.5664724958301171</v>
      </c>
      <c r="J500" s="67">
        <f t="shared" si="222"/>
        <v>2.2257814541220453</v>
      </c>
      <c r="K500" s="98">
        <f t="shared" si="223"/>
        <v>5.7922539499521619</v>
      </c>
      <c r="L500" s="67">
        <f t="shared" si="224"/>
        <v>14.95</v>
      </c>
      <c r="M500" s="99">
        <f t="shared" si="225"/>
        <v>20.742253949952161</v>
      </c>
      <c r="N500" s="5">
        <f>+G500+H500+J500</f>
        <v>279.97286889157391</v>
      </c>
      <c r="O500" s="66">
        <f>G500+H500-L500-I500</f>
        <v>259.23061494162175</v>
      </c>
    </row>
    <row r="501" spans="1:15" x14ac:dyDescent="0.25">
      <c r="A501" s="69" t="s">
        <v>51</v>
      </c>
      <c r="B501" s="63" t="str">
        <f t="shared" si="217"/>
        <v>Q2/2022</v>
      </c>
      <c r="C501" s="64">
        <f>D500+1</f>
        <v>44652</v>
      </c>
      <c r="D501" s="64">
        <f t="shared" si="221"/>
        <v>44742</v>
      </c>
      <c r="E501" s="63">
        <f>D501-C501+1</f>
        <v>91</v>
      </c>
      <c r="F501" s="65">
        <v>3.2500000000000001E-2</v>
      </c>
      <c r="G501" s="66">
        <f>O500</f>
        <v>259.23061494162175</v>
      </c>
      <c r="H501" s="66">
        <v>0</v>
      </c>
      <c r="I501" s="140">
        <f t="shared" si="226"/>
        <v>3.5664724958301171</v>
      </c>
      <c r="J501" s="67">
        <f t="shared" si="222"/>
        <v>2.1004782018899899</v>
      </c>
      <c r="K501" s="98">
        <f t="shared" si="223"/>
        <v>5.6669506977201074</v>
      </c>
      <c r="L501" s="67">
        <f t="shared" si="224"/>
        <v>14.95</v>
      </c>
      <c r="M501" s="99">
        <f t="shared" si="225"/>
        <v>20.616950697720107</v>
      </c>
      <c r="N501" s="5">
        <f>+G501+H501+J501</f>
        <v>261.33109314351174</v>
      </c>
      <c r="O501" s="66">
        <f>G501+H501-L501-I501</f>
        <v>240.71414244579165</v>
      </c>
    </row>
    <row r="502" spans="1:15" x14ac:dyDescent="0.25">
      <c r="A502" s="69" t="s">
        <v>52</v>
      </c>
      <c r="B502" s="63" t="str">
        <f t="shared" si="217"/>
        <v>Q3/2022</v>
      </c>
      <c r="C502" s="64">
        <f t="shared" ref="C502:C512" si="227">D501+1</f>
        <v>44743</v>
      </c>
      <c r="D502" s="64">
        <f t="shared" si="221"/>
        <v>44834</v>
      </c>
      <c r="E502" s="63">
        <f t="shared" ref="E502:E512" si="228">D502-C502+1</f>
        <v>92</v>
      </c>
      <c r="F502" s="65">
        <v>3.5999999999999997E-2</v>
      </c>
      <c r="G502" s="66">
        <f t="shared" ref="G502:G512" si="229">O501</f>
        <v>240.71414244579165</v>
      </c>
      <c r="H502" s="66">
        <v>0</v>
      </c>
      <c r="I502" s="140">
        <f t="shared" si="226"/>
        <v>3.5664724958301171</v>
      </c>
      <c r="J502" s="67">
        <f t="shared" si="222"/>
        <v>2.1842335336451013</v>
      </c>
      <c r="K502" s="98">
        <f t="shared" si="223"/>
        <v>5.7507060294752179</v>
      </c>
      <c r="L502" s="67">
        <f t="shared" si="224"/>
        <v>14.95</v>
      </c>
      <c r="M502" s="99">
        <f t="shared" si="225"/>
        <v>20.700706029475217</v>
      </c>
      <c r="N502" s="5">
        <f t="shared" ref="N502:N512" si="230">+G502+H502+J502</f>
        <v>242.89837597943676</v>
      </c>
      <c r="O502" s="66">
        <f t="shared" ref="O502:O512" si="231">G502+H502-L502-I502</f>
        <v>222.19766994996155</v>
      </c>
    </row>
    <row r="503" spans="1:15" x14ac:dyDescent="0.25">
      <c r="A503" s="69" t="s">
        <v>53</v>
      </c>
      <c r="B503" s="63" t="str">
        <f t="shared" si="217"/>
        <v>Q4/2022</v>
      </c>
      <c r="C503" s="64">
        <f t="shared" si="227"/>
        <v>44835</v>
      </c>
      <c r="D503" s="64">
        <f t="shared" si="221"/>
        <v>44926</v>
      </c>
      <c r="E503" s="63">
        <f t="shared" si="228"/>
        <v>92</v>
      </c>
      <c r="F503" s="65">
        <v>4.9099999999999998E-2</v>
      </c>
      <c r="G503" s="66">
        <f t="shared" si="229"/>
        <v>222.19766994996155</v>
      </c>
      <c r="H503" s="66">
        <v>0</v>
      </c>
      <c r="I503" s="140">
        <f t="shared" si="226"/>
        <v>3.5664724958301171</v>
      </c>
      <c r="J503" s="67">
        <f t="shared" si="222"/>
        <v>2.7498940128711409</v>
      </c>
      <c r="K503" s="98">
        <f t="shared" si="223"/>
        <v>6.3163665087012575</v>
      </c>
      <c r="L503" s="67">
        <f t="shared" si="224"/>
        <v>14.95</v>
      </c>
      <c r="M503" s="99">
        <f t="shared" si="225"/>
        <v>21.266366508701257</v>
      </c>
      <c r="N503" s="5">
        <f t="shared" si="230"/>
        <v>224.9475639628327</v>
      </c>
      <c r="O503" s="66">
        <f t="shared" si="231"/>
        <v>203.68119745413145</v>
      </c>
    </row>
    <row r="504" spans="1:15" x14ac:dyDescent="0.25">
      <c r="A504" s="69" t="s">
        <v>54</v>
      </c>
      <c r="B504" s="63" t="str">
        <f t="shared" si="217"/>
        <v>Q1/2023</v>
      </c>
      <c r="C504" s="64">
        <f t="shared" si="227"/>
        <v>44927</v>
      </c>
      <c r="D504" s="64">
        <f t="shared" si="221"/>
        <v>45016</v>
      </c>
      <c r="E504" s="63">
        <f t="shared" si="228"/>
        <v>90</v>
      </c>
      <c r="F504" s="65">
        <v>4.9099999999999998E-2</v>
      </c>
      <c r="G504" s="66">
        <f t="shared" si="229"/>
        <v>203.68119745413145</v>
      </c>
      <c r="H504" s="66">
        <v>0</v>
      </c>
      <c r="I504" s="140">
        <f t="shared" si="226"/>
        <v>3.5664724958301171</v>
      </c>
      <c r="J504" s="67">
        <f t="shared" si="222"/>
        <v>2.4659375658898814</v>
      </c>
      <c r="K504" s="98">
        <f t="shared" si="223"/>
        <v>6.0324100617199985</v>
      </c>
      <c r="L504" s="67">
        <f t="shared" si="224"/>
        <v>14.95</v>
      </c>
      <c r="M504" s="99">
        <f t="shared" si="225"/>
        <v>20.982410061719996</v>
      </c>
      <c r="N504" s="5">
        <f t="shared" si="230"/>
        <v>206.14713502002132</v>
      </c>
      <c r="O504" s="66">
        <f t="shared" si="231"/>
        <v>185.16472495830135</v>
      </c>
    </row>
    <row r="505" spans="1:15" x14ac:dyDescent="0.25">
      <c r="A505" s="69" t="s">
        <v>55</v>
      </c>
      <c r="B505" s="63" t="str">
        <f t="shared" si="217"/>
        <v>Q2/2023</v>
      </c>
      <c r="C505" s="64">
        <f t="shared" si="227"/>
        <v>45017</v>
      </c>
      <c r="D505" s="64">
        <f t="shared" si="221"/>
        <v>45107</v>
      </c>
      <c r="E505" s="63">
        <f t="shared" si="228"/>
        <v>91</v>
      </c>
      <c r="F505" s="65">
        <v>4.9099999999999998E-2</v>
      </c>
      <c r="G505" s="66">
        <f t="shared" si="229"/>
        <v>185.16472495830135</v>
      </c>
      <c r="H505" s="66">
        <v>0</v>
      </c>
      <c r="I505" s="140">
        <f t="shared" si="226"/>
        <v>3.5664724958301171</v>
      </c>
      <c r="J505" s="67">
        <f t="shared" si="222"/>
        <v>2.2666698837977703</v>
      </c>
      <c r="K505" s="98">
        <f t="shared" si="223"/>
        <v>5.833142379627887</v>
      </c>
      <c r="L505" s="67">
        <f t="shared" si="224"/>
        <v>14.95</v>
      </c>
      <c r="M505" s="99">
        <f t="shared" si="225"/>
        <v>20.783142379627886</v>
      </c>
      <c r="N505" s="5">
        <f t="shared" si="230"/>
        <v>187.43139484209911</v>
      </c>
      <c r="O505" s="66">
        <f t="shared" si="231"/>
        <v>166.64825246247125</v>
      </c>
    </row>
    <row r="506" spans="1:15" x14ac:dyDescent="0.25">
      <c r="A506" s="69" t="s">
        <v>56</v>
      </c>
      <c r="B506" s="63" t="str">
        <f t="shared" si="217"/>
        <v>Q3/2023</v>
      </c>
      <c r="C506" s="64">
        <f t="shared" si="227"/>
        <v>45108</v>
      </c>
      <c r="D506" s="64">
        <f t="shared" si="221"/>
        <v>45199</v>
      </c>
      <c r="E506" s="63">
        <f t="shared" si="228"/>
        <v>92</v>
      </c>
      <c r="F506" s="65">
        <v>4.9099999999999998E-2</v>
      </c>
      <c r="G506" s="66">
        <f t="shared" si="229"/>
        <v>166.64825246247125</v>
      </c>
      <c r="H506" s="66">
        <v>0</v>
      </c>
      <c r="I506" s="140">
        <f t="shared" si="226"/>
        <v>3.5664724958301171</v>
      </c>
      <c r="J506" s="67">
        <f t="shared" si="222"/>
        <v>2.0624205096533563</v>
      </c>
      <c r="K506" s="98">
        <f t="shared" si="223"/>
        <v>5.6288930054834729</v>
      </c>
      <c r="L506" s="67">
        <f t="shared" si="224"/>
        <v>14.95</v>
      </c>
      <c r="M506" s="99">
        <f t="shared" si="225"/>
        <v>20.578893005483472</v>
      </c>
      <c r="N506" s="5">
        <f t="shared" si="230"/>
        <v>168.7106729721246</v>
      </c>
      <c r="O506" s="66">
        <f t="shared" si="231"/>
        <v>148.13177996664115</v>
      </c>
    </row>
    <row r="507" spans="1:15" x14ac:dyDescent="0.25">
      <c r="A507" s="69" t="s">
        <v>57</v>
      </c>
      <c r="B507" s="63" t="str">
        <f t="shared" si="217"/>
        <v>Q4/2023</v>
      </c>
      <c r="C507" s="64">
        <f t="shared" si="227"/>
        <v>45200</v>
      </c>
      <c r="D507" s="64">
        <f t="shared" si="221"/>
        <v>45291</v>
      </c>
      <c r="E507" s="63">
        <f t="shared" si="228"/>
        <v>92</v>
      </c>
      <c r="F507" s="65">
        <v>4.9099999999999998E-2</v>
      </c>
      <c r="G507" s="66">
        <f t="shared" si="229"/>
        <v>148.13177996664115</v>
      </c>
      <c r="H507" s="66">
        <v>0</v>
      </c>
      <c r="I507" s="140">
        <f t="shared" si="226"/>
        <v>3.5664724958301171</v>
      </c>
      <c r="J507" s="67">
        <f t="shared" si="222"/>
        <v>1.8332626752474286</v>
      </c>
      <c r="K507" s="98">
        <f t="shared" si="223"/>
        <v>5.3997351710775456</v>
      </c>
      <c r="L507" s="67">
        <f t="shared" si="224"/>
        <v>14.95</v>
      </c>
      <c r="M507" s="99">
        <f t="shared" si="225"/>
        <v>20.349735171077544</v>
      </c>
      <c r="N507" s="5">
        <f t="shared" si="230"/>
        <v>149.96504264188857</v>
      </c>
      <c r="O507" s="66">
        <f t="shared" si="231"/>
        <v>129.61530747081105</v>
      </c>
    </row>
    <row r="508" spans="1:15" x14ac:dyDescent="0.25">
      <c r="A508" s="69" t="s">
        <v>58</v>
      </c>
      <c r="B508" s="63" t="str">
        <f t="shared" si="217"/>
        <v>Q1/2024</v>
      </c>
      <c r="C508" s="64">
        <f t="shared" si="227"/>
        <v>45292</v>
      </c>
      <c r="D508" s="64">
        <f t="shared" si="221"/>
        <v>45382</v>
      </c>
      <c r="E508" s="63">
        <f t="shared" si="228"/>
        <v>91</v>
      </c>
      <c r="F508" s="65">
        <v>4.9099999999999998E-2</v>
      </c>
      <c r="G508" s="66">
        <f t="shared" si="229"/>
        <v>129.61530747081105</v>
      </c>
      <c r="H508" s="66">
        <v>0</v>
      </c>
      <c r="I508" s="140">
        <f t="shared" si="226"/>
        <v>3.5664724958301171</v>
      </c>
      <c r="J508" s="67">
        <f t="shared" si="222"/>
        <v>1.5823337576784995</v>
      </c>
      <c r="K508" s="98">
        <f t="shared" si="223"/>
        <v>5.1488062535086163</v>
      </c>
      <c r="L508" s="67">
        <f t="shared" si="224"/>
        <v>14.95</v>
      </c>
      <c r="M508" s="99">
        <f t="shared" si="225"/>
        <v>20.098806253508616</v>
      </c>
      <c r="N508" s="5">
        <f t="shared" si="230"/>
        <v>131.19764122848954</v>
      </c>
      <c r="O508" s="66">
        <f t="shared" si="231"/>
        <v>111.09883497498093</v>
      </c>
    </row>
    <row r="509" spans="1:15" x14ac:dyDescent="0.25">
      <c r="A509" s="69" t="s">
        <v>59</v>
      </c>
      <c r="B509" s="63" t="str">
        <f t="shared" si="217"/>
        <v>Q2/2024</v>
      </c>
      <c r="C509" s="64">
        <f t="shared" si="227"/>
        <v>45383</v>
      </c>
      <c r="D509" s="64">
        <f t="shared" si="221"/>
        <v>45473</v>
      </c>
      <c r="E509" s="63">
        <f t="shared" si="228"/>
        <v>91</v>
      </c>
      <c r="F509" s="65">
        <v>4.9099999999999998E-2</v>
      </c>
      <c r="G509" s="66">
        <f t="shared" si="229"/>
        <v>111.09883497498093</v>
      </c>
      <c r="H509" s="66">
        <v>0</v>
      </c>
      <c r="I509" s="140">
        <f t="shared" si="226"/>
        <v>3.5664724958301171</v>
      </c>
      <c r="J509" s="67">
        <f t="shared" si="222"/>
        <v>1.3562860780101429</v>
      </c>
      <c r="K509" s="98">
        <f t="shared" si="223"/>
        <v>4.9227585738402597</v>
      </c>
      <c r="L509" s="67">
        <f t="shared" si="224"/>
        <v>14.95</v>
      </c>
      <c r="M509" s="99">
        <f t="shared" si="225"/>
        <v>19.872758573840258</v>
      </c>
      <c r="N509" s="5">
        <f t="shared" si="230"/>
        <v>112.45512105299107</v>
      </c>
      <c r="O509" s="66">
        <f t="shared" si="231"/>
        <v>92.582362479150817</v>
      </c>
    </row>
    <row r="510" spans="1:15" x14ac:dyDescent="0.25">
      <c r="A510" s="69" t="s">
        <v>60</v>
      </c>
      <c r="B510" s="63" t="str">
        <f t="shared" si="217"/>
        <v>Q3/2024</v>
      </c>
      <c r="C510" s="64">
        <f t="shared" si="227"/>
        <v>45474</v>
      </c>
      <c r="D510" s="64">
        <f t="shared" si="221"/>
        <v>45565</v>
      </c>
      <c r="E510" s="63">
        <f t="shared" si="228"/>
        <v>92</v>
      </c>
      <c r="F510" s="65">
        <v>4.9099999999999998E-2</v>
      </c>
      <c r="G510" s="66">
        <f t="shared" si="229"/>
        <v>92.582362479150817</v>
      </c>
      <c r="H510" s="66">
        <v>0</v>
      </c>
      <c r="I510" s="140">
        <f t="shared" si="226"/>
        <v>3.5664724958301171</v>
      </c>
      <c r="J510" s="67">
        <f t="shared" si="222"/>
        <v>1.1426586005213664</v>
      </c>
      <c r="K510" s="98">
        <f t="shared" si="223"/>
        <v>4.7091310963514834</v>
      </c>
      <c r="L510" s="67">
        <f t="shared" si="224"/>
        <v>14.95</v>
      </c>
      <c r="M510" s="99">
        <f t="shared" si="225"/>
        <v>19.659131096351484</v>
      </c>
      <c r="N510" s="5">
        <f t="shared" si="230"/>
        <v>93.725021079672189</v>
      </c>
      <c r="O510" s="66">
        <f t="shared" si="231"/>
        <v>74.065889983320702</v>
      </c>
    </row>
    <row r="511" spans="1:15" x14ac:dyDescent="0.25">
      <c r="A511" s="69" t="s">
        <v>61</v>
      </c>
      <c r="B511" s="63" t="str">
        <f t="shared" si="217"/>
        <v>Q4/2024</v>
      </c>
      <c r="C511" s="64">
        <f t="shared" si="227"/>
        <v>45566</v>
      </c>
      <c r="D511" s="64">
        <f t="shared" si="221"/>
        <v>45657</v>
      </c>
      <c r="E511" s="63">
        <f t="shared" si="228"/>
        <v>92</v>
      </c>
      <c r="F511" s="65">
        <v>4.9099999999999998E-2</v>
      </c>
      <c r="G511" s="66">
        <f t="shared" si="229"/>
        <v>74.065889983320702</v>
      </c>
      <c r="H511" s="66">
        <v>0</v>
      </c>
      <c r="I511" s="140">
        <f t="shared" si="226"/>
        <v>3.5664724958301171</v>
      </c>
      <c r="J511" s="67">
        <f t="shared" si="222"/>
        <v>0.91412688041709356</v>
      </c>
      <c r="K511" s="98">
        <f t="shared" si="223"/>
        <v>4.4805993762472109</v>
      </c>
      <c r="L511" s="67">
        <f t="shared" si="224"/>
        <v>14.95</v>
      </c>
      <c r="M511" s="99">
        <f t="shared" si="225"/>
        <v>19.430599376247208</v>
      </c>
      <c r="N511" s="5">
        <f t="shared" si="230"/>
        <v>74.980016863737802</v>
      </c>
      <c r="O511" s="66">
        <f t="shared" si="231"/>
        <v>55.54941748749058</v>
      </c>
    </row>
    <row r="512" spans="1:15" x14ac:dyDescent="0.25">
      <c r="A512" s="69" t="s">
        <v>62</v>
      </c>
      <c r="B512" s="63" t="str">
        <f t="shared" si="217"/>
        <v>Q1/2025</v>
      </c>
      <c r="C512" s="64">
        <f t="shared" si="227"/>
        <v>45658</v>
      </c>
      <c r="D512" s="64">
        <f t="shared" si="221"/>
        <v>45747</v>
      </c>
      <c r="E512" s="63">
        <f t="shared" si="228"/>
        <v>90</v>
      </c>
      <c r="F512" s="65">
        <v>4.9099999999999998E-2</v>
      </c>
      <c r="G512" s="66">
        <f t="shared" si="229"/>
        <v>55.54941748749058</v>
      </c>
      <c r="H512" s="66">
        <v>0</v>
      </c>
      <c r="I512" s="140">
        <f t="shared" si="226"/>
        <v>3.5664724958301171</v>
      </c>
      <c r="J512" s="67">
        <f t="shared" si="222"/>
        <v>0.67252842706087901</v>
      </c>
      <c r="K512" s="98">
        <f t="shared" si="223"/>
        <v>4.2390009228909964</v>
      </c>
      <c r="L512" s="67">
        <f t="shared" si="224"/>
        <v>14.95</v>
      </c>
      <c r="M512" s="99">
        <f t="shared" si="225"/>
        <v>19.189000922890997</v>
      </c>
      <c r="N512" s="5">
        <f t="shared" si="230"/>
        <v>56.221945914551462</v>
      </c>
      <c r="O512" s="66">
        <f t="shared" si="231"/>
        <v>37.032944991660464</v>
      </c>
    </row>
    <row r="513" spans="1:16" x14ac:dyDescent="0.25">
      <c r="A513" s="69" t="s">
        <v>63</v>
      </c>
      <c r="B513" s="63" t="str">
        <f>+IF(MONTH(C513)&lt;4,"Q1",IF(MONTH(C513)&lt;7,"Q2",IF(MONTH(C513)&lt;10,"Q3","Q4")))&amp;"/"&amp;YEAR(C513)</f>
        <v>Q2/2025</v>
      </c>
      <c r="C513" s="64">
        <f>D512+1</f>
        <v>45748</v>
      </c>
      <c r="D513" s="64">
        <f t="shared" si="221"/>
        <v>45838</v>
      </c>
      <c r="E513" s="63">
        <f>D513-C513+1</f>
        <v>91</v>
      </c>
      <c r="F513" s="65">
        <v>4.9099999999999998E-2</v>
      </c>
      <c r="G513" s="66">
        <f>O512</f>
        <v>37.032944991660464</v>
      </c>
      <c r="H513" s="66">
        <v>0</v>
      </c>
      <c r="I513" s="140">
        <f t="shared" si="226"/>
        <v>3.5664724958301171</v>
      </c>
      <c r="J513" s="67">
        <f>G513*F513*(E513/(DATE(YEAR(D513),12,31)-DATE(YEAR(D513),1,1)+1))</f>
        <v>0.4533339767595565</v>
      </c>
      <c r="K513" s="98">
        <f>+SUM(I513:J513)</f>
        <v>4.0198064725896732</v>
      </c>
      <c r="L513" s="67">
        <f t="shared" si="224"/>
        <v>14.95</v>
      </c>
      <c r="M513" s="99">
        <f>+SUM(K513:L513)</f>
        <v>18.969806472589674</v>
      </c>
      <c r="N513" s="5">
        <f>+G513+H513+J513</f>
        <v>37.486278968420024</v>
      </c>
      <c r="O513" s="66">
        <f>G513+H513-L513-I513</f>
        <v>18.516472495830349</v>
      </c>
    </row>
    <row r="514" spans="1:16" x14ac:dyDescent="0.25">
      <c r="A514" s="69" t="s">
        <v>64</v>
      </c>
      <c r="B514" s="63" t="str">
        <f>+IF(MONTH(C514)&lt;4,"Q1",IF(MONTH(C514)&lt;7,"Q2",IF(MONTH(C514)&lt;10,"Q3","Q4")))&amp;"/"&amp;YEAR(C514)</f>
        <v>Q3/2025</v>
      </c>
      <c r="C514" s="64">
        <f>D513+1</f>
        <v>45839</v>
      </c>
      <c r="D514" s="64">
        <f t="shared" si="221"/>
        <v>45930</v>
      </c>
      <c r="E514" s="63">
        <f>D514-C514+1</f>
        <v>92</v>
      </c>
      <c r="F514" s="65">
        <v>4.9099999999999998E-2</v>
      </c>
      <c r="G514" s="66">
        <f>O513</f>
        <v>18.516472495830349</v>
      </c>
      <c r="H514" s="66">
        <v>0</v>
      </c>
      <c r="I514" s="140">
        <f t="shared" si="226"/>
        <v>3.5664724958301171</v>
      </c>
      <c r="J514" s="67">
        <f>G514*F514*(E514/(DATE(YEAR(D514),12,31)-DATE(YEAR(D514),1,1)+1))</f>
        <v>0.22915783440593113</v>
      </c>
      <c r="K514" s="98">
        <f>+SUM(I514:J514)</f>
        <v>3.7956303302360483</v>
      </c>
      <c r="L514" s="67">
        <f t="shared" si="224"/>
        <v>14.95</v>
      </c>
      <c r="M514" s="99">
        <f>+SUM(K514:L514)</f>
        <v>18.745630330236047</v>
      </c>
      <c r="N514" s="5">
        <f>+G514+H514+J514</f>
        <v>18.745630330236281</v>
      </c>
      <c r="O514" s="66">
        <f>G514+H514-L514-I514</f>
        <v>2.3314683517128287E-13</v>
      </c>
    </row>
    <row r="515" spans="1:16" ht="23.5" customHeight="1" thickBot="1" x14ac:dyDescent="0.35">
      <c r="A515" s="111"/>
      <c r="B515" s="112"/>
      <c r="C515" s="113"/>
      <c r="D515" s="113"/>
      <c r="E515" s="114"/>
      <c r="F515" s="112"/>
      <c r="G515" s="101">
        <f>SUM(G475:G499)</f>
        <v>8195.9026559178819</v>
      </c>
      <c r="H515" s="101">
        <f>SUM(H475:H512)</f>
        <v>71.329449916602343</v>
      </c>
      <c r="I515" s="105">
        <f>SUM(I475:I514)</f>
        <v>71.329449916602343</v>
      </c>
      <c r="J515" s="104">
        <f t="shared" ref="J515:O515" si="232">SUM(J475:J514)</f>
        <v>37.765430410869271</v>
      </c>
      <c r="K515" s="104">
        <f t="shared" si="232"/>
        <v>109.09488032747161</v>
      </c>
      <c r="L515" s="104">
        <f t="shared" si="232"/>
        <v>298.99999999999989</v>
      </c>
      <c r="M515" s="106">
        <f t="shared" si="232"/>
        <v>408.09488032747157</v>
      </c>
      <c r="N515" s="104">
        <f t="shared" si="232"/>
        <v>10526.974235744972</v>
      </c>
      <c r="O515" s="104">
        <f t="shared" si="232"/>
        <v>10118.879355417499</v>
      </c>
      <c r="P515" s="235"/>
    </row>
    <row r="516" spans="1:16" ht="13" thickTop="1" x14ac:dyDescent="0.25"/>
    <row r="517" spans="1:16" ht="37" x14ac:dyDescent="0.3">
      <c r="A517" s="68" t="s">
        <v>44</v>
      </c>
      <c r="B517" s="68" t="s">
        <v>3</v>
      </c>
      <c r="C517" s="68" t="s">
        <v>4</v>
      </c>
      <c r="D517" s="68" t="s">
        <v>5</v>
      </c>
      <c r="E517" s="68" t="s">
        <v>6</v>
      </c>
      <c r="F517" s="68" t="s">
        <v>7</v>
      </c>
      <c r="G517" s="68" t="s">
        <v>71</v>
      </c>
      <c r="H517" s="68" t="s">
        <v>72</v>
      </c>
      <c r="I517" s="83" t="s">
        <v>73</v>
      </c>
      <c r="J517" s="84" t="s">
        <v>74</v>
      </c>
      <c r="K517" s="84" t="s">
        <v>75</v>
      </c>
      <c r="L517" s="84" t="s">
        <v>76</v>
      </c>
      <c r="M517" s="85" t="s">
        <v>66</v>
      </c>
      <c r="N517" s="68" t="s">
        <v>77</v>
      </c>
      <c r="O517" s="68" t="s">
        <v>78</v>
      </c>
    </row>
    <row r="518" spans="1:16" ht="13" x14ac:dyDescent="0.3">
      <c r="A518" s="463" t="s">
        <v>37</v>
      </c>
      <c r="B518" s="464" t="s">
        <v>55</v>
      </c>
      <c r="C518" s="64">
        <f>VLOOKUP(B518,A$1:F$33,2,FALSE)</f>
        <v>42352</v>
      </c>
      <c r="D518" s="64">
        <f>DATE(YEAR(C518),IF(MONTH(C518)&lt;=3,3,IF(MONTH(C518)&lt;=6,6,IF(MONTH(C518)&lt;=9,9,12))),IF(OR(MONTH(C518)&lt;=3,MONTH(C518)&gt;=10),31,30))</f>
        <v>42369</v>
      </c>
      <c r="E518" s="63">
        <f>D518-C518+1</f>
        <v>18</v>
      </c>
      <c r="F518" s="65">
        <v>3.2500000000000001E-2</v>
      </c>
      <c r="G518" s="66">
        <f>VLOOKUP(B518,$A$1:$F$33,5,FALSE)</f>
        <v>400</v>
      </c>
      <c r="H518" s="66">
        <f t="shared" ref="H518:H538" si="233">G518*F518*(E518/(DATE(YEAR(D518),12,31)-DATE(YEAR(D518),1,1)+1))</f>
        <v>0.64109589041095894</v>
      </c>
      <c r="I518" s="140">
        <v>0</v>
      </c>
      <c r="J518" s="67">
        <v>0</v>
      </c>
      <c r="K518" s="98">
        <f t="shared" ref="K518:K535" si="234">+SUM(I518:J518)</f>
        <v>0</v>
      </c>
      <c r="L518" s="67">
        <v>0</v>
      </c>
      <c r="M518" s="99">
        <f t="shared" ref="M518:M535" si="235">+SUM(K518:L518)</f>
        <v>0</v>
      </c>
      <c r="N518" s="316">
        <f t="shared" ref="N518:N541" si="236">+G518+H518+J518</f>
        <v>400.64109589041095</v>
      </c>
      <c r="O518" s="66">
        <f t="shared" ref="O518:O541" si="237">G518+H518-L518-I518</f>
        <v>400.64109589041095</v>
      </c>
    </row>
    <row r="519" spans="1:16" x14ac:dyDescent="0.25">
      <c r="A519" s="315" t="s">
        <v>22</v>
      </c>
      <c r="B519" s="63" t="str">
        <f t="shared" ref="B519:B555" si="238">+IF(MONTH(C519)&lt;4,"Q1",IF(MONTH(C519)&lt;7,"Q2",IF(MONTH(C519)&lt;10,"Q3","Q4")))&amp;"/"&amp;YEAR(C519)</f>
        <v>Q1/2016</v>
      </c>
      <c r="C519" s="64">
        <f>D518+1</f>
        <v>42370</v>
      </c>
      <c r="D519" s="64">
        <f>EOMONTH(D518,3)</f>
        <v>42460</v>
      </c>
      <c r="E519" s="63">
        <f t="shared" ref="E519:E541" si="239">D519-C519+1</f>
        <v>91</v>
      </c>
      <c r="F519" s="65">
        <v>3.2500000000000001E-2</v>
      </c>
      <c r="G519" s="66">
        <f t="shared" ref="G519:G539" si="240">O518</f>
        <v>400.64109589041095</v>
      </c>
      <c r="H519" s="66">
        <f t="shared" si="233"/>
        <v>3.2374208773111759</v>
      </c>
      <c r="I519" s="140">
        <v>0</v>
      </c>
      <c r="J519" s="67">
        <v>0</v>
      </c>
      <c r="K519" s="98">
        <f t="shared" si="234"/>
        <v>0</v>
      </c>
      <c r="L519" s="67">
        <v>0</v>
      </c>
      <c r="M519" s="99">
        <f t="shared" si="235"/>
        <v>0</v>
      </c>
      <c r="N519" s="316">
        <f t="shared" si="236"/>
        <v>403.87851676772215</v>
      </c>
      <c r="O519" s="66">
        <f t="shared" si="237"/>
        <v>403.87851676772215</v>
      </c>
    </row>
    <row r="520" spans="1:16" x14ac:dyDescent="0.25">
      <c r="A520" s="315" t="s">
        <v>22</v>
      </c>
      <c r="B520" s="63" t="str">
        <f t="shared" si="238"/>
        <v>Q2/2016</v>
      </c>
      <c r="C520" s="64">
        <f t="shared" ref="C520:C539" si="241">D519+1</f>
        <v>42461</v>
      </c>
      <c r="D520" s="64">
        <f t="shared" ref="D520:D557" si="242">EOMONTH(D519,3)</f>
        <v>42551</v>
      </c>
      <c r="E520" s="63">
        <f t="shared" si="239"/>
        <v>91</v>
      </c>
      <c r="F520" s="65">
        <v>3.4599999999999999E-2</v>
      </c>
      <c r="G520" s="66">
        <f t="shared" si="240"/>
        <v>403.87851676772215</v>
      </c>
      <c r="H520" s="66">
        <f t="shared" si="233"/>
        <v>3.4744587374176228</v>
      </c>
      <c r="I520" s="140">
        <v>0</v>
      </c>
      <c r="J520" s="67">
        <v>0</v>
      </c>
      <c r="K520" s="98">
        <f t="shared" si="234"/>
        <v>0</v>
      </c>
      <c r="L520" s="67">
        <v>0</v>
      </c>
      <c r="M520" s="99">
        <f t="shared" si="235"/>
        <v>0</v>
      </c>
      <c r="N520" s="316">
        <f t="shared" si="236"/>
        <v>407.3529755051398</v>
      </c>
      <c r="O520" s="66">
        <f t="shared" si="237"/>
        <v>407.3529755051398</v>
      </c>
    </row>
    <row r="521" spans="1:16" x14ac:dyDescent="0.25">
      <c r="A521" s="315" t="s">
        <v>22</v>
      </c>
      <c r="B521" s="63" t="str">
        <f t="shared" si="238"/>
        <v>Q3/2016</v>
      </c>
      <c r="C521" s="64">
        <f t="shared" si="241"/>
        <v>42552</v>
      </c>
      <c r="D521" s="64">
        <f t="shared" si="242"/>
        <v>42643</v>
      </c>
      <c r="E521" s="63">
        <f t="shared" si="239"/>
        <v>92</v>
      </c>
      <c r="F521" s="65">
        <v>3.5000000000000003E-2</v>
      </c>
      <c r="G521" s="66">
        <f t="shared" si="240"/>
        <v>407.3529755051398</v>
      </c>
      <c r="H521" s="66">
        <f t="shared" si="233"/>
        <v>3.583815795427733</v>
      </c>
      <c r="I521" s="140">
        <v>0</v>
      </c>
      <c r="J521" s="67">
        <v>0</v>
      </c>
      <c r="K521" s="98">
        <f t="shared" si="234"/>
        <v>0</v>
      </c>
      <c r="L521" s="67">
        <v>0</v>
      </c>
      <c r="M521" s="99">
        <f t="shared" si="235"/>
        <v>0</v>
      </c>
      <c r="N521" s="316">
        <f t="shared" si="236"/>
        <v>410.93679130056751</v>
      </c>
      <c r="O521" s="66">
        <f t="shared" si="237"/>
        <v>410.93679130056751</v>
      </c>
    </row>
    <row r="522" spans="1:16" x14ac:dyDescent="0.25">
      <c r="A522" s="315" t="s">
        <v>22</v>
      </c>
      <c r="B522" s="63" t="str">
        <f t="shared" si="238"/>
        <v>Q4/2016</v>
      </c>
      <c r="C522" s="64">
        <f t="shared" si="241"/>
        <v>42644</v>
      </c>
      <c r="D522" s="64">
        <f t="shared" si="242"/>
        <v>42735</v>
      </c>
      <c r="E522" s="63">
        <f t="shared" si="239"/>
        <v>92</v>
      </c>
      <c r="F522" s="65">
        <v>3.5000000000000003E-2</v>
      </c>
      <c r="G522" s="66">
        <f t="shared" si="240"/>
        <v>410.93679130056751</v>
      </c>
      <c r="H522" s="66">
        <f t="shared" si="233"/>
        <v>3.6153455409503485</v>
      </c>
      <c r="I522" s="87">
        <v>0</v>
      </c>
      <c r="J522" s="67">
        <v>0</v>
      </c>
      <c r="K522" s="98">
        <f t="shared" si="234"/>
        <v>0</v>
      </c>
      <c r="L522" s="67">
        <v>0</v>
      </c>
      <c r="M522" s="99">
        <f t="shared" si="235"/>
        <v>0</v>
      </c>
      <c r="N522" s="316">
        <f t="shared" si="236"/>
        <v>414.55213684151784</v>
      </c>
      <c r="O522" s="66">
        <f t="shared" si="237"/>
        <v>414.55213684151784</v>
      </c>
    </row>
    <row r="523" spans="1:16" x14ac:dyDescent="0.25">
      <c r="A523" s="315" t="s">
        <v>22</v>
      </c>
      <c r="B523" s="63" t="str">
        <f t="shared" si="238"/>
        <v>Q1/2017</v>
      </c>
      <c r="C523" s="64">
        <f t="shared" si="241"/>
        <v>42736</v>
      </c>
      <c r="D523" s="64">
        <f t="shared" si="242"/>
        <v>42825</v>
      </c>
      <c r="E523" s="63">
        <f t="shared" si="239"/>
        <v>90</v>
      </c>
      <c r="F523" s="65">
        <v>3.5000000000000003E-2</v>
      </c>
      <c r="G523" s="66">
        <f t="shared" si="240"/>
        <v>414.55213684151784</v>
      </c>
      <c r="H523" s="66">
        <f t="shared" si="233"/>
        <v>3.5776417289062503</v>
      </c>
      <c r="I523" s="87">
        <v>0</v>
      </c>
      <c r="J523" s="67">
        <v>0</v>
      </c>
      <c r="K523" s="98">
        <f t="shared" si="234"/>
        <v>0</v>
      </c>
      <c r="L523" s="67">
        <v>0</v>
      </c>
      <c r="M523" s="99">
        <f t="shared" si="235"/>
        <v>0</v>
      </c>
      <c r="N523" s="316">
        <f t="shared" si="236"/>
        <v>418.12977857042409</v>
      </c>
      <c r="O523" s="66">
        <f t="shared" si="237"/>
        <v>418.12977857042409</v>
      </c>
    </row>
    <row r="524" spans="1:16" x14ac:dyDescent="0.25">
      <c r="A524" s="315" t="s">
        <v>22</v>
      </c>
      <c r="B524" s="63" t="str">
        <f t="shared" si="238"/>
        <v>Q2/2017</v>
      </c>
      <c r="C524" s="64">
        <f t="shared" si="241"/>
        <v>42826</v>
      </c>
      <c r="D524" s="64">
        <f t="shared" si="242"/>
        <v>42916</v>
      </c>
      <c r="E524" s="63">
        <f t="shared" si="239"/>
        <v>91</v>
      </c>
      <c r="F524" s="65">
        <v>3.7100000000000001E-2</v>
      </c>
      <c r="G524" s="66">
        <f t="shared" si="240"/>
        <v>418.12977857042409</v>
      </c>
      <c r="H524" s="66">
        <f t="shared" si="233"/>
        <v>3.8675286176208461</v>
      </c>
      <c r="I524" s="140">
        <v>0</v>
      </c>
      <c r="J524" s="67">
        <v>0</v>
      </c>
      <c r="K524" s="98">
        <f t="shared" si="234"/>
        <v>0</v>
      </c>
      <c r="L524" s="67">
        <v>0</v>
      </c>
      <c r="M524" s="99">
        <f t="shared" si="235"/>
        <v>0</v>
      </c>
      <c r="N524" s="316">
        <f t="shared" si="236"/>
        <v>421.99730718804494</v>
      </c>
      <c r="O524" s="66">
        <f t="shared" si="237"/>
        <v>421.99730718804494</v>
      </c>
    </row>
    <row r="525" spans="1:16" x14ac:dyDescent="0.25">
      <c r="A525" s="315" t="s">
        <v>22</v>
      </c>
      <c r="B525" s="63" t="str">
        <f t="shared" si="238"/>
        <v>Q3/2017</v>
      </c>
      <c r="C525" s="64">
        <f t="shared" si="241"/>
        <v>42917</v>
      </c>
      <c r="D525" s="64">
        <f t="shared" si="242"/>
        <v>43008</v>
      </c>
      <c r="E525" s="63">
        <f t="shared" si="239"/>
        <v>92</v>
      </c>
      <c r="F525" s="65">
        <v>3.9600000000000003E-2</v>
      </c>
      <c r="G525" s="66">
        <f t="shared" si="240"/>
        <v>421.99730718804494</v>
      </c>
      <c r="H525" s="66">
        <f t="shared" si="233"/>
        <v>4.2121112042396858</v>
      </c>
      <c r="I525" s="140">
        <v>0</v>
      </c>
      <c r="J525" s="67">
        <v>0</v>
      </c>
      <c r="K525" s="98">
        <f t="shared" si="234"/>
        <v>0</v>
      </c>
      <c r="L525" s="67">
        <v>0</v>
      </c>
      <c r="M525" s="99">
        <f t="shared" si="235"/>
        <v>0</v>
      </c>
      <c r="N525" s="316">
        <f t="shared" si="236"/>
        <v>426.20941839228465</v>
      </c>
      <c r="O525" s="66">
        <f t="shared" si="237"/>
        <v>426.20941839228465</v>
      </c>
    </row>
    <row r="526" spans="1:16" x14ac:dyDescent="0.25">
      <c r="A526" s="315" t="s">
        <v>22</v>
      </c>
      <c r="B526" s="63" t="str">
        <f t="shared" si="238"/>
        <v>Q4/2017</v>
      </c>
      <c r="C526" s="64">
        <f t="shared" si="241"/>
        <v>43009</v>
      </c>
      <c r="D526" s="64">
        <f t="shared" si="242"/>
        <v>43100</v>
      </c>
      <c r="E526" s="63">
        <f t="shared" si="239"/>
        <v>92</v>
      </c>
      <c r="F526" s="65">
        <v>4.2099999999999999E-2</v>
      </c>
      <c r="G526" s="66">
        <f t="shared" si="240"/>
        <v>426.20941839228465</v>
      </c>
      <c r="H526" s="66">
        <f t="shared" si="233"/>
        <v>4.5227241625123202</v>
      </c>
      <c r="I526" s="140">
        <v>0</v>
      </c>
      <c r="J526" s="67">
        <v>0</v>
      </c>
      <c r="K526" s="98">
        <f t="shared" si="234"/>
        <v>0</v>
      </c>
      <c r="L526" s="67">
        <v>0</v>
      </c>
      <c r="M526" s="99">
        <f t="shared" si="235"/>
        <v>0</v>
      </c>
      <c r="N526" s="316">
        <f t="shared" si="236"/>
        <v>430.73214255479695</v>
      </c>
      <c r="O526" s="66">
        <f t="shared" si="237"/>
        <v>430.73214255479695</v>
      </c>
    </row>
    <row r="527" spans="1:16" x14ac:dyDescent="0.25">
      <c r="A527" s="315" t="s">
        <v>22</v>
      </c>
      <c r="B527" s="63" t="str">
        <f t="shared" si="238"/>
        <v>Q1/2018</v>
      </c>
      <c r="C527" s="64">
        <f t="shared" si="241"/>
        <v>43101</v>
      </c>
      <c r="D527" s="64">
        <f t="shared" si="242"/>
        <v>43190</v>
      </c>
      <c r="E527" s="63">
        <f t="shared" si="239"/>
        <v>90</v>
      </c>
      <c r="F527" s="65">
        <v>4.2500000000000003E-2</v>
      </c>
      <c r="G527" s="66">
        <f t="shared" si="240"/>
        <v>430.73214255479695</v>
      </c>
      <c r="H527" s="66">
        <f t="shared" si="233"/>
        <v>4.5138368363619135</v>
      </c>
      <c r="I527" s="87">
        <v>0</v>
      </c>
      <c r="J527" s="67">
        <v>0</v>
      </c>
      <c r="K527" s="98">
        <f t="shared" si="234"/>
        <v>0</v>
      </c>
      <c r="L527" s="67">
        <v>0</v>
      </c>
      <c r="M527" s="99">
        <f t="shared" si="235"/>
        <v>0</v>
      </c>
      <c r="N527" s="316">
        <f t="shared" si="236"/>
        <v>435.24597939115887</v>
      </c>
      <c r="O527" s="66">
        <f t="shared" si="237"/>
        <v>435.24597939115887</v>
      </c>
    </row>
    <row r="528" spans="1:16" x14ac:dyDescent="0.25">
      <c r="A528" s="315" t="s">
        <v>22</v>
      </c>
      <c r="B528" s="63" t="str">
        <f t="shared" si="238"/>
        <v>Q2/2018</v>
      </c>
      <c r="C528" s="64">
        <f t="shared" si="241"/>
        <v>43191</v>
      </c>
      <c r="D528" s="64">
        <f t="shared" si="242"/>
        <v>43281</v>
      </c>
      <c r="E528" s="63">
        <f t="shared" si="239"/>
        <v>91</v>
      </c>
      <c r="F528" s="65">
        <v>4.4699999999999997E-2</v>
      </c>
      <c r="G528" s="66">
        <f t="shared" si="240"/>
        <v>435.24597939115887</v>
      </c>
      <c r="H528" s="66">
        <f t="shared" si="233"/>
        <v>4.8505481379984019</v>
      </c>
      <c r="I528" s="87">
        <v>0</v>
      </c>
      <c r="J528" s="67">
        <v>0</v>
      </c>
      <c r="K528" s="98">
        <f t="shared" si="234"/>
        <v>0</v>
      </c>
      <c r="L528" s="67">
        <v>0</v>
      </c>
      <c r="M528" s="99">
        <f t="shared" si="235"/>
        <v>0</v>
      </c>
      <c r="N528" s="316">
        <f t="shared" si="236"/>
        <v>440.09652752915724</v>
      </c>
      <c r="O528" s="66">
        <f t="shared" si="237"/>
        <v>440.09652752915724</v>
      </c>
    </row>
    <row r="529" spans="1:15" x14ac:dyDescent="0.25">
      <c r="A529" s="315" t="s">
        <v>22</v>
      </c>
      <c r="B529" s="63" t="str">
        <f t="shared" si="238"/>
        <v>Q3/2018</v>
      </c>
      <c r="C529" s="64">
        <f t="shared" si="241"/>
        <v>43282</v>
      </c>
      <c r="D529" s="64">
        <f t="shared" si="242"/>
        <v>43373</v>
      </c>
      <c r="E529" s="63">
        <f t="shared" si="239"/>
        <v>92</v>
      </c>
      <c r="F529" s="65">
        <v>4.6899999999999997E-2</v>
      </c>
      <c r="G529" s="66">
        <f t="shared" si="240"/>
        <v>440.09652752915724</v>
      </c>
      <c r="H529" s="66">
        <f t="shared" si="233"/>
        <v>5.2025438273501585</v>
      </c>
      <c r="I529" s="140">
        <v>0</v>
      </c>
      <c r="J529" s="67">
        <v>0</v>
      </c>
      <c r="K529" s="98">
        <f t="shared" si="234"/>
        <v>0</v>
      </c>
      <c r="L529" s="67">
        <v>0</v>
      </c>
      <c r="M529" s="99">
        <f t="shared" si="235"/>
        <v>0</v>
      </c>
      <c r="N529" s="316">
        <f t="shared" si="236"/>
        <v>445.2990713565074</v>
      </c>
      <c r="O529" s="66">
        <f t="shared" si="237"/>
        <v>445.2990713565074</v>
      </c>
    </row>
    <row r="530" spans="1:15" x14ac:dyDescent="0.25">
      <c r="A530" s="315" t="s">
        <v>22</v>
      </c>
      <c r="B530" s="63" t="str">
        <f t="shared" si="238"/>
        <v>Q4/2018</v>
      </c>
      <c r="C530" s="64">
        <f t="shared" si="241"/>
        <v>43374</v>
      </c>
      <c r="D530" s="64">
        <f t="shared" si="242"/>
        <v>43465</v>
      </c>
      <c r="E530" s="63">
        <f t="shared" si="239"/>
        <v>92</v>
      </c>
      <c r="F530" s="65">
        <v>4.9599999999999998E-2</v>
      </c>
      <c r="G530" s="66">
        <f t="shared" si="240"/>
        <v>445.2990713565074</v>
      </c>
      <c r="H530" s="66">
        <f t="shared" si="233"/>
        <v>5.5670923901753824</v>
      </c>
      <c r="I530" s="140">
        <v>0</v>
      </c>
      <c r="J530" s="67">
        <v>0</v>
      </c>
      <c r="K530" s="98">
        <f t="shared" si="234"/>
        <v>0</v>
      </c>
      <c r="L530" s="67">
        <v>0</v>
      </c>
      <c r="M530" s="99">
        <f t="shared" si="235"/>
        <v>0</v>
      </c>
      <c r="N530" s="316">
        <f t="shared" si="236"/>
        <v>450.86616374668279</v>
      </c>
      <c r="O530" s="66">
        <f t="shared" si="237"/>
        <v>450.86616374668279</v>
      </c>
    </row>
    <row r="531" spans="1:15" x14ac:dyDescent="0.25">
      <c r="A531" s="315" t="s">
        <v>22</v>
      </c>
      <c r="B531" s="63" t="str">
        <f t="shared" si="238"/>
        <v>Q1/2019</v>
      </c>
      <c r="C531" s="64">
        <f t="shared" si="241"/>
        <v>43466</v>
      </c>
      <c r="D531" s="64">
        <f t="shared" si="242"/>
        <v>43555</v>
      </c>
      <c r="E531" s="63">
        <f t="shared" si="239"/>
        <v>90</v>
      </c>
      <c r="F531" s="65">
        <v>5.1799999999999999E-2</v>
      </c>
      <c r="G531" s="66">
        <f t="shared" si="240"/>
        <v>450.86616374668279</v>
      </c>
      <c r="H531" s="66">
        <f t="shared" si="233"/>
        <v>5.7587343983206436</v>
      </c>
      <c r="I531" s="140">
        <v>0</v>
      </c>
      <c r="J531" s="67">
        <v>0</v>
      </c>
      <c r="K531" s="98">
        <f t="shared" si="234"/>
        <v>0</v>
      </c>
      <c r="L531" s="67">
        <v>0</v>
      </c>
      <c r="M531" s="99">
        <f t="shared" si="235"/>
        <v>0</v>
      </c>
      <c r="N531" s="316">
        <f t="shared" si="236"/>
        <v>456.62489814500344</v>
      </c>
      <c r="O531" s="66">
        <f t="shared" si="237"/>
        <v>456.62489814500344</v>
      </c>
    </row>
    <row r="532" spans="1:15" x14ac:dyDescent="0.25">
      <c r="A532" s="315" t="s">
        <v>22</v>
      </c>
      <c r="B532" s="63" t="str">
        <f t="shared" si="238"/>
        <v>Q2/2019</v>
      </c>
      <c r="C532" s="64">
        <f t="shared" si="241"/>
        <v>43556</v>
      </c>
      <c r="D532" s="64">
        <f t="shared" si="242"/>
        <v>43646</v>
      </c>
      <c r="E532" s="63">
        <f t="shared" si="239"/>
        <v>91</v>
      </c>
      <c r="F532" s="65">
        <v>5.45E-2</v>
      </c>
      <c r="G532" s="66">
        <f t="shared" si="240"/>
        <v>456.62489814500344</v>
      </c>
      <c r="H532" s="66">
        <f t="shared" si="233"/>
        <v>6.2044689927401224</v>
      </c>
      <c r="I532" s="87">
        <v>0</v>
      </c>
      <c r="J532" s="67">
        <v>0</v>
      </c>
      <c r="K532" s="98">
        <f t="shared" si="234"/>
        <v>0</v>
      </c>
      <c r="L532" s="67">
        <v>0</v>
      </c>
      <c r="M532" s="99">
        <f t="shared" si="235"/>
        <v>0</v>
      </c>
      <c r="N532" s="316">
        <f t="shared" si="236"/>
        <v>462.82936713774359</v>
      </c>
      <c r="O532" s="66">
        <f t="shared" si="237"/>
        <v>462.82936713774359</v>
      </c>
    </row>
    <row r="533" spans="1:15" x14ac:dyDescent="0.25">
      <c r="A533" s="315" t="s">
        <v>22</v>
      </c>
      <c r="B533" s="63" t="str">
        <f t="shared" si="238"/>
        <v>Q3/2019</v>
      </c>
      <c r="C533" s="64">
        <f t="shared" si="241"/>
        <v>43647</v>
      </c>
      <c r="D533" s="64">
        <f t="shared" si="242"/>
        <v>43738</v>
      </c>
      <c r="E533" s="63">
        <f t="shared" si="239"/>
        <v>92</v>
      </c>
      <c r="F533" s="65">
        <v>5.5E-2</v>
      </c>
      <c r="G533" s="66">
        <f t="shared" si="240"/>
        <v>462.82936713774359</v>
      </c>
      <c r="H533" s="66">
        <f t="shared" si="233"/>
        <v>6.416209856758857</v>
      </c>
      <c r="I533" s="87">
        <v>0</v>
      </c>
      <c r="J533" s="67">
        <v>0</v>
      </c>
      <c r="K533" s="98">
        <f t="shared" si="234"/>
        <v>0</v>
      </c>
      <c r="L533" s="67">
        <v>0</v>
      </c>
      <c r="M533" s="99">
        <f t="shared" si="235"/>
        <v>0</v>
      </c>
      <c r="N533" s="316">
        <f t="shared" si="236"/>
        <v>469.24557699450247</v>
      </c>
      <c r="O533" s="66">
        <f t="shared" si="237"/>
        <v>469.24557699450247</v>
      </c>
    </row>
    <row r="534" spans="1:15" x14ac:dyDescent="0.25">
      <c r="A534" s="315" t="s">
        <v>22</v>
      </c>
      <c r="B534" s="63" t="str">
        <f t="shared" si="238"/>
        <v>Q4/2019</v>
      </c>
      <c r="C534" s="64">
        <f t="shared" si="241"/>
        <v>43739</v>
      </c>
      <c r="D534" s="64">
        <f t="shared" si="242"/>
        <v>43830</v>
      </c>
      <c r="E534" s="63">
        <f t="shared" si="239"/>
        <v>92</v>
      </c>
      <c r="F534" s="65">
        <v>5.4199999999999998E-2</v>
      </c>
      <c r="G534" s="66">
        <f t="shared" si="240"/>
        <v>469.24557699450247</v>
      </c>
      <c r="H534" s="66">
        <f t="shared" si="233"/>
        <v>6.4105373839051705</v>
      </c>
      <c r="I534" s="140">
        <v>0</v>
      </c>
      <c r="J534" s="67">
        <v>0</v>
      </c>
      <c r="K534" s="98">
        <f t="shared" si="234"/>
        <v>0</v>
      </c>
      <c r="L534" s="67">
        <v>0</v>
      </c>
      <c r="M534" s="99">
        <f t="shared" si="235"/>
        <v>0</v>
      </c>
      <c r="N534" s="316">
        <f t="shared" si="236"/>
        <v>475.65611437840766</v>
      </c>
      <c r="O534" s="66">
        <f t="shared" si="237"/>
        <v>475.65611437840766</v>
      </c>
    </row>
    <row r="535" spans="1:15" x14ac:dyDescent="0.25">
      <c r="A535" s="315" t="s">
        <v>22</v>
      </c>
      <c r="B535" s="63" t="str">
        <f t="shared" si="238"/>
        <v>Q1/2020</v>
      </c>
      <c r="C535" s="64">
        <f t="shared" si="241"/>
        <v>43831</v>
      </c>
      <c r="D535" s="64">
        <f t="shared" si="242"/>
        <v>43921</v>
      </c>
      <c r="E535" s="63">
        <f t="shared" si="239"/>
        <v>91</v>
      </c>
      <c r="F535" s="65">
        <v>4.9599999999999998E-2</v>
      </c>
      <c r="G535" s="66">
        <f t="shared" si="240"/>
        <v>475.65611437840766</v>
      </c>
      <c r="H535" s="66">
        <f t="shared" si="233"/>
        <v>5.8659055679190732</v>
      </c>
      <c r="I535" s="140">
        <v>0</v>
      </c>
      <c r="J535" s="67">
        <v>0</v>
      </c>
      <c r="K535" s="98">
        <f t="shared" si="234"/>
        <v>0</v>
      </c>
      <c r="L535" s="67">
        <v>0</v>
      </c>
      <c r="M535" s="99">
        <f t="shared" si="235"/>
        <v>0</v>
      </c>
      <c r="N535" s="316">
        <f t="shared" si="236"/>
        <v>481.52201994632674</v>
      </c>
      <c r="O535" s="66">
        <f t="shared" si="237"/>
        <v>481.52201994632674</v>
      </c>
    </row>
    <row r="536" spans="1:15" x14ac:dyDescent="0.25">
      <c r="A536" s="315" t="s">
        <v>22</v>
      </c>
      <c r="B536" s="63" t="str">
        <f t="shared" si="238"/>
        <v>Q2/2020</v>
      </c>
      <c r="C536" s="64">
        <f t="shared" si="241"/>
        <v>43922</v>
      </c>
      <c r="D536" s="64">
        <f t="shared" si="242"/>
        <v>44012</v>
      </c>
      <c r="E536" s="63">
        <f t="shared" si="239"/>
        <v>91</v>
      </c>
      <c r="F536" s="65">
        <v>4.7500000000000001E-2</v>
      </c>
      <c r="G536" s="66">
        <f t="shared" si="240"/>
        <v>481.52201994632674</v>
      </c>
      <c r="H536" s="66">
        <f t="shared" si="233"/>
        <v>5.6868276809234901</v>
      </c>
      <c r="I536" s="140">
        <v>0</v>
      </c>
      <c r="J536" s="67">
        <v>0</v>
      </c>
      <c r="K536" s="98">
        <f>+SUM(I536:J536)</f>
        <v>0</v>
      </c>
      <c r="L536" s="67">
        <v>0</v>
      </c>
      <c r="M536" s="99">
        <f>+SUM(K536:L536)</f>
        <v>0</v>
      </c>
      <c r="N536" s="316">
        <f t="shared" si="236"/>
        <v>487.20884762725024</v>
      </c>
      <c r="O536" s="66">
        <f t="shared" si="237"/>
        <v>487.20884762725024</v>
      </c>
    </row>
    <row r="537" spans="1:15" x14ac:dyDescent="0.25">
      <c r="A537" s="315" t="s">
        <v>22</v>
      </c>
      <c r="B537" s="63" t="str">
        <f t="shared" si="238"/>
        <v>Q3/2020</v>
      </c>
      <c r="C537" s="64">
        <f t="shared" si="241"/>
        <v>44013</v>
      </c>
      <c r="D537" s="64">
        <f t="shared" si="242"/>
        <v>44104</v>
      </c>
      <c r="E537" s="63">
        <f t="shared" si="239"/>
        <v>92</v>
      </c>
      <c r="F537" s="65">
        <v>3.4299999999999997E-2</v>
      </c>
      <c r="G537" s="66">
        <f t="shared" si="240"/>
        <v>487.20884762725024</v>
      </c>
      <c r="H537" s="66">
        <f t="shared" si="233"/>
        <v>4.2006454633129806</v>
      </c>
      <c r="I537" s="140">
        <v>0</v>
      </c>
      <c r="J537" s="67">
        <v>0</v>
      </c>
      <c r="K537" s="98">
        <f>+SUM(I537:J537)</f>
        <v>0</v>
      </c>
      <c r="L537" s="67">
        <v>0</v>
      </c>
      <c r="M537" s="99">
        <f>+SUM(K537:L537)</f>
        <v>0</v>
      </c>
      <c r="N537" s="316">
        <f t="shared" si="236"/>
        <v>491.40949309056322</v>
      </c>
      <c r="O537" s="66">
        <f t="shared" si="237"/>
        <v>491.40949309056322</v>
      </c>
    </row>
    <row r="538" spans="1:15" x14ac:dyDescent="0.25">
      <c r="A538" s="315" t="s">
        <v>45</v>
      </c>
      <c r="B538" s="63" t="str">
        <f t="shared" si="238"/>
        <v>Q4/2020</v>
      </c>
      <c r="C538" s="64">
        <f t="shared" si="241"/>
        <v>44105</v>
      </c>
      <c r="D538" s="64">
        <f t="shared" si="242"/>
        <v>44196</v>
      </c>
      <c r="E538" s="63">
        <f t="shared" si="239"/>
        <v>92</v>
      </c>
      <c r="F538" s="65">
        <v>3.2500000000000001E-2</v>
      </c>
      <c r="G538" s="66">
        <f t="shared" si="240"/>
        <v>491.40949309056322</v>
      </c>
      <c r="H538" s="66">
        <f t="shared" si="233"/>
        <v>4.0145201757944919</v>
      </c>
      <c r="I538" s="140">
        <f>(SUM($H$518:$H$538)/20)</f>
        <v>4.7712006633178801</v>
      </c>
      <c r="J538" s="67">
        <f t="shared" ref="J538:J555" si="243">G538*F538*(E538/(DATE(YEAR(D538),12,31)-DATE(YEAR(D538),1,1)+1))</f>
        <v>4.0145201757944919</v>
      </c>
      <c r="K538" s="98">
        <f t="shared" ref="K538:K555" si="244">+SUM(I538:J538)</f>
        <v>8.785720839112372</v>
      </c>
      <c r="L538" s="67">
        <f t="shared" ref="L538:L557" si="245">($G$518/20)</f>
        <v>20</v>
      </c>
      <c r="M538" s="99">
        <f t="shared" ref="M538:M555" si="246">+SUM(K538:L538)</f>
        <v>28.785720839112372</v>
      </c>
      <c r="N538" s="316">
        <f t="shared" si="236"/>
        <v>499.43853344215216</v>
      </c>
      <c r="O538" s="66">
        <f t="shared" si="237"/>
        <v>470.65281260303982</v>
      </c>
    </row>
    <row r="539" spans="1:15" x14ac:dyDescent="0.25">
      <c r="A539" s="315" t="s">
        <v>46</v>
      </c>
      <c r="B539" s="63" t="str">
        <f t="shared" si="238"/>
        <v>Q1/2021</v>
      </c>
      <c r="C539" s="64">
        <f t="shared" si="241"/>
        <v>44197</v>
      </c>
      <c r="D539" s="64">
        <f t="shared" si="242"/>
        <v>44286</v>
      </c>
      <c r="E539" s="63">
        <f t="shared" si="239"/>
        <v>90</v>
      </c>
      <c r="F539" s="65">
        <v>3.2500000000000001E-2</v>
      </c>
      <c r="G539" s="66">
        <f t="shared" si="240"/>
        <v>470.65281260303982</v>
      </c>
      <c r="H539" s="66">
        <v>0</v>
      </c>
      <c r="I539" s="140">
        <f t="shared" ref="I539:I557" si="247">(SUM($H$518:$H$538)/20)</f>
        <v>4.7712006633178801</v>
      </c>
      <c r="J539" s="67">
        <f t="shared" si="243"/>
        <v>3.7716697996270998</v>
      </c>
      <c r="K539" s="98">
        <f t="shared" si="244"/>
        <v>8.542870462944979</v>
      </c>
      <c r="L539" s="67">
        <f t="shared" si="245"/>
        <v>20</v>
      </c>
      <c r="M539" s="99">
        <f t="shared" si="246"/>
        <v>28.542870462944979</v>
      </c>
      <c r="N539" s="316">
        <f t="shared" si="236"/>
        <v>474.42448240266691</v>
      </c>
      <c r="O539" s="66">
        <f t="shared" si="237"/>
        <v>445.88161193972195</v>
      </c>
    </row>
    <row r="540" spans="1:15" x14ac:dyDescent="0.25">
      <c r="A540" s="315" t="s">
        <v>47</v>
      </c>
      <c r="B540" s="63" t="str">
        <f t="shared" si="238"/>
        <v>Q2/2021</v>
      </c>
      <c r="C540" s="64">
        <f>D539+1</f>
        <v>44287</v>
      </c>
      <c r="D540" s="64">
        <f>EOMONTH(D539,3)</f>
        <v>44377</v>
      </c>
      <c r="E540" s="63">
        <f t="shared" si="239"/>
        <v>91</v>
      </c>
      <c r="F540" s="65">
        <v>3.2500000000000001E-2</v>
      </c>
      <c r="G540" s="66">
        <f>O539</f>
        <v>445.88161193972195</v>
      </c>
      <c r="H540" s="66">
        <v>0</v>
      </c>
      <c r="I540" s="140">
        <f t="shared" si="247"/>
        <v>4.7712006633178801</v>
      </c>
      <c r="J540" s="67">
        <f t="shared" si="243"/>
        <v>3.612862650169117</v>
      </c>
      <c r="K540" s="98">
        <f t="shared" si="244"/>
        <v>8.3840633134869975</v>
      </c>
      <c r="L540" s="67">
        <f t="shared" si="245"/>
        <v>20</v>
      </c>
      <c r="M540" s="99">
        <f t="shared" si="246"/>
        <v>28.384063313486998</v>
      </c>
      <c r="N540" s="316">
        <f t="shared" si="236"/>
        <v>449.49447458989107</v>
      </c>
      <c r="O540" s="66">
        <f t="shared" si="237"/>
        <v>421.11041127640408</v>
      </c>
    </row>
    <row r="541" spans="1:15" x14ac:dyDescent="0.25">
      <c r="A541" s="69" t="s">
        <v>48</v>
      </c>
      <c r="B541" s="63" t="str">
        <f t="shared" si="238"/>
        <v>Q3/2021</v>
      </c>
      <c r="C541" s="64">
        <f>D540+1</f>
        <v>44378</v>
      </c>
      <c r="D541" s="64">
        <f>EOMONTH(D540,3)</f>
        <v>44469</v>
      </c>
      <c r="E541" s="63">
        <f t="shared" si="239"/>
        <v>92</v>
      </c>
      <c r="F541" s="65">
        <v>3.2500000000000001E-2</v>
      </c>
      <c r="G541" s="66">
        <f>O540</f>
        <v>421.11041127640408</v>
      </c>
      <c r="H541" s="66">
        <v>0</v>
      </c>
      <c r="I541" s="140">
        <f t="shared" si="247"/>
        <v>4.7712006633178801</v>
      </c>
      <c r="J541" s="67">
        <f t="shared" si="243"/>
        <v>3.4496441910039684</v>
      </c>
      <c r="K541" s="98">
        <f t="shared" si="244"/>
        <v>8.2208448543218484</v>
      </c>
      <c r="L541" s="67">
        <f t="shared" si="245"/>
        <v>20</v>
      </c>
      <c r="M541" s="99">
        <f t="shared" si="246"/>
        <v>28.220844854321847</v>
      </c>
      <c r="N541" s="5">
        <f t="shared" si="236"/>
        <v>424.56005546740806</v>
      </c>
      <c r="O541" s="66">
        <f t="shared" si="237"/>
        <v>396.33921061308621</v>
      </c>
    </row>
    <row r="542" spans="1:15" x14ac:dyDescent="0.25">
      <c r="A542" s="69" t="s">
        <v>49</v>
      </c>
      <c r="B542" s="63" t="str">
        <f t="shared" si="238"/>
        <v>Q4/2021</v>
      </c>
      <c r="C542" s="64">
        <f>D541+1</f>
        <v>44470</v>
      </c>
      <c r="D542" s="64">
        <f t="shared" si="242"/>
        <v>44561</v>
      </c>
      <c r="E542" s="63">
        <f>D542-C542+1</f>
        <v>92</v>
      </c>
      <c r="F542" s="65">
        <v>3.2500000000000001E-2</v>
      </c>
      <c r="G542" s="66">
        <f>O541</f>
        <v>396.33921061308621</v>
      </c>
      <c r="H542" s="66">
        <v>0</v>
      </c>
      <c r="I542" s="140">
        <f t="shared" si="247"/>
        <v>4.7712006633178801</v>
      </c>
      <c r="J542" s="67">
        <f t="shared" si="243"/>
        <v>3.246723944474323</v>
      </c>
      <c r="K542" s="98">
        <f t="shared" si="244"/>
        <v>8.0179246077922031</v>
      </c>
      <c r="L542" s="67">
        <f t="shared" si="245"/>
        <v>20</v>
      </c>
      <c r="M542" s="99">
        <f t="shared" si="246"/>
        <v>28.017924607792203</v>
      </c>
      <c r="N542" s="5">
        <f>+G542+H542+J542</f>
        <v>399.58593455756051</v>
      </c>
      <c r="O542" s="66">
        <f>G542+H542-L542-I542</f>
        <v>371.56800994976834</v>
      </c>
    </row>
    <row r="543" spans="1:15" x14ac:dyDescent="0.25">
      <c r="A543" s="69" t="s">
        <v>50</v>
      </c>
      <c r="B543" s="63" t="str">
        <f t="shared" si="238"/>
        <v>Q1/2022</v>
      </c>
      <c r="C543" s="64">
        <f>D542+1</f>
        <v>44562</v>
      </c>
      <c r="D543" s="64">
        <f t="shared" si="242"/>
        <v>44651</v>
      </c>
      <c r="E543" s="63">
        <f>D543-C543+1</f>
        <v>90</v>
      </c>
      <c r="F543" s="65">
        <v>3.2500000000000001E-2</v>
      </c>
      <c r="G543" s="66">
        <f>O542</f>
        <v>371.56800994976834</v>
      </c>
      <c r="H543" s="66">
        <v>0</v>
      </c>
      <c r="I543" s="140">
        <f t="shared" si="247"/>
        <v>4.7712006633178801</v>
      </c>
      <c r="J543" s="67">
        <f t="shared" si="243"/>
        <v>2.9776340523371845</v>
      </c>
      <c r="K543" s="98">
        <f t="shared" si="244"/>
        <v>7.7488347156550645</v>
      </c>
      <c r="L543" s="67">
        <f t="shared" si="245"/>
        <v>20</v>
      </c>
      <c r="M543" s="99">
        <f t="shared" si="246"/>
        <v>27.748834715655065</v>
      </c>
      <c r="N543" s="5">
        <f>+G543+H543+J543</f>
        <v>374.54564400210552</v>
      </c>
      <c r="O543" s="66">
        <f>G543+H543-L543-I543</f>
        <v>346.79680928645047</v>
      </c>
    </row>
    <row r="544" spans="1:15" x14ac:dyDescent="0.25">
      <c r="A544" s="69" t="s">
        <v>51</v>
      </c>
      <c r="B544" s="63" t="str">
        <f t="shared" si="238"/>
        <v>Q2/2022</v>
      </c>
      <c r="C544" s="64">
        <f>D543+1</f>
        <v>44652</v>
      </c>
      <c r="D544" s="64">
        <f t="shared" si="242"/>
        <v>44742</v>
      </c>
      <c r="E544" s="63">
        <f>D544-C544+1</f>
        <v>91</v>
      </c>
      <c r="F544" s="65">
        <v>3.2500000000000001E-2</v>
      </c>
      <c r="G544" s="66">
        <f>O543</f>
        <v>346.79680928645047</v>
      </c>
      <c r="H544" s="66">
        <v>0</v>
      </c>
      <c r="I544" s="140">
        <f t="shared" si="247"/>
        <v>4.7712006633178801</v>
      </c>
      <c r="J544" s="67">
        <f t="shared" si="243"/>
        <v>2.8100042834648695</v>
      </c>
      <c r="K544" s="98">
        <f t="shared" si="244"/>
        <v>7.5812049467827496</v>
      </c>
      <c r="L544" s="67">
        <f t="shared" si="245"/>
        <v>20</v>
      </c>
      <c r="M544" s="99">
        <f t="shared" si="246"/>
        <v>27.581204946782748</v>
      </c>
      <c r="N544" s="5">
        <f>+G544+H544+J544</f>
        <v>349.60681356991535</v>
      </c>
      <c r="O544" s="66">
        <f>G544+H544-L544-I544</f>
        <v>322.0256086231326</v>
      </c>
    </row>
    <row r="545" spans="1:15" x14ac:dyDescent="0.25">
      <c r="A545" s="69" t="s">
        <v>52</v>
      </c>
      <c r="B545" s="63" t="str">
        <f t="shared" si="238"/>
        <v>Q3/2022</v>
      </c>
      <c r="C545" s="64">
        <f t="shared" ref="C545:C555" si="248">D544+1</f>
        <v>44743</v>
      </c>
      <c r="D545" s="64">
        <f t="shared" si="242"/>
        <v>44834</v>
      </c>
      <c r="E545" s="63">
        <f t="shared" ref="E545:E555" si="249">D545-C545+1</f>
        <v>92</v>
      </c>
      <c r="F545" s="65">
        <v>3.5999999999999997E-2</v>
      </c>
      <c r="G545" s="66">
        <f t="shared" ref="G545:G555" si="250">O544</f>
        <v>322.0256086231326</v>
      </c>
      <c r="H545" s="66">
        <v>0</v>
      </c>
      <c r="I545" s="140">
        <f t="shared" si="247"/>
        <v>4.7712006633178801</v>
      </c>
      <c r="J545" s="67">
        <f t="shared" si="243"/>
        <v>2.9220515500268909</v>
      </c>
      <c r="K545" s="98">
        <f t="shared" si="244"/>
        <v>7.6932522133447705</v>
      </c>
      <c r="L545" s="67">
        <f t="shared" si="245"/>
        <v>20</v>
      </c>
      <c r="M545" s="99">
        <f t="shared" si="246"/>
        <v>27.69325221334477</v>
      </c>
      <c r="N545" s="5">
        <f t="shared" ref="N545:N555" si="251">+G545+H545+J545</f>
        <v>324.94766017315948</v>
      </c>
      <c r="O545" s="66">
        <f t="shared" ref="O545:O555" si="252">G545+H545-L545-I545</f>
        <v>297.25440795981473</v>
      </c>
    </row>
    <row r="546" spans="1:15" x14ac:dyDescent="0.25">
      <c r="A546" s="69" t="s">
        <v>53</v>
      </c>
      <c r="B546" s="63" t="str">
        <f t="shared" si="238"/>
        <v>Q4/2022</v>
      </c>
      <c r="C546" s="64">
        <f t="shared" si="248"/>
        <v>44835</v>
      </c>
      <c r="D546" s="64">
        <f t="shared" si="242"/>
        <v>44926</v>
      </c>
      <c r="E546" s="63">
        <f t="shared" si="249"/>
        <v>92</v>
      </c>
      <c r="F546" s="65">
        <v>4.9099999999999998E-2</v>
      </c>
      <c r="G546" s="66">
        <f t="shared" si="250"/>
        <v>297.25440795981473</v>
      </c>
      <c r="H546" s="66">
        <v>0</v>
      </c>
      <c r="I546" s="140">
        <f t="shared" si="247"/>
        <v>4.7712006633178801</v>
      </c>
      <c r="J546" s="67">
        <f t="shared" si="243"/>
        <v>3.6787879770851375</v>
      </c>
      <c r="K546" s="98">
        <f t="shared" si="244"/>
        <v>8.4499886404030171</v>
      </c>
      <c r="L546" s="67">
        <f t="shared" si="245"/>
        <v>20</v>
      </c>
      <c r="M546" s="99">
        <f t="shared" si="246"/>
        <v>28.449988640403017</v>
      </c>
      <c r="N546" s="5">
        <f t="shared" si="251"/>
        <v>300.93319593689989</v>
      </c>
      <c r="O546" s="66">
        <f t="shared" si="252"/>
        <v>272.48320729649686</v>
      </c>
    </row>
    <row r="547" spans="1:15" x14ac:dyDescent="0.25">
      <c r="A547" s="69" t="s">
        <v>54</v>
      </c>
      <c r="B547" s="63" t="str">
        <f t="shared" si="238"/>
        <v>Q1/2023</v>
      </c>
      <c r="C547" s="64">
        <f t="shared" si="248"/>
        <v>44927</v>
      </c>
      <c r="D547" s="64">
        <f t="shared" si="242"/>
        <v>45016</v>
      </c>
      <c r="E547" s="63">
        <f t="shared" si="249"/>
        <v>90</v>
      </c>
      <c r="F547" s="65">
        <v>4.9099999999999998E-2</v>
      </c>
      <c r="G547" s="66">
        <f t="shared" si="250"/>
        <v>272.48320729649686</v>
      </c>
      <c r="H547" s="66">
        <v>0</v>
      </c>
      <c r="I547" s="140">
        <f t="shared" si="247"/>
        <v>4.7712006633178801</v>
      </c>
      <c r="J547" s="67">
        <f t="shared" si="243"/>
        <v>3.2989131316252589</v>
      </c>
      <c r="K547" s="98">
        <f t="shared" si="244"/>
        <v>8.0701137949431399</v>
      </c>
      <c r="L547" s="67">
        <f t="shared" si="245"/>
        <v>20</v>
      </c>
      <c r="M547" s="99">
        <f t="shared" si="246"/>
        <v>28.07011379494314</v>
      </c>
      <c r="N547" s="5">
        <f t="shared" si="251"/>
        <v>275.78212042812214</v>
      </c>
      <c r="O547" s="66">
        <f t="shared" si="252"/>
        <v>247.71200663317899</v>
      </c>
    </row>
    <row r="548" spans="1:15" x14ac:dyDescent="0.25">
      <c r="A548" s="69" t="s">
        <v>55</v>
      </c>
      <c r="B548" s="63" t="str">
        <f t="shared" si="238"/>
        <v>Q2/2023</v>
      </c>
      <c r="C548" s="64">
        <f t="shared" si="248"/>
        <v>45017</v>
      </c>
      <c r="D548" s="64">
        <f t="shared" si="242"/>
        <v>45107</v>
      </c>
      <c r="E548" s="63">
        <f t="shared" si="249"/>
        <v>91</v>
      </c>
      <c r="F548" s="65">
        <v>4.9099999999999998E-2</v>
      </c>
      <c r="G548" s="66">
        <f t="shared" si="250"/>
        <v>247.71200663317899</v>
      </c>
      <c r="H548" s="66">
        <v>0</v>
      </c>
      <c r="I548" s="140">
        <f t="shared" si="247"/>
        <v>4.7712006633178801</v>
      </c>
      <c r="J548" s="67">
        <f t="shared" si="243"/>
        <v>3.0323342927060466</v>
      </c>
      <c r="K548" s="98">
        <f t="shared" si="244"/>
        <v>7.8035349560239267</v>
      </c>
      <c r="L548" s="67">
        <f t="shared" si="245"/>
        <v>20</v>
      </c>
      <c r="M548" s="99">
        <f t="shared" si="246"/>
        <v>27.803534956023928</v>
      </c>
      <c r="N548" s="5">
        <f t="shared" si="251"/>
        <v>250.74434092588504</v>
      </c>
      <c r="O548" s="66">
        <f t="shared" si="252"/>
        <v>222.94080596986112</v>
      </c>
    </row>
    <row r="549" spans="1:15" x14ac:dyDescent="0.25">
      <c r="A549" s="69" t="s">
        <v>56</v>
      </c>
      <c r="B549" s="63" t="str">
        <f t="shared" si="238"/>
        <v>Q3/2023</v>
      </c>
      <c r="C549" s="64">
        <f t="shared" si="248"/>
        <v>45108</v>
      </c>
      <c r="D549" s="64">
        <f t="shared" si="242"/>
        <v>45199</v>
      </c>
      <c r="E549" s="63">
        <f t="shared" si="249"/>
        <v>92</v>
      </c>
      <c r="F549" s="65">
        <v>4.9099999999999998E-2</v>
      </c>
      <c r="G549" s="66">
        <f t="shared" si="250"/>
        <v>222.94080596986112</v>
      </c>
      <c r="H549" s="66">
        <v>0</v>
      </c>
      <c r="I549" s="140">
        <f t="shared" si="247"/>
        <v>4.7712006633178801</v>
      </c>
      <c r="J549" s="67">
        <f t="shared" si="243"/>
        <v>2.7590909828138539</v>
      </c>
      <c r="K549" s="98">
        <f t="shared" si="244"/>
        <v>7.530291646131734</v>
      </c>
      <c r="L549" s="67">
        <f t="shared" si="245"/>
        <v>20</v>
      </c>
      <c r="M549" s="99">
        <f t="shared" si="246"/>
        <v>27.530291646131733</v>
      </c>
      <c r="N549" s="5">
        <f t="shared" si="251"/>
        <v>225.69989695267498</v>
      </c>
      <c r="O549" s="66">
        <f t="shared" si="252"/>
        <v>198.16960530654325</v>
      </c>
    </row>
    <row r="550" spans="1:15" x14ac:dyDescent="0.25">
      <c r="A550" s="69" t="s">
        <v>57</v>
      </c>
      <c r="B550" s="63" t="str">
        <f t="shared" si="238"/>
        <v>Q4/2023</v>
      </c>
      <c r="C550" s="64">
        <f t="shared" si="248"/>
        <v>45200</v>
      </c>
      <c r="D550" s="64">
        <f t="shared" si="242"/>
        <v>45291</v>
      </c>
      <c r="E550" s="63">
        <f t="shared" si="249"/>
        <v>92</v>
      </c>
      <c r="F550" s="65">
        <v>4.9099999999999998E-2</v>
      </c>
      <c r="G550" s="66">
        <f t="shared" si="250"/>
        <v>198.16960530654325</v>
      </c>
      <c r="H550" s="66">
        <v>0</v>
      </c>
      <c r="I550" s="140">
        <f t="shared" si="247"/>
        <v>4.7712006633178801</v>
      </c>
      <c r="J550" s="67">
        <f t="shared" si="243"/>
        <v>2.4525253180567592</v>
      </c>
      <c r="K550" s="98">
        <f t="shared" si="244"/>
        <v>7.2237259813746393</v>
      </c>
      <c r="L550" s="67">
        <f t="shared" si="245"/>
        <v>20</v>
      </c>
      <c r="M550" s="99">
        <f t="shared" si="246"/>
        <v>27.223725981374638</v>
      </c>
      <c r="N550" s="5">
        <f t="shared" si="251"/>
        <v>200.6221306246</v>
      </c>
      <c r="O550" s="66">
        <f t="shared" si="252"/>
        <v>173.39840464322538</v>
      </c>
    </row>
    <row r="551" spans="1:15" x14ac:dyDescent="0.25">
      <c r="A551" s="69" t="s">
        <v>58</v>
      </c>
      <c r="B551" s="63" t="str">
        <f t="shared" si="238"/>
        <v>Q1/2024</v>
      </c>
      <c r="C551" s="64">
        <f t="shared" si="248"/>
        <v>45292</v>
      </c>
      <c r="D551" s="64">
        <f t="shared" si="242"/>
        <v>45382</v>
      </c>
      <c r="E551" s="63">
        <f t="shared" si="249"/>
        <v>91</v>
      </c>
      <c r="F551" s="65">
        <v>4.9099999999999998E-2</v>
      </c>
      <c r="G551" s="66">
        <f t="shared" si="250"/>
        <v>173.39840464322538</v>
      </c>
      <c r="H551" s="66">
        <v>0</v>
      </c>
      <c r="I551" s="140">
        <f t="shared" si="247"/>
        <v>4.7712006633178801</v>
      </c>
      <c r="J551" s="67">
        <f t="shared" si="243"/>
        <v>2.1168344584327738</v>
      </c>
      <c r="K551" s="98">
        <f t="shared" si="244"/>
        <v>6.8880351217506544</v>
      </c>
      <c r="L551" s="67">
        <f t="shared" si="245"/>
        <v>20</v>
      </c>
      <c r="M551" s="99">
        <f t="shared" si="246"/>
        <v>26.888035121750654</v>
      </c>
      <c r="N551" s="5">
        <f t="shared" si="251"/>
        <v>175.51523910165815</v>
      </c>
      <c r="O551" s="66">
        <f t="shared" si="252"/>
        <v>148.62720397990751</v>
      </c>
    </row>
    <row r="552" spans="1:15" x14ac:dyDescent="0.25">
      <c r="A552" s="69" t="s">
        <v>59</v>
      </c>
      <c r="B552" s="63" t="str">
        <f t="shared" si="238"/>
        <v>Q2/2024</v>
      </c>
      <c r="C552" s="64">
        <f t="shared" si="248"/>
        <v>45383</v>
      </c>
      <c r="D552" s="64">
        <f t="shared" si="242"/>
        <v>45473</v>
      </c>
      <c r="E552" s="63">
        <f t="shared" si="249"/>
        <v>91</v>
      </c>
      <c r="F552" s="65">
        <v>4.9099999999999998E-2</v>
      </c>
      <c r="G552" s="66">
        <f t="shared" si="250"/>
        <v>148.62720397990751</v>
      </c>
      <c r="H552" s="66">
        <v>0</v>
      </c>
      <c r="I552" s="140">
        <f t="shared" si="247"/>
        <v>4.7712006633178801</v>
      </c>
      <c r="J552" s="67">
        <f t="shared" si="243"/>
        <v>1.814429535799521</v>
      </c>
      <c r="K552" s="98">
        <f t="shared" si="244"/>
        <v>6.5856301991174009</v>
      </c>
      <c r="L552" s="67">
        <f t="shared" si="245"/>
        <v>20</v>
      </c>
      <c r="M552" s="99">
        <f t="shared" si="246"/>
        <v>26.5856301991174</v>
      </c>
      <c r="N552" s="5">
        <f t="shared" si="251"/>
        <v>150.44163351570703</v>
      </c>
      <c r="O552" s="66">
        <f t="shared" si="252"/>
        <v>123.85600331658962</v>
      </c>
    </row>
    <row r="553" spans="1:15" x14ac:dyDescent="0.25">
      <c r="A553" s="69" t="s">
        <v>60</v>
      </c>
      <c r="B553" s="63" t="str">
        <f t="shared" si="238"/>
        <v>Q3/2024</v>
      </c>
      <c r="C553" s="64">
        <f t="shared" si="248"/>
        <v>45474</v>
      </c>
      <c r="D553" s="64">
        <f t="shared" si="242"/>
        <v>45565</v>
      </c>
      <c r="E553" s="63">
        <f t="shared" si="249"/>
        <v>92</v>
      </c>
      <c r="F553" s="65">
        <v>4.9099999999999998E-2</v>
      </c>
      <c r="G553" s="66">
        <f t="shared" si="250"/>
        <v>123.85600331658962</v>
      </c>
      <c r="H553" s="66">
        <v>0</v>
      </c>
      <c r="I553" s="140">
        <f t="shared" si="247"/>
        <v>4.7712006633178801</v>
      </c>
      <c r="J553" s="67">
        <f t="shared" si="243"/>
        <v>1.5286402682560072</v>
      </c>
      <c r="K553" s="98">
        <f t="shared" si="244"/>
        <v>6.299840931573887</v>
      </c>
      <c r="L553" s="67">
        <f t="shared" si="245"/>
        <v>20</v>
      </c>
      <c r="M553" s="99">
        <f t="shared" si="246"/>
        <v>26.299840931573886</v>
      </c>
      <c r="N553" s="5">
        <f t="shared" si="251"/>
        <v>125.38464358484563</v>
      </c>
      <c r="O553" s="66">
        <f t="shared" si="252"/>
        <v>99.084802653271737</v>
      </c>
    </row>
    <row r="554" spans="1:15" x14ac:dyDescent="0.25">
      <c r="A554" s="69" t="s">
        <v>61</v>
      </c>
      <c r="B554" s="63" t="str">
        <f t="shared" si="238"/>
        <v>Q4/2024</v>
      </c>
      <c r="C554" s="64">
        <f t="shared" si="248"/>
        <v>45566</v>
      </c>
      <c r="D554" s="64">
        <f t="shared" si="242"/>
        <v>45657</v>
      </c>
      <c r="E554" s="63">
        <f t="shared" si="249"/>
        <v>92</v>
      </c>
      <c r="F554" s="65">
        <v>4.9099999999999998E-2</v>
      </c>
      <c r="G554" s="66">
        <f t="shared" si="250"/>
        <v>99.084802653271737</v>
      </c>
      <c r="H554" s="66">
        <v>0</v>
      </c>
      <c r="I554" s="140">
        <f t="shared" si="247"/>
        <v>4.7712006633178801</v>
      </c>
      <c r="J554" s="67">
        <f t="shared" si="243"/>
        <v>1.2229122146048064</v>
      </c>
      <c r="K554" s="98">
        <f t="shared" si="244"/>
        <v>5.9941128779226869</v>
      </c>
      <c r="L554" s="67">
        <f t="shared" si="245"/>
        <v>20</v>
      </c>
      <c r="M554" s="99">
        <f t="shared" si="246"/>
        <v>25.994112877922689</v>
      </c>
      <c r="N554" s="5">
        <f t="shared" si="251"/>
        <v>100.30771486787654</v>
      </c>
      <c r="O554" s="66">
        <f t="shared" si="252"/>
        <v>74.313601989953852</v>
      </c>
    </row>
    <row r="555" spans="1:15" x14ac:dyDescent="0.25">
      <c r="A555" s="69" t="s">
        <v>62</v>
      </c>
      <c r="B555" s="63" t="str">
        <f t="shared" si="238"/>
        <v>Q1/2025</v>
      </c>
      <c r="C555" s="64">
        <f t="shared" si="248"/>
        <v>45658</v>
      </c>
      <c r="D555" s="64">
        <f t="shared" si="242"/>
        <v>45747</v>
      </c>
      <c r="E555" s="63">
        <f t="shared" si="249"/>
        <v>90</v>
      </c>
      <c r="F555" s="65">
        <v>4.9099999999999998E-2</v>
      </c>
      <c r="G555" s="66">
        <f t="shared" si="250"/>
        <v>74.313601989953852</v>
      </c>
      <c r="H555" s="66">
        <v>0</v>
      </c>
      <c r="I555" s="140">
        <f t="shared" si="247"/>
        <v>4.7712006633178801</v>
      </c>
      <c r="J555" s="67">
        <f t="shared" si="243"/>
        <v>0.89970358135234541</v>
      </c>
      <c r="K555" s="98">
        <f t="shared" si="244"/>
        <v>5.6709042446702256</v>
      </c>
      <c r="L555" s="67">
        <f t="shared" si="245"/>
        <v>20</v>
      </c>
      <c r="M555" s="99">
        <f t="shared" si="246"/>
        <v>25.670904244670226</v>
      </c>
      <c r="N555" s="5">
        <f t="shared" si="251"/>
        <v>75.213305571306194</v>
      </c>
      <c r="O555" s="66">
        <f t="shared" si="252"/>
        <v>49.542401326635975</v>
      </c>
    </row>
    <row r="556" spans="1:15" x14ac:dyDescent="0.25">
      <c r="A556" s="69" t="s">
        <v>63</v>
      </c>
      <c r="B556" s="63" t="str">
        <f>+IF(MONTH(C556)&lt;4,"Q1",IF(MONTH(C556)&lt;7,"Q2",IF(MONTH(C556)&lt;10,"Q3","Q4")))&amp;"/"&amp;YEAR(C556)</f>
        <v>Q2/2025</v>
      </c>
      <c r="C556" s="64">
        <f>D555+1</f>
        <v>45748</v>
      </c>
      <c r="D556" s="64">
        <f t="shared" si="242"/>
        <v>45838</v>
      </c>
      <c r="E556" s="63">
        <f>D556-C556+1</f>
        <v>91</v>
      </c>
      <c r="F556" s="65">
        <v>4.9099999999999998E-2</v>
      </c>
      <c r="G556" s="66">
        <f>O555</f>
        <v>49.542401326635975</v>
      </c>
      <c r="H556" s="66">
        <v>0</v>
      </c>
      <c r="I556" s="140">
        <f t="shared" si="247"/>
        <v>4.7712006633178801</v>
      </c>
      <c r="J556" s="67">
        <f>G556*F556*(E556/(DATE(YEAR(D556),12,31)-DATE(YEAR(D556),1,1)+1))</f>
        <v>0.60646685854121152</v>
      </c>
      <c r="K556" s="98">
        <f>+SUM(I556:J556)</f>
        <v>5.3776675218590917</v>
      </c>
      <c r="L556" s="67">
        <f t="shared" si="245"/>
        <v>20</v>
      </c>
      <c r="M556" s="99">
        <f>+SUM(K556:L556)</f>
        <v>25.377667521859092</v>
      </c>
      <c r="N556" s="5">
        <f>+G556+H556+J556</f>
        <v>50.148868185177186</v>
      </c>
      <c r="O556" s="66">
        <f>G556+H556-L556-I556</f>
        <v>24.771200663318094</v>
      </c>
    </row>
    <row r="557" spans="1:15" x14ac:dyDescent="0.25">
      <c r="A557" s="69" t="s">
        <v>64</v>
      </c>
      <c r="B557" s="63" t="str">
        <f>+IF(MONTH(C557)&lt;4,"Q1",IF(MONTH(C557)&lt;7,"Q2",IF(MONTH(C557)&lt;10,"Q3","Q4")))&amp;"/"&amp;YEAR(C557)</f>
        <v>Q3/2025</v>
      </c>
      <c r="C557" s="64">
        <f>D556+1</f>
        <v>45839</v>
      </c>
      <c r="D557" s="64">
        <f t="shared" si="242"/>
        <v>45930</v>
      </c>
      <c r="E557" s="63">
        <f>D557-C557+1</f>
        <v>92</v>
      </c>
      <c r="F557" s="65">
        <v>4.9099999999999998E-2</v>
      </c>
      <c r="G557" s="66">
        <f>O556</f>
        <v>24.771200663318094</v>
      </c>
      <c r="H557" s="66">
        <v>0</v>
      </c>
      <c r="I557" s="140">
        <f t="shared" si="247"/>
        <v>4.7712006633178801</v>
      </c>
      <c r="J557" s="67">
        <f>G557*F557*(E557/(DATE(YEAR(D557),12,31)-DATE(YEAR(D557),1,1)+1))</f>
        <v>0.30656566475709723</v>
      </c>
      <c r="K557" s="98">
        <f>+SUM(I557:J557)</f>
        <v>5.0777663280749774</v>
      </c>
      <c r="L557" s="67">
        <f t="shared" si="245"/>
        <v>20</v>
      </c>
      <c r="M557" s="99">
        <f>+SUM(K557:L557)</f>
        <v>25.077766328074979</v>
      </c>
      <c r="N557" s="5">
        <f>+G557+H557+J557</f>
        <v>25.077766328075192</v>
      </c>
      <c r="O557" s="66">
        <f>G557+H557-L557-I557</f>
        <v>2.1405099914773018E-13</v>
      </c>
    </row>
    <row r="558" spans="1:15" ht="21" customHeight="1" thickBot="1" x14ac:dyDescent="0.35">
      <c r="A558" s="111"/>
      <c r="B558" s="112"/>
      <c r="C558" s="113"/>
      <c r="D558" s="113"/>
      <c r="E558" s="114"/>
      <c r="F558" s="112"/>
      <c r="G558" s="101">
        <f>SUM(G518:G542)</f>
        <v>10964.418268786467</v>
      </c>
      <c r="H558" s="101">
        <f>SUM(H518:H555)</f>
        <v>95.424013266357605</v>
      </c>
      <c r="I558" s="105">
        <f>SUM(I518:I557)</f>
        <v>95.424013266357619</v>
      </c>
      <c r="J558" s="104">
        <f t="shared" ref="J558:O558" si="253">SUM(J518:J557)</f>
        <v>50.522314930928751</v>
      </c>
      <c r="K558" s="104">
        <f t="shared" si="253"/>
        <v>145.94632819728633</v>
      </c>
      <c r="L558" s="104">
        <f t="shared" si="253"/>
        <v>400</v>
      </c>
      <c r="M558" s="106">
        <f t="shared" si="253"/>
        <v>545.94632819728645</v>
      </c>
      <c r="N558" s="104">
        <f t="shared" si="253"/>
        <v>14082.908676581903</v>
      </c>
      <c r="O558" s="104">
        <f t="shared" si="253"/>
        <v>13536.962348384615</v>
      </c>
    </row>
    <row r="559" spans="1:15" ht="13" thickTop="1" x14ac:dyDescent="0.25"/>
    <row r="560" spans="1:15" ht="37" x14ac:dyDescent="0.3">
      <c r="A560" s="68" t="s">
        <v>44</v>
      </c>
      <c r="B560" s="68" t="s">
        <v>3</v>
      </c>
      <c r="C560" s="68" t="s">
        <v>4</v>
      </c>
      <c r="D560" s="68" t="s">
        <v>5</v>
      </c>
      <c r="E560" s="68" t="s">
        <v>6</v>
      </c>
      <c r="F560" s="68" t="s">
        <v>7</v>
      </c>
      <c r="G560" s="68" t="s">
        <v>71</v>
      </c>
      <c r="H560" s="68" t="s">
        <v>72</v>
      </c>
      <c r="I560" s="83" t="s">
        <v>73</v>
      </c>
      <c r="J560" s="84" t="s">
        <v>74</v>
      </c>
      <c r="K560" s="84" t="s">
        <v>75</v>
      </c>
      <c r="L560" s="84" t="s">
        <v>76</v>
      </c>
      <c r="M560" s="85" t="s">
        <v>66</v>
      </c>
      <c r="N560" s="68" t="s">
        <v>77</v>
      </c>
      <c r="O560" s="68" t="s">
        <v>78</v>
      </c>
    </row>
    <row r="561" spans="1:15" ht="13" x14ac:dyDescent="0.3">
      <c r="A561" s="463" t="s">
        <v>37</v>
      </c>
      <c r="B561" s="464" t="s">
        <v>56</v>
      </c>
      <c r="C561" s="64">
        <f>VLOOKUP(B561,A$1:F$33,2,FALSE)</f>
        <v>42352</v>
      </c>
      <c r="D561" s="64">
        <f>DATE(YEAR(C561),IF(MONTH(C561)&lt;=3,3,IF(MONTH(C561)&lt;=6,6,IF(MONTH(C561)&lt;=9,9,12))),IF(OR(MONTH(C561)&lt;=3,MONTH(C561)&gt;=10),31,30))</f>
        <v>42369</v>
      </c>
      <c r="E561" s="63">
        <f>D561-C561+1</f>
        <v>18</v>
      </c>
      <c r="F561" s="65">
        <v>3.2500000000000001E-2</v>
      </c>
      <c r="G561" s="66">
        <f>VLOOKUP(B561,$A$1:$F$33,5,FALSE)</f>
        <v>526</v>
      </c>
      <c r="H561" s="66">
        <f t="shared" ref="H561:H581" si="254">G561*F561*(E561/(DATE(YEAR(D561),12,31)-DATE(YEAR(D561),1,1)+1))</f>
        <v>0.84304109589041087</v>
      </c>
      <c r="I561" s="140">
        <v>0</v>
      </c>
      <c r="J561" s="67">
        <v>0</v>
      </c>
      <c r="K561" s="98">
        <f t="shared" ref="K561:K578" si="255">+SUM(I561:J561)</f>
        <v>0</v>
      </c>
      <c r="L561" s="67">
        <v>0</v>
      </c>
      <c r="M561" s="99">
        <f t="shared" ref="M561:M578" si="256">+SUM(K561:L561)</f>
        <v>0</v>
      </c>
      <c r="N561" s="316">
        <f t="shared" ref="N561:N584" si="257">+G561+H561+J561</f>
        <v>526.84304109589038</v>
      </c>
      <c r="O561" s="66">
        <f t="shared" ref="O561:O584" si="258">G561+H561-L561-I561</f>
        <v>526.84304109589038</v>
      </c>
    </row>
    <row r="562" spans="1:15" x14ac:dyDescent="0.25">
      <c r="A562" s="315" t="s">
        <v>22</v>
      </c>
      <c r="B562" s="63" t="str">
        <f t="shared" ref="B562:B598" si="259">+IF(MONTH(C562)&lt;4,"Q1",IF(MONTH(C562)&lt;7,"Q2",IF(MONTH(C562)&lt;10,"Q3","Q4")))&amp;"/"&amp;YEAR(C562)</f>
        <v>Q1/2016</v>
      </c>
      <c r="C562" s="64">
        <f>D561+1</f>
        <v>42370</v>
      </c>
      <c r="D562" s="64">
        <f>EOMONTH(D561,3)</f>
        <v>42460</v>
      </c>
      <c r="E562" s="63">
        <f t="shared" ref="E562:E584" si="260">D562-C562+1</f>
        <v>91</v>
      </c>
      <c r="F562" s="65">
        <v>3.2500000000000001E-2</v>
      </c>
      <c r="G562" s="66">
        <f t="shared" ref="G562:G582" si="261">O561</f>
        <v>526.84304109589038</v>
      </c>
      <c r="H562" s="66">
        <f t="shared" si="254"/>
        <v>4.2572084536641963</v>
      </c>
      <c r="I562" s="140">
        <v>0</v>
      </c>
      <c r="J562" s="67">
        <v>0</v>
      </c>
      <c r="K562" s="98">
        <f t="shared" si="255"/>
        <v>0</v>
      </c>
      <c r="L562" s="67">
        <v>0</v>
      </c>
      <c r="M562" s="99">
        <f t="shared" si="256"/>
        <v>0</v>
      </c>
      <c r="N562" s="316">
        <f t="shared" si="257"/>
        <v>531.10024954955463</v>
      </c>
      <c r="O562" s="66">
        <f t="shared" si="258"/>
        <v>531.10024954955463</v>
      </c>
    </row>
    <row r="563" spans="1:15" x14ac:dyDescent="0.25">
      <c r="A563" s="315" t="s">
        <v>22</v>
      </c>
      <c r="B563" s="63" t="str">
        <f t="shared" si="259"/>
        <v>Q2/2016</v>
      </c>
      <c r="C563" s="64">
        <f t="shared" ref="C563:C582" si="262">D562+1</f>
        <v>42461</v>
      </c>
      <c r="D563" s="64">
        <f t="shared" ref="D563:D600" si="263">EOMONTH(D562,3)</f>
        <v>42551</v>
      </c>
      <c r="E563" s="63">
        <f t="shared" si="260"/>
        <v>91</v>
      </c>
      <c r="F563" s="65">
        <v>3.4599999999999999E-2</v>
      </c>
      <c r="G563" s="66">
        <f t="shared" si="261"/>
        <v>531.10024954955463</v>
      </c>
      <c r="H563" s="66">
        <f t="shared" si="254"/>
        <v>4.5689132397041741</v>
      </c>
      <c r="I563" s="140">
        <v>0</v>
      </c>
      <c r="J563" s="67">
        <v>0</v>
      </c>
      <c r="K563" s="98">
        <f t="shared" si="255"/>
        <v>0</v>
      </c>
      <c r="L563" s="67">
        <v>0</v>
      </c>
      <c r="M563" s="99">
        <f t="shared" si="256"/>
        <v>0</v>
      </c>
      <c r="N563" s="316">
        <f t="shared" si="257"/>
        <v>535.66916278925885</v>
      </c>
      <c r="O563" s="66">
        <f t="shared" si="258"/>
        <v>535.66916278925885</v>
      </c>
    </row>
    <row r="564" spans="1:15" x14ac:dyDescent="0.25">
      <c r="A564" s="315" t="s">
        <v>22</v>
      </c>
      <c r="B564" s="63" t="str">
        <f t="shared" si="259"/>
        <v>Q3/2016</v>
      </c>
      <c r="C564" s="64">
        <f t="shared" si="262"/>
        <v>42552</v>
      </c>
      <c r="D564" s="64">
        <f t="shared" si="263"/>
        <v>42643</v>
      </c>
      <c r="E564" s="63">
        <f t="shared" si="260"/>
        <v>92</v>
      </c>
      <c r="F564" s="65">
        <v>3.5000000000000003E-2</v>
      </c>
      <c r="G564" s="66">
        <f t="shared" si="261"/>
        <v>535.66916278925885</v>
      </c>
      <c r="H564" s="66">
        <f t="shared" si="254"/>
        <v>4.712717770987469</v>
      </c>
      <c r="I564" s="140">
        <v>0</v>
      </c>
      <c r="J564" s="67">
        <v>0</v>
      </c>
      <c r="K564" s="98">
        <f t="shared" si="255"/>
        <v>0</v>
      </c>
      <c r="L564" s="67">
        <v>0</v>
      </c>
      <c r="M564" s="99">
        <f t="shared" si="256"/>
        <v>0</v>
      </c>
      <c r="N564" s="316">
        <f t="shared" si="257"/>
        <v>540.38188056024637</v>
      </c>
      <c r="O564" s="66">
        <f t="shared" si="258"/>
        <v>540.38188056024637</v>
      </c>
    </row>
    <row r="565" spans="1:15" x14ac:dyDescent="0.25">
      <c r="A565" s="315" t="s">
        <v>22</v>
      </c>
      <c r="B565" s="63" t="str">
        <f t="shared" si="259"/>
        <v>Q4/2016</v>
      </c>
      <c r="C565" s="64">
        <f t="shared" si="262"/>
        <v>42644</v>
      </c>
      <c r="D565" s="64">
        <f t="shared" si="263"/>
        <v>42735</v>
      </c>
      <c r="E565" s="63">
        <f t="shared" si="260"/>
        <v>92</v>
      </c>
      <c r="F565" s="65">
        <v>3.5000000000000003E-2</v>
      </c>
      <c r="G565" s="66">
        <f t="shared" si="261"/>
        <v>540.38188056024637</v>
      </c>
      <c r="H565" s="66">
        <f t="shared" si="254"/>
        <v>4.7541793863497093</v>
      </c>
      <c r="I565" s="87">
        <v>0</v>
      </c>
      <c r="J565" s="67">
        <v>0</v>
      </c>
      <c r="K565" s="98">
        <f t="shared" si="255"/>
        <v>0</v>
      </c>
      <c r="L565" s="67">
        <v>0</v>
      </c>
      <c r="M565" s="99">
        <f t="shared" si="256"/>
        <v>0</v>
      </c>
      <c r="N565" s="316">
        <f t="shared" si="257"/>
        <v>545.13605994659611</v>
      </c>
      <c r="O565" s="66">
        <f t="shared" si="258"/>
        <v>545.13605994659611</v>
      </c>
    </row>
    <row r="566" spans="1:15" x14ac:dyDescent="0.25">
      <c r="A566" s="315" t="s">
        <v>22</v>
      </c>
      <c r="B566" s="63" t="str">
        <f t="shared" si="259"/>
        <v>Q1/2017</v>
      </c>
      <c r="C566" s="64">
        <f t="shared" si="262"/>
        <v>42736</v>
      </c>
      <c r="D566" s="64">
        <f t="shared" si="263"/>
        <v>42825</v>
      </c>
      <c r="E566" s="63">
        <f t="shared" si="260"/>
        <v>90</v>
      </c>
      <c r="F566" s="65">
        <v>3.5000000000000003E-2</v>
      </c>
      <c r="G566" s="66">
        <f t="shared" si="261"/>
        <v>545.13605994659611</v>
      </c>
      <c r="H566" s="66">
        <f t="shared" si="254"/>
        <v>4.7045988735117197</v>
      </c>
      <c r="I566" s="87">
        <v>0</v>
      </c>
      <c r="J566" s="67">
        <v>0</v>
      </c>
      <c r="K566" s="98">
        <f t="shared" si="255"/>
        <v>0</v>
      </c>
      <c r="L566" s="67">
        <v>0</v>
      </c>
      <c r="M566" s="99">
        <f t="shared" si="256"/>
        <v>0</v>
      </c>
      <c r="N566" s="316">
        <f t="shared" si="257"/>
        <v>549.84065882010782</v>
      </c>
      <c r="O566" s="66">
        <f t="shared" si="258"/>
        <v>549.84065882010782</v>
      </c>
    </row>
    <row r="567" spans="1:15" x14ac:dyDescent="0.25">
      <c r="A567" s="315" t="s">
        <v>22</v>
      </c>
      <c r="B567" s="63" t="str">
        <f t="shared" si="259"/>
        <v>Q2/2017</v>
      </c>
      <c r="C567" s="64">
        <f t="shared" si="262"/>
        <v>42826</v>
      </c>
      <c r="D567" s="64">
        <f t="shared" si="263"/>
        <v>42916</v>
      </c>
      <c r="E567" s="63">
        <f t="shared" si="260"/>
        <v>91</v>
      </c>
      <c r="F567" s="65">
        <v>3.7100000000000001E-2</v>
      </c>
      <c r="G567" s="66">
        <f t="shared" si="261"/>
        <v>549.84065882010782</v>
      </c>
      <c r="H567" s="66">
        <f t="shared" si="254"/>
        <v>5.0858001321714141</v>
      </c>
      <c r="I567" s="140">
        <v>0</v>
      </c>
      <c r="J567" s="67">
        <v>0</v>
      </c>
      <c r="K567" s="98">
        <f t="shared" si="255"/>
        <v>0</v>
      </c>
      <c r="L567" s="67">
        <v>0</v>
      </c>
      <c r="M567" s="99">
        <f t="shared" si="256"/>
        <v>0</v>
      </c>
      <c r="N567" s="316">
        <f t="shared" si="257"/>
        <v>554.92645895227929</v>
      </c>
      <c r="O567" s="66">
        <f t="shared" si="258"/>
        <v>554.92645895227929</v>
      </c>
    </row>
    <row r="568" spans="1:15" x14ac:dyDescent="0.25">
      <c r="A568" s="315" t="s">
        <v>22</v>
      </c>
      <c r="B568" s="63" t="str">
        <f t="shared" si="259"/>
        <v>Q3/2017</v>
      </c>
      <c r="C568" s="64">
        <f t="shared" si="262"/>
        <v>42917</v>
      </c>
      <c r="D568" s="64">
        <f t="shared" si="263"/>
        <v>43008</v>
      </c>
      <c r="E568" s="63">
        <f t="shared" si="260"/>
        <v>92</v>
      </c>
      <c r="F568" s="65">
        <v>3.9600000000000003E-2</v>
      </c>
      <c r="G568" s="66">
        <f t="shared" si="261"/>
        <v>554.92645895227929</v>
      </c>
      <c r="H568" s="66">
        <f t="shared" si="254"/>
        <v>5.5389262335751894</v>
      </c>
      <c r="I568" s="140">
        <v>0</v>
      </c>
      <c r="J568" s="67">
        <v>0</v>
      </c>
      <c r="K568" s="98">
        <f t="shared" si="255"/>
        <v>0</v>
      </c>
      <c r="L568" s="67">
        <v>0</v>
      </c>
      <c r="M568" s="99">
        <f t="shared" si="256"/>
        <v>0</v>
      </c>
      <c r="N568" s="316">
        <f t="shared" si="257"/>
        <v>560.46538518585453</v>
      </c>
      <c r="O568" s="66">
        <f t="shared" si="258"/>
        <v>560.46538518585453</v>
      </c>
    </row>
    <row r="569" spans="1:15" x14ac:dyDescent="0.25">
      <c r="A569" s="315" t="s">
        <v>22</v>
      </c>
      <c r="B569" s="63" t="str">
        <f t="shared" si="259"/>
        <v>Q4/2017</v>
      </c>
      <c r="C569" s="64">
        <f t="shared" si="262"/>
        <v>43009</v>
      </c>
      <c r="D569" s="64">
        <f t="shared" si="263"/>
        <v>43100</v>
      </c>
      <c r="E569" s="63">
        <f t="shared" si="260"/>
        <v>92</v>
      </c>
      <c r="F569" s="65">
        <v>4.2099999999999999E-2</v>
      </c>
      <c r="G569" s="66">
        <f t="shared" si="261"/>
        <v>560.46538518585453</v>
      </c>
      <c r="H569" s="66">
        <f t="shared" si="254"/>
        <v>5.9473822737037034</v>
      </c>
      <c r="I569" s="140">
        <v>0</v>
      </c>
      <c r="J569" s="67">
        <v>0</v>
      </c>
      <c r="K569" s="98">
        <f t="shared" si="255"/>
        <v>0</v>
      </c>
      <c r="L569" s="67">
        <v>0</v>
      </c>
      <c r="M569" s="99">
        <f t="shared" si="256"/>
        <v>0</v>
      </c>
      <c r="N569" s="316">
        <f t="shared" si="257"/>
        <v>566.41276745955827</v>
      </c>
      <c r="O569" s="66">
        <f t="shared" si="258"/>
        <v>566.41276745955827</v>
      </c>
    </row>
    <row r="570" spans="1:15" x14ac:dyDescent="0.25">
      <c r="A570" s="315" t="s">
        <v>22</v>
      </c>
      <c r="B570" s="63" t="str">
        <f t="shared" si="259"/>
        <v>Q1/2018</v>
      </c>
      <c r="C570" s="64">
        <f t="shared" si="262"/>
        <v>43101</v>
      </c>
      <c r="D570" s="64">
        <f t="shared" si="263"/>
        <v>43190</v>
      </c>
      <c r="E570" s="63">
        <f t="shared" si="260"/>
        <v>90</v>
      </c>
      <c r="F570" s="65">
        <v>4.2500000000000003E-2</v>
      </c>
      <c r="G570" s="66">
        <f t="shared" si="261"/>
        <v>566.41276745955827</v>
      </c>
      <c r="H570" s="66">
        <f t="shared" si="254"/>
        <v>5.9356954398159187</v>
      </c>
      <c r="I570" s="87">
        <v>0</v>
      </c>
      <c r="J570" s="67">
        <v>0</v>
      </c>
      <c r="K570" s="98">
        <f t="shared" si="255"/>
        <v>0</v>
      </c>
      <c r="L570" s="67">
        <v>0</v>
      </c>
      <c r="M570" s="99">
        <f t="shared" si="256"/>
        <v>0</v>
      </c>
      <c r="N570" s="316">
        <f t="shared" si="257"/>
        <v>572.34846289937423</v>
      </c>
      <c r="O570" s="66">
        <f t="shared" si="258"/>
        <v>572.34846289937423</v>
      </c>
    </row>
    <row r="571" spans="1:15" x14ac:dyDescent="0.25">
      <c r="A571" s="315" t="s">
        <v>22</v>
      </c>
      <c r="B571" s="63" t="str">
        <f t="shared" si="259"/>
        <v>Q2/2018</v>
      </c>
      <c r="C571" s="64">
        <f t="shared" si="262"/>
        <v>43191</v>
      </c>
      <c r="D571" s="64">
        <f t="shared" si="263"/>
        <v>43281</v>
      </c>
      <c r="E571" s="63">
        <f t="shared" si="260"/>
        <v>91</v>
      </c>
      <c r="F571" s="65">
        <v>4.4699999999999997E-2</v>
      </c>
      <c r="G571" s="66">
        <f t="shared" si="261"/>
        <v>572.34846289937423</v>
      </c>
      <c r="H571" s="66">
        <f t="shared" si="254"/>
        <v>6.3784708014679028</v>
      </c>
      <c r="I571" s="87">
        <v>0</v>
      </c>
      <c r="J571" s="67">
        <v>0</v>
      </c>
      <c r="K571" s="98">
        <f t="shared" si="255"/>
        <v>0</v>
      </c>
      <c r="L571" s="67">
        <v>0</v>
      </c>
      <c r="M571" s="99">
        <f t="shared" si="256"/>
        <v>0</v>
      </c>
      <c r="N571" s="316">
        <f t="shared" si="257"/>
        <v>578.7269337008421</v>
      </c>
      <c r="O571" s="66">
        <f t="shared" si="258"/>
        <v>578.7269337008421</v>
      </c>
    </row>
    <row r="572" spans="1:15" x14ac:dyDescent="0.25">
      <c r="A572" s="315" t="s">
        <v>22</v>
      </c>
      <c r="B572" s="63" t="str">
        <f t="shared" si="259"/>
        <v>Q3/2018</v>
      </c>
      <c r="C572" s="64">
        <f t="shared" si="262"/>
        <v>43282</v>
      </c>
      <c r="D572" s="64">
        <f t="shared" si="263"/>
        <v>43373</v>
      </c>
      <c r="E572" s="63">
        <f t="shared" si="260"/>
        <v>92</v>
      </c>
      <c r="F572" s="65">
        <v>4.6899999999999997E-2</v>
      </c>
      <c r="G572" s="66">
        <f t="shared" si="261"/>
        <v>578.7269337008421</v>
      </c>
      <c r="H572" s="66">
        <f t="shared" si="254"/>
        <v>6.8413451329654622</v>
      </c>
      <c r="I572" s="140">
        <v>0</v>
      </c>
      <c r="J572" s="67">
        <v>0</v>
      </c>
      <c r="K572" s="98">
        <f t="shared" si="255"/>
        <v>0</v>
      </c>
      <c r="L572" s="67">
        <v>0</v>
      </c>
      <c r="M572" s="99">
        <f t="shared" si="256"/>
        <v>0</v>
      </c>
      <c r="N572" s="316">
        <f t="shared" si="257"/>
        <v>585.56827883380754</v>
      </c>
      <c r="O572" s="66">
        <f t="shared" si="258"/>
        <v>585.56827883380754</v>
      </c>
    </row>
    <row r="573" spans="1:15" x14ac:dyDescent="0.25">
      <c r="A573" s="315" t="s">
        <v>22</v>
      </c>
      <c r="B573" s="63" t="str">
        <f t="shared" si="259"/>
        <v>Q4/2018</v>
      </c>
      <c r="C573" s="64">
        <f t="shared" si="262"/>
        <v>43374</v>
      </c>
      <c r="D573" s="64">
        <f t="shared" si="263"/>
        <v>43465</v>
      </c>
      <c r="E573" s="63">
        <f t="shared" si="260"/>
        <v>92</v>
      </c>
      <c r="F573" s="65">
        <v>4.9599999999999998E-2</v>
      </c>
      <c r="G573" s="66">
        <f t="shared" si="261"/>
        <v>585.56827883380754</v>
      </c>
      <c r="H573" s="66">
        <f t="shared" si="254"/>
        <v>7.3207264930806319</v>
      </c>
      <c r="I573" s="140">
        <v>0</v>
      </c>
      <c r="J573" s="67">
        <v>0</v>
      </c>
      <c r="K573" s="98">
        <f t="shared" si="255"/>
        <v>0</v>
      </c>
      <c r="L573" s="67">
        <v>0</v>
      </c>
      <c r="M573" s="99">
        <f t="shared" si="256"/>
        <v>0</v>
      </c>
      <c r="N573" s="316">
        <f t="shared" si="257"/>
        <v>592.8890053268882</v>
      </c>
      <c r="O573" s="66">
        <f t="shared" si="258"/>
        <v>592.8890053268882</v>
      </c>
    </row>
    <row r="574" spans="1:15" x14ac:dyDescent="0.25">
      <c r="A574" s="315" t="s">
        <v>22</v>
      </c>
      <c r="B574" s="63" t="str">
        <f t="shared" si="259"/>
        <v>Q1/2019</v>
      </c>
      <c r="C574" s="64">
        <f t="shared" si="262"/>
        <v>43466</v>
      </c>
      <c r="D574" s="64">
        <f t="shared" si="263"/>
        <v>43555</v>
      </c>
      <c r="E574" s="63">
        <f t="shared" si="260"/>
        <v>90</v>
      </c>
      <c r="F574" s="65">
        <v>5.1799999999999999E-2</v>
      </c>
      <c r="G574" s="66">
        <f t="shared" si="261"/>
        <v>592.8890053268882</v>
      </c>
      <c r="H574" s="66">
        <f t="shared" si="254"/>
        <v>7.5727357337916503</v>
      </c>
      <c r="I574" s="140">
        <v>0</v>
      </c>
      <c r="J574" s="67">
        <v>0</v>
      </c>
      <c r="K574" s="98">
        <f t="shared" si="255"/>
        <v>0</v>
      </c>
      <c r="L574" s="67">
        <v>0</v>
      </c>
      <c r="M574" s="99">
        <f t="shared" si="256"/>
        <v>0</v>
      </c>
      <c r="N574" s="316">
        <f t="shared" si="257"/>
        <v>600.46174106067986</v>
      </c>
      <c r="O574" s="66">
        <f t="shared" si="258"/>
        <v>600.46174106067986</v>
      </c>
    </row>
    <row r="575" spans="1:15" x14ac:dyDescent="0.25">
      <c r="A575" s="315" t="s">
        <v>22</v>
      </c>
      <c r="B575" s="63" t="str">
        <f t="shared" si="259"/>
        <v>Q2/2019</v>
      </c>
      <c r="C575" s="64">
        <f t="shared" si="262"/>
        <v>43556</v>
      </c>
      <c r="D575" s="64">
        <f t="shared" si="263"/>
        <v>43646</v>
      </c>
      <c r="E575" s="63">
        <f t="shared" si="260"/>
        <v>91</v>
      </c>
      <c r="F575" s="65">
        <v>5.45E-2</v>
      </c>
      <c r="G575" s="66">
        <f t="shared" si="261"/>
        <v>600.46174106067986</v>
      </c>
      <c r="H575" s="66">
        <f t="shared" si="254"/>
        <v>8.1588767254532648</v>
      </c>
      <c r="I575" s="87">
        <v>0</v>
      </c>
      <c r="J575" s="67">
        <v>0</v>
      </c>
      <c r="K575" s="98">
        <f t="shared" si="255"/>
        <v>0</v>
      </c>
      <c r="L575" s="67">
        <v>0</v>
      </c>
      <c r="M575" s="99">
        <f t="shared" si="256"/>
        <v>0</v>
      </c>
      <c r="N575" s="316">
        <f t="shared" si="257"/>
        <v>608.62061778613315</v>
      </c>
      <c r="O575" s="66">
        <f t="shared" si="258"/>
        <v>608.62061778613315</v>
      </c>
    </row>
    <row r="576" spans="1:15" x14ac:dyDescent="0.25">
      <c r="A576" s="315" t="s">
        <v>22</v>
      </c>
      <c r="B576" s="63" t="str">
        <f t="shared" si="259"/>
        <v>Q3/2019</v>
      </c>
      <c r="C576" s="64">
        <f t="shared" si="262"/>
        <v>43647</v>
      </c>
      <c r="D576" s="64">
        <f t="shared" si="263"/>
        <v>43738</v>
      </c>
      <c r="E576" s="63">
        <f t="shared" si="260"/>
        <v>92</v>
      </c>
      <c r="F576" s="65">
        <v>5.5E-2</v>
      </c>
      <c r="G576" s="66">
        <f t="shared" si="261"/>
        <v>608.62061778613315</v>
      </c>
      <c r="H576" s="66">
        <f t="shared" si="254"/>
        <v>8.4373159616379017</v>
      </c>
      <c r="I576" s="87">
        <v>0</v>
      </c>
      <c r="J576" s="67">
        <v>0</v>
      </c>
      <c r="K576" s="98">
        <f t="shared" si="255"/>
        <v>0</v>
      </c>
      <c r="L576" s="67">
        <v>0</v>
      </c>
      <c r="M576" s="99">
        <f t="shared" si="256"/>
        <v>0</v>
      </c>
      <c r="N576" s="316">
        <f t="shared" si="257"/>
        <v>617.05793374777102</v>
      </c>
      <c r="O576" s="66">
        <f t="shared" si="258"/>
        <v>617.05793374777102</v>
      </c>
    </row>
    <row r="577" spans="1:15" x14ac:dyDescent="0.25">
      <c r="A577" s="315" t="s">
        <v>22</v>
      </c>
      <c r="B577" s="63" t="str">
        <f t="shared" si="259"/>
        <v>Q4/2019</v>
      </c>
      <c r="C577" s="64">
        <f t="shared" si="262"/>
        <v>43739</v>
      </c>
      <c r="D577" s="64">
        <f t="shared" si="263"/>
        <v>43830</v>
      </c>
      <c r="E577" s="63">
        <f t="shared" si="260"/>
        <v>92</v>
      </c>
      <c r="F577" s="65">
        <v>5.4199999999999998E-2</v>
      </c>
      <c r="G577" s="66">
        <f t="shared" si="261"/>
        <v>617.05793374777102</v>
      </c>
      <c r="H577" s="66">
        <f t="shared" si="254"/>
        <v>8.429856659835302</v>
      </c>
      <c r="I577" s="140">
        <v>0</v>
      </c>
      <c r="J577" s="67">
        <v>0</v>
      </c>
      <c r="K577" s="98">
        <f t="shared" si="255"/>
        <v>0</v>
      </c>
      <c r="L577" s="67">
        <v>0</v>
      </c>
      <c r="M577" s="99">
        <f t="shared" si="256"/>
        <v>0</v>
      </c>
      <c r="N577" s="316">
        <f t="shared" si="257"/>
        <v>625.48779040760633</v>
      </c>
      <c r="O577" s="66">
        <f t="shared" si="258"/>
        <v>625.48779040760633</v>
      </c>
    </row>
    <row r="578" spans="1:15" x14ac:dyDescent="0.25">
      <c r="A578" s="315" t="s">
        <v>22</v>
      </c>
      <c r="B578" s="63" t="str">
        <f t="shared" si="259"/>
        <v>Q1/2020</v>
      </c>
      <c r="C578" s="64">
        <f t="shared" si="262"/>
        <v>43831</v>
      </c>
      <c r="D578" s="64">
        <f t="shared" si="263"/>
        <v>43921</v>
      </c>
      <c r="E578" s="63">
        <f t="shared" si="260"/>
        <v>91</v>
      </c>
      <c r="F578" s="65">
        <v>4.9599999999999998E-2</v>
      </c>
      <c r="G578" s="66">
        <f t="shared" si="261"/>
        <v>625.48779040760633</v>
      </c>
      <c r="H578" s="66">
        <f t="shared" si="254"/>
        <v>7.7136658218135841</v>
      </c>
      <c r="I578" s="140">
        <v>0</v>
      </c>
      <c r="J578" s="67">
        <v>0</v>
      </c>
      <c r="K578" s="98">
        <f t="shared" si="255"/>
        <v>0</v>
      </c>
      <c r="L578" s="67">
        <v>0</v>
      </c>
      <c r="M578" s="99">
        <f t="shared" si="256"/>
        <v>0</v>
      </c>
      <c r="N578" s="316">
        <f t="shared" si="257"/>
        <v>633.20145622941993</v>
      </c>
      <c r="O578" s="66">
        <f t="shared" si="258"/>
        <v>633.20145622941993</v>
      </c>
    </row>
    <row r="579" spans="1:15" x14ac:dyDescent="0.25">
      <c r="A579" s="315" t="s">
        <v>22</v>
      </c>
      <c r="B579" s="63" t="str">
        <f t="shared" si="259"/>
        <v>Q2/2020</v>
      </c>
      <c r="C579" s="64">
        <f t="shared" si="262"/>
        <v>43922</v>
      </c>
      <c r="D579" s="64">
        <f t="shared" si="263"/>
        <v>44012</v>
      </c>
      <c r="E579" s="63">
        <f t="shared" si="260"/>
        <v>91</v>
      </c>
      <c r="F579" s="65">
        <v>4.7500000000000001E-2</v>
      </c>
      <c r="G579" s="66">
        <f t="shared" si="261"/>
        <v>633.20145622941993</v>
      </c>
      <c r="H579" s="66">
        <f t="shared" si="254"/>
        <v>7.4781784004143921</v>
      </c>
      <c r="I579" s="140">
        <v>0</v>
      </c>
      <c r="J579" s="67">
        <v>0</v>
      </c>
      <c r="K579" s="98">
        <f>+SUM(I579:J579)</f>
        <v>0</v>
      </c>
      <c r="L579" s="67">
        <v>0</v>
      </c>
      <c r="M579" s="99">
        <f>+SUM(K579:L579)</f>
        <v>0</v>
      </c>
      <c r="N579" s="316">
        <f t="shared" si="257"/>
        <v>640.67963462983437</v>
      </c>
      <c r="O579" s="66">
        <f t="shared" si="258"/>
        <v>640.67963462983437</v>
      </c>
    </row>
    <row r="580" spans="1:15" x14ac:dyDescent="0.25">
      <c r="A580" s="315" t="s">
        <v>22</v>
      </c>
      <c r="B580" s="63" t="str">
        <f t="shared" si="259"/>
        <v>Q3/2020</v>
      </c>
      <c r="C580" s="64">
        <f t="shared" si="262"/>
        <v>44013</v>
      </c>
      <c r="D580" s="64">
        <f t="shared" si="263"/>
        <v>44104</v>
      </c>
      <c r="E580" s="63">
        <f t="shared" si="260"/>
        <v>92</v>
      </c>
      <c r="F580" s="65">
        <v>3.4299999999999997E-2</v>
      </c>
      <c r="G580" s="66">
        <f t="shared" si="261"/>
        <v>640.67963462983437</v>
      </c>
      <c r="H580" s="66">
        <f t="shared" si="254"/>
        <v>5.5238487842565709</v>
      </c>
      <c r="I580" s="140">
        <v>0</v>
      </c>
      <c r="J580" s="67">
        <v>0</v>
      </c>
      <c r="K580" s="98">
        <f>+SUM(I580:J580)</f>
        <v>0</v>
      </c>
      <c r="L580" s="67">
        <v>0</v>
      </c>
      <c r="M580" s="99">
        <f>+SUM(K580:L580)</f>
        <v>0</v>
      </c>
      <c r="N580" s="316">
        <f t="shared" si="257"/>
        <v>646.2034834140909</v>
      </c>
      <c r="O580" s="66">
        <f t="shared" si="258"/>
        <v>646.2034834140909</v>
      </c>
    </row>
    <row r="581" spans="1:15" x14ac:dyDescent="0.25">
      <c r="A581" s="315" t="s">
        <v>45</v>
      </c>
      <c r="B581" s="63" t="str">
        <f t="shared" si="259"/>
        <v>Q4/2020</v>
      </c>
      <c r="C581" s="64">
        <f t="shared" si="262"/>
        <v>44105</v>
      </c>
      <c r="D581" s="64">
        <f t="shared" si="263"/>
        <v>44196</v>
      </c>
      <c r="E581" s="63">
        <f t="shared" si="260"/>
        <v>92</v>
      </c>
      <c r="F581" s="65">
        <v>3.2500000000000001E-2</v>
      </c>
      <c r="G581" s="66">
        <f t="shared" si="261"/>
        <v>646.2034834140909</v>
      </c>
      <c r="H581" s="66">
        <f t="shared" si="254"/>
        <v>5.2790940311697598</v>
      </c>
      <c r="I581" s="140">
        <f>(SUM($H$561:$H$581)/20)</f>
        <v>6.2741288722630175</v>
      </c>
      <c r="J581" s="67">
        <f t="shared" ref="J581:J598" si="264">G581*F581*(E581/(DATE(YEAR(D581),12,31)-DATE(YEAR(D581),1,1)+1))</f>
        <v>5.2790940311697598</v>
      </c>
      <c r="K581" s="98">
        <f t="shared" ref="K581:K598" si="265">+SUM(I581:J581)</f>
        <v>11.553222903432777</v>
      </c>
      <c r="L581" s="67">
        <f t="shared" ref="L581:L600" si="266">($G$561/20)</f>
        <v>26.3</v>
      </c>
      <c r="M581" s="99">
        <f t="shared" ref="M581:M598" si="267">+SUM(K581:L581)</f>
        <v>37.85322290343278</v>
      </c>
      <c r="N581" s="316">
        <f t="shared" si="257"/>
        <v>656.76167147643037</v>
      </c>
      <c r="O581" s="66">
        <f t="shared" si="258"/>
        <v>618.90844857299771</v>
      </c>
    </row>
    <row r="582" spans="1:15" x14ac:dyDescent="0.25">
      <c r="A582" s="315" t="s">
        <v>46</v>
      </c>
      <c r="B582" s="63" t="str">
        <f t="shared" si="259"/>
        <v>Q1/2021</v>
      </c>
      <c r="C582" s="64">
        <f t="shared" si="262"/>
        <v>44197</v>
      </c>
      <c r="D582" s="64">
        <f t="shared" si="263"/>
        <v>44286</v>
      </c>
      <c r="E582" s="63">
        <f t="shared" si="260"/>
        <v>90</v>
      </c>
      <c r="F582" s="65">
        <v>3.2500000000000001E-2</v>
      </c>
      <c r="G582" s="66">
        <f t="shared" si="261"/>
        <v>618.90844857299771</v>
      </c>
      <c r="H582" s="66">
        <v>0</v>
      </c>
      <c r="I582" s="140">
        <f t="shared" ref="I582:I600" si="268">(SUM($H$561:$H$581)/20)</f>
        <v>6.2741288722630175</v>
      </c>
      <c r="J582" s="67">
        <f t="shared" si="264"/>
        <v>4.9597457865096386</v>
      </c>
      <c r="K582" s="98">
        <f t="shared" si="265"/>
        <v>11.233874658772656</v>
      </c>
      <c r="L582" s="67">
        <f t="shared" si="266"/>
        <v>26.3</v>
      </c>
      <c r="M582" s="99">
        <f t="shared" si="267"/>
        <v>37.53387465877266</v>
      </c>
      <c r="N582" s="316">
        <f t="shared" si="257"/>
        <v>623.86819435950736</v>
      </c>
      <c r="O582" s="66">
        <f t="shared" si="258"/>
        <v>586.3343197007348</v>
      </c>
    </row>
    <row r="583" spans="1:15" x14ac:dyDescent="0.25">
      <c r="A583" s="315" t="s">
        <v>47</v>
      </c>
      <c r="B583" s="63" t="str">
        <f t="shared" si="259"/>
        <v>Q2/2021</v>
      </c>
      <c r="C583" s="64">
        <f>D582+1</f>
        <v>44287</v>
      </c>
      <c r="D583" s="64">
        <f>EOMONTH(D582,3)</f>
        <v>44377</v>
      </c>
      <c r="E583" s="63">
        <f t="shared" si="260"/>
        <v>91</v>
      </c>
      <c r="F583" s="65">
        <v>3.2500000000000001E-2</v>
      </c>
      <c r="G583" s="66">
        <f>O582</f>
        <v>586.3343197007348</v>
      </c>
      <c r="H583" s="66">
        <v>0</v>
      </c>
      <c r="I583" s="140">
        <f t="shared" si="268"/>
        <v>6.2741288722630175</v>
      </c>
      <c r="J583" s="67">
        <f t="shared" si="264"/>
        <v>4.7509143849723925</v>
      </c>
      <c r="K583" s="98">
        <f t="shared" si="265"/>
        <v>11.02504325723541</v>
      </c>
      <c r="L583" s="67">
        <f t="shared" si="266"/>
        <v>26.3</v>
      </c>
      <c r="M583" s="99">
        <f t="shared" si="267"/>
        <v>37.325043257235407</v>
      </c>
      <c r="N583" s="316">
        <f t="shared" si="257"/>
        <v>591.08523408570716</v>
      </c>
      <c r="O583" s="66">
        <f t="shared" si="258"/>
        <v>553.76019082847188</v>
      </c>
    </row>
    <row r="584" spans="1:15" x14ac:dyDescent="0.25">
      <c r="A584" s="315" t="s">
        <v>48</v>
      </c>
      <c r="B584" s="63" t="str">
        <f t="shared" si="259"/>
        <v>Q3/2021</v>
      </c>
      <c r="C584" s="64">
        <f>D583+1</f>
        <v>44378</v>
      </c>
      <c r="D584" s="64">
        <f>EOMONTH(D583,3)</f>
        <v>44469</v>
      </c>
      <c r="E584" s="63">
        <f t="shared" si="260"/>
        <v>92</v>
      </c>
      <c r="F584" s="65">
        <v>3.2500000000000001E-2</v>
      </c>
      <c r="G584" s="66">
        <f>O583</f>
        <v>553.76019082847188</v>
      </c>
      <c r="H584" s="66">
        <v>0</v>
      </c>
      <c r="I584" s="140">
        <f t="shared" si="268"/>
        <v>6.2741288722630175</v>
      </c>
      <c r="J584" s="67">
        <f t="shared" si="264"/>
        <v>4.5362821111702223</v>
      </c>
      <c r="K584" s="98">
        <f t="shared" si="265"/>
        <v>10.81041098343324</v>
      </c>
      <c r="L584" s="67">
        <f t="shared" si="266"/>
        <v>26.3</v>
      </c>
      <c r="M584" s="99">
        <f t="shared" si="267"/>
        <v>37.110410983433241</v>
      </c>
      <c r="N584" s="316">
        <f t="shared" si="257"/>
        <v>558.29647293964206</v>
      </c>
      <c r="O584" s="66">
        <f t="shared" si="258"/>
        <v>521.18606195620896</v>
      </c>
    </row>
    <row r="585" spans="1:15" x14ac:dyDescent="0.25">
      <c r="A585" s="69" t="s">
        <v>49</v>
      </c>
      <c r="B585" s="63" t="str">
        <f t="shared" si="259"/>
        <v>Q4/2021</v>
      </c>
      <c r="C585" s="64">
        <f>D584+1</f>
        <v>44470</v>
      </c>
      <c r="D585" s="64">
        <f t="shared" si="263"/>
        <v>44561</v>
      </c>
      <c r="E585" s="63">
        <f>D585-C585+1</f>
        <v>92</v>
      </c>
      <c r="F585" s="65">
        <v>3.2500000000000001E-2</v>
      </c>
      <c r="G585" s="66">
        <f>O584</f>
        <v>521.18606195620896</v>
      </c>
      <c r="H585" s="66">
        <v>0</v>
      </c>
      <c r="I585" s="140">
        <f t="shared" si="268"/>
        <v>6.2741288722630175</v>
      </c>
      <c r="J585" s="67">
        <f t="shared" si="264"/>
        <v>4.2694419869837397</v>
      </c>
      <c r="K585" s="98">
        <f t="shared" si="265"/>
        <v>10.543570859246756</v>
      </c>
      <c r="L585" s="67">
        <f t="shared" si="266"/>
        <v>26.3</v>
      </c>
      <c r="M585" s="99">
        <f t="shared" si="267"/>
        <v>36.843570859246753</v>
      </c>
      <c r="N585" s="5">
        <f>+G585+H585+J585</f>
        <v>525.45550394319275</v>
      </c>
      <c r="O585" s="66">
        <f>G585+H585-L585-I585</f>
        <v>488.61193308394593</v>
      </c>
    </row>
    <row r="586" spans="1:15" x14ac:dyDescent="0.25">
      <c r="A586" s="69" t="s">
        <v>50</v>
      </c>
      <c r="B586" s="63" t="str">
        <f t="shared" si="259"/>
        <v>Q1/2022</v>
      </c>
      <c r="C586" s="64">
        <f>D585+1</f>
        <v>44562</v>
      </c>
      <c r="D586" s="64">
        <f t="shared" si="263"/>
        <v>44651</v>
      </c>
      <c r="E586" s="63">
        <f>D586-C586+1</f>
        <v>90</v>
      </c>
      <c r="F586" s="65">
        <v>3.2500000000000001E-2</v>
      </c>
      <c r="G586" s="66">
        <f>O585</f>
        <v>488.61193308394593</v>
      </c>
      <c r="H586" s="66">
        <v>0</v>
      </c>
      <c r="I586" s="140">
        <f t="shared" si="268"/>
        <v>6.2741288722630175</v>
      </c>
      <c r="J586" s="67">
        <f t="shared" si="264"/>
        <v>3.9155887788234023</v>
      </c>
      <c r="K586" s="98">
        <f t="shared" si="265"/>
        <v>10.18971765108642</v>
      </c>
      <c r="L586" s="67">
        <f t="shared" si="266"/>
        <v>26.3</v>
      </c>
      <c r="M586" s="99">
        <f t="shared" si="267"/>
        <v>36.489717651086423</v>
      </c>
      <c r="N586" s="5">
        <f>+G586+H586+J586</f>
        <v>492.52752186276933</v>
      </c>
      <c r="O586" s="66">
        <f>G586+H586-L586-I586</f>
        <v>456.0378042116829</v>
      </c>
    </row>
    <row r="587" spans="1:15" x14ac:dyDescent="0.25">
      <c r="A587" s="69" t="s">
        <v>51</v>
      </c>
      <c r="B587" s="63" t="str">
        <f t="shared" si="259"/>
        <v>Q2/2022</v>
      </c>
      <c r="C587" s="64">
        <f>D586+1</f>
        <v>44652</v>
      </c>
      <c r="D587" s="64">
        <f t="shared" si="263"/>
        <v>44742</v>
      </c>
      <c r="E587" s="63">
        <f>D587-C587+1</f>
        <v>91</v>
      </c>
      <c r="F587" s="65">
        <v>3.2500000000000001E-2</v>
      </c>
      <c r="G587" s="66">
        <f>O586</f>
        <v>456.0378042116829</v>
      </c>
      <c r="H587" s="66">
        <v>0</v>
      </c>
      <c r="I587" s="140">
        <f t="shared" si="268"/>
        <v>6.2741288722630175</v>
      </c>
      <c r="J587" s="67">
        <f t="shared" si="264"/>
        <v>3.6951556327563075</v>
      </c>
      <c r="K587" s="98">
        <f t="shared" si="265"/>
        <v>9.9692845050193242</v>
      </c>
      <c r="L587" s="67">
        <f t="shared" si="266"/>
        <v>26.3</v>
      </c>
      <c r="M587" s="99">
        <f t="shared" si="267"/>
        <v>36.269284505019328</v>
      </c>
      <c r="N587" s="5">
        <f>+G587+H587+J587</f>
        <v>459.73295984443922</v>
      </c>
      <c r="O587" s="66">
        <f>G587+H587-L587-I587</f>
        <v>423.46367533941986</v>
      </c>
    </row>
    <row r="588" spans="1:15" x14ac:dyDescent="0.25">
      <c r="A588" s="69" t="s">
        <v>52</v>
      </c>
      <c r="B588" s="63" t="str">
        <f t="shared" si="259"/>
        <v>Q3/2022</v>
      </c>
      <c r="C588" s="64">
        <f t="shared" ref="C588:C598" si="269">D587+1</f>
        <v>44743</v>
      </c>
      <c r="D588" s="64">
        <f t="shared" si="263"/>
        <v>44834</v>
      </c>
      <c r="E588" s="63">
        <f t="shared" ref="E588:E598" si="270">D588-C588+1</f>
        <v>92</v>
      </c>
      <c r="F588" s="65">
        <v>3.5999999999999997E-2</v>
      </c>
      <c r="G588" s="66">
        <f t="shared" ref="G588:G598" si="271">O587</f>
        <v>423.46367533941986</v>
      </c>
      <c r="H588" s="66">
        <v>0</v>
      </c>
      <c r="I588" s="140">
        <f t="shared" si="268"/>
        <v>6.2741288722630175</v>
      </c>
      <c r="J588" s="67">
        <f t="shared" si="264"/>
        <v>3.8424977882853657</v>
      </c>
      <c r="K588" s="98">
        <f t="shared" si="265"/>
        <v>10.116626660548384</v>
      </c>
      <c r="L588" s="67">
        <f t="shared" si="266"/>
        <v>26.3</v>
      </c>
      <c r="M588" s="99">
        <f t="shared" si="267"/>
        <v>36.416626660548388</v>
      </c>
      <c r="N588" s="5">
        <f t="shared" ref="N588:N598" si="272">+G588+H588+J588</f>
        <v>427.30617312770522</v>
      </c>
      <c r="O588" s="66">
        <f t="shared" ref="O588:O598" si="273">G588+H588-L588-I588</f>
        <v>390.88954646715683</v>
      </c>
    </row>
    <row r="589" spans="1:15" x14ac:dyDescent="0.25">
      <c r="A589" s="69" t="s">
        <v>53</v>
      </c>
      <c r="B589" s="63" t="str">
        <f t="shared" si="259"/>
        <v>Q4/2022</v>
      </c>
      <c r="C589" s="64">
        <f t="shared" si="269"/>
        <v>44835</v>
      </c>
      <c r="D589" s="64">
        <f t="shared" si="263"/>
        <v>44926</v>
      </c>
      <c r="E589" s="63">
        <f t="shared" si="270"/>
        <v>92</v>
      </c>
      <c r="F589" s="65">
        <v>4.9099999999999998E-2</v>
      </c>
      <c r="G589" s="66">
        <f t="shared" si="271"/>
        <v>390.88954646715683</v>
      </c>
      <c r="H589" s="66">
        <v>0</v>
      </c>
      <c r="I589" s="140">
        <f t="shared" si="268"/>
        <v>6.2741288722630175</v>
      </c>
      <c r="J589" s="67">
        <f t="shared" si="264"/>
        <v>4.8376061898669613</v>
      </c>
      <c r="K589" s="98">
        <f t="shared" si="265"/>
        <v>11.111735062129979</v>
      </c>
      <c r="L589" s="67">
        <f t="shared" si="266"/>
        <v>26.3</v>
      </c>
      <c r="M589" s="99">
        <f t="shared" si="267"/>
        <v>37.411735062129978</v>
      </c>
      <c r="N589" s="5">
        <f t="shared" si="272"/>
        <v>395.72715265702379</v>
      </c>
      <c r="O589" s="66">
        <f t="shared" si="273"/>
        <v>358.3154175948938</v>
      </c>
    </row>
    <row r="590" spans="1:15" x14ac:dyDescent="0.25">
      <c r="A590" s="69" t="s">
        <v>54</v>
      </c>
      <c r="B590" s="63" t="str">
        <f t="shared" si="259"/>
        <v>Q1/2023</v>
      </c>
      <c r="C590" s="64">
        <f t="shared" si="269"/>
        <v>44927</v>
      </c>
      <c r="D590" s="64">
        <f t="shared" si="263"/>
        <v>45016</v>
      </c>
      <c r="E590" s="63">
        <f t="shared" si="270"/>
        <v>90</v>
      </c>
      <c r="F590" s="65">
        <v>4.9099999999999998E-2</v>
      </c>
      <c r="G590" s="66">
        <f t="shared" si="271"/>
        <v>358.3154175948938</v>
      </c>
      <c r="H590" s="66">
        <v>0</v>
      </c>
      <c r="I590" s="140">
        <f t="shared" si="268"/>
        <v>6.2741288722630175</v>
      </c>
      <c r="J590" s="67">
        <f t="shared" si="264"/>
        <v>4.3380707680872206</v>
      </c>
      <c r="K590" s="98">
        <f t="shared" si="265"/>
        <v>10.612199640350237</v>
      </c>
      <c r="L590" s="67">
        <f t="shared" si="266"/>
        <v>26.3</v>
      </c>
      <c r="M590" s="99">
        <f t="shared" si="267"/>
        <v>36.912199640350238</v>
      </c>
      <c r="N590" s="5">
        <f t="shared" si="272"/>
        <v>362.65348836298102</v>
      </c>
      <c r="O590" s="66">
        <f t="shared" si="273"/>
        <v>325.74128872263077</v>
      </c>
    </row>
    <row r="591" spans="1:15" x14ac:dyDescent="0.25">
      <c r="A591" s="69" t="s">
        <v>55</v>
      </c>
      <c r="B591" s="63" t="str">
        <f t="shared" si="259"/>
        <v>Q2/2023</v>
      </c>
      <c r="C591" s="64">
        <f t="shared" si="269"/>
        <v>45017</v>
      </c>
      <c r="D591" s="64">
        <f t="shared" si="263"/>
        <v>45107</v>
      </c>
      <c r="E591" s="63">
        <f t="shared" si="270"/>
        <v>91</v>
      </c>
      <c r="F591" s="65">
        <v>4.9099999999999998E-2</v>
      </c>
      <c r="G591" s="66">
        <f t="shared" si="271"/>
        <v>325.74128872263077</v>
      </c>
      <c r="H591" s="66">
        <v>0</v>
      </c>
      <c r="I591" s="140">
        <f t="shared" si="268"/>
        <v>6.2741288722630175</v>
      </c>
      <c r="J591" s="67">
        <f t="shared" si="264"/>
        <v>3.9875195949084565</v>
      </c>
      <c r="K591" s="98">
        <f t="shared" si="265"/>
        <v>10.261648467171474</v>
      </c>
      <c r="L591" s="67">
        <f t="shared" si="266"/>
        <v>26.3</v>
      </c>
      <c r="M591" s="99">
        <f t="shared" si="267"/>
        <v>36.561648467171473</v>
      </c>
      <c r="N591" s="5">
        <f t="shared" si="272"/>
        <v>329.72880831753923</v>
      </c>
      <c r="O591" s="66">
        <f t="shared" si="273"/>
        <v>293.16715985036774</v>
      </c>
    </row>
    <row r="592" spans="1:15" x14ac:dyDescent="0.25">
      <c r="A592" s="69" t="s">
        <v>56</v>
      </c>
      <c r="B592" s="63" t="str">
        <f t="shared" si="259"/>
        <v>Q3/2023</v>
      </c>
      <c r="C592" s="64">
        <f t="shared" si="269"/>
        <v>45108</v>
      </c>
      <c r="D592" s="64">
        <f t="shared" si="263"/>
        <v>45199</v>
      </c>
      <c r="E592" s="63">
        <f t="shared" si="270"/>
        <v>92</v>
      </c>
      <c r="F592" s="65">
        <v>4.9099999999999998E-2</v>
      </c>
      <c r="G592" s="66">
        <f t="shared" si="271"/>
        <v>293.16715985036774</v>
      </c>
      <c r="H592" s="66">
        <v>0</v>
      </c>
      <c r="I592" s="140">
        <f t="shared" si="268"/>
        <v>6.2741288722630175</v>
      </c>
      <c r="J592" s="67">
        <f t="shared" si="264"/>
        <v>3.6282046424002221</v>
      </c>
      <c r="K592" s="98">
        <f t="shared" si="265"/>
        <v>9.9023335146632405</v>
      </c>
      <c r="L592" s="67">
        <f t="shared" si="266"/>
        <v>26.3</v>
      </c>
      <c r="M592" s="99">
        <f t="shared" si="267"/>
        <v>36.202333514663238</v>
      </c>
      <c r="N592" s="5">
        <f t="shared" si="272"/>
        <v>296.79536449276799</v>
      </c>
      <c r="O592" s="66">
        <f t="shared" si="273"/>
        <v>260.59303097810471</v>
      </c>
    </row>
    <row r="593" spans="1:15" x14ac:dyDescent="0.25">
      <c r="A593" s="69" t="s">
        <v>57</v>
      </c>
      <c r="B593" s="63" t="str">
        <f t="shared" si="259"/>
        <v>Q4/2023</v>
      </c>
      <c r="C593" s="64">
        <f t="shared" si="269"/>
        <v>45200</v>
      </c>
      <c r="D593" s="64">
        <f t="shared" si="263"/>
        <v>45291</v>
      </c>
      <c r="E593" s="63">
        <f t="shared" si="270"/>
        <v>92</v>
      </c>
      <c r="F593" s="65">
        <v>4.9099999999999998E-2</v>
      </c>
      <c r="G593" s="66">
        <f t="shared" si="271"/>
        <v>260.59303097810471</v>
      </c>
      <c r="H593" s="66">
        <v>0</v>
      </c>
      <c r="I593" s="140">
        <f t="shared" si="268"/>
        <v>6.2741288722630175</v>
      </c>
      <c r="J593" s="67">
        <f t="shared" si="264"/>
        <v>3.2250707932446425</v>
      </c>
      <c r="K593" s="98">
        <f t="shared" si="265"/>
        <v>9.4991996655076605</v>
      </c>
      <c r="L593" s="67">
        <f t="shared" si="266"/>
        <v>26.3</v>
      </c>
      <c r="M593" s="99">
        <f t="shared" si="267"/>
        <v>35.799199665507658</v>
      </c>
      <c r="N593" s="5">
        <f t="shared" si="272"/>
        <v>263.81810177134935</v>
      </c>
      <c r="O593" s="66">
        <f t="shared" si="273"/>
        <v>228.01890210584168</v>
      </c>
    </row>
    <row r="594" spans="1:15" x14ac:dyDescent="0.25">
      <c r="A594" s="69" t="s">
        <v>58</v>
      </c>
      <c r="B594" s="63" t="str">
        <f t="shared" si="259"/>
        <v>Q1/2024</v>
      </c>
      <c r="C594" s="64">
        <f t="shared" si="269"/>
        <v>45292</v>
      </c>
      <c r="D594" s="64">
        <f t="shared" si="263"/>
        <v>45382</v>
      </c>
      <c r="E594" s="63">
        <f t="shared" si="270"/>
        <v>91</v>
      </c>
      <c r="F594" s="65">
        <v>4.9099999999999998E-2</v>
      </c>
      <c r="G594" s="66">
        <f t="shared" si="271"/>
        <v>228.01890210584168</v>
      </c>
      <c r="H594" s="66">
        <v>0</v>
      </c>
      <c r="I594" s="140">
        <f t="shared" si="268"/>
        <v>6.2741288722630175</v>
      </c>
      <c r="J594" s="67">
        <f t="shared" si="264"/>
        <v>2.7836373128391014</v>
      </c>
      <c r="K594" s="98">
        <f t="shared" si="265"/>
        <v>9.0577661851021194</v>
      </c>
      <c r="L594" s="67">
        <f t="shared" si="266"/>
        <v>26.3</v>
      </c>
      <c r="M594" s="99">
        <f t="shared" si="267"/>
        <v>35.357766185102122</v>
      </c>
      <c r="N594" s="5">
        <f t="shared" si="272"/>
        <v>230.80253941868077</v>
      </c>
      <c r="O594" s="66">
        <f t="shared" si="273"/>
        <v>195.44477323357864</v>
      </c>
    </row>
    <row r="595" spans="1:15" x14ac:dyDescent="0.25">
      <c r="A595" s="69" t="s">
        <v>59</v>
      </c>
      <c r="B595" s="63" t="str">
        <f t="shared" si="259"/>
        <v>Q2/2024</v>
      </c>
      <c r="C595" s="64">
        <f t="shared" si="269"/>
        <v>45383</v>
      </c>
      <c r="D595" s="64">
        <f t="shared" si="263"/>
        <v>45473</v>
      </c>
      <c r="E595" s="63">
        <f t="shared" si="270"/>
        <v>91</v>
      </c>
      <c r="F595" s="65">
        <v>4.9099999999999998E-2</v>
      </c>
      <c r="G595" s="66">
        <f t="shared" si="271"/>
        <v>195.44477323357864</v>
      </c>
      <c r="H595" s="66">
        <v>0</v>
      </c>
      <c r="I595" s="140">
        <f t="shared" si="268"/>
        <v>6.2741288722630175</v>
      </c>
      <c r="J595" s="67">
        <f t="shared" si="264"/>
        <v>2.3859748395763734</v>
      </c>
      <c r="K595" s="98">
        <f t="shared" si="265"/>
        <v>8.6601037118393904</v>
      </c>
      <c r="L595" s="67">
        <f t="shared" si="266"/>
        <v>26.3</v>
      </c>
      <c r="M595" s="99">
        <f t="shared" si="267"/>
        <v>34.960103711839395</v>
      </c>
      <c r="N595" s="5">
        <f t="shared" si="272"/>
        <v>197.83074807315501</v>
      </c>
      <c r="O595" s="66">
        <f t="shared" si="273"/>
        <v>162.87064436131561</v>
      </c>
    </row>
    <row r="596" spans="1:15" x14ac:dyDescent="0.25">
      <c r="A596" s="69" t="s">
        <v>60</v>
      </c>
      <c r="B596" s="63" t="str">
        <f t="shared" si="259"/>
        <v>Q3/2024</v>
      </c>
      <c r="C596" s="64">
        <f t="shared" si="269"/>
        <v>45474</v>
      </c>
      <c r="D596" s="64">
        <f t="shared" si="263"/>
        <v>45565</v>
      </c>
      <c r="E596" s="63">
        <f t="shared" si="270"/>
        <v>92</v>
      </c>
      <c r="F596" s="65">
        <v>4.9099999999999998E-2</v>
      </c>
      <c r="G596" s="66">
        <f t="shared" si="271"/>
        <v>162.87064436131561</v>
      </c>
      <c r="H596" s="66">
        <v>0</v>
      </c>
      <c r="I596" s="140">
        <f t="shared" si="268"/>
        <v>6.2741288722630175</v>
      </c>
      <c r="J596" s="67">
        <f t="shared" si="264"/>
        <v>2.0101619527566528</v>
      </c>
      <c r="K596" s="98">
        <f t="shared" si="265"/>
        <v>8.2842908250196707</v>
      </c>
      <c r="L596" s="67">
        <f t="shared" si="266"/>
        <v>26.3</v>
      </c>
      <c r="M596" s="99">
        <f t="shared" si="267"/>
        <v>34.584290825019671</v>
      </c>
      <c r="N596" s="5">
        <f t="shared" si="272"/>
        <v>164.88080631407226</v>
      </c>
      <c r="O596" s="66">
        <f t="shared" si="273"/>
        <v>130.29651548905258</v>
      </c>
    </row>
    <row r="597" spans="1:15" x14ac:dyDescent="0.25">
      <c r="A597" s="69" t="s">
        <v>61</v>
      </c>
      <c r="B597" s="63" t="str">
        <f t="shared" si="259"/>
        <v>Q4/2024</v>
      </c>
      <c r="C597" s="64">
        <f t="shared" si="269"/>
        <v>45566</v>
      </c>
      <c r="D597" s="64">
        <f t="shared" si="263"/>
        <v>45657</v>
      </c>
      <c r="E597" s="63">
        <f t="shared" si="270"/>
        <v>92</v>
      </c>
      <c r="F597" s="65">
        <v>4.9099999999999998E-2</v>
      </c>
      <c r="G597" s="66">
        <f t="shared" si="271"/>
        <v>130.29651548905258</v>
      </c>
      <c r="H597" s="66">
        <v>0</v>
      </c>
      <c r="I597" s="140">
        <f t="shared" si="268"/>
        <v>6.2741288722630175</v>
      </c>
      <c r="J597" s="67">
        <f t="shared" si="264"/>
        <v>1.6081295622053233</v>
      </c>
      <c r="K597" s="98">
        <f t="shared" si="265"/>
        <v>7.8822584344683406</v>
      </c>
      <c r="L597" s="67">
        <f t="shared" si="266"/>
        <v>26.3</v>
      </c>
      <c r="M597" s="99">
        <f t="shared" si="267"/>
        <v>34.182258434468338</v>
      </c>
      <c r="N597" s="5">
        <f t="shared" si="272"/>
        <v>131.90464505125792</v>
      </c>
      <c r="O597" s="66">
        <f t="shared" si="273"/>
        <v>97.722386616789564</v>
      </c>
    </row>
    <row r="598" spans="1:15" x14ac:dyDescent="0.25">
      <c r="A598" s="69" t="s">
        <v>62</v>
      </c>
      <c r="B598" s="63" t="str">
        <f t="shared" si="259"/>
        <v>Q1/2025</v>
      </c>
      <c r="C598" s="64">
        <f t="shared" si="269"/>
        <v>45658</v>
      </c>
      <c r="D598" s="64">
        <f t="shared" si="263"/>
        <v>45747</v>
      </c>
      <c r="E598" s="63">
        <f t="shared" si="270"/>
        <v>90</v>
      </c>
      <c r="F598" s="65">
        <v>4.9099999999999998E-2</v>
      </c>
      <c r="G598" s="66">
        <f t="shared" si="271"/>
        <v>97.722386616789564</v>
      </c>
      <c r="H598" s="66">
        <v>0</v>
      </c>
      <c r="I598" s="140">
        <f t="shared" si="268"/>
        <v>6.2741288722630175</v>
      </c>
      <c r="J598" s="67">
        <f t="shared" si="264"/>
        <v>1.1831102094783372</v>
      </c>
      <c r="K598" s="98">
        <f t="shared" si="265"/>
        <v>7.4572390817413545</v>
      </c>
      <c r="L598" s="67">
        <f t="shared" si="266"/>
        <v>26.3</v>
      </c>
      <c r="M598" s="99">
        <f t="shared" si="267"/>
        <v>33.757239081741353</v>
      </c>
      <c r="N598" s="5">
        <f t="shared" si="272"/>
        <v>98.905496826267907</v>
      </c>
      <c r="O598" s="66">
        <f t="shared" si="273"/>
        <v>65.148257744526546</v>
      </c>
    </row>
    <row r="599" spans="1:15" x14ac:dyDescent="0.25">
      <c r="A599" s="69" t="s">
        <v>63</v>
      </c>
      <c r="B599" s="63" t="str">
        <f>+IF(MONTH(C599)&lt;4,"Q1",IF(MONTH(C599)&lt;7,"Q2",IF(MONTH(C599)&lt;10,"Q3","Q4")))&amp;"/"&amp;YEAR(C599)</f>
        <v>Q2/2025</v>
      </c>
      <c r="C599" s="64">
        <f>D598+1</f>
        <v>45748</v>
      </c>
      <c r="D599" s="64">
        <f t="shared" si="263"/>
        <v>45838</v>
      </c>
      <c r="E599" s="63">
        <f>D599-C599+1</f>
        <v>91</v>
      </c>
      <c r="F599" s="65">
        <v>4.9099999999999998E-2</v>
      </c>
      <c r="G599" s="66">
        <f>O598</f>
        <v>65.148257744526546</v>
      </c>
      <c r="H599" s="66">
        <v>0</v>
      </c>
      <c r="I599" s="140">
        <f t="shared" si="268"/>
        <v>6.2741288722630175</v>
      </c>
      <c r="J599" s="67">
        <f>G599*F599*(E599/(DATE(YEAR(D599),12,31)-DATE(YEAR(D599),1,1)+1))</f>
        <v>0.79750391898169604</v>
      </c>
      <c r="K599" s="98">
        <f>+SUM(I599:J599)</f>
        <v>7.0716327912447134</v>
      </c>
      <c r="L599" s="67">
        <f t="shared" si="266"/>
        <v>26.3</v>
      </c>
      <c r="M599" s="99">
        <f>+SUM(K599:L599)</f>
        <v>33.371632791244714</v>
      </c>
      <c r="N599" s="5">
        <f>+G599+H599+J599</f>
        <v>65.945761663508236</v>
      </c>
      <c r="O599" s="66">
        <f>G599+H599-L599-I599</f>
        <v>32.574128872263529</v>
      </c>
    </row>
    <row r="600" spans="1:15" x14ac:dyDescent="0.25">
      <c r="A600" s="69" t="s">
        <v>64</v>
      </c>
      <c r="B600" s="63" t="str">
        <f>+IF(MONTH(C600)&lt;4,"Q1",IF(MONTH(C600)&lt;7,"Q2",IF(MONTH(C600)&lt;10,"Q3","Q4")))&amp;"/"&amp;YEAR(C600)</f>
        <v>Q3/2025</v>
      </c>
      <c r="C600" s="64">
        <f>D599+1</f>
        <v>45839</v>
      </c>
      <c r="D600" s="64">
        <f t="shared" si="263"/>
        <v>45930</v>
      </c>
      <c r="E600" s="63">
        <f>D600-C600+1</f>
        <v>92</v>
      </c>
      <c r="F600" s="65">
        <v>4.9099999999999998E-2</v>
      </c>
      <c r="G600" s="66">
        <f>O599</f>
        <v>32.574128872263529</v>
      </c>
      <c r="H600" s="66">
        <v>0</v>
      </c>
      <c r="I600" s="140">
        <f t="shared" si="268"/>
        <v>6.2741288722630175</v>
      </c>
      <c r="J600" s="67">
        <f>G600*F600*(E600/(DATE(YEAR(D600),12,31)-DATE(YEAR(D600),1,1)+1))</f>
        <v>0.40313384915558581</v>
      </c>
      <c r="K600" s="98">
        <f>+SUM(I600:J600)</f>
        <v>6.6772627214186038</v>
      </c>
      <c r="L600" s="67">
        <f t="shared" si="266"/>
        <v>26.3</v>
      </c>
      <c r="M600" s="99">
        <f>+SUM(K600:L600)</f>
        <v>32.977262721418604</v>
      </c>
      <c r="N600" s="5">
        <f>+G600+H600+J600</f>
        <v>32.977262721419116</v>
      </c>
      <c r="O600" s="66">
        <f>G600+H600-L600-I600</f>
        <v>5.1070259132757201E-13</v>
      </c>
    </row>
    <row r="601" spans="1:15" ht="22" customHeight="1" thickBot="1" x14ac:dyDescent="0.35">
      <c r="A601" s="111"/>
      <c r="B601" s="112"/>
      <c r="C601" s="113"/>
      <c r="D601" s="113"/>
      <c r="E601" s="114"/>
      <c r="F601" s="112"/>
      <c r="G601" s="101">
        <f>SUM(G561:G585)</f>
        <v>14418.210023454207</v>
      </c>
      <c r="H601" s="101">
        <f>SUM(H561:H598)</f>
        <v>125.48257744526035</v>
      </c>
      <c r="I601" s="105">
        <f>SUM(I561:I600)</f>
        <v>125.48257744526039</v>
      </c>
      <c r="J601" s="104">
        <f t="shared" ref="J601:O601" si="274">SUM(J561:J600)</f>
        <v>66.436844134171395</v>
      </c>
      <c r="K601" s="104">
        <f t="shared" si="274"/>
        <v>191.91942157943171</v>
      </c>
      <c r="L601" s="104">
        <f t="shared" si="274"/>
        <v>526.00000000000011</v>
      </c>
      <c r="M601" s="106">
        <f t="shared" si="274"/>
        <v>717.91942157943197</v>
      </c>
      <c r="N601" s="104">
        <f t="shared" si="274"/>
        <v>18519.024909705211</v>
      </c>
      <c r="O601" s="104">
        <f t="shared" si="274"/>
        <v>17801.105488125777</v>
      </c>
    </row>
    <row r="602" spans="1:15" ht="13" thickTop="1" x14ac:dyDescent="0.25"/>
    <row r="603" spans="1:15" ht="37" x14ac:dyDescent="0.3">
      <c r="A603" s="68" t="s">
        <v>44</v>
      </c>
      <c r="B603" s="68" t="s">
        <v>3</v>
      </c>
      <c r="C603" s="68" t="s">
        <v>4</v>
      </c>
      <c r="D603" s="68" t="s">
        <v>5</v>
      </c>
      <c r="E603" s="68" t="s">
        <v>6</v>
      </c>
      <c r="F603" s="68" t="s">
        <v>7</v>
      </c>
      <c r="G603" s="68" t="s">
        <v>71</v>
      </c>
      <c r="H603" s="68" t="s">
        <v>72</v>
      </c>
      <c r="I603" s="83" t="s">
        <v>73</v>
      </c>
      <c r="J603" s="84" t="s">
        <v>74</v>
      </c>
      <c r="K603" s="84" t="s">
        <v>75</v>
      </c>
      <c r="L603" s="84" t="s">
        <v>76</v>
      </c>
      <c r="M603" s="85" t="s">
        <v>66</v>
      </c>
      <c r="N603" s="68" t="s">
        <v>77</v>
      </c>
      <c r="O603" s="68" t="s">
        <v>78</v>
      </c>
    </row>
    <row r="604" spans="1:15" ht="13" x14ac:dyDescent="0.3">
      <c r="A604" s="463" t="s">
        <v>37</v>
      </c>
      <c r="B604" s="464" t="s">
        <v>57</v>
      </c>
      <c r="C604" s="64">
        <f>VLOOKUP(B604,A$1:F$33,2,FALSE)</f>
        <v>42352</v>
      </c>
      <c r="D604" s="64">
        <f>DATE(YEAR(C604),IF(MONTH(C604)&lt;=3,3,IF(MONTH(C604)&lt;=6,6,IF(MONTH(C604)&lt;=9,9,12))),IF(OR(MONTH(C604)&lt;=3,MONTH(C604)&gt;=10),31,30))</f>
        <v>42369</v>
      </c>
      <c r="E604" s="63">
        <f>D604-C604+1</f>
        <v>18</v>
      </c>
      <c r="F604" s="65">
        <v>3.2500000000000001E-2</v>
      </c>
      <c r="G604" s="66">
        <f>VLOOKUP(B604,$A$1:$F$33,5,FALSE)</f>
        <v>677</v>
      </c>
      <c r="H604" s="66">
        <f t="shared" ref="H604:H624" si="275">G604*F604*(E604/(DATE(YEAR(D604),12,31)-DATE(YEAR(D604),1,1)+1))</f>
        <v>1.085054794520548</v>
      </c>
      <c r="I604" s="140">
        <v>0</v>
      </c>
      <c r="J604" s="67">
        <v>0</v>
      </c>
      <c r="K604" s="98">
        <f t="shared" ref="K604:K621" si="276">+SUM(I604:J604)</f>
        <v>0</v>
      </c>
      <c r="L604" s="67">
        <v>0</v>
      </c>
      <c r="M604" s="99">
        <f t="shared" ref="M604:M621" si="277">+SUM(K604:L604)</f>
        <v>0</v>
      </c>
      <c r="N604" s="316">
        <f t="shared" ref="N604:N627" si="278">+G604+H604+J604</f>
        <v>678.0850547945206</v>
      </c>
      <c r="O604" s="66">
        <f t="shared" ref="O604:O627" si="279">G604+H604-L604-I604</f>
        <v>678.0850547945206</v>
      </c>
    </row>
    <row r="605" spans="1:15" x14ac:dyDescent="0.25">
      <c r="A605" s="315" t="s">
        <v>22</v>
      </c>
      <c r="B605" s="63" t="str">
        <f t="shared" ref="B605:B641" si="280">+IF(MONTH(C605)&lt;4,"Q1",IF(MONTH(C605)&lt;7,"Q2",IF(MONTH(C605)&lt;10,"Q3","Q4")))&amp;"/"&amp;YEAR(C605)</f>
        <v>Q1/2016</v>
      </c>
      <c r="C605" s="64">
        <f>D604+1</f>
        <v>42370</v>
      </c>
      <c r="D605" s="64">
        <f>EOMONTH(D604,3)</f>
        <v>42460</v>
      </c>
      <c r="E605" s="63">
        <f t="shared" ref="E605:E627" si="281">D605-C605+1</f>
        <v>91</v>
      </c>
      <c r="F605" s="65">
        <v>3.2500000000000001E-2</v>
      </c>
      <c r="G605" s="66">
        <f t="shared" ref="G605:G625" si="282">O604</f>
        <v>678.0850547945206</v>
      </c>
      <c r="H605" s="66">
        <f t="shared" si="275"/>
        <v>5.4793348348491664</v>
      </c>
      <c r="I605" s="140">
        <v>0</v>
      </c>
      <c r="J605" s="67">
        <v>0</v>
      </c>
      <c r="K605" s="98">
        <f t="shared" si="276"/>
        <v>0</v>
      </c>
      <c r="L605" s="67">
        <v>0</v>
      </c>
      <c r="M605" s="99">
        <f t="shared" si="277"/>
        <v>0</v>
      </c>
      <c r="N605" s="316">
        <f t="shared" si="278"/>
        <v>683.56438962936977</v>
      </c>
      <c r="O605" s="66">
        <f t="shared" si="279"/>
        <v>683.56438962936977</v>
      </c>
    </row>
    <row r="606" spans="1:15" x14ac:dyDescent="0.25">
      <c r="A606" s="315" t="s">
        <v>22</v>
      </c>
      <c r="B606" s="63" t="str">
        <f t="shared" si="280"/>
        <v>Q2/2016</v>
      </c>
      <c r="C606" s="64">
        <f t="shared" ref="C606:C625" si="283">D605+1</f>
        <v>42461</v>
      </c>
      <c r="D606" s="64">
        <f t="shared" ref="D606:D643" si="284">EOMONTH(D605,3)</f>
        <v>42551</v>
      </c>
      <c r="E606" s="63">
        <f t="shared" si="281"/>
        <v>91</v>
      </c>
      <c r="F606" s="65">
        <v>3.4599999999999999E-2</v>
      </c>
      <c r="G606" s="66">
        <f t="shared" si="282"/>
        <v>683.56438962936977</v>
      </c>
      <c r="H606" s="66">
        <f t="shared" si="275"/>
        <v>5.8805214130793271</v>
      </c>
      <c r="I606" s="140">
        <v>0</v>
      </c>
      <c r="J606" s="67">
        <v>0</v>
      </c>
      <c r="K606" s="98">
        <f t="shared" si="276"/>
        <v>0</v>
      </c>
      <c r="L606" s="67">
        <v>0</v>
      </c>
      <c r="M606" s="99">
        <f t="shared" si="277"/>
        <v>0</v>
      </c>
      <c r="N606" s="316">
        <f t="shared" si="278"/>
        <v>689.44491104244912</v>
      </c>
      <c r="O606" s="66">
        <f t="shared" si="279"/>
        <v>689.44491104244912</v>
      </c>
    </row>
    <row r="607" spans="1:15" x14ac:dyDescent="0.25">
      <c r="A607" s="315" t="s">
        <v>22</v>
      </c>
      <c r="B607" s="63" t="str">
        <f t="shared" si="280"/>
        <v>Q3/2016</v>
      </c>
      <c r="C607" s="64">
        <f t="shared" si="283"/>
        <v>42552</v>
      </c>
      <c r="D607" s="64">
        <f t="shared" si="284"/>
        <v>42643</v>
      </c>
      <c r="E607" s="63">
        <f t="shared" si="281"/>
        <v>92</v>
      </c>
      <c r="F607" s="65">
        <v>3.5000000000000003E-2</v>
      </c>
      <c r="G607" s="66">
        <f t="shared" si="282"/>
        <v>689.44491104244912</v>
      </c>
      <c r="H607" s="66">
        <f t="shared" si="275"/>
        <v>6.0656082337614388</v>
      </c>
      <c r="I607" s="140">
        <v>0</v>
      </c>
      <c r="J607" s="67">
        <v>0</v>
      </c>
      <c r="K607" s="98">
        <f t="shared" si="276"/>
        <v>0</v>
      </c>
      <c r="L607" s="67">
        <v>0</v>
      </c>
      <c r="M607" s="99">
        <f t="shared" si="277"/>
        <v>0</v>
      </c>
      <c r="N607" s="316">
        <f t="shared" si="278"/>
        <v>695.51051927621052</v>
      </c>
      <c r="O607" s="66">
        <f t="shared" si="279"/>
        <v>695.51051927621052</v>
      </c>
    </row>
    <row r="608" spans="1:15" x14ac:dyDescent="0.25">
      <c r="A608" s="315" t="s">
        <v>22</v>
      </c>
      <c r="B608" s="63" t="str">
        <f t="shared" si="280"/>
        <v>Q4/2016</v>
      </c>
      <c r="C608" s="64">
        <f t="shared" si="283"/>
        <v>42644</v>
      </c>
      <c r="D608" s="64">
        <f t="shared" si="284"/>
        <v>42735</v>
      </c>
      <c r="E608" s="63">
        <f t="shared" si="281"/>
        <v>92</v>
      </c>
      <c r="F608" s="65">
        <v>3.5000000000000003E-2</v>
      </c>
      <c r="G608" s="66">
        <f t="shared" si="282"/>
        <v>695.51051927621052</v>
      </c>
      <c r="H608" s="66">
        <f t="shared" si="275"/>
        <v>6.1189723280584642</v>
      </c>
      <c r="I608" s="87">
        <v>0</v>
      </c>
      <c r="J608" s="67">
        <v>0</v>
      </c>
      <c r="K608" s="98">
        <f t="shared" si="276"/>
        <v>0</v>
      </c>
      <c r="L608" s="67">
        <v>0</v>
      </c>
      <c r="M608" s="99">
        <f t="shared" si="277"/>
        <v>0</v>
      </c>
      <c r="N608" s="316">
        <f t="shared" si="278"/>
        <v>701.62949160426899</v>
      </c>
      <c r="O608" s="66">
        <f t="shared" si="279"/>
        <v>701.62949160426899</v>
      </c>
    </row>
    <row r="609" spans="1:15" x14ac:dyDescent="0.25">
      <c r="A609" s="315" t="s">
        <v>22</v>
      </c>
      <c r="B609" s="63" t="str">
        <f t="shared" si="280"/>
        <v>Q1/2017</v>
      </c>
      <c r="C609" s="64">
        <f t="shared" si="283"/>
        <v>42736</v>
      </c>
      <c r="D609" s="64">
        <f t="shared" si="284"/>
        <v>42825</v>
      </c>
      <c r="E609" s="63">
        <f t="shared" si="281"/>
        <v>90</v>
      </c>
      <c r="F609" s="65">
        <v>3.5000000000000003E-2</v>
      </c>
      <c r="G609" s="66">
        <f t="shared" si="282"/>
        <v>701.62949160426899</v>
      </c>
      <c r="H609" s="66">
        <f t="shared" si="275"/>
        <v>6.0551586261738279</v>
      </c>
      <c r="I609" s="87">
        <v>0</v>
      </c>
      <c r="J609" s="67">
        <v>0</v>
      </c>
      <c r="K609" s="98">
        <f t="shared" si="276"/>
        <v>0</v>
      </c>
      <c r="L609" s="67">
        <v>0</v>
      </c>
      <c r="M609" s="99">
        <f t="shared" si="277"/>
        <v>0</v>
      </c>
      <c r="N609" s="316">
        <f t="shared" si="278"/>
        <v>707.6846502304428</v>
      </c>
      <c r="O609" s="66">
        <f t="shared" si="279"/>
        <v>707.6846502304428</v>
      </c>
    </row>
    <row r="610" spans="1:15" x14ac:dyDescent="0.25">
      <c r="A610" s="315" t="s">
        <v>22</v>
      </c>
      <c r="B610" s="63" t="str">
        <f t="shared" si="280"/>
        <v>Q2/2017</v>
      </c>
      <c r="C610" s="64">
        <f t="shared" si="283"/>
        <v>42826</v>
      </c>
      <c r="D610" s="64">
        <f t="shared" si="284"/>
        <v>42916</v>
      </c>
      <c r="E610" s="63">
        <f t="shared" si="281"/>
        <v>91</v>
      </c>
      <c r="F610" s="65">
        <v>3.7100000000000001E-2</v>
      </c>
      <c r="G610" s="66">
        <f t="shared" si="282"/>
        <v>707.6846502304428</v>
      </c>
      <c r="H610" s="66">
        <f t="shared" si="275"/>
        <v>6.5457921853232826</v>
      </c>
      <c r="I610" s="140">
        <v>0</v>
      </c>
      <c r="J610" s="67">
        <v>0</v>
      </c>
      <c r="K610" s="98">
        <f t="shared" si="276"/>
        <v>0</v>
      </c>
      <c r="L610" s="67">
        <v>0</v>
      </c>
      <c r="M610" s="99">
        <f t="shared" si="277"/>
        <v>0</v>
      </c>
      <c r="N610" s="316">
        <f t="shared" si="278"/>
        <v>714.23044241576611</v>
      </c>
      <c r="O610" s="66">
        <f t="shared" si="279"/>
        <v>714.23044241576611</v>
      </c>
    </row>
    <row r="611" spans="1:15" x14ac:dyDescent="0.25">
      <c r="A611" s="315" t="s">
        <v>22</v>
      </c>
      <c r="B611" s="63" t="str">
        <f t="shared" si="280"/>
        <v>Q3/2017</v>
      </c>
      <c r="C611" s="64">
        <f t="shared" si="283"/>
        <v>42917</v>
      </c>
      <c r="D611" s="64">
        <f t="shared" si="284"/>
        <v>43008</v>
      </c>
      <c r="E611" s="63">
        <f t="shared" si="281"/>
        <v>92</v>
      </c>
      <c r="F611" s="65">
        <v>3.9600000000000003E-2</v>
      </c>
      <c r="G611" s="66">
        <f t="shared" si="282"/>
        <v>714.23044241576611</v>
      </c>
      <c r="H611" s="66">
        <f t="shared" si="275"/>
        <v>7.1289982131756702</v>
      </c>
      <c r="I611" s="140">
        <v>0</v>
      </c>
      <c r="J611" s="67">
        <v>0</v>
      </c>
      <c r="K611" s="98">
        <f t="shared" si="276"/>
        <v>0</v>
      </c>
      <c r="L611" s="67">
        <v>0</v>
      </c>
      <c r="M611" s="99">
        <f t="shared" si="277"/>
        <v>0</v>
      </c>
      <c r="N611" s="316">
        <f t="shared" si="278"/>
        <v>721.3594406289418</v>
      </c>
      <c r="O611" s="66">
        <f t="shared" si="279"/>
        <v>721.3594406289418</v>
      </c>
    </row>
    <row r="612" spans="1:15" x14ac:dyDescent="0.25">
      <c r="A612" s="315" t="s">
        <v>22</v>
      </c>
      <c r="B612" s="63" t="str">
        <f t="shared" si="280"/>
        <v>Q4/2017</v>
      </c>
      <c r="C612" s="64">
        <f t="shared" si="283"/>
        <v>43009</v>
      </c>
      <c r="D612" s="64">
        <f t="shared" si="284"/>
        <v>43100</v>
      </c>
      <c r="E612" s="63">
        <f t="shared" si="281"/>
        <v>92</v>
      </c>
      <c r="F612" s="65">
        <v>4.2099999999999999E-2</v>
      </c>
      <c r="G612" s="66">
        <f t="shared" si="282"/>
        <v>721.3594406289418</v>
      </c>
      <c r="H612" s="66">
        <f t="shared" si="275"/>
        <v>7.654710645052103</v>
      </c>
      <c r="I612" s="140">
        <v>0</v>
      </c>
      <c r="J612" s="67">
        <v>0</v>
      </c>
      <c r="K612" s="98">
        <f t="shared" si="276"/>
        <v>0</v>
      </c>
      <c r="L612" s="67">
        <v>0</v>
      </c>
      <c r="M612" s="99">
        <f t="shared" si="277"/>
        <v>0</v>
      </c>
      <c r="N612" s="316">
        <f t="shared" si="278"/>
        <v>729.01415127399389</v>
      </c>
      <c r="O612" s="66">
        <f t="shared" si="279"/>
        <v>729.01415127399389</v>
      </c>
    </row>
    <row r="613" spans="1:15" x14ac:dyDescent="0.25">
      <c r="A613" s="315" t="s">
        <v>22</v>
      </c>
      <c r="B613" s="63" t="str">
        <f t="shared" si="280"/>
        <v>Q1/2018</v>
      </c>
      <c r="C613" s="64">
        <f t="shared" si="283"/>
        <v>43101</v>
      </c>
      <c r="D613" s="64">
        <f t="shared" si="284"/>
        <v>43190</v>
      </c>
      <c r="E613" s="63">
        <f t="shared" si="281"/>
        <v>90</v>
      </c>
      <c r="F613" s="65">
        <v>4.2500000000000003E-2</v>
      </c>
      <c r="G613" s="66">
        <f t="shared" si="282"/>
        <v>729.01415127399389</v>
      </c>
      <c r="H613" s="66">
        <f t="shared" si="275"/>
        <v>7.6396688455425386</v>
      </c>
      <c r="I613" s="87">
        <v>0</v>
      </c>
      <c r="J613" s="67">
        <v>0</v>
      </c>
      <c r="K613" s="98">
        <f t="shared" si="276"/>
        <v>0</v>
      </c>
      <c r="L613" s="67">
        <v>0</v>
      </c>
      <c r="M613" s="99">
        <f t="shared" si="277"/>
        <v>0</v>
      </c>
      <c r="N613" s="316">
        <f t="shared" si="278"/>
        <v>736.65382011953648</v>
      </c>
      <c r="O613" s="66">
        <f t="shared" si="279"/>
        <v>736.65382011953648</v>
      </c>
    </row>
    <row r="614" spans="1:15" x14ac:dyDescent="0.25">
      <c r="A614" s="315" t="s">
        <v>22</v>
      </c>
      <c r="B614" s="63" t="str">
        <f t="shared" si="280"/>
        <v>Q2/2018</v>
      </c>
      <c r="C614" s="64">
        <f t="shared" si="283"/>
        <v>43191</v>
      </c>
      <c r="D614" s="64">
        <f t="shared" si="284"/>
        <v>43281</v>
      </c>
      <c r="E614" s="63">
        <f t="shared" si="281"/>
        <v>91</v>
      </c>
      <c r="F614" s="65">
        <v>4.4699999999999997E-2</v>
      </c>
      <c r="G614" s="66">
        <f t="shared" si="282"/>
        <v>736.65382011953648</v>
      </c>
      <c r="H614" s="66">
        <f t="shared" si="275"/>
        <v>8.2095527235622967</v>
      </c>
      <c r="I614" s="87">
        <v>0</v>
      </c>
      <c r="J614" s="67">
        <v>0</v>
      </c>
      <c r="K614" s="98">
        <f t="shared" si="276"/>
        <v>0</v>
      </c>
      <c r="L614" s="67">
        <v>0</v>
      </c>
      <c r="M614" s="99">
        <f t="shared" si="277"/>
        <v>0</v>
      </c>
      <c r="N614" s="316">
        <f t="shared" si="278"/>
        <v>744.86337284309877</v>
      </c>
      <c r="O614" s="66">
        <f t="shared" si="279"/>
        <v>744.86337284309877</v>
      </c>
    </row>
    <row r="615" spans="1:15" x14ac:dyDescent="0.25">
      <c r="A615" s="315" t="s">
        <v>22</v>
      </c>
      <c r="B615" s="63" t="str">
        <f t="shared" si="280"/>
        <v>Q3/2018</v>
      </c>
      <c r="C615" s="64">
        <f t="shared" si="283"/>
        <v>43282</v>
      </c>
      <c r="D615" s="64">
        <f t="shared" si="284"/>
        <v>43373</v>
      </c>
      <c r="E615" s="63">
        <f t="shared" si="281"/>
        <v>92</v>
      </c>
      <c r="F615" s="65">
        <v>4.6899999999999997E-2</v>
      </c>
      <c r="G615" s="66">
        <f t="shared" si="282"/>
        <v>744.86337284309877</v>
      </c>
      <c r="H615" s="66">
        <f t="shared" si="275"/>
        <v>8.8053054277901452</v>
      </c>
      <c r="I615" s="140">
        <v>0</v>
      </c>
      <c r="J615" s="67">
        <v>0</v>
      </c>
      <c r="K615" s="98">
        <f t="shared" si="276"/>
        <v>0</v>
      </c>
      <c r="L615" s="67">
        <v>0</v>
      </c>
      <c r="M615" s="99">
        <f t="shared" si="277"/>
        <v>0</v>
      </c>
      <c r="N615" s="316">
        <f t="shared" si="278"/>
        <v>753.6686782708889</v>
      </c>
      <c r="O615" s="66">
        <f t="shared" si="279"/>
        <v>753.6686782708889</v>
      </c>
    </row>
    <row r="616" spans="1:15" x14ac:dyDescent="0.25">
      <c r="A616" s="315" t="s">
        <v>22</v>
      </c>
      <c r="B616" s="63" t="str">
        <f t="shared" si="280"/>
        <v>Q4/2018</v>
      </c>
      <c r="C616" s="64">
        <f t="shared" si="283"/>
        <v>43374</v>
      </c>
      <c r="D616" s="64">
        <f t="shared" si="284"/>
        <v>43465</v>
      </c>
      <c r="E616" s="63">
        <f t="shared" si="281"/>
        <v>92</v>
      </c>
      <c r="F616" s="65">
        <v>4.9599999999999998E-2</v>
      </c>
      <c r="G616" s="66">
        <f t="shared" si="282"/>
        <v>753.6686782708889</v>
      </c>
      <c r="H616" s="66">
        <f t="shared" si="275"/>
        <v>9.422303870371838</v>
      </c>
      <c r="I616" s="140">
        <v>0</v>
      </c>
      <c r="J616" s="67">
        <v>0</v>
      </c>
      <c r="K616" s="98">
        <f t="shared" si="276"/>
        <v>0</v>
      </c>
      <c r="L616" s="67">
        <v>0</v>
      </c>
      <c r="M616" s="99">
        <f t="shared" si="277"/>
        <v>0</v>
      </c>
      <c r="N616" s="316">
        <f t="shared" si="278"/>
        <v>763.09098214126072</v>
      </c>
      <c r="O616" s="66">
        <f t="shared" si="279"/>
        <v>763.09098214126072</v>
      </c>
    </row>
    <row r="617" spans="1:15" x14ac:dyDescent="0.25">
      <c r="A617" s="315" t="s">
        <v>22</v>
      </c>
      <c r="B617" s="63" t="str">
        <f t="shared" si="280"/>
        <v>Q1/2019</v>
      </c>
      <c r="C617" s="64">
        <f t="shared" si="283"/>
        <v>43466</v>
      </c>
      <c r="D617" s="64">
        <f t="shared" si="284"/>
        <v>43555</v>
      </c>
      <c r="E617" s="63">
        <f t="shared" si="281"/>
        <v>90</v>
      </c>
      <c r="F617" s="65">
        <v>5.1799999999999999E-2</v>
      </c>
      <c r="G617" s="66">
        <f t="shared" si="282"/>
        <v>763.09098214126072</v>
      </c>
      <c r="H617" s="66">
        <f t="shared" si="275"/>
        <v>9.7466579691576918</v>
      </c>
      <c r="I617" s="140">
        <v>0</v>
      </c>
      <c r="J617" s="67">
        <v>0</v>
      </c>
      <c r="K617" s="98">
        <f t="shared" si="276"/>
        <v>0</v>
      </c>
      <c r="L617" s="67">
        <v>0</v>
      </c>
      <c r="M617" s="99">
        <f t="shared" si="277"/>
        <v>0</v>
      </c>
      <c r="N617" s="316">
        <f t="shared" si="278"/>
        <v>772.83764011041842</v>
      </c>
      <c r="O617" s="66">
        <f t="shared" si="279"/>
        <v>772.83764011041842</v>
      </c>
    </row>
    <row r="618" spans="1:15" x14ac:dyDescent="0.25">
      <c r="A618" s="315" t="s">
        <v>22</v>
      </c>
      <c r="B618" s="63" t="str">
        <f t="shared" si="280"/>
        <v>Q2/2019</v>
      </c>
      <c r="C618" s="64">
        <f t="shared" si="283"/>
        <v>43556</v>
      </c>
      <c r="D618" s="64">
        <f t="shared" si="284"/>
        <v>43646</v>
      </c>
      <c r="E618" s="63">
        <f t="shared" si="281"/>
        <v>91</v>
      </c>
      <c r="F618" s="65">
        <v>5.45E-2</v>
      </c>
      <c r="G618" s="66">
        <f t="shared" si="282"/>
        <v>772.83764011041842</v>
      </c>
      <c r="H618" s="66">
        <f t="shared" si="275"/>
        <v>10.501063770212658</v>
      </c>
      <c r="I618" s="87">
        <v>0</v>
      </c>
      <c r="J618" s="67">
        <v>0</v>
      </c>
      <c r="K618" s="98">
        <f t="shared" si="276"/>
        <v>0</v>
      </c>
      <c r="L618" s="67">
        <v>0</v>
      </c>
      <c r="M618" s="99">
        <f t="shared" si="277"/>
        <v>0</v>
      </c>
      <c r="N618" s="316">
        <f t="shared" si="278"/>
        <v>783.3387038806311</v>
      </c>
      <c r="O618" s="66">
        <f t="shared" si="279"/>
        <v>783.3387038806311</v>
      </c>
    </row>
    <row r="619" spans="1:15" x14ac:dyDescent="0.25">
      <c r="A619" s="315" t="s">
        <v>22</v>
      </c>
      <c r="B619" s="63" t="str">
        <f t="shared" si="280"/>
        <v>Q3/2019</v>
      </c>
      <c r="C619" s="64">
        <f t="shared" si="283"/>
        <v>43647</v>
      </c>
      <c r="D619" s="64">
        <f t="shared" si="284"/>
        <v>43738</v>
      </c>
      <c r="E619" s="63">
        <f t="shared" si="281"/>
        <v>92</v>
      </c>
      <c r="F619" s="65">
        <v>5.5E-2</v>
      </c>
      <c r="G619" s="66">
        <f t="shared" si="282"/>
        <v>783.3387038806311</v>
      </c>
      <c r="H619" s="66">
        <f t="shared" si="275"/>
        <v>10.859435182564367</v>
      </c>
      <c r="I619" s="87">
        <v>0</v>
      </c>
      <c r="J619" s="67">
        <v>0</v>
      </c>
      <c r="K619" s="98">
        <f t="shared" si="276"/>
        <v>0</v>
      </c>
      <c r="L619" s="67">
        <v>0</v>
      </c>
      <c r="M619" s="99">
        <f t="shared" si="277"/>
        <v>0</v>
      </c>
      <c r="N619" s="316">
        <f t="shared" si="278"/>
        <v>794.19813906319541</v>
      </c>
      <c r="O619" s="66">
        <f t="shared" si="279"/>
        <v>794.19813906319541</v>
      </c>
    </row>
    <row r="620" spans="1:15" x14ac:dyDescent="0.25">
      <c r="A620" s="315" t="s">
        <v>22</v>
      </c>
      <c r="B620" s="63" t="str">
        <f t="shared" si="280"/>
        <v>Q4/2019</v>
      </c>
      <c r="C620" s="64">
        <f t="shared" si="283"/>
        <v>43739</v>
      </c>
      <c r="D620" s="64">
        <f t="shared" si="284"/>
        <v>43830</v>
      </c>
      <c r="E620" s="63">
        <f t="shared" si="281"/>
        <v>92</v>
      </c>
      <c r="F620" s="65">
        <v>5.4199999999999998E-2</v>
      </c>
      <c r="G620" s="66">
        <f t="shared" si="282"/>
        <v>794.19813906319541</v>
      </c>
      <c r="H620" s="66">
        <f t="shared" si="275"/>
        <v>10.849834522259501</v>
      </c>
      <c r="I620" s="140">
        <v>0</v>
      </c>
      <c r="J620" s="67">
        <v>0</v>
      </c>
      <c r="K620" s="98">
        <f t="shared" si="276"/>
        <v>0</v>
      </c>
      <c r="L620" s="67">
        <v>0</v>
      </c>
      <c r="M620" s="99">
        <f t="shared" si="277"/>
        <v>0</v>
      </c>
      <c r="N620" s="316">
        <f t="shared" si="278"/>
        <v>805.04797358545488</v>
      </c>
      <c r="O620" s="66">
        <f t="shared" si="279"/>
        <v>805.04797358545488</v>
      </c>
    </row>
    <row r="621" spans="1:15" x14ac:dyDescent="0.25">
      <c r="A621" s="315" t="s">
        <v>22</v>
      </c>
      <c r="B621" s="63" t="str">
        <f t="shared" si="280"/>
        <v>Q1/2020</v>
      </c>
      <c r="C621" s="64">
        <f t="shared" si="283"/>
        <v>43831</v>
      </c>
      <c r="D621" s="64">
        <f t="shared" si="284"/>
        <v>43921</v>
      </c>
      <c r="E621" s="63">
        <f t="shared" si="281"/>
        <v>91</v>
      </c>
      <c r="F621" s="65">
        <v>4.9599999999999998E-2</v>
      </c>
      <c r="G621" s="66">
        <f t="shared" si="282"/>
        <v>805.04797358545488</v>
      </c>
      <c r="H621" s="66">
        <f t="shared" si="275"/>
        <v>9.9280451737030297</v>
      </c>
      <c r="I621" s="140">
        <v>0</v>
      </c>
      <c r="J621" s="67">
        <v>0</v>
      </c>
      <c r="K621" s="98">
        <f t="shared" si="276"/>
        <v>0</v>
      </c>
      <c r="L621" s="67">
        <v>0</v>
      </c>
      <c r="M621" s="99">
        <f t="shared" si="277"/>
        <v>0</v>
      </c>
      <c r="N621" s="316">
        <f t="shared" si="278"/>
        <v>814.97601875915791</v>
      </c>
      <c r="O621" s="66">
        <f t="shared" si="279"/>
        <v>814.97601875915791</v>
      </c>
    </row>
    <row r="622" spans="1:15" x14ac:dyDescent="0.25">
      <c r="A622" s="315" t="s">
        <v>22</v>
      </c>
      <c r="B622" s="63" t="str">
        <f t="shared" si="280"/>
        <v>Q2/2020</v>
      </c>
      <c r="C622" s="64">
        <f t="shared" si="283"/>
        <v>43922</v>
      </c>
      <c r="D622" s="64">
        <f t="shared" si="284"/>
        <v>44012</v>
      </c>
      <c r="E622" s="63">
        <f t="shared" si="281"/>
        <v>91</v>
      </c>
      <c r="F622" s="65">
        <v>4.7500000000000001E-2</v>
      </c>
      <c r="G622" s="66">
        <f t="shared" si="282"/>
        <v>814.97601875915791</v>
      </c>
      <c r="H622" s="66">
        <f t="shared" si="275"/>
        <v>9.6249558499630066</v>
      </c>
      <c r="I622" s="87">
        <v>0</v>
      </c>
      <c r="J622" s="67">
        <v>0</v>
      </c>
      <c r="K622" s="98">
        <f>+SUM(I622:J622)</f>
        <v>0</v>
      </c>
      <c r="L622" s="67">
        <v>0</v>
      </c>
      <c r="M622" s="99">
        <f>+SUM(K622:L622)</f>
        <v>0</v>
      </c>
      <c r="N622" s="316">
        <f t="shared" si="278"/>
        <v>824.60097460912095</v>
      </c>
      <c r="O622" s="66">
        <f t="shared" si="279"/>
        <v>824.60097460912095</v>
      </c>
    </row>
    <row r="623" spans="1:15" x14ac:dyDescent="0.25">
      <c r="A623" s="315" t="s">
        <v>22</v>
      </c>
      <c r="B623" s="63" t="str">
        <f t="shared" si="280"/>
        <v>Q3/2020</v>
      </c>
      <c r="C623" s="64">
        <f t="shared" si="283"/>
        <v>44013</v>
      </c>
      <c r="D623" s="64">
        <f t="shared" si="284"/>
        <v>44104</v>
      </c>
      <c r="E623" s="63">
        <f t="shared" si="281"/>
        <v>92</v>
      </c>
      <c r="F623" s="65">
        <v>3.4299999999999997E-2</v>
      </c>
      <c r="G623" s="66">
        <f t="shared" si="282"/>
        <v>824.60097460912095</v>
      </c>
      <c r="H623" s="66">
        <f t="shared" si="275"/>
        <v>7.109592446657218</v>
      </c>
      <c r="I623" s="140">
        <v>0</v>
      </c>
      <c r="J623" s="67">
        <v>0</v>
      </c>
      <c r="K623" s="98">
        <f>+SUM(I623:J623)</f>
        <v>0</v>
      </c>
      <c r="L623" s="67">
        <v>0</v>
      </c>
      <c r="M623" s="99">
        <f>+SUM(K623:L623)</f>
        <v>0</v>
      </c>
      <c r="N623" s="316">
        <f t="shared" si="278"/>
        <v>831.71056705577814</v>
      </c>
      <c r="O623" s="66">
        <f t="shared" si="279"/>
        <v>831.71056705577814</v>
      </c>
    </row>
    <row r="624" spans="1:15" x14ac:dyDescent="0.25">
      <c r="A624" s="315" t="s">
        <v>45</v>
      </c>
      <c r="B624" s="63" t="str">
        <f t="shared" si="280"/>
        <v>Q4/2020</v>
      </c>
      <c r="C624" s="64">
        <f t="shared" si="283"/>
        <v>44105</v>
      </c>
      <c r="D624" s="64">
        <f t="shared" si="284"/>
        <v>44196</v>
      </c>
      <c r="E624" s="63">
        <f t="shared" si="281"/>
        <v>92</v>
      </c>
      <c r="F624" s="65">
        <v>3.2500000000000001E-2</v>
      </c>
      <c r="G624" s="66">
        <f t="shared" si="282"/>
        <v>831.71056705577814</v>
      </c>
      <c r="H624" s="66">
        <f t="shared" si="275"/>
        <v>6.794575397532177</v>
      </c>
      <c r="I624" s="140">
        <f>(SUM($H$604:$H$624)/20)</f>
        <v>8.0752571226655157</v>
      </c>
      <c r="J624" s="67">
        <f t="shared" ref="J624:J641" si="285">G624*F624*(E624/(DATE(YEAR(D624),12,31)-DATE(YEAR(D624),1,1)+1))</f>
        <v>6.794575397532177</v>
      </c>
      <c r="K624" s="98">
        <f t="shared" ref="K624:K641" si="286">+SUM(I624:J624)</f>
        <v>14.869832520197694</v>
      </c>
      <c r="L624" s="67">
        <f t="shared" ref="L624:L643" si="287">($G$604/20)</f>
        <v>33.85</v>
      </c>
      <c r="M624" s="99">
        <f t="shared" ref="M624:M641" si="288">+SUM(K624:L624)</f>
        <v>48.719832520197698</v>
      </c>
      <c r="N624" s="316">
        <f t="shared" si="278"/>
        <v>845.29971785084251</v>
      </c>
      <c r="O624" s="66">
        <f t="shared" si="279"/>
        <v>796.57988533064474</v>
      </c>
    </row>
    <row r="625" spans="1:15" x14ac:dyDescent="0.25">
      <c r="A625" s="315" t="s">
        <v>46</v>
      </c>
      <c r="B625" s="63" t="str">
        <f t="shared" si="280"/>
        <v>Q1/2021</v>
      </c>
      <c r="C625" s="64">
        <f t="shared" si="283"/>
        <v>44197</v>
      </c>
      <c r="D625" s="64">
        <f t="shared" si="284"/>
        <v>44286</v>
      </c>
      <c r="E625" s="63">
        <f t="shared" si="281"/>
        <v>90</v>
      </c>
      <c r="F625" s="65">
        <v>3.2500000000000001E-2</v>
      </c>
      <c r="G625" s="66">
        <f t="shared" si="282"/>
        <v>796.57988533064474</v>
      </c>
      <c r="H625" s="66">
        <v>0</v>
      </c>
      <c r="I625" s="140">
        <f t="shared" ref="I625:I643" si="289">(SUM($H$604:$H$624)/20)</f>
        <v>8.0752571226655157</v>
      </c>
      <c r="J625" s="67">
        <f t="shared" si="285"/>
        <v>6.3835511358688652</v>
      </c>
      <c r="K625" s="98">
        <f t="shared" si="286"/>
        <v>14.458808258534381</v>
      </c>
      <c r="L625" s="67">
        <f t="shared" si="287"/>
        <v>33.85</v>
      </c>
      <c r="M625" s="99">
        <f t="shared" si="288"/>
        <v>48.308808258534384</v>
      </c>
      <c r="N625" s="316">
        <f t="shared" si="278"/>
        <v>802.9634364665136</v>
      </c>
      <c r="O625" s="66">
        <f t="shared" si="279"/>
        <v>754.65462820797916</v>
      </c>
    </row>
    <row r="626" spans="1:15" x14ac:dyDescent="0.25">
      <c r="A626" s="315" t="s">
        <v>47</v>
      </c>
      <c r="B626" s="63" t="str">
        <f t="shared" si="280"/>
        <v>Q2/2021</v>
      </c>
      <c r="C626" s="64">
        <f>D625+1</f>
        <v>44287</v>
      </c>
      <c r="D626" s="64">
        <f>EOMONTH(D625,3)</f>
        <v>44377</v>
      </c>
      <c r="E626" s="63">
        <f t="shared" si="281"/>
        <v>91</v>
      </c>
      <c r="F626" s="65">
        <v>3.2500000000000001E-2</v>
      </c>
      <c r="G626" s="66">
        <f>O625</f>
        <v>754.65462820797916</v>
      </c>
      <c r="H626" s="66">
        <v>0</v>
      </c>
      <c r="I626" s="140">
        <f t="shared" si="289"/>
        <v>8.0752571226655157</v>
      </c>
      <c r="J626" s="67">
        <f t="shared" si="285"/>
        <v>6.1147700354112287</v>
      </c>
      <c r="K626" s="98">
        <f t="shared" si="286"/>
        <v>14.190027158076745</v>
      </c>
      <c r="L626" s="67">
        <f t="shared" si="287"/>
        <v>33.85</v>
      </c>
      <c r="M626" s="99">
        <f t="shared" si="288"/>
        <v>48.040027158076747</v>
      </c>
      <c r="N626" s="316">
        <f t="shared" si="278"/>
        <v>760.76939824339036</v>
      </c>
      <c r="O626" s="66">
        <f t="shared" si="279"/>
        <v>712.72937108531357</v>
      </c>
    </row>
    <row r="627" spans="1:15" x14ac:dyDescent="0.25">
      <c r="A627" s="69" t="s">
        <v>48</v>
      </c>
      <c r="B627" s="63" t="str">
        <f t="shared" si="280"/>
        <v>Q3/2021</v>
      </c>
      <c r="C627" s="64">
        <f>D626+1</f>
        <v>44378</v>
      </c>
      <c r="D627" s="64">
        <f>EOMONTH(D626,3)</f>
        <v>44469</v>
      </c>
      <c r="E627" s="63">
        <f t="shared" si="281"/>
        <v>92</v>
      </c>
      <c r="F627" s="65">
        <v>3.2500000000000001E-2</v>
      </c>
      <c r="G627" s="66">
        <f>O626</f>
        <v>712.72937108531357</v>
      </c>
      <c r="H627" s="66">
        <v>0</v>
      </c>
      <c r="I627" s="140">
        <f t="shared" si="289"/>
        <v>8.0752571226655157</v>
      </c>
      <c r="J627" s="67">
        <f t="shared" si="285"/>
        <v>5.8385227932742128</v>
      </c>
      <c r="K627" s="98">
        <f t="shared" si="286"/>
        <v>13.913779915939728</v>
      </c>
      <c r="L627" s="67">
        <f t="shared" si="287"/>
        <v>33.85</v>
      </c>
      <c r="M627" s="99">
        <f t="shared" si="288"/>
        <v>47.763779915939729</v>
      </c>
      <c r="N627" s="5">
        <f t="shared" si="278"/>
        <v>718.56789387858782</v>
      </c>
      <c r="O627" s="66">
        <f t="shared" si="279"/>
        <v>670.80411396264799</v>
      </c>
    </row>
    <row r="628" spans="1:15" x14ac:dyDescent="0.25">
      <c r="A628" s="69" t="s">
        <v>49</v>
      </c>
      <c r="B628" s="63" t="str">
        <f t="shared" si="280"/>
        <v>Q4/2021</v>
      </c>
      <c r="C628" s="64">
        <f>D627+1</f>
        <v>44470</v>
      </c>
      <c r="D628" s="64">
        <f t="shared" si="284"/>
        <v>44561</v>
      </c>
      <c r="E628" s="63">
        <f>D628-C628+1</f>
        <v>92</v>
      </c>
      <c r="F628" s="65">
        <v>3.2500000000000001E-2</v>
      </c>
      <c r="G628" s="66">
        <f>O627</f>
        <v>670.80411396264799</v>
      </c>
      <c r="H628" s="66">
        <v>0</v>
      </c>
      <c r="I628" s="140">
        <f t="shared" si="289"/>
        <v>8.0752571226655157</v>
      </c>
      <c r="J628" s="67">
        <f t="shared" si="285"/>
        <v>5.4950802760227884</v>
      </c>
      <c r="K628" s="98">
        <f t="shared" si="286"/>
        <v>13.570337398688304</v>
      </c>
      <c r="L628" s="67">
        <f t="shared" si="287"/>
        <v>33.85</v>
      </c>
      <c r="M628" s="99">
        <f t="shared" si="288"/>
        <v>47.420337398688304</v>
      </c>
      <c r="N628" s="5">
        <f>+G628+H628+J628</f>
        <v>676.29919423867079</v>
      </c>
      <c r="O628" s="66">
        <f>G628+H628-L628-I628</f>
        <v>628.8788568399824</v>
      </c>
    </row>
    <row r="629" spans="1:15" x14ac:dyDescent="0.25">
      <c r="A629" s="69" t="s">
        <v>50</v>
      </c>
      <c r="B629" s="63" t="str">
        <f t="shared" si="280"/>
        <v>Q1/2022</v>
      </c>
      <c r="C629" s="64">
        <f>D628+1</f>
        <v>44562</v>
      </c>
      <c r="D629" s="64">
        <f t="shared" si="284"/>
        <v>44651</v>
      </c>
      <c r="E629" s="63">
        <f>D629-C629+1</f>
        <v>90</v>
      </c>
      <c r="F629" s="65">
        <v>3.2500000000000001E-2</v>
      </c>
      <c r="G629" s="66">
        <f>O628</f>
        <v>628.8788568399824</v>
      </c>
      <c r="H629" s="66">
        <v>0</v>
      </c>
      <c r="I629" s="140">
        <f t="shared" si="289"/>
        <v>8.0752571226655157</v>
      </c>
      <c r="J629" s="67">
        <f t="shared" si="285"/>
        <v>5.0396456335806814</v>
      </c>
      <c r="K629" s="98">
        <f t="shared" si="286"/>
        <v>13.114902756246197</v>
      </c>
      <c r="L629" s="67">
        <f t="shared" si="287"/>
        <v>33.85</v>
      </c>
      <c r="M629" s="99">
        <f t="shared" si="288"/>
        <v>46.964902756246197</v>
      </c>
      <c r="N629" s="5">
        <f>+G629+H629+J629</f>
        <v>633.91850247356308</v>
      </c>
      <c r="O629" s="66">
        <f>G629+H629-L629-I629</f>
        <v>586.95359971731682</v>
      </c>
    </row>
    <row r="630" spans="1:15" x14ac:dyDescent="0.25">
      <c r="A630" s="69" t="s">
        <v>51</v>
      </c>
      <c r="B630" s="63" t="str">
        <f t="shared" si="280"/>
        <v>Q2/2022</v>
      </c>
      <c r="C630" s="64">
        <f>D629+1</f>
        <v>44652</v>
      </c>
      <c r="D630" s="64">
        <f t="shared" si="284"/>
        <v>44742</v>
      </c>
      <c r="E630" s="63">
        <f>D630-C630+1</f>
        <v>91</v>
      </c>
      <c r="F630" s="65">
        <v>3.2500000000000001E-2</v>
      </c>
      <c r="G630" s="66">
        <f>O629</f>
        <v>586.95359971731682</v>
      </c>
      <c r="H630" s="66">
        <v>0</v>
      </c>
      <c r="I630" s="140">
        <f t="shared" si="289"/>
        <v>8.0752571226655157</v>
      </c>
      <c r="J630" s="67">
        <f t="shared" si="285"/>
        <v>4.7559322497642871</v>
      </c>
      <c r="K630" s="98">
        <f t="shared" si="286"/>
        <v>12.831189372429803</v>
      </c>
      <c r="L630" s="67">
        <f t="shared" si="287"/>
        <v>33.85</v>
      </c>
      <c r="M630" s="99">
        <f t="shared" si="288"/>
        <v>46.681189372429806</v>
      </c>
      <c r="N630" s="5">
        <f>+G630+H630+J630</f>
        <v>591.70953196708115</v>
      </c>
      <c r="O630" s="66">
        <f>G630+H630-L630-I630</f>
        <v>545.02834259465124</v>
      </c>
    </row>
    <row r="631" spans="1:15" x14ac:dyDescent="0.25">
      <c r="A631" s="69" t="s">
        <v>52</v>
      </c>
      <c r="B631" s="63" t="str">
        <f t="shared" si="280"/>
        <v>Q3/2022</v>
      </c>
      <c r="C631" s="64">
        <f t="shared" ref="C631:C641" si="290">D630+1</f>
        <v>44743</v>
      </c>
      <c r="D631" s="64">
        <f t="shared" si="284"/>
        <v>44834</v>
      </c>
      <c r="E631" s="63">
        <f t="shared" ref="E631:E641" si="291">D631-C631+1</f>
        <v>92</v>
      </c>
      <c r="F631" s="65">
        <v>3.5999999999999997E-2</v>
      </c>
      <c r="G631" s="66">
        <f t="shared" ref="G631:G641" si="292">O630</f>
        <v>545.02834259465124</v>
      </c>
      <c r="H631" s="66">
        <v>0</v>
      </c>
      <c r="I631" s="140">
        <f t="shared" si="289"/>
        <v>8.0752571226655157</v>
      </c>
      <c r="J631" s="67">
        <f t="shared" si="285"/>
        <v>4.9455722484205067</v>
      </c>
      <c r="K631" s="98">
        <f t="shared" si="286"/>
        <v>13.020829371086023</v>
      </c>
      <c r="L631" s="67">
        <f t="shared" si="287"/>
        <v>33.85</v>
      </c>
      <c r="M631" s="99">
        <f t="shared" si="288"/>
        <v>46.870829371086025</v>
      </c>
      <c r="N631" s="5">
        <f t="shared" ref="N631:N641" si="293">+G631+H631+J631</f>
        <v>549.97391484307173</v>
      </c>
      <c r="O631" s="66">
        <f t="shared" ref="O631:O641" si="294">G631+H631-L631-I631</f>
        <v>503.10308547198571</v>
      </c>
    </row>
    <row r="632" spans="1:15" x14ac:dyDescent="0.25">
      <c r="A632" s="69" t="s">
        <v>53</v>
      </c>
      <c r="B632" s="63" t="str">
        <f t="shared" si="280"/>
        <v>Q4/2022</v>
      </c>
      <c r="C632" s="64">
        <f t="shared" si="290"/>
        <v>44835</v>
      </c>
      <c r="D632" s="64">
        <f t="shared" si="284"/>
        <v>44926</v>
      </c>
      <c r="E632" s="63">
        <f t="shared" si="291"/>
        <v>92</v>
      </c>
      <c r="F632" s="65">
        <v>4.9099999999999998E-2</v>
      </c>
      <c r="G632" s="66">
        <f t="shared" si="292"/>
        <v>503.10308547198571</v>
      </c>
      <c r="H632" s="66">
        <v>0</v>
      </c>
      <c r="I632" s="140">
        <f t="shared" si="289"/>
        <v>8.0752571226655157</v>
      </c>
      <c r="J632" s="67">
        <f t="shared" si="285"/>
        <v>6.2263486512165862</v>
      </c>
      <c r="K632" s="98">
        <f t="shared" si="286"/>
        <v>14.301605773882102</v>
      </c>
      <c r="L632" s="67">
        <f t="shared" si="287"/>
        <v>33.85</v>
      </c>
      <c r="M632" s="99">
        <f t="shared" si="288"/>
        <v>48.151605773882103</v>
      </c>
      <c r="N632" s="5">
        <f t="shared" si="293"/>
        <v>509.3294341232023</v>
      </c>
      <c r="O632" s="66">
        <f t="shared" si="294"/>
        <v>461.17782834932018</v>
      </c>
    </row>
    <row r="633" spans="1:15" x14ac:dyDescent="0.25">
      <c r="A633" s="69" t="s">
        <v>54</v>
      </c>
      <c r="B633" s="63" t="str">
        <f t="shared" si="280"/>
        <v>Q1/2023</v>
      </c>
      <c r="C633" s="64">
        <f t="shared" si="290"/>
        <v>44927</v>
      </c>
      <c r="D633" s="64">
        <f t="shared" si="284"/>
        <v>45016</v>
      </c>
      <c r="E633" s="63">
        <f t="shared" si="291"/>
        <v>90</v>
      </c>
      <c r="F633" s="65">
        <v>4.9099999999999998E-2</v>
      </c>
      <c r="G633" s="66">
        <f t="shared" si="292"/>
        <v>461.17782834932018</v>
      </c>
      <c r="H633" s="66">
        <v>0</v>
      </c>
      <c r="I633" s="140">
        <f t="shared" si="289"/>
        <v>8.0752571226655157</v>
      </c>
      <c r="J633" s="67">
        <f t="shared" si="285"/>
        <v>5.5834104752757421</v>
      </c>
      <c r="K633" s="98">
        <f t="shared" si="286"/>
        <v>13.658667597941257</v>
      </c>
      <c r="L633" s="67">
        <f t="shared" si="287"/>
        <v>33.85</v>
      </c>
      <c r="M633" s="99">
        <f t="shared" si="288"/>
        <v>47.508667597941255</v>
      </c>
      <c r="N633" s="5">
        <f t="shared" si="293"/>
        <v>466.76123882459592</v>
      </c>
      <c r="O633" s="66">
        <f t="shared" si="294"/>
        <v>419.25257122665465</v>
      </c>
    </row>
    <row r="634" spans="1:15" x14ac:dyDescent="0.25">
      <c r="A634" s="69" t="s">
        <v>55</v>
      </c>
      <c r="B634" s="63" t="str">
        <f t="shared" si="280"/>
        <v>Q2/2023</v>
      </c>
      <c r="C634" s="64">
        <f t="shared" si="290"/>
        <v>45017</v>
      </c>
      <c r="D634" s="64">
        <f t="shared" si="284"/>
        <v>45107</v>
      </c>
      <c r="E634" s="63">
        <f t="shared" si="291"/>
        <v>91</v>
      </c>
      <c r="F634" s="65">
        <v>4.9099999999999998E-2</v>
      </c>
      <c r="G634" s="66">
        <f t="shared" si="292"/>
        <v>419.25257122665465</v>
      </c>
      <c r="H634" s="66">
        <v>0</v>
      </c>
      <c r="I634" s="140">
        <f t="shared" si="289"/>
        <v>8.0752571226655157</v>
      </c>
      <c r="J634" s="67">
        <f t="shared" si="285"/>
        <v>5.1322257904049744</v>
      </c>
      <c r="K634" s="98">
        <f t="shared" si="286"/>
        <v>13.207482913070489</v>
      </c>
      <c r="L634" s="67">
        <f t="shared" si="287"/>
        <v>33.85</v>
      </c>
      <c r="M634" s="99">
        <f t="shared" si="288"/>
        <v>47.057482913070487</v>
      </c>
      <c r="N634" s="5">
        <f t="shared" si="293"/>
        <v>424.38479701705961</v>
      </c>
      <c r="O634" s="66">
        <f t="shared" si="294"/>
        <v>377.32731410398912</v>
      </c>
    </row>
    <row r="635" spans="1:15" x14ac:dyDescent="0.25">
      <c r="A635" s="69" t="s">
        <v>56</v>
      </c>
      <c r="B635" s="63" t="str">
        <f t="shared" si="280"/>
        <v>Q3/2023</v>
      </c>
      <c r="C635" s="64">
        <f t="shared" si="290"/>
        <v>45108</v>
      </c>
      <c r="D635" s="64">
        <f t="shared" si="284"/>
        <v>45199</v>
      </c>
      <c r="E635" s="63">
        <f t="shared" si="291"/>
        <v>92</v>
      </c>
      <c r="F635" s="65">
        <v>4.9099999999999998E-2</v>
      </c>
      <c r="G635" s="66">
        <f t="shared" si="292"/>
        <v>377.32731410398912</v>
      </c>
      <c r="H635" s="66">
        <v>0</v>
      </c>
      <c r="I635" s="140">
        <f t="shared" si="289"/>
        <v>8.0752571226655157</v>
      </c>
      <c r="J635" s="67">
        <f t="shared" si="285"/>
        <v>4.6697614884124379</v>
      </c>
      <c r="K635" s="98">
        <f t="shared" si="286"/>
        <v>12.745018611077953</v>
      </c>
      <c r="L635" s="67">
        <f t="shared" si="287"/>
        <v>33.85</v>
      </c>
      <c r="M635" s="99">
        <f t="shared" si="288"/>
        <v>46.595018611077954</v>
      </c>
      <c r="N635" s="5">
        <f t="shared" si="293"/>
        <v>381.99707559240159</v>
      </c>
      <c r="O635" s="66">
        <f t="shared" si="294"/>
        <v>335.4020569813236</v>
      </c>
    </row>
    <row r="636" spans="1:15" x14ac:dyDescent="0.25">
      <c r="A636" s="69" t="s">
        <v>57</v>
      </c>
      <c r="B636" s="63" t="str">
        <f t="shared" si="280"/>
        <v>Q4/2023</v>
      </c>
      <c r="C636" s="64">
        <f t="shared" si="290"/>
        <v>45200</v>
      </c>
      <c r="D636" s="64">
        <f t="shared" si="284"/>
        <v>45291</v>
      </c>
      <c r="E636" s="63">
        <f t="shared" si="291"/>
        <v>92</v>
      </c>
      <c r="F636" s="65">
        <v>4.9099999999999998E-2</v>
      </c>
      <c r="G636" s="66">
        <f t="shared" si="292"/>
        <v>335.4020569813236</v>
      </c>
      <c r="H636" s="66">
        <v>0</v>
      </c>
      <c r="I636" s="140">
        <f t="shared" si="289"/>
        <v>8.0752571226655157</v>
      </c>
      <c r="J636" s="67">
        <f t="shared" si="285"/>
        <v>4.1508991008110545</v>
      </c>
      <c r="K636" s="98">
        <f t="shared" si="286"/>
        <v>12.22615622347657</v>
      </c>
      <c r="L636" s="67">
        <f t="shared" si="287"/>
        <v>33.85</v>
      </c>
      <c r="M636" s="99">
        <f t="shared" si="288"/>
        <v>46.076156223476573</v>
      </c>
      <c r="N636" s="5">
        <f t="shared" si="293"/>
        <v>339.55295608213464</v>
      </c>
      <c r="O636" s="66">
        <f t="shared" si="294"/>
        <v>293.47679985865807</v>
      </c>
    </row>
    <row r="637" spans="1:15" x14ac:dyDescent="0.25">
      <c r="A637" s="69" t="s">
        <v>58</v>
      </c>
      <c r="B637" s="63" t="str">
        <f t="shared" si="280"/>
        <v>Q1/2024</v>
      </c>
      <c r="C637" s="64">
        <f t="shared" si="290"/>
        <v>45292</v>
      </c>
      <c r="D637" s="64">
        <f t="shared" si="284"/>
        <v>45382</v>
      </c>
      <c r="E637" s="63">
        <f t="shared" si="291"/>
        <v>91</v>
      </c>
      <c r="F637" s="65">
        <v>4.9099999999999998E-2</v>
      </c>
      <c r="G637" s="66">
        <f t="shared" si="292"/>
        <v>293.47679985865807</v>
      </c>
      <c r="H637" s="66">
        <v>0</v>
      </c>
      <c r="I637" s="140">
        <f t="shared" si="289"/>
        <v>8.0752571226655157</v>
      </c>
      <c r="J637" s="67">
        <f t="shared" si="285"/>
        <v>3.5827423208974589</v>
      </c>
      <c r="K637" s="98">
        <f t="shared" si="286"/>
        <v>11.657999443562975</v>
      </c>
      <c r="L637" s="67">
        <f t="shared" si="287"/>
        <v>33.85</v>
      </c>
      <c r="M637" s="99">
        <f t="shared" si="288"/>
        <v>45.50799944356298</v>
      </c>
      <c r="N637" s="5">
        <f t="shared" si="293"/>
        <v>297.05954217955554</v>
      </c>
      <c r="O637" s="66">
        <f t="shared" si="294"/>
        <v>251.55154273599254</v>
      </c>
    </row>
    <row r="638" spans="1:15" x14ac:dyDescent="0.25">
      <c r="A638" s="69" t="s">
        <v>59</v>
      </c>
      <c r="B638" s="63" t="str">
        <f t="shared" si="280"/>
        <v>Q2/2024</v>
      </c>
      <c r="C638" s="64">
        <f t="shared" si="290"/>
        <v>45383</v>
      </c>
      <c r="D638" s="64">
        <f t="shared" si="284"/>
        <v>45473</v>
      </c>
      <c r="E638" s="63">
        <f t="shared" si="291"/>
        <v>91</v>
      </c>
      <c r="F638" s="65">
        <v>4.9099999999999998E-2</v>
      </c>
      <c r="G638" s="66">
        <f t="shared" si="292"/>
        <v>251.55154273599254</v>
      </c>
      <c r="H638" s="66">
        <v>0</v>
      </c>
      <c r="I638" s="140">
        <f t="shared" si="289"/>
        <v>8.0752571226655157</v>
      </c>
      <c r="J638" s="67">
        <f t="shared" si="285"/>
        <v>3.0709219893406781</v>
      </c>
      <c r="K638" s="98">
        <f t="shared" si="286"/>
        <v>11.146179112006195</v>
      </c>
      <c r="L638" s="67">
        <f t="shared" si="287"/>
        <v>33.85</v>
      </c>
      <c r="M638" s="99">
        <f t="shared" si="288"/>
        <v>44.996179112006196</v>
      </c>
      <c r="N638" s="5">
        <f t="shared" si="293"/>
        <v>254.62246472533323</v>
      </c>
      <c r="O638" s="66">
        <f t="shared" si="294"/>
        <v>209.62628561332704</v>
      </c>
    </row>
    <row r="639" spans="1:15" x14ac:dyDescent="0.25">
      <c r="A639" s="69" t="s">
        <v>60</v>
      </c>
      <c r="B639" s="63" t="str">
        <f t="shared" si="280"/>
        <v>Q3/2024</v>
      </c>
      <c r="C639" s="64">
        <f t="shared" si="290"/>
        <v>45474</v>
      </c>
      <c r="D639" s="64">
        <f t="shared" si="284"/>
        <v>45565</v>
      </c>
      <c r="E639" s="63">
        <f t="shared" si="291"/>
        <v>92</v>
      </c>
      <c r="F639" s="65">
        <v>4.9099999999999998E-2</v>
      </c>
      <c r="G639" s="66">
        <f t="shared" si="292"/>
        <v>209.62628561332704</v>
      </c>
      <c r="H639" s="66">
        <v>0</v>
      </c>
      <c r="I639" s="140">
        <f t="shared" si="289"/>
        <v>8.0752571226655157</v>
      </c>
      <c r="J639" s="67">
        <f t="shared" si="285"/>
        <v>2.5872236540232811</v>
      </c>
      <c r="K639" s="98">
        <f t="shared" si="286"/>
        <v>10.662480776688797</v>
      </c>
      <c r="L639" s="67">
        <f t="shared" si="287"/>
        <v>33.85</v>
      </c>
      <c r="M639" s="99">
        <f t="shared" si="288"/>
        <v>44.512480776688797</v>
      </c>
      <c r="N639" s="5">
        <f t="shared" si="293"/>
        <v>212.21350926735033</v>
      </c>
      <c r="O639" s="66">
        <f t="shared" si="294"/>
        <v>167.70102849066154</v>
      </c>
    </row>
    <row r="640" spans="1:15" x14ac:dyDescent="0.25">
      <c r="A640" s="69" t="s">
        <v>61</v>
      </c>
      <c r="B640" s="63" t="str">
        <f t="shared" si="280"/>
        <v>Q4/2024</v>
      </c>
      <c r="C640" s="64">
        <f t="shared" si="290"/>
        <v>45566</v>
      </c>
      <c r="D640" s="64">
        <f t="shared" si="284"/>
        <v>45657</v>
      </c>
      <c r="E640" s="63">
        <f t="shared" si="291"/>
        <v>92</v>
      </c>
      <c r="F640" s="65">
        <v>4.9099999999999998E-2</v>
      </c>
      <c r="G640" s="66">
        <f t="shared" si="292"/>
        <v>167.70102849066154</v>
      </c>
      <c r="H640" s="66">
        <v>0</v>
      </c>
      <c r="I640" s="140">
        <f t="shared" si="289"/>
        <v>8.0752571226655157</v>
      </c>
      <c r="J640" s="67">
        <f t="shared" si="285"/>
        <v>2.0697789232186237</v>
      </c>
      <c r="K640" s="98">
        <f t="shared" si="286"/>
        <v>10.14503604588414</v>
      </c>
      <c r="L640" s="67">
        <f t="shared" si="287"/>
        <v>33.85</v>
      </c>
      <c r="M640" s="99">
        <f t="shared" si="288"/>
        <v>43.995036045884142</v>
      </c>
      <c r="N640" s="5">
        <f t="shared" si="293"/>
        <v>169.77080741388016</v>
      </c>
      <c r="O640" s="66">
        <f t="shared" si="294"/>
        <v>125.77577136799603</v>
      </c>
    </row>
    <row r="641" spans="1:16" x14ac:dyDescent="0.25">
      <c r="A641" s="69" t="s">
        <v>62</v>
      </c>
      <c r="B641" s="63" t="str">
        <f t="shared" si="280"/>
        <v>Q1/2025</v>
      </c>
      <c r="C641" s="64">
        <f t="shared" si="290"/>
        <v>45658</v>
      </c>
      <c r="D641" s="64">
        <f t="shared" si="284"/>
        <v>45747</v>
      </c>
      <c r="E641" s="63">
        <f t="shared" si="291"/>
        <v>90</v>
      </c>
      <c r="F641" s="65">
        <v>4.9099999999999998E-2</v>
      </c>
      <c r="G641" s="66">
        <f t="shared" si="292"/>
        <v>125.77577136799603</v>
      </c>
      <c r="H641" s="66">
        <v>0</v>
      </c>
      <c r="I641" s="140">
        <f t="shared" si="289"/>
        <v>8.0752571226655157</v>
      </c>
      <c r="J641" s="67">
        <f t="shared" si="285"/>
        <v>1.522748311438834</v>
      </c>
      <c r="K641" s="98">
        <f t="shared" si="286"/>
        <v>9.5980054341043495</v>
      </c>
      <c r="L641" s="67">
        <f t="shared" si="287"/>
        <v>33.85</v>
      </c>
      <c r="M641" s="99">
        <f t="shared" si="288"/>
        <v>43.448005434104353</v>
      </c>
      <c r="N641" s="5">
        <f t="shared" si="293"/>
        <v>127.29851967943486</v>
      </c>
      <c r="O641" s="66">
        <f t="shared" si="294"/>
        <v>83.850514245330501</v>
      </c>
    </row>
    <row r="642" spans="1:16" x14ac:dyDescent="0.25">
      <c r="A642" s="69" t="s">
        <v>63</v>
      </c>
      <c r="B642" s="63" t="str">
        <f>+IF(MONTH(C642)&lt;4,"Q1",IF(MONTH(C642)&lt;7,"Q2",IF(MONTH(C642)&lt;10,"Q3","Q4")))&amp;"/"&amp;YEAR(C642)</f>
        <v>Q2/2025</v>
      </c>
      <c r="C642" s="64">
        <f>D641+1</f>
        <v>45748</v>
      </c>
      <c r="D642" s="64">
        <f t="shared" si="284"/>
        <v>45838</v>
      </c>
      <c r="E642" s="63">
        <f>D642-C642+1</f>
        <v>91</v>
      </c>
      <c r="F642" s="65">
        <v>4.9099999999999998E-2</v>
      </c>
      <c r="G642" s="66">
        <f>O641</f>
        <v>83.850514245330501</v>
      </c>
      <c r="H642" s="66">
        <v>0</v>
      </c>
      <c r="I642" s="140">
        <f t="shared" si="289"/>
        <v>8.0752571226655157</v>
      </c>
      <c r="J642" s="67">
        <f>G642*F642*(E642/(DATE(YEAR(D642),12,31)-DATE(YEAR(D642),1,1)+1))</f>
        <v>1.0264451580809897</v>
      </c>
      <c r="K642" s="98">
        <f>+SUM(I642:J642)</f>
        <v>9.1017022807465047</v>
      </c>
      <c r="L642" s="67">
        <f t="shared" si="287"/>
        <v>33.85</v>
      </c>
      <c r="M642" s="99">
        <f>+SUM(K642:L642)</f>
        <v>42.951702280746503</v>
      </c>
      <c r="N642" s="5">
        <f>+G642+H642+J642</f>
        <v>84.87695940341149</v>
      </c>
      <c r="O642" s="66">
        <f>G642+H642-L642-I642</f>
        <v>41.925257122664988</v>
      </c>
    </row>
    <row r="643" spans="1:16" x14ac:dyDescent="0.25">
      <c r="A643" s="69" t="s">
        <v>64</v>
      </c>
      <c r="B643" s="63" t="str">
        <f>+IF(MONTH(C643)&lt;4,"Q1",IF(MONTH(C643)&lt;7,"Q2",IF(MONTH(C643)&lt;10,"Q3","Q4")))&amp;"/"&amp;YEAR(C643)</f>
        <v>Q3/2025</v>
      </c>
      <c r="C643" s="64">
        <f>D642+1</f>
        <v>45839</v>
      </c>
      <c r="D643" s="64">
        <f t="shared" si="284"/>
        <v>45930</v>
      </c>
      <c r="E643" s="63">
        <f>D643-C643+1</f>
        <v>92</v>
      </c>
      <c r="F643" s="65">
        <v>4.9099999999999998E-2</v>
      </c>
      <c r="G643" s="66">
        <f>O642</f>
        <v>41.925257122664988</v>
      </c>
      <c r="H643" s="66">
        <v>0</v>
      </c>
      <c r="I643" s="140">
        <f t="shared" si="289"/>
        <v>8.0752571226655157</v>
      </c>
      <c r="J643" s="67">
        <f>G643*F643*(E643/(DATE(YEAR(D643),12,31)-DATE(YEAR(D643),1,1)+1))</f>
        <v>0.51886238760137615</v>
      </c>
      <c r="K643" s="98">
        <f>+SUM(I643:J643)</f>
        <v>8.594119510266891</v>
      </c>
      <c r="L643" s="67">
        <f t="shared" si="287"/>
        <v>33.85</v>
      </c>
      <c r="M643" s="99">
        <f>+SUM(K643:L643)</f>
        <v>42.444119510266894</v>
      </c>
      <c r="N643" s="5">
        <f>+G643+H643+J643</f>
        <v>42.444119510266361</v>
      </c>
      <c r="O643" s="66">
        <f>G643+H643-L643-I643</f>
        <v>-5.2935433814127464E-13</v>
      </c>
    </row>
    <row r="644" spans="1:16" ht="22" customHeight="1" thickBot="1" x14ac:dyDescent="0.35">
      <c r="A644" s="111"/>
      <c r="B644" s="112"/>
      <c r="C644" s="113"/>
      <c r="D644" s="113"/>
      <c r="E644" s="114"/>
      <c r="F644" s="112"/>
      <c r="G644" s="101">
        <f>SUM(G604:G628)</f>
        <v>18557.277919921089</v>
      </c>
      <c r="H644" s="101">
        <f>SUM(H604:H641)</f>
        <v>161.5051424533103</v>
      </c>
      <c r="I644" s="105">
        <f>SUM(I604:I643)</f>
        <v>161.5051424533103</v>
      </c>
      <c r="J644" s="104">
        <f t="shared" ref="J644:O644" si="295">SUM(J604:J643)</f>
        <v>85.509018020596756</v>
      </c>
      <c r="K644" s="104">
        <f t="shared" si="295"/>
        <v>247.01416047390711</v>
      </c>
      <c r="L644" s="104">
        <f t="shared" si="295"/>
        <v>677.00000000000023</v>
      </c>
      <c r="M644" s="106">
        <f t="shared" si="295"/>
        <v>924.01416047390728</v>
      </c>
      <c r="N644" s="104">
        <f t="shared" si="295"/>
        <v>23835.322935114855</v>
      </c>
      <c r="O644" s="104">
        <f t="shared" si="295"/>
        <v>22911.308774640936</v>
      </c>
      <c r="P644" s="235"/>
    </row>
    <row r="645" spans="1:16" ht="13" thickTop="1" x14ac:dyDescent="0.25"/>
    <row r="646" spans="1:16" ht="37" x14ac:dyDescent="0.3">
      <c r="A646" s="68" t="s">
        <v>44</v>
      </c>
      <c r="B646" s="68" t="s">
        <v>3</v>
      </c>
      <c r="C646" s="68" t="s">
        <v>4</v>
      </c>
      <c r="D646" s="68" t="s">
        <v>5</v>
      </c>
      <c r="E646" s="68" t="s">
        <v>6</v>
      </c>
      <c r="F646" s="68" t="s">
        <v>7</v>
      </c>
      <c r="G646" s="68" t="s">
        <v>71</v>
      </c>
      <c r="H646" s="68" t="s">
        <v>72</v>
      </c>
      <c r="I646" s="83" t="s">
        <v>73</v>
      </c>
      <c r="J646" s="84" t="s">
        <v>74</v>
      </c>
      <c r="K646" s="84" t="s">
        <v>75</v>
      </c>
      <c r="L646" s="84" t="s">
        <v>76</v>
      </c>
      <c r="M646" s="85" t="s">
        <v>66</v>
      </c>
      <c r="N646" s="68" t="s">
        <v>77</v>
      </c>
      <c r="O646" s="68" t="s">
        <v>78</v>
      </c>
    </row>
    <row r="647" spans="1:16" ht="13" x14ac:dyDescent="0.3">
      <c r="A647" s="463" t="s">
        <v>37</v>
      </c>
      <c r="B647" s="464" t="s">
        <v>58</v>
      </c>
      <c r="C647" s="64">
        <f>VLOOKUP(B647,A$1:F$33,2,FALSE)</f>
        <v>42458</v>
      </c>
      <c r="D647" s="64">
        <f>DATE(YEAR(C647),IF(MONTH(C647)&lt;=3,3,IF(MONTH(C647)&lt;=6,6,IF(MONTH(C647)&lt;=9,9,12))),IF(OR(MONTH(C647)&lt;=3,MONTH(C647)&gt;=10),31,30))</f>
        <v>42460</v>
      </c>
      <c r="E647" s="63">
        <f>D647-C647+1</f>
        <v>3</v>
      </c>
      <c r="F647" s="65">
        <v>3.2500000000000001E-2</v>
      </c>
      <c r="G647" s="66">
        <f>VLOOKUP(B647,$A$1:$F$33,5,FALSE)</f>
        <v>866</v>
      </c>
      <c r="H647" s="66">
        <f t="shared" ref="H647:H666" si="296">G647*F647*(E647/(DATE(YEAR(D647),12,31)-DATE(YEAR(D647),1,1)+1))</f>
        <v>0.23069672131147542</v>
      </c>
      <c r="I647" s="140">
        <v>0</v>
      </c>
      <c r="J647" s="67">
        <v>0</v>
      </c>
      <c r="K647" s="98">
        <f t="shared" ref="K647:K685" si="297">+SUM(I647:J647)</f>
        <v>0</v>
      </c>
      <c r="L647" s="67">
        <v>0</v>
      </c>
      <c r="M647" s="99">
        <f t="shared" ref="M647:M685" si="298">+SUM(K647:L647)</f>
        <v>0</v>
      </c>
      <c r="N647" s="316">
        <f t="shared" ref="N647:N670" si="299">+G647+H647+J647</f>
        <v>866.23069672131146</v>
      </c>
      <c r="O647" s="66">
        <f t="shared" ref="O647:O670" si="300">G647+H647-L647-I647</f>
        <v>866.23069672131146</v>
      </c>
    </row>
    <row r="648" spans="1:16" x14ac:dyDescent="0.25">
      <c r="A648" s="315" t="s">
        <v>22</v>
      </c>
      <c r="B648" s="63" t="str">
        <f t="shared" ref="B648:B685" si="301">+IF(MONTH(C648)&lt;4,"Q1",IF(MONTH(C648)&lt;7,"Q2",IF(MONTH(C648)&lt;10,"Q3","Q4")))&amp;"/"&amp;YEAR(C648)</f>
        <v>Q2/2016</v>
      </c>
      <c r="C648" s="64">
        <f>D647+1</f>
        <v>42461</v>
      </c>
      <c r="D648" s="64">
        <f>EOMONTH(D647,3)</f>
        <v>42551</v>
      </c>
      <c r="E648" s="63">
        <f t="shared" ref="E648:E670" si="302">D648-C648+1</f>
        <v>91</v>
      </c>
      <c r="F648" s="65">
        <v>3.4599999999999999E-2</v>
      </c>
      <c r="G648" s="66">
        <f t="shared" ref="G648:G668" si="303">O647</f>
        <v>866.23069672131146</v>
      </c>
      <c r="H648" s="66">
        <f t="shared" si="296"/>
        <v>7.4519507423407676</v>
      </c>
      <c r="I648" s="140">
        <v>0</v>
      </c>
      <c r="J648" s="67">
        <v>0</v>
      </c>
      <c r="K648" s="98">
        <f t="shared" si="297"/>
        <v>0</v>
      </c>
      <c r="L648" s="67">
        <v>0</v>
      </c>
      <c r="M648" s="99">
        <f t="shared" si="298"/>
        <v>0</v>
      </c>
      <c r="N648" s="316">
        <f t="shared" si="299"/>
        <v>873.68264746365219</v>
      </c>
      <c r="O648" s="66">
        <f t="shared" si="300"/>
        <v>873.68264746365219</v>
      </c>
    </row>
    <row r="649" spans="1:16" x14ac:dyDescent="0.25">
      <c r="A649" s="315" t="s">
        <v>22</v>
      </c>
      <c r="B649" s="63" t="str">
        <f t="shared" si="301"/>
        <v>Q3/2016</v>
      </c>
      <c r="C649" s="64">
        <f t="shared" ref="C649:C668" si="304">D648+1</f>
        <v>42552</v>
      </c>
      <c r="D649" s="64">
        <f t="shared" ref="D649:D685" si="305">EOMONTH(D648,3)</f>
        <v>42643</v>
      </c>
      <c r="E649" s="63">
        <f t="shared" si="302"/>
        <v>92</v>
      </c>
      <c r="F649" s="65">
        <v>3.5000000000000003E-2</v>
      </c>
      <c r="G649" s="66">
        <f t="shared" si="303"/>
        <v>873.68264746365219</v>
      </c>
      <c r="H649" s="66">
        <f t="shared" si="296"/>
        <v>7.6864976088332249</v>
      </c>
      <c r="I649" s="140">
        <v>0</v>
      </c>
      <c r="J649" s="67">
        <v>0</v>
      </c>
      <c r="K649" s="98">
        <f t="shared" si="297"/>
        <v>0</v>
      </c>
      <c r="L649" s="67">
        <v>0</v>
      </c>
      <c r="M649" s="99">
        <f t="shared" si="298"/>
        <v>0</v>
      </c>
      <c r="N649" s="316">
        <f t="shared" si="299"/>
        <v>881.36914507248537</v>
      </c>
      <c r="O649" s="66">
        <f t="shared" si="300"/>
        <v>881.36914507248537</v>
      </c>
    </row>
    <row r="650" spans="1:16" x14ac:dyDescent="0.25">
      <c r="A650" s="315" t="s">
        <v>22</v>
      </c>
      <c r="B650" s="63" t="str">
        <f t="shared" si="301"/>
        <v>Q4/2016</v>
      </c>
      <c r="C650" s="64">
        <f t="shared" si="304"/>
        <v>42644</v>
      </c>
      <c r="D650" s="64">
        <f t="shared" si="305"/>
        <v>42735</v>
      </c>
      <c r="E650" s="63">
        <f t="shared" si="302"/>
        <v>92</v>
      </c>
      <c r="F650" s="65">
        <v>3.5000000000000003E-2</v>
      </c>
      <c r="G650" s="66">
        <f t="shared" si="303"/>
        <v>881.36914507248537</v>
      </c>
      <c r="H650" s="66">
        <f t="shared" si="296"/>
        <v>7.7541219867032876</v>
      </c>
      <c r="I650" s="140">
        <v>0</v>
      </c>
      <c r="J650" s="67">
        <v>0</v>
      </c>
      <c r="K650" s="98">
        <f t="shared" si="297"/>
        <v>0</v>
      </c>
      <c r="L650" s="67">
        <v>0</v>
      </c>
      <c r="M650" s="99">
        <f t="shared" si="298"/>
        <v>0</v>
      </c>
      <c r="N650" s="316">
        <f t="shared" si="299"/>
        <v>889.12326705918861</v>
      </c>
      <c r="O650" s="66">
        <f t="shared" si="300"/>
        <v>889.12326705918861</v>
      </c>
    </row>
    <row r="651" spans="1:16" x14ac:dyDescent="0.25">
      <c r="A651" s="315" t="s">
        <v>22</v>
      </c>
      <c r="B651" s="63" t="str">
        <f t="shared" si="301"/>
        <v>Q1/2017</v>
      </c>
      <c r="C651" s="64">
        <f t="shared" si="304"/>
        <v>42736</v>
      </c>
      <c r="D651" s="64">
        <f t="shared" si="305"/>
        <v>42825</v>
      </c>
      <c r="E651" s="63">
        <f t="shared" si="302"/>
        <v>90</v>
      </c>
      <c r="F651" s="65">
        <v>3.5000000000000003E-2</v>
      </c>
      <c r="G651" s="66">
        <f t="shared" si="303"/>
        <v>889.12326705918861</v>
      </c>
      <c r="H651" s="66">
        <f t="shared" si="296"/>
        <v>7.6732555924286148</v>
      </c>
      <c r="I651" s="87">
        <v>0</v>
      </c>
      <c r="J651" s="67">
        <v>0</v>
      </c>
      <c r="K651" s="98">
        <f t="shared" si="297"/>
        <v>0</v>
      </c>
      <c r="L651" s="67">
        <v>0</v>
      </c>
      <c r="M651" s="99">
        <f t="shared" si="298"/>
        <v>0</v>
      </c>
      <c r="N651" s="316">
        <f t="shared" si="299"/>
        <v>896.79652265161724</v>
      </c>
      <c r="O651" s="66">
        <f t="shared" si="300"/>
        <v>896.79652265161724</v>
      </c>
    </row>
    <row r="652" spans="1:16" x14ac:dyDescent="0.25">
      <c r="A652" s="315" t="s">
        <v>22</v>
      </c>
      <c r="B652" s="63" t="str">
        <f t="shared" si="301"/>
        <v>Q2/2017</v>
      </c>
      <c r="C652" s="64">
        <f t="shared" si="304"/>
        <v>42826</v>
      </c>
      <c r="D652" s="64">
        <f t="shared" si="305"/>
        <v>42916</v>
      </c>
      <c r="E652" s="63">
        <f t="shared" si="302"/>
        <v>91</v>
      </c>
      <c r="F652" s="65">
        <v>3.7100000000000001E-2</v>
      </c>
      <c r="G652" s="66">
        <f t="shared" si="303"/>
        <v>896.79652265161724</v>
      </c>
      <c r="H652" s="66">
        <f t="shared" si="296"/>
        <v>8.2949992880113008</v>
      </c>
      <c r="I652" s="87">
        <v>0</v>
      </c>
      <c r="J652" s="67">
        <v>0</v>
      </c>
      <c r="K652" s="98">
        <f t="shared" si="297"/>
        <v>0</v>
      </c>
      <c r="L652" s="67">
        <v>0</v>
      </c>
      <c r="M652" s="99">
        <f t="shared" si="298"/>
        <v>0</v>
      </c>
      <c r="N652" s="316">
        <f t="shared" si="299"/>
        <v>905.09152193962859</v>
      </c>
      <c r="O652" s="66">
        <f t="shared" si="300"/>
        <v>905.09152193962859</v>
      </c>
    </row>
    <row r="653" spans="1:16" x14ac:dyDescent="0.25">
      <c r="A653" s="315" t="s">
        <v>22</v>
      </c>
      <c r="B653" s="63" t="str">
        <f t="shared" si="301"/>
        <v>Q3/2017</v>
      </c>
      <c r="C653" s="64">
        <f t="shared" si="304"/>
        <v>42917</v>
      </c>
      <c r="D653" s="64">
        <f t="shared" si="305"/>
        <v>43008</v>
      </c>
      <c r="E653" s="63">
        <f t="shared" si="302"/>
        <v>92</v>
      </c>
      <c r="F653" s="65">
        <v>3.9600000000000003E-2</v>
      </c>
      <c r="G653" s="66">
        <f t="shared" si="303"/>
        <v>905.09152193962859</v>
      </c>
      <c r="H653" s="66">
        <f t="shared" si="296"/>
        <v>9.0340532403574123</v>
      </c>
      <c r="I653" s="140">
        <v>0</v>
      </c>
      <c r="J653" s="67">
        <v>0</v>
      </c>
      <c r="K653" s="98">
        <f t="shared" si="297"/>
        <v>0</v>
      </c>
      <c r="L653" s="67">
        <v>0</v>
      </c>
      <c r="M653" s="99">
        <f t="shared" si="298"/>
        <v>0</v>
      </c>
      <c r="N653" s="316">
        <f t="shared" si="299"/>
        <v>914.12557517998596</v>
      </c>
      <c r="O653" s="66">
        <f t="shared" si="300"/>
        <v>914.12557517998596</v>
      </c>
    </row>
    <row r="654" spans="1:16" x14ac:dyDescent="0.25">
      <c r="A654" s="315" t="s">
        <v>22</v>
      </c>
      <c r="B654" s="63" t="str">
        <f t="shared" si="301"/>
        <v>Q4/2017</v>
      </c>
      <c r="C654" s="64">
        <f t="shared" si="304"/>
        <v>43009</v>
      </c>
      <c r="D654" s="64">
        <f t="shared" si="305"/>
        <v>43100</v>
      </c>
      <c r="E654" s="63">
        <f t="shared" si="302"/>
        <v>92</v>
      </c>
      <c r="F654" s="65">
        <v>4.2099999999999999E-2</v>
      </c>
      <c r="G654" s="66">
        <f t="shared" si="303"/>
        <v>914.12557517998596</v>
      </c>
      <c r="H654" s="66">
        <f t="shared" si="296"/>
        <v>9.7002498021564989</v>
      </c>
      <c r="I654" s="140">
        <v>0</v>
      </c>
      <c r="J654" s="67">
        <v>0</v>
      </c>
      <c r="K654" s="98">
        <f t="shared" si="297"/>
        <v>0</v>
      </c>
      <c r="L654" s="67">
        <v>0</v>
      </c>
      <c r="M654" s="99">
        <f t="shared" si="298"/>
        <v>0</v>
      </c>
      <c r="N654" s="316">
        <f t="shared" si="299"/>
        <v>923.82582498214242</v>
      </c>
      <c r="O654" s="66">
        <f t="shared" si="300"/>
        <v>923.82582498214242</v>
      </c>
    </row>
    <row r="655" spans="1:16" x14ac:dyDescent="0.25">
      <c r="A655" s="315" t="s">
        <v>22</v>
      </c>
      <c r="B655" s="63" t="str">
        <f t="shared" si="301"/>
        <v>Q1/2018</v>
      </c>
      <c r="C655" s="64">
        <f t="shared" si="304"/>
        <v>43101</v>
      </c>
      <c r="D655" s="64">
        <f t="shared" si="305"/>
        <v>43190</v>
      </c>
      <c r="E655" s="63">
        <f t="shared" si="302"/>
        <v>90</v>
      </c>
      <c r="F655" s="65">
        <v>4.2500000000000003E-2</v>
      </c>
      <c r="G655" s="66">
        <f t="shared" si="303"/>
        <v>923.82582498214242</v>
      </c>
      <c r="H655" s="66">
        <f t="shared" si="296"/>
        <v>9.681188439881355</v>
      </c>
      <c r="I655" s="140">
        <v>0</v>
      </c>
      <c r="J655" s="67">
        <v>0</v>
      </c>
      <c r="K655" s="98">
        <f t="shared" si="297"/>
        <v>0</v>
      </c>
      <c r="L655" s="67">
        <v>0</v>
      </c>
      <c r="M655" s="99">
        <f t="shared" si="298"/>
        <v>0</v>
      </c>
      <c r="N655" s="316">
        <f t="shared" si="299"/>
        <v>933.50701342202376</v>
      </c>
      <c r="O655" s="66">
        <f t="shared" si="300"/>
        <v>933.50701342202376</v>
      </c>
    </row>
    <row r="656" spans="1:16" x14ac:dyDescent="0.25">
      <c r="A656" s="315" t="s">
        <v>22</v>
      </c>
      <c r="B656" s="63" t="str">
        <f t="shared" si="301"/>
        <v>Q2/2018</v>
      </c>
      <c r="C656" s="64">
        <f t="shared" si="304"/>
        <v>43191</v>
      </c>
      <c r="D656" s="64">
        <f t="shared" si="305"/>
        <v>43281</v>
      </c>
      <c r="E656" s="63">
        <f t="shared" si="302"/>
        <v>91</v>
      </c>
      <c r="F656" s="65">
        <v>4.4699999999999997E-2</v>
      </c>
      <c r="G656" s="66">
        <f t="shared" si="303"/>
        <v>933.50701342202376</v>
      </c>
      <c r="H656" s="66">
        <f t="shared" si="296"/>
        <v>10.403360215059633</v>
      </c>
      <c r="I656" s="87">
        <v>0</v>
      </c>
      <c r="J656" s="67">
        <v>0</v>
      </c>
      <c r="K656" s="98">
        <f t="shared" si="297"/>
        <v>0</v>
      </c>
      <c r="L656" s="67">
        <v>0</v>
      </c>
      <c r="M656" s="99">
        <f t="shared" si="298"/>
        <v>0</v>
      </c>
      <c r="N656" s="316">
        <f t="shared" si="299"/>
        <v>943.91037363708335</v>
      </c>
      <c r="O656" s="66">
        <f t="shared" si="300"/>
        <v>943.91037363708335</v>
      </c>
    </row>
    <row r="657" spans="1:15" x14ac:dyDescent="0.25">
      <c r="A657" s="315" t="s">
        <v>22</v>
      </c>
      <c r="B657" s="63" t="str">
        <f t="shared" si="301"/>
        <v>Q3/2018</v>
      </c>
      <c r="C657" s="64">
        <f t="shared" si="304"/>
        <v>43282</v>
      </c>
      <c r="D657" s="64">
        <f t="shared" si="305"/>
        <v>43373</v>
      </c>
      <c r="E657" s="63">
        <f t="shared" si="302"/>
        <v>92</v>
      </c>
      <c r="F657" s="65">
        <v>4.6899999999999997E-2</v>
      </c>
      <c r="G657" s="66">
        <f t="shared" si="303"/>
        <v>943.91037363708335</v>
      </c>
      <c r="H657" s="66">
        <f t="shared" si="296"/>
        <v>11.158313644299417</v>
      </c>
      <c r="I657" s="87">
        <v>0</v>
      </c>
      <c r="J657" s="67">
        <v>0</v>
      </c>
      <c r="K657" s="98">
        <f t="shared" si="297"/>
        <v>0</v>
      </c>
      <c r="L657" s="67">
        <v>0</v>
      </c>
      <c r="M657" s="99">
        <f t="shared" si="298"/>
        <v>0</v>
      </c>
      <c r="N657" s="316">
        <f t="shared" si="299"/>
        <v>955.06868728138272</v>
      </c>
      <c r="O657" s="66">
        <f t="shared" si="300"/>
        <v>955.06868728138272</v>
      </c>
    </row>
    <row r="658" spans="1:15" x14ac:dyDescent="0.25">
      <c r="A658" s="315" t="s">
        <v>22</v>
      </c>
      <c r="B658" s="63" t="str">
        <f t="shared" si="301"/>
        <v>Q4/2018</v>
      </c>
      <c r="C658" s="64">
        <f t="shared" si="304"/>
        <v>43374</v>
      </c>
      <c r="D658" s="64">
        <f t="shared" si="305"/>
        <v>43465</v>
      </c>
      <c r="E658" s="63">
        <f t="shared" si="302"/>
        <v>92</v>
      </c>
      <c r="F658" s="65">
        <v>4.9599999999999998E-2</v>
      </c>
      <c r="G658" s="66">
        <f t="shared" si="303"/>
        <v>955.06868728138272</v>
      </c>
      <c r="H658" s="66">
        <f t="shared" si="296"/>
        <v>11.940190229595633</v>
      </c>
      <c r="I658" s="140">
        <v>0</v>
      </c>
      <c r="J658" s="67">
        <v>0</v>
      </c>
      <c r="K658" s="98">
        <f t="shared" si="297"/>
        <v>0</v>
      </c>
      <c r="L658" s="67">
        <v>0</v>
      </c>
      <c r="M658" s="99">
        <f t="shared" si="298"/>
        <v>0</v>
      </c>
      <c r="N658" s="316">
        <f t="shared" si="299"/>
        <v>967.00887751097832</v>
      </c>
      <c r="O658" s="66">
        <f t="shared" si="300"/>
        <v>967.00887751097832</v>
      </c>
    </row>
    <row r="659" spans="1:15" x14ac:dyDescent="0.25">
      <c r="A659" s="315" t="s">
        <v>22</v>
      </c>
      <c r="B659" s="63" t="str">
        <f t="shared" si="301"/>
        <v>Q1/2019</v>
      </c>
      <c r="C659" s="64">
        <f t="shared" si="304"/>
        <v>43466</v>
      </c>
      <c r="D659" s="64">
        <f t="shared" si="305"/>
        <v>43555</v>
      </c>
      <c r="E659" s="63">
        <f t="shared" si="302"/>
        <v>90</v>
      </c>
      <c r="F659" s="65">
        <v>5.1799999999999999E-2</v>
      </c>
      <c r="G659" s="66">
        <f t="shared" si="303"/>
        <v>967.00887751097832</v>
      </c>
      <c r="H659" s="66">
        <f t="shared" si="296"/>
        <v>12.351220238236111</v>
      </c>
      <c r="I659" s="140">
        <v>0</v>
      </c>
      <c r="J659" s="67">
        <v>0</v>
      </c>
      <c r="K659" s="98">
        <f t="shared" si="297"/>
        <v>0</v>
      </c>
      <c r="L659" s="67">
        <v>0</v>
      </c>
      <c r="M659" s="99">
        <f t="shared" si="298"/>
        <v>0</v>
      </c>
      <c r="N659" s="316">
        <f t="shared" si="299"/>
        <v>979.36009774921445</v>
      </c>
      <c r="O659" s="66">
        <f t="shared" si="300"/>
        <v>979.36009774921445</v>
      </c>
    </row>
    <row r="660" spans="1:15" x14ac:dyDescent="0.25">
      <c r="A660" s="315" t="s">
        <v>22</v>
      </c>
      <c r="B660" s="63" t="str">
        <f t="shared" si="301"/>
        <v>Q2/2019</v>
      </c>
      <c r="C660" s="64">
        <f t="shared" si="304"/>
        <v>43556</v>
      </c>
      <c r="D660" s="64">
        <f t="shared" si="305"/>
        <v>43646</v>
      </c>
      <c r="E660" s="63">
        <f t="shared" si="302"/>
        <v>91</v>
      </c>
      <c r="F660" s="65">
        <v>5.45E-2</v>
      </c>
      <c r="G660" s="66">
        <f t="shared" si="303"/>
        <v>979.36009774921445</v>
      </c>
      <c r="H660" s="66">
        <f t="shared" si="296"/>
        <v>13.307223026814325</v>
      </c>
      <c r="I660" s="140">
        <v>0</v>
      </c>
      <c r="J660" s="67">
        <v>0</v>
      </c>
      <c r="K660" s="98">
        <f t="shared" si="297"/>
        <v>0</v>
      </c>
      <c r="L660" s="67">
        <v>0</v>
      </c>
      <c r="M660" s="99">
        <f t="shared" si="298"/>
        <v>0</v>
      </c>
      <c r="N660" s="316">
        <f t="shared" si="299"/>
        <v>992.66732077602876</v>
      </c>
      <c r="O660" s="66">
        <f t="shared" si="300"/>
        <v>992.66732077602876</v>
      </c>
    </row>
    <row r="661" spans="1:15" x14ac:dyDescent="0.25">
      <c r="A661" s="315" t="s">
        <v>22</v>
      </c>
      <c r="B661" s="63" t="str">
        <f t="shared" si="301"/>
        <v>Q3/2019</v>
      </c>
      <c r="C661" s="64">
        <f t="shared" si="304"/>
        <v>43647</v>
      </c>
      <c r="D661" s="64">
        <f t="shared" si="305"/>
        <v>43738</v>
      </c>
      <c r="E661" s="63">
        <f t="shared" si="302"/>
        <v>92</v>
      </c>
      <c r="F661" s="65">
        <v>5.5E-2</v>
      </c>
      <c r="G661" s="66">
        <f t="shared" si="303"/>
        <v>992.66732077602876</v>
      </c>
      <c r="H661" s="66">
        <f t="shared" si="296"/>
        <v>13.761360666100565</v>
      </c>
      <c r="I661" s="87">
        <v>0</v>
      </c>
      <c r="J661" s="67">
        <v>0</v>
      </c>
      <c r="K661" s="98">
        <f t="shared" si="297"/>
        <v>0</v>
      </c>
      <c r="L661" s="67">
        <v>0</v>
      </c>
      <c r="M661" s="99">
        <f t="shared" si="298"/>
        <v>0</v>
      </c>
      <c r="N661" s="316">
        <f t="shared" si="299"/>
        <v>1006.4286814421293</v>
      </c>
      <c r="O661" s="66">
        <f t="shared" si="300"/>
        <v>1006.4286814421293</v>
      </c>
    </row>
    <row r="662" spans="1:15" x14ac:dyDescent="0.25">
      <c r="A662" s="315" t="s">
        <v>22</v>
      </c>
      <c r="B662" s="63" t="str">
        <f t="shared" si="301"/>
        <v>Q4/2019</v>
      </c>
      <c r="C662" s="64">
        <f t="shared" si="304"/>
        <v>43739</v>
      </c>
      <c r="D662" s="64">
        <f t="shared" si="305"/>
        <v>43830</v>
      </c>
      <c r="E662" s="63">
        <f t="shared" si="302"/>
        <v>92</v>
      </c>
      <c r="F662" s="65">
        <v>5.4199999999999998E-2</v>
      </c>
      <c r="G662" s="66">
        <f t="shared" si="303"/>
        <v>1006.4286814421293</v>
      </c>
      <c r="H662" s="66">
        <f t="shared" si="296"/>
        <v>13.749194457926119</v>
      </c>
      <c r="I662" s="87">
        <v>0</v>
      </c>
      <c r="J662" s="67">
        <v>0</v>
      </c>
      <c r="K662" s="98">
        <f t="shared" si="297"/>
        <v>0</v>
      </c>
      <c r="L662" s="67">
        <v>0</v>
      </c>
      <c r="M662" s="99">
        <f t="shared" si="298"/>
        <v>0</v>
      </c>
      <c r="N662" s="316">
        <f t="shared" si="299"/>
        <v>1020.1778759000555</v>
      </c>
      <c r="O662" s="66">
        <f t="shared" si="300"/>
        <v>1020.1778759000555</v>
      </c>
    </row>
    <row r="663" spans="1:15" x14ac:dyDescent="0.25">
      <c r="A663" s="315" t="s">
        <v>22</v>
      </c>
      <c r="B663" s="63" t="str">
        <f t="shared" si="301"/>
        <v>Q1/2020</v>
      </c>
      <c r="C663" s="64">
        <f t="shared" si="304"/>
        <v>43831</v>
      </c>
      <c r="D663" s="64">
        <f t="shared" si="305"/>
        <v>43921</v>
      </c>
      <c r="E663" s="63">
        <f t="shared" si="302"/>
        <v>91</v>
      </c>
      <c r="F663" s="65">
        <v>4.9599999999999998E-2</v>
      </c>
      <c r="G663" s="66">
        <f t="shared" si="303"/>
        <v>1020.1778759000555</v>
      </c>
      <c r="H663" s="66">
        <f t="shared" si="296"/>
        <v>12.581078854269098</v>
      </c>
      <c r="I663" s="140">
        <v>0</v>
      </c>
      <c r="J663" s="67">
        <v>0</v>
      </c>
      <c r="K663" s="98">
        <f t="shared" si="297"/>
        <v>0</v>
      </c>
      <c r="L663" s="67">
        <v>0</v>
      </c>
      <c r="M663" s="99">
        <f t="shared" si="298"/>
        <v>0</v>
      </c>
      <c r="N663" s="316">
        <f t="shared" si="299"/>
        <v>1032.7589547543246</v>
      </c>
      <c r="O663" s="66">
        <f t="shared" si="300"/>
        <v>1032.7589547543246</v>
      </c>
    </row>
    <row r="664" spans="1:15" x14ac:dyDescent="0.25">
      <c r="A664" s="315" t="s">
        <v>22</v>
      </c>
      <c r="B664" s="63" t="str">
        <f t="shared" si="301"/>
        <v>Q2/2020</v>
      </c>
      <c r="C664" s="64">
        <f t="shared" si="304"/>
        <v>43922</v>
      </c>
      <c r="D664" s="64">
        <f t="shared" si="305"/>
        <v>44012</v>
      </c>
      <c r="E664" s="63">
        <f t="shared" si="302"/>
        <v>91</v>
      </c>
      <c r="F664" s="65">
        <v>4.7500000000000001E-2</v>
      </c>
      <c r="G664" s="66">
        <f t="shared" si="303"/>
        <v>1032.7589547543246</v>
      </c>
      <c r="H664" s="66">
        <f t="shared" si="296"/>
        <v>12.196996125479695</v>
      </c>
      <c r="I664" s="140">
        <v>0</v>
      </c>
      <c r="J664" s="67">
        <v>0</v>
      </c>
      <c r="K664" s="98">
        <f t="shared" si="297"/>
        <v>0</v>
      </c>
      <c r="L664" s="67">
        <v>0</v>
      </c>
      <c r="M664" s="99">
        <f t="shared" si="298"/>
        <v>0</v>
      </c>
      <c r="N664" s="316">
        <f t="shared" si="299"/>
        <v>1044.9559508798043</v>
      </c>
      <c r="O664" s="66">
        <f t="shared" si="300"/>
        <v>1044.9559508798043</v>
      </c>
    </row>
    <row r="665" spans="1:15" x14ac:dyDescent="0.25">
      <c r="A665" s="315" t="s">
        <v>22</v>
      </c>
      <c r="B665" s="63" t="str">
        <f t="shared" si="301"/>
        <v>Q3/2020</v>
      </c>
      <c r="C665" s="64">
        <f t="shared" si="304"/>
        <v>44013</v>
      </c>
      <c r="D665" s="64">
        <f t="shared" si="305"/>
        <v>44104</v>
      </c>
      <c r="E665" s="63">
        <f t="shared" si="302"/>
        <v>92</v>
      </c>
      <c r="F665" s="65">
        <v>3.4299999999999997E-2</v>
      </c>
      <c r="G665" s="66">
        <f t="shared" si="303"/>
        <v>1044.9559508798043</v>
      </c>
      <c r="H665" s="66">
        <f t="shared" si="296"/>
        <v>9.0094617447986618</v>
      </c>
      <c r="I665" s="87">
        <v>0</v>
      </c>
      <c r="J665" s="67">
        <v>0</v>
      </c>
      <c r="K665" s="98">
        <f t="shared" si="297"/>
        <v>0</v>
      </c>
      <c r="L665" s="67">
        <v>0</v>
      </c>
      <c r="M665" s="99">
        <f t="shared" si="298"/>
        <v>0</v>
      </c>
      <c r="N665" s="316">
        <f t="shared" si="299"/>
        <v>1053.965412624603</v>
      </c>
      <c r="O665" s="66">
        <f t="shared" si="300"/>
        <v>1053.965412624603</v>
      </c>
    </row>
    <row r="666" spans="1:15" x14ac:dyDescent="0.25">
      <c r="A666" s="315" t="s">
        <v>45</v>
      </c>
      <c r="B666" s="63" t="str">
        <f t="shared" si="301"/>
        <v>Q4/2020</v>
      </c>
      <c r="C666" s="64">
        <f t="shared" si="304"/>
        <v>44105</v>
      </c>
      <c r="D666" s="64">
        <f t="shared" si="305"/>
        <v>44196</v>
      </c>
      <c r="E666" s="63">
        <f t="shared" si="302"/>
        <v>92</v>
      </c>
      <c r="F666" s="65">
        <v>3.2500000000000001E-2</v>
      </c>
      <c r="G666" s="66">
        <f t="shared" si="303"/>
        <v>1053.965412624603</v>
      </c>
      <c r="H666" s="66">
        <f t="shared" si="296"/>
        <v>8.6102638900206649</v>
      </c>
      <c r="I666" s="140">
        <f>(SUM($H$647:$H$667)/20)</f>
        <v>9.8287838257311932</v>
      </c>
      <c r="J666" s="67">
        <f>G666*F666*(E666/(DATE(YEAR(D666),12,31)-DATE(YEAR(D666),1,1)+1))</f>
        <v>8.6102638900206649</v>
      </c>
      <c r="K666" s="98">
        <f>+SUM(I666:J666)</f>
        <v>18.439047715751858</v>
      </c>
      <c r="L666" s="67">
        <f>($G$647/20)</f>
        <v>43.3</v>
      </c>
      <c r="M666" s="99">
        <f>+SUM(K666:L666)</f>
        <v>61.739047715751852</v>
      </c>
      <c r="N666" s="316">
        <f t="shared" si="299"/>
        <v>1071.1859404046443</v>
      </c>
      <c r="O666" s="66">
        <f t="shared" si="300"/>
        <v>1009.4468926888925</v>
      </c>
    </row>
    <row r="667" spans="1:15" x14ac:dyDescent="0.25">
      <c r="A667" s="315" t="s">
        <v>46</v>
      </c>
      <c r="B667" s="63" t="str">
        <f t="shared" si="301"/>
        <v>Q1/2021</v>
      </c>
      <c r="C667" s="64">
        <f t="shared" si="304"/>
        <v>44197</v>
      </c>
      <c r="D667" s="64">
        <f t="shared" si="305"/>
        <v>44286</v>
      </c>
      <c r="E667" s="63">
        <f t="shared" si="302"/>
        <v>90</v>
      </c>
      <c r="F667" s="65">
        <v>3.2500000000000001E-2</v>
      </c>
      <c r="G667" s="66">
        <f t="shared" si="303"/>
        <v>1009.4468926888925</v>
      </c>
      <c r="H667" s="66">
        <v>0</v>
      </c>
      <c r="I667" s="140">
        <f>(SUM($H$647:$H$667)/20)</f>
        <v>9.8287838257311932</v>
      </c>
      <c r="J667" s="67">
        <f t="shared" ref="J667:J685" si="306">G667*F667*(E667/(DATE(YEAR(D667),12,31)-DATE(YEAR(D667),1,1)+1))</f>
        <v>8.0894031811370155</v>
      </c>
      <c r="K667" s="98">
        <f t="shared" si="297"/>
        <v>17.918187006868209</v>
      </c>
      <c r="L667" s="67">
        <f t="shared" ref="L667:L685" si="307">($G$647/20)</f>
        <v>43.3</v>
      </c>
      <c r="M667" s="99">
        <f t="shared" si="298"/>
        <v>61.218187006868206</v>
      </c>
      <c r="N667" s="316">
        <f t="shared" si="299"/>
        <v>1017.5362958700296</v>
      </c>
      <c r="O667" s="66">
        <f t="shared" si="300"/>
        <v>956.31810886316134</v>
      </c>
    </row>
    <row r="668" spans="1:15" x14ac:dyDescent="0.25">
      <c r="A668" s="315" t="s">
        <v>47</v>
      </c>
      <c r="B668" s="63" t="str">
        <f t="shared" si="301"/>
        <v>Q2/2021</v>
      </c>
      <c r="C668" s="64">
        <f t="shared" si="304"/>
        <v>44287</v>
      </c>
      <c r="D668" s="64">
        <f t="shared" si="305"/>
        <v>44377</v>
      </c>
      <c r="E668" s="63">
        <f t="shared" si="302"/>
        <v>91</v>
      </c>
      <c r="F668" s="65">
        <v>3.2500000000000001E-2</v>
      </c>
      <c r="G668" s="66">
        <f t="shared" si="303"/>
        <v>956.31810886316134</v>
      </c>
      <c r="H668" s="66">
        <v>0</v>
      </c>
      <c r="I668" s="140">
        <f t="shared" ref="I668:I685" si="308">(SUM($H$647:$H$667)/20)</f>
        <v>9.8287838257311932</v>
      </c>
      <c r="J668" s="67">
        <f t="shared" si="306"/>
        <v>7.7487967314049309</v>
      </c>
      <c r="K668" s="98">
        <f t="shared" si="297"/>
        <v>17.577580557136123</v>
      </c>
      <c r="L668" s="67">
        <f t="shared" si="307"/>
        <v>43.3</v>
      </c>
      <c r="M668" s="99">
        <f t="shared" si="298"/>
        <v>60.87758055713612</v>
      </c>
      <c r="N668" s="316">
        <f t="shared" si="299"/>
        <v>964.06690559456626</v>
      </c>
      <c r="O668" s="66">
        <f t="shared" si="300"/>
        <v>903.18932503743019</v>
      </c>
    </row>
    <row r="669" spans="1:15" x14ac:dyDescent="0.25">
      <c r="A669" s="69" t="s">
        <v>48</v>
      </c>
      <c r="B669" s="63" t="str">
        <f t="shared" si="301"/>
        <v>Q3/2021</v>
      </c>
      <c r="C669" s="64">
        <f>D668+1</f>
        <v>44378</v>
      </c>
      <c r="D669" s="64">
        <f>EOMONTH(D668,3)</f>
        <v>44469</v>
      </c>
      <c r="E669" s="63">
        <f t="shared" si="302"/>
        <v>92</v>
      </c>
      <c r="F669" s="65">
        <v>3.2500000000000001E-2</v>
      </c>
      <c r="G669" s="66">
        <f>O668</f>
        <v>903.18932503743019</v>
      </c>
      <c r="H669" s="66">
        <v>0</v>
      </c>
      <c r="I669" s="140">
        <f t="shared" si="308"/>
        <v>9.8287838257311932</v>
      </c>
      <c r="J669" s="67">
        <f t="shared" si="306"/>
        <v>7.3987289914025114</v>
      </c>
      <c r="K669" s="98">
        <f t="shared" si="297"/>
        <v>17.227512817133704</v>
      </c>
      <c r="L669" s="67">
        <f t="shared" si="307"/>
        <v>43.3</v>
      </c>
      <c r="M669" s="99">
        <f t="shared" si="298"/>
        <v>60.527512817133697</v>
      </c>
      <c r="N669" s="5">
        <f t="shared" si="299"/>
        <v>910.58805402883274</v>
      </c>
      <c r="O669" s="66">
        <f t="shared" si="300"/>
        <v>850.06054121169905</v>
      </c>
    </row>
    <row r="670" spans="1:15" x14ac:dyDescent="0.25">
      <c r="A670" s="69" t="s">
        <v>49</v>
      </c>
      <c r="B670" s="63" t="str">
        <f t="shared" si="301"/>
        <v>Q4/2021</v>
      </c>
      <c r="C670" s="64">
        <f>D669+1</f>
        <v>44470</v>
      </c>
      <c r="D670" s="64">
        <f>EOMONTH(D669,3)</f>
        <v>44561</v>
      </c>
      <c r="E670" s="63">
        <f t="shared" si="302"/>
        <v>92</v>
      </c>
      <c r="F670" s="65">
        <v>3.2500000000000001E-2</v>
      </c>
      <c r="G670" s="66">
        <f>O669</f>
        <v>850.06054121169905</v>
      </c>
      <c r="H670" s="66">
        <v>0</v>
      </c>
      <c r="I670" s="140">
        <f t="shared" si="308"/>
        <v>9.8287838257311932</v>
      </c>
      <c r="J670" s="67">
        <f t="shared" si="306"/>
        <v>6.9635096389670696</v>
      </c>
      <c r="K670" s="98">
        <f t="shared" si="297"/>
        <v>16.792293464698261</v>
      </c>
      <c r="L670" s="67">
        <f t="shared" si="307"/>
        <v>43.3</v>
      </c>
      <c r="M670" s="99">
        <f t="shared" si="298"/>
        <v>60.092293464698258</v>
      </c>
      <c r="N670" s="5">
        <f t="shared" si="299"/>
        <v>857.02405085066607</v>
      </c>
      <c r="O670" s="66">
        <f t="shared" si="300"/>
        <v>796.9317573859679</v>
      </c>
    </row>
    <row r="671" spans="1:15" x14ac:dyDescent="0.25">
      <c r="A671" s="69" t="s">
        <v>50</v>
      </c>
      <c r="B671" s="63" t="str">
        <f t="shared" si="301"/>
        <v>Q1/2022</v>
      </c>
      <c r="C671" s="64">
        <f>D670+1</f>
        <v>44562</v>
      </c>
      <c r="D671" s="64">
        <f t="shared" si="305"/>
        <v>44651</v>
      </c>
      <c r="E671" s="63">
        <f>D671-C671+1</f>
        <v>90</v>
      </c>
      <c r="F671" s="65">
        <v>3.2500000000000001E-2</v>
      </c>
      <c r="G671" s="66">
        <f>O670</f>
        <v>796.9317573859679</v>
      </c>
      <c r="H671" s="66">
        <v>0</v>
      </c>
      <c r="I671" s="140">
        <f t="shared" si="308"/>
        <v>9.8287838257311932</v>
      </c>
      <c r="J671" s="67">
        <f t="shared" si="306"/>
        <v>6.3863709324765923</v>
      </c>
      <c r="K671" s="98">
        <f t="shared" si="297"/>
        <v>16.215154758207785</v>
      </c>
      <c r="L671" s="67">
        <f t="shared" si="307"/>
        <v>43.3</v>
      </c>
      <c r="M671" s="99">
        <f t="shared" si="298"/>
        <v>59.515154758207785</v>
      </c>
      <c r="N671" s="5">
        <f>+G671+H671+J671</f>
        <v>803.31812831844445</v>
      </c>
      <c r="O671" s="66">
        <f>G671+H671-L671-I671</f>
        <v>743.80297356023675</v>
      </c>
    </row>
    <row r="672" spans="1:15" x14ac:dyDescent="0.25">
      <c r="A672" s="69" t="s">
        <v>51</v>
      </c>
      <c r="B672" s="63" t="str">
        <f t="shared" si="301"/>
        <v>Q2/2022</v>
      </c>
      <c r="C672" s="64">
        <f>D671+1</f>
        <v>44652</v>
      </c>
      <c r="D672" s="64">
        <f t="shared" si="305"/>
        <v>44742</v>
      </c>
      <c r="E672" s="63">
        <f>D672-C672+1</f>
        <v>91</v>
      </c>
      <c r="F672" s="65">
        <v>3.2500000000000001E-2</v>
      </c>
      <c r="G672" s="66">
        <f>O671</f>
        <v>743.80297356023675</v>
      </c>
      <c r="H672" s="66">
        <v>0</v>
      </c>
      <c r="I672" s="140">
        <f t="shared" si="308"/>
        <v>9.8287838257311932</v>
      </c>
      <c r="J672" s="67">
        <f t="shared" si="306"/>
        <v>6.0268419022038371</v>
      </c>
      <c r="K672" s="98">
        <f t="shared" si="297"/>
        <v>15.855625727935031</v>
      </c>
      <c r="L672" s="67">
        <f t="shared" si="307"/>
        <v>43.3</v>
      </c>
      <c r="M672" s="99">
        <f t="shared" si="298"/>
        <v>59.155625727935032</v>
      </c>
      <c r="N672" s="5">
        <f>+G672+H672+J672</f>
        <v>749.82981546244059</v>
      </c>
      <c r="O672" s="66">
        <f>G672+H672-L672-I672</f>
        <v>690.6741897345056</v>
      </c>
    </row>
    <row r="673" spans="1:15" x14ac:dyDescent="0.25">
      <c r="A673" s="69" t="s">
        <v>52</v>
      </c>
      <c r="B673" s="63" t="str">
        <f t="shared" si="301"/>
        <v>Q3/2022</v>
      </c>
      <c r="C673" s="64">
        <f>D672+1</f>
        <v>44743</v>
      </c>
      <c r="D673" s="64">
        <f t="shared" si="305"/>
        <v>44834</v>
      </c>
      <c r="E673" s="63">
        <f>D673-C673+1</f>
        <v>92</v>
      </c>
      <c r="F673" s="65">
        <v>3.5999999999999997E-2</v>
      </c>
      <c r="G673" s="66">
        <f>O672</f>
        <v>690.6741897345056</v>
      </c>
      <c r="H673" s="66">
        <v>0</v>
      </c>
      <c r="I673" s="140">
        <f t="shared" si="308"/>
        <v>9.8287838257311932</v>
      </c>
      <c r="J673" s="67">
        <f t="shared" si="306"/>
        <v>6.2671586750703634</v>
      </c>
      <c r="K673" s="98">
        <f t="shared" si="297"/>
        <v>16.095942500801556</v>
      </c>
      <c r="L673" s="67">
        <f t="shared" si="307"/>
        <v>43.3</v>
      </c>
      <c r="M673" s="99">
        <f t="shared" si="298"/>
        <v>59.395942500801553</v>
      </c>
      <c r="N673" s="5">
        <f>+G673+H673+J673</f>
        <v>696.94134840957599</v>
      </c>
      <c r="O673" s="66">
        <f>G673+H673-L673-I673</f>
        <v>637.54540590877446</v>
      </c>
    </row>
    <row r="674" spans="1:15" x14ac:dyDescent="0.25">
      <c r="A674" s="69" t="s">
        <v>53</v>
      </c>
      <c r="B674" s="63" t="str">
        <f t="shared" si="301"/>
        <v>Q4/2022</v>
      </c>
      <c r="C674" s="64">
        <f t="shared" ref="C674:C685" si="309">D673+1</f>
        <v>44835</v>
      </c>
      <c r="D674" s="64">
        <f t="shared" si="305"/>
        <v>44926</v>
      </c>
      <c r="E674" s="63">
        <f t="shared" ref="E674:E685" si="310">D674-C674+1</f>
        <v>92</v>
      </c>
      <c r="F674" s="65">
        <v>4.9099999999999998E-2</v>
      </c>
      <c r="G674" s="66">
        <f t="shared" ref="G674:G685" si="311">O673</f>
        <v>637.54540590877446</v>
      </c>
      <c r="H674" s="66">
        <v>0</v>
      </c>
      <c r="I674" s="140">
        <f t="shared" si="308"/>
        <v>9.8287838257311932</v>
      </c>
      <c r="J674" s="67">
        <f t="shared" si="306"/>
        <v>7.8901920755373043</v>
      </c>
      <c r="K674" s="98">
        <f t="shared" si="297"/>
        <v>17.718975901268497</v>
      </c>
      <c r="L674" s="67">
        <f t="shared" si="307"/>
        <v>43.3</v>
      </c>
      <c r="M674" s="99">
        <f t="shared" si="298"/>
        <v>61.01897590126849</v>
      </c>
      <c r="N674" s="5">
        <f t="shared" ref="N674:N685" si="312">+G674+H674+J674</f>
        <v>645.43559798431181</v>
      </c>
      <c r="O674" s="66">
        <f t="shared" ref="O674:O685" si="313">G674+H674-L674-I674</f>
        <v>584.41662208304331</v>
      </c>
    </row>
    <row r="675" spans="1:15" x14ac:dyDescent="0.25">
      <c r="A675" s="69" t="s">
        <v>54</v>
      </c>
      <c r="B675" s="63" t="str">
        <f t="shared" si="301"/>
        <v>Q1/2023</v>
      </c>
      <c r="C675" s="64">
        <f t="shared" si="309"/>
        <v>44927</v>
      </c>
      <c r="D675" s="64">
        <f t="shared" si="305"/>
        <v>45016</v>
      </c>
      <c r="E675" s="63">
        <f t="shared" si="310"/>
        <v>90</v>
      </c>
      <c r="F675" s="65">
        <v>4.9099999999999998E-2</v>
      </c>
      <c r="G675" s="66">
        <f t="shared" si="311"/>
        <v>584.41662208304331</v>
      </c>
      <c r="H675" s="66">
        <v>0</v>
      </c>
      <c r="I675" s="140">
        <f t="shared" si="308"/>
        <v>9.8287838257311932</v>
      </c>
      <c r="J675" s="67">
        <f t="shared" si="306"/>
        <v>7.0754439807807339</v>
      </c>
      <c r="K675" s="98">
        <f t="shared" si="297"/>
        <v>16.904227806511926</v>
      </c>
      <c r="L675" s="67">
        <f t="shared" si="307"/>
        <v>43.3</v>
      </c>
      <c r="M675" s="99">
        <f t="shared" si="298"/>
        <v>60.204227806511923</v>
      </c>
      <c r="N675" s="5">
        <f t="shared" si="312"/>
        <v>591.49206606382404</v>
      </c>
      <c r="O675" s="66">
        <f t="shared" si="313"/>
        <v>531.28783825731216</v>
      </c>
    </row>
    <row r="676" spans="1:15" x14ac:dyDescent="0.25">
      <c r="A676" s="69" t="s">
        <v>55</v>
      </c>
      <c r="B676" s="63" t="str">
        <f t="shared" si="301"/>
        <v>Q2/2023</v>
      </c>
      <c r="C676" s="64">
        <f t="shared" si="309"/>
        <v>45017</v>
      </c>
      <c r="D676" s="64">
        <f t="shared" si="305"/>
        <v>45107</v>
      </c>
      <c r="E676" s="63">
        <f t="shared" si="310"/>
        <v>91</v>
      </c>
      <c r="F676" s="65">
        <v>4.9099999999999998E-2</v>
      </c>
      <c r="G676" s="66">
        <f t="shared" si="311"/>
        <v>531.28783825731216</v>
      </c>
      <c r="H676" s="66">
        <v>0</v>
      </c>
      <c r="I676" s="140">
        <f t="shared" si="308"/>
        <v>9.8287838257311932</v>
      </c>
      <c r="J676" s="67">
        <f t="shared" si="306"/>
        <v>6.503690931828757</v>
      </c>
      <c r="K676" s="98">
        <f t="shared" si="297"/>
        <v>16.33247475755995</v>
      </c>
      <c r="L676" s="67">
        <f t="shared" si="307"/>
        <v>43.3</v>
      </c>
      <c r="M676" s="99">
        <f t="shared" si="298"/>
        <v>59.632474757559947</v>
      </c>
      <c r="N676" s="5">
        <f t="shared" si="312"/>
        <v>537.79152918914087</v>
      </c>
      <c r="O676" s="66">
        <f t="shared" si="313"/>
        <v>478.15905443158096</v>
      </c>
    </row>
    <row r="677" spans="1:15" x14ac:dyDescent="0.25">
      <c r="A677" s="69" t="s">
        <v>56</v>
      </c>
      <c r="B677" s="63" t="str">
        <f t="shared" si="301"/>
        <v>Q3/2023</v>
      </c>
      <c r="C677" s="64">
        <f t="shared" si="309"/>
        <v>45108</v>
      </c>
      <c r="D677" s="64">
        <f t="shared" si="305"/>
        <v>45199</v>
      </c>
      <c r="E677" s="63">
        <f t="shared" si="310"/>
        <v>92</v>
      </c>
      <c r="F677" s="65">
        <v>4.9099999999999998E-2</v>
      </c>
      <c r="G677" s="66">
        <f t="shared" si="311"/>
        <v>478.15905443158096</v>
      </c>
      <c r="H677" s="66">
        <v>0</v>
      </c>
      <c r="I677" s="140">
        <f t="shared" si="308"/>
        <v>9.8287838257311932</v>
      </c>
      <c r="J677" s="67">
        <f t="shared" si="306"/>
        <v>5.9176440566529793</v>
      </c>
      <c r="K677" s="98">
        <f t="shared" si="297"/>
        <v>15.746427882384172</v>
      </c>
      <c r="L677" s="67">
        <f t="shared" si="307"/>
        <v>43.3</v>
      </c>
      <c r="M677" s="99">
        <f t="shared" si="298"/>
        <v>59.046427882384165</v>
      </c>
      <c r="N677" s="5">
        <f t="shared" si="312"/>
        <v>484.07669848823394</v>
      </c>
      <c r="O677" s="66">
        <f t="shared" si="313"/>
        <v>425.03027060584975</v>
      </c>
    </row>
    <row r="678" spans="1:15" x14ac:dyDescent="0.25">
      <c r="A678" s="69" t="s">
        <v>57</v>
      </c>
      <c r="B678" s="63" t="str">
        <f t="shared" si="301"/>
        <v>Q4/2023</v>
      </c>
      <c r="C678" s="64">
        <f t="shared" si="309"/>
        <v>45200</v>
      </c>
      <c r="D678" s="64">
        <f t="shared" si="305"/>
        <v>45291</v>
      </c>
      <c r="E678" s="63">
        <f t="shared" si="310"/>
        <v>92</v>
      </c>
      <c r="F678" s="65">
        <v>4.9099999999999998E-2</v>
      </c>
      <c r="G678" s="66">
        <f t="shared" si="311"/>
        <v>425.03027060584975</v>
      </c>
      <c r="H678" s="66">
        <v>0</v>
      </c>
      <c r="I678" s="140">
        <f t="shared" si="308"/>
        <v>9.8287838257311932</v>
      </c>
      <c r="J678" s="67">
        <f t="shared" si="306"/>
        <v>5.2601280503582046</v>
      </c>
      <c r="K678" s="98">
        <f t="shared" si="297"/>
        <v>15.088911876089398</v>
      </c>
      <c r="L678" s="67">
        <f t="shared" si="307"/>
        <v>43.3</v>
      </c>
      <c r="M678" s="99">
        <f t="shared" si="298"/>
        <v>58.388911876089395</v>
      </c>
      <c r="N678" s="5">
        <f t="shared" si="312"/>
        <v>430.29039865620797</v>
      </c>
      <c r="O678" s="66">
        <f t="shared" si="313"/>
        <v>371.90148678011855</v>
      </c>
    </row>
    <row r="679" spans="1:15" x14ac:dyDescent="0.25">
      <c r="A679" s="69" t="s">
        <v>58</v>
      </c>
      <c r="B679" s="63" t="str">
        <f t="shared" si="301"/>
        <v>Q1/2024</v>
      </c>
      <c r="C679" s="64">
        <f t="shared" si="309"/>
        <v>45292</v>
      </c>
      <c r="D679" s="64">
        <f t="shared" si="305"/>
        <v>45382</v>
      </c>
      <c r="E679" s="63">
        <f t="shared" si="310"/>
        <v>91</v>
      </c>
      <c r="F679" s="65">
        <v>4.9099999999999998E-2</v>
      </c>
      <c r="G679" s="66">
        <f t="shared" si="311"/>
        <v>371.90148678011855</v>
      </c>
      <c r="H679" s="66">
        <v>0</v>
      </c>
      <c r="I679" s="140">
        <f t="shared" si="308"/>
        <v>9.8287838257311932</v>
      </c>
      <c r="J679" s="67">
        <f t="shared" si="306"/>
        <v>4.5401448991318238</v>
      </c>
      <c r="K679" s="98">
        <f t="shared" si="297"/>
        <v>14.368928724863018</v>
      </c>
      <c r="L679" s="67">
        <f t="shared" si="307"/>
        <v>43.3</v>
      </c>
      <c r="M679" s="99">
        <f t="shared" si="298"/>
        <v>57.668928724863015</v>
      </c>
      <c r="N679" s="5">
        <f t="shared" si="312"/>
        <v>376.44163167925035</v>
      </c>
      <c r="O679" s="66">
        <f t="shared" si="313"/>
        <v>318.77270295438734</v>
      </c>
    </row>
    <row r="680" spans="1:15" x14ac:dyDescent="0.25">
      <c r="A680" s="69" t="s">
        <v>59</v>
      </c>
      <c r="B680" s="63" t="str">
        <f t="shared" si="301"/>
        <v>Q2/2024</v>
      </c>
      <c r="C680" s="64">
        <f t="shared" si="309"/>
        <v>45383</v>
      </c>
      <c r="D680" s="64">
        <f t="shared" si="305"/>
        <v>45473</v>
      </c>
      <c r="E680" s="63">
        <f t="shared" si="310"/>
        <v>91</v>
      </c>
      <c r="F680" s="65">
        <v>4.9099999999999998E-2</v>
      </c>
      <c r="G680" s="66">
        <f t="shared" si="311"/>
        <v>318.77270295438734</v>
      </c>
      <c r="H680" s="66">
        <v>0</v>
      </c>
      <c r="I680" s="140">
        <f t="shared" si="308"/>
        <v>9.8287838257311932</v>
      </c>
      <c r="J680" s="67">
        <f t="shared" si="306"/>
        <v>3.8915527706844206</v>
      </c>
      <c r="K680" s="98">
        <f t="shared" si="297"/>
        <v>13.720336596415613</v>
      </c>
      <c r="L680" s="67">
        <f t="shared" si="307"/>
        <v>43.3</v>
      </c>
      <c r="M680" s="99">
        <f t="shared" si="298"/>
        <v>57.020336596415611</v>
      </c>
      <c r="N680" s="5">
        <f t="shared" si="312"/>
        <v>322.66425572507177</v>
      </c>
      <c r="O680" s="66">
        <f t="shared" si="313"/>
        <v>265.64391912865614</v>
      </c>
    </row>
    <row r="681" spans="1:15" x14ac:dyDescent="0.25">
      <c r="A681" s="69" t="s">
        <v>60</v>
      </c>
      <c r="B681" s="63" t="str">
        <f t="shared" si="301"/>
        <v>Q3/2024</v>
      </c>
      <c r="C681" s="64">
        <f t="shared" si="309"/>
        <v>45474</v>
      </c>
      <c r="D681" s="64">
        <f t="shared" si="305"/>
        <v>45565</v>
      </c>
      <c r="E681" s="63">
        <f t="shared" si="310"/>
        <v>92</v>
      </c>
      <c r="F681" s="65">
        <v>4.9099999999999998E-2</v>
      </c>
      <c r="G681" s="66">
        <f t="shared" si="311"/>
        <v>265.64391912865614</v>
      </c>
      <c r="H681" s="66">
        <v>0</v>
      </c>
      <c r="I681" s="140">
        <f t="shared" si="308"/>
        <v>9.8287838257311932</v>
      </c>
      <c r="J681" s="67">
        <f t="shared" si="306"/>
        <v>3.2785975723714902</v>
      </c>
      <c r="K681" s="98">
        <f t="shared" si="297"/>
        <v>13.107381398102683</v>
      </c>
      <c r="L681" s="67">
        <f t="shared" si="307"/>
        <v>43.3</v>
      </c>
      <c r="M681" s="99">
        <f t="shared" si="298"/>
        <v>56.407381398102679</v>
      </c>
      <c r="N681" s="5">
        <f t="shared" si="312"/>
        <v>268.92251670102763</v>
      </c>
      <c r="O681" s="66">
        <f t="shared" si="313"/>
        <v>212.51513530292493</v>
      </c>
    </row>
    <row r="682" spans="1:15" x14ac:dyDescent="0.25">
      <c r="A682" s="69" t="s">
        <v>61</v>
      </c>
      <c r="B682" s="63" t="str">
        <f t="shared" si="301"/>
        <v>Q4/2024</v>
      </c>
      <c r="C682" s="64">
        <f t="shared" si="309"/>
        <v>45566</v>
      </c>
      <c r="D682" s="64">
        <f t="shared" si="305"/>
        <v>45657</v>
      </c>
      <c r="E682" s="63">
        <f t="shared" si="310"/>
        <v>92</v>
      </c>
      <c r="F682" s="65">
        <v>4.9099999999999998E-2</v>
      </c>
      <c r="G682" s="66">
        <f t="shared" si="311"/>
        <v>212.51513530292493</v>
      </c>
      <c r="H682" s="66">
        <v>0</v>
      </c>
      <c r="I682" s="140">
        <f t="shared" si="308"/>
        <v>9.8287838257311932</v>
      </c>
      <c r="J682" s="67">
        <f t="shared" si="306"/>
        <v>2.6228780578971924</v>
      </c>
      <c r="K682" s="98">
        <f t="shared" si="297"/>
        <v>12.451661883628386</v>
      </c>
      <c r="L682" s="67">
        <f t="shared" si="307"/>
        <v>43.3</v>
      </c>
      <c r="M682" s="99">
        <f t="shared" si="298"/>
        <v>55.751661883628387</v>
      </c>
      <c r="N682" s="5">
        <f t="shared" si="312"/>
        <v>215.13801336082213</v>
      </c>
      <c r="O682" s="66">
        <f t="shared" si="313"/>
        <v>159.38635147719373</v>
      </c>
    </row>
    <row r="683" spans="1:15" x14ac:dyDescent="0.25">
      <c r="A683" s="69" t="s">
        <v>62</v>
      </c>
      <c r="B683" s="63" t="str">
        <f t="shared" si="301"/>
        <v>Q1/2025</v>
      </c>
      <c r="C683" s="64">
        <f t="shared" si="309"/>
        <v>45658</v>
      </c>
      <c r="D683" s="64">
        <f t="shared" si="305"/>
        <v>45747</v>
      </c>
      <c r="E683" s="63">
        <f t="shared" si="310"/>
        <v>90</v>
      </c>
      <c r="F683" s="65">
        <v>4.9099999999999998E-2</v>
      </c>
      <c r="G683" s="66">
        <f t="shared" si="311"/>
        <v>159.38635147719373</v>
      </c>
      <c r="H683" s="66">
        <v>0</v>
      </c>
      <c r="I683" s="140">
        <f t="shared" si="308"/>
        <v>9.8287838257311932</v>
      </c>
      <c r="J683" s="67">
        <f t="shared" si="306"/>
        <v>1.9296665402129287</v>
      </c>
      <c r="K683" s="98">
        <f t="shared" si="297"/>
        <v>11.758450365944121</v>
      </c>
      <c r="L683" s="67">
        <f t="shared" si="307"/>
        <v>43.3</v>
      </c>
      <c r="M683" s="99">
        <f t="shared" si="298"/>
        <v>55.058450365944118</v>
      </c>
      <c r="N683" s="5">
        <f t="shared" si="312"/>
        <v>161.31601801740666</v>
      </c>
      <c r="O683" s="66">
        <f t="shared" si="313"/>
        <v>106.25756765146254</v>
      </c>
    </row>
    <row r="684" spans="1:15" x14ac:dyDescent="0.25">
      <c r="A684" s="69" t="s">
        <v>63</v>
      </c>
      <c r="B684" s="63" t="str">
        <f t="shared" si="301"/>
        <v>Q2/2025</v>
      </c>
      <c r="C684" s="64">
        <f t="shared" si="309"/>
        <v>45748</v>
      </c>
      <c r="D684" s="64">
        <f t="shared" si="305"/>
        <v>45838</v>
      </c>
      <c r="E684" s="63">
        <f t="shared" si="310"/>
        <v>91</v>
      </c>
      <c r="F684" s="65">
        <v>4.9099999999999998E-2</v>
      </c>
      <c r="G684" s="66">
        <f t="shared" si="311"/>
        <v>106.25756765146254</v>
      </c>
      <c r="H684" s="66">
        <v>0</v>
      </c>
      <c r="I684" s="140">
        <f t="shared" si="308"/>
        <v>9.8287838257311932</v>
      </c>
      <c r="J684" s="67">
        <f t="shared" si="306"/>
        <v>1.3007381863657528</v>
      </c>
      <c r="K684" s="98">
        <f t="shared" si="297"/>
        <v>11.129522012096945</v>
      </c>
      <c r="L684" s="67">
        <f t="shared" si="307"/>
        <v>43.3</v>
      </c>
      <c r="M684" s="99">
        <f t="shared" si="298"/>
        <v>54.429522012096939</v>
      </c>
      <c r="N684" s="5">
        <f t="shared" si="312"/>
        <v>107.55830583782829</v>
      </c>
      <c r="O684" s="66">
        <f t="shared" si="313"/>
        <v>53.128783825731347</v>
      </c>
    </row>
    <row r="685" spans="1:15" x14ac:dyDescent="0.25">
      <c r="A685" s="69" t="s">
        <v>64</v>
      </c>
      <c r="B685" s="63" t="str">
        <f t="shared" si="301"/>
        <v>Q3/2025</v>
      </c>
      <c r="C685" s="64">
        <f t="shared" si="309"/>
        <v>45839</v>
      </c>
      <c r="D685" s="64">
        <f t="shared" si="305"/>
        <v>45930</v>
      </c>
      <c r="E685" s="63">
        <f t="shared" si="310"/>
        <v>92</v>
      </c>
      <c r="F685" s="65">
        <v>4.9099999999999998E-2</v>
      </c>
      <c r="G685" s="66">
        <f t="shared" si="311"/>
        <v>53.128783825731347</v>
      </c>
      <c r="H685" s="66">
        <v>0</v>
      </c>
      <c r="I685" s="140">
        <f t="shared" si="308"/>
        <v>9.8287838257311932</v>
      </c>
      <c r="J685" s="67">
        <f t="shared" si="306"/>
        <v>0.65751600629477713</v>
      </c>
      <c r="K685" s="98">
        <f t="shared" si="297"/>
        <v>10.486299832025971</v>
      </c>
      <c r="L685" s="67">
        <f t="shared" si="307"/>
        <v>43.3</v>
      </c>
      <c r="M685" s="99">
        <f t="shared" si="298"/>
        <v>53.786299832025968</v>
      </c>
      <c r="N685" s="5">
        <f t="shared" si="312"/>
        <v>53.786299832026124</v>
      </c>
      <c r="O685" s="66">
        <f t="shared" si="313"/>
        <v>1.5631940186722204E-13</v>
      </c>
    </row>
    <row r="686" spans="1:15" ht="21" customHeight="1" thickBot="1" x14ac:dyDescent="0.35">
      <c r="A686" s="111"/>
      <c r="B686" s="112"/>
      <c r="C686" s="113"/>
      <c r="D686" s="113"/>
      <c r="E686" s="114"/>
      <c r="F686" s="112"/>
      <c r="G686" s="101">
        <f>SUM(G647:G671)</f>
        <v>23462.001072234791</v>
      </c>
      <c r="H686" s="101">
        <f>SUM(H647:H684)</f>
        <v>196.57567651462386</v>
      </c>
      <c r="I686" s="105">
        <f t="shared" ref="I686:O686" si="314">SUM(I647:I685)</f>
        <v>196.57567651462386</v>
      </c>
      <c r="J686" s="104">
        <f t="shared" si="314"/>
        <v>108.35926707079935</v>
      </c>
      <c r="K686" s="104">
        <f t="shared" si="314"/>
        <v>304.93494358542324</v>
      </c>
      <c r="L686" s="104">
        <f t="shared" si="314"/>
        <v>865.99999999999966</v>
      </c>
      <c r="M686" s="106">
        <f t="shared" si="314"/>
        <v>1170.9349435854228</v>
      </c>
      <c r="N686" s="104">
        <f t="shared" si="314"/>
        <v>29345.458317521992</v>
      </c>
      <c r="O686" s="104">
        <f t="shared" si="314"/>
        <v>28174.523373936569</v>
      </c>
    </row>
    <row r="687" spans="1:15" ht="13" thickTop="1" x14ac:dyDescent="0.25"/>
    <row r="688" spans="1:15" ht="37" x14ac:dyDescent="0.3">
      <c r="A688" s="68" t="s">
        <v>44</v>
      </c>
      <c r="B688" s="68" t="s">
        <v>3</v>
      </c>
      <c r="C688" s="68" t="s">
        <v>4</v>
      </c>
      <c r="D688" s="68" t="s">
        <v>5</v>
      </c>
      <c r="E688" s="68" t="s">
        <v>6</v>
      </c>
      <c r="F688" s="68" t="s">
        <v>7</v>
      </c>
      <c r="G688" s="68" t="s">
        <v>71</v>
      </c>
      <c r="H688" s="68" t="s">
        <v>72</v>
      </c>
      <c r="I688" s="83" t="s">
        <v>73</v>
      </c>
      <c r="J688" s="84" t="s">
        <v>74</v>
      </c>
      <c r="K688" s="84" t="s">
        <v>75</v>
      </c>
      <c r="L688" s="84" t="s">
        <v>76</v>
      </c>
      <c r="M688" s="85" t="s">
        <v>66</v>
      </c>
      <c r="N688" s="68" t="s">
        <v>77</v>
      </c>
      <c r="O688" s="68" t="s">
        <v>78</v>
      </c>
    </row>
    <row r="689" spans="1:15" ht="13" x14ac:dyDescent="0.3">
      <c r="A689" s="463" t="s">
        <v>37</v>
      </c>
      <c r="B689" s="464" t="s">
        <v>59</v>
      </c>
      <c r="C689" s="64">
        <f>VLOOKUP(B689,A$1:F$33,2,FALSE)</f>
        <v>42451</v>
      </c>
      <c r="D689" s="64">
        <f>DATE(YEAR(C689),IF(MONTH(C689)&lt;=3,3,IF(MONTH(C689)&lt;=6,6,IF(MONTH(C689)&lt;=9,9,12))),IF(OR(MONTH(C689)&lt;=3,MONTH(C689)&gt;=10),31,30))</f>
        <v>42460</v>
      </c>
      <c r="E689" s="63">
        <f>D689-C689+1</f>
        <v>10</v>
      </c>
      <c r="F689" s="65">
        <v>3.2500000000000001E-2</v>
      </c>
      <c r="G689" s="66">
        <f>VLOOKUP(B689,$A$1:$F$33,5,FALSE)</f>
        <v>1039</v>
      </c>
      <c r="H689" s="66">
        <f t="shared" ref="H689:H708" si="315">G689*F689*(E689/(DATE(YEAR(D689),12,31)-DATE(YEAR(D689),1,1)+1))</f>
        <v>0.92260928961748623</v>
      </c>
      <c r="I689" s="140">
        <v>0</v>
      </c>
      <c r="J689" s="67">
        <v>0</v>
      </c>
      <c r="K689" s="98">
        <f t="shared" ref="K689:K727" si="316">+SUM(I689:J689)</f>
        <v>0</v>
      </c>
      <c r="L689" s="67">
        <v>0</v>
      </c>
      <c r="M689" s="99">
        <f t="shared" ref="M689:M727" si="317">+SUM(K689:L689)</f>
        <v>0</v>
      </c>
      <c r="N689" s="316">
        <f t="shared" ref="N689:N712" si="318">+G689+H689+J689</f>
        <v>1039.9226092896174</v>
      </c>
      <c r="O689" s="66">
        <f t="shared" ref="O689:O712" si="319">G689+H689-L689-I689</f>
        <v>1039.9226092896174</v>
      </c>
    </row>
    <row r="690" spans="1:15" x14ac:dyDescent="0.25">
      <c r="A690" s="315" t="s">
        <v>22</v>
      </c>
      <c r="B690" s="63" t="str">
        <f t="shared" ref="B690:B727" si="320">+IF(MONTH(C690)&lt;4,"Q1",IF(MONTH(C690)&lt;7,"Q2",IF(MONTH(C690)&lt;10,"Q3","Q4")))&amp;"/"&amp;YEAR(C690)</f>
        <v>Q2/2016</v>
      </c>
      <c r="C690" s="64">
        <f>D689+1</f>
        <v>42461</v>
      </c>
      <c r="D690" s="64">
        <f>EOMONTH(D689,3)</f>
        <v>42551</v>
      </c>
      <c r="E690" s="63">
        <f t="shared" ref="E690:E712" si="321">D690-C690+1</f>
        <v>91</v>
      </c>
      <c r="F690" s="65">
        <v>3.4599999999999999E-2</v>
      </c>
      <c r="G690" s="66">
        <f t="shared" ref="G690:G710" si="322">O689</f>
        <v>1039.9226092896174</v>
      </c>
      <c r="H690" s="66">
        <f t="shared" si="315"/>
        <v>8.9461757584953254</v>
      </c>
      <c r="I690" s="140">
        <v>0</v>
      </c>
      <c r="J690" s="67">
        <v>0</v>
      </c>
      <c r="K690" s="98">
        <f t="shared" si="316"/>
        <v>0</v>
      </c>
      <c r="L690" s="67">
        <v>0</v>
      </c>
      <c r="M690" s="99">
        <f t="shared" si="317"/>
        <v>0</v>
      </c>
      <c r="N690" s="316">
        <f t="shared" si="318"/>
        <v>1048.8687850481128</v>
      </c>
      <c r="O690" s="66">
        <f t="shared" si="319"/>
        <v>1048.8687850481128</v>
      </c>
    </row>
    <row r="691" spans="1:15" x14ac:dyDescent="0.25">
      <c r="A691" s="315" t="s">
        <v>22</v>
      </c>
      <c r="B691" s="63" t="str">
        <f t="shared" si="320"/>
        <v>Q3/2016</v>
      </c>
      <c r="C691" s="64">
        <f t="shared" ref="C691:C710" si="323">D690+1</f>
        <v>42552</v>
      </c>
      <c r="D691" s="64">
        <f t="shared" ref="D691:D727" si="324">EOMONTH(D690,3)</f>
        <v>42643</v>
      </c>
      <c r="E691" s="63">
        <f t="shared" si="321"/>
        <v>92</v>
      </c>
      <c r="F691" s="65">
        <v>3.5000000000000003E-2</v>
      </c>
      <c r="G691" s="66">
        <f t="shared" si="322"/>
        <v>1048.8687850481128</v>
      </c>
      <c r="H691" s="66">
        <f t="shared" si="315"/>
        <v>9.2277526990571683</v>
      </c>
      <c r="I691" s="140">
        <v>0</v>
      </c>
      <c r="J691" s="67">
        <v>0</v>
      </c>
      <c r="K691" s="98">
        <f t="shared" si="316"/>
        <v>0</v>
      </c>
      <c r="L691" s="67">
        <v>0</v>
      </c>
      <c r="M691" s="99">
        <f t="shared" si="317"/>
        <v>0</v>
      </c>
      <c r="N691" s="316">
        <f t="shared" si="318"/>
        <v>1058.09653774717</v>
      </c>
      <c r="O691" s="66">
        <f t="shared" si="319"/>
        <v>1058.09653774717</v>
      </c>
    </row>
    <row r="692" spans="1:15" x14ac:dyDescent="0.25">
      <c r="A692" s="315" t="s">
        <v>22</v>
      </c>
      <c r="B692" s="63" t="str">
        <f t="shared" si="320"/>
        <v>Q4/2016</v>
      </c>
      <c r="C692" s="64">
        <f t="shared" si="323"/>
        <v>42644</v>
      </c>
      <c r="D692" s="64">
        <f t="shared" si="324"/>
        <v>42735</v>
      </c>
      <c r="E692" s="63">
        <f t="shared" si="321"/>
        <v>92</v>
      </c>
      <c r="F692" s="65">
        <v>3.5000000000000003E-2</v>
      </c>
      <c r="G692" s="66">
        <f t="shared" si="322"/>
        <v>1058.09653774717</v>
      </c>
      <c r="H692" s="66">
        <f t="shared" si="315"/>
        <v>9.3089367528576172</v>
      </c>
      <c r="I692" s="140">
        <v>0</v>
      </c>
      <c r="J692" s="67">
        <v>0</v>
      </c>
      <c r="K692" s="98">
        <f t="shared" si="316"/>
        <v>0</v>
      </c>
      <c r="L692" s="67">
        <v>0</v>
      </c>
      <c r="M692" s="99">
        <f t="shared" si="317"/>
        <v>0</v>
      </c>
      <c r="N692" s="316">
        <f t="shared" si="318"/>
        <v>1067.4054745000276</v>
      </c>
      <c r="O692" s="66">
        <f t="shared" si="319"/>
        <v>1067.4054745000276</v>
      </c>
    </row>
    <row r="693" spans="1:15" x14ac:dyDescent="0.25">
      <c r="A693" s="315" t="s">
        <v>22</v>
      </c>
      <c r="B693" s="63" t="str">
        <f t="shared" si="320"/>
        <v>Q1/2017</v>
      </c>
      <c r="C693" s="64">
        <f t="shared" si="323"/>
        <v>42736</v>
      </c>
      <c r="D693" s="64">
        <f t="shared" si="324"/>
        <v>42825</v>
      </c>
      <c r="E693" s="63">
        <f t="shared" si="321"/>
        <v>90</v>
      </c>
      <c r="F693" s="65">
        <v>3.5000000000000003E-2</v>
      </c>
      <c r="G693" s="66">
        <f t="shared" si="322"/>
        <v>1067.4054745000276</v>
      </c>
      <c r="H693" s="66">
        <f t="shared" si="315"/>
        <v>9.2118554648632518</v>
      </c>
      <c r="I693" s="87">
        <v>0</v>
      </c>
      <c r="J693" s="67">
        <v>0</v>
      </c>
      <c r="K693" s="98">
        <f t="shared" si="316"/>
        <v>0</v>
      </c>
      <c r="L693" s="67">
        <v>0</v>
      </c>
      <c r="M693" s="99">
        <f t="shared" si="317"/>
        <v>0</v>
      </c>
      <c r="N693" s="316">
        <f t="shared" si="318"/>
        <v>1076.6173299648908</v>
      </c>
      <c r="O693" s="66">
        <f t="shared" si="319"/>
        <v>1076.6173299648908</v>
      </c>
    </row>
    <row r="694" spans="1:15" x14ac:dyDescent="0.25">
      <c r="A694" s="315" t="s">
        <v>22</v>
      </c>
      <c r="B694" s="63" t="str">
        <f t="shared" si="320"/>
        <v>Q2/2017</v>
      </c>
      <c r="C694" s="64">
        <f t="shared" si="323"/>
        <v>42826</v>
      </c>
      <c r="D694" s="64">
        <f t="shared" si="324"/>
        <v>42916</v>
      </c>
      <c r="E694" s="63">
        <f t="shared" si="321"/>
        <v>91</v>
      </c>
      <c r="F694" s="65">
        <v>3.7100000000000001E-2</v>
      </c>
      <c r="G694" s="66">
        <f t="shared" si="322"/>
        <v>1076.6173299648908</v>
      </c>
      <c r="H694" s="66">
        <f t="shared" si="315"/>
        <v>9.958267856697173</v>
      </c>
      <c r="I694" s="87">
        <v>0</v>
      </c>
      <c r="J694" s="67">
        <v>0</v>
      </c>
      <c r="K694" s="98">
        <f t="shared" si="316"/>
        <v>0</v>
      </c>
      <c r="L694" s="67">
        <v>0</v>
      </c>
      <c r="M694" s="99">
        <f t="shared" si="317"/>
        <v>0</v>
      </c>
      <c r="N694" s="316">
        <f t="shared" si="318"/>
        <v>1086.575597821588</v>
      </c>
      <c r="O694" s="66">
        <f t="shared" si="319"/>
        <v>1086.575597821588</v>
      </c>
    </row>
    <row r="695" spans="1:15" x14ac:dyDescent="0.25">
      <c r="A695" s="315" t="s">
        <v>22</v>
      </c>
      <c r="B695" s="63" t="str">
        <f t="shared" si="320"/>
        <v>Q3/2017</v>
      </c>
      <c r="C695" s="64">
        <f t="shared" si="323"/>
        <v>42917</v>
      </c>
      <c r="D695" s="64">
        <f t="shared" si="324"/>
        <v>43008</v>
      </c>
      <c r="E695" s="63">
        <f t="shared" si="321"/>
        <v>92</v>
      </c>
      <c r="F695" s="65">
        <v>3.9600000000000003E-2</v>
      </c>
      <c r="G695" s="66">
        <f t="shared" si="322"/>
        <v>1086.575597821588</v>
      </c>
      <c r="H695" s="66">
        <f t="shared" si="315"/>
        <v>10.845512925982494</v>
      </c>
      <c r="I695" s="140">
        <v>0</v>
      </c>
      <c r="J695" s="67">
        <v>0</v>
      </c>
      <c r="K695" s="98">
        <f t="shared" si="316"/>
        <v>0</v>
      </c>
      <c r="L695" s="67">
        <v>0</v>
      </c>
      <c r="M695" s="99">
        <f t="shared" si="317"/>
        <v>0</v>
      </c>
      <c r="N695" s="316">
        <f t="shared" si="318"/>
        <v>1097.4211107475705</v>
      </c>
      <c r="O695" s="66">
        <f t="shared" si="319"/>
        <v>1097.4211107475705</v>
      </c>
    </row>
    <row r="696" spans="1:15" x14ac:dyDescent="0.25">
      <c r="A696" s="315" t="s">
        <v>22</v>
      </c>
      <c r="B696" s="63" t="str">
        <f t="shared" si="320"/>
        <v>Q4/2017</v>
      </c>
      <c r="C696" s="64">
        <f t="shared" si="323"/>
        <v>43009</v>
      </c>
      <c r="D696" s="64">
        <f t="shared" si="324"/>
        <v>43100</v>
      </c>
      <c r="E696" s="63">
        <f t="shared" si="321"/>
        <v>92</v>
      </c>
      <c r="F696" s="65">
        <v>4.2099999999999999E-2</v>
      </c>
      <c r="G696" s="66">
        <f t="shared" si="322"/>
        <v>1097.4211107475705</v>
      </c>
      <c r="H696" s="66">
        <f t="shared" si="315"/>
        <v>11.645291633280795</v>
      </c>
      <c r="I696" s="140">
        <v>0</v>
      </c>
      <c r="J696" s="67">
        <v>0</v>
      </c>
      <c r="K696" s="98">
        <f t="shared" si="316"/>
        <v>0</v>
      </c>
      <c r="L696" s="67">
        <v>0</v>
      </c>
      <c r="M696" s="99">
        <f t="shared" si="317"/>
        <v>0</v>
      </c>
      <c r="N696" s="316">
        <f t="shared" si="318"/>
        <v>1109.0664023808513</v>
      </c>
      <c r="O696" s="66">
        <f t="shared" si="319"/>
        <v>1109.0664023808513</v>
      </c>
    </row>
    <row r="697" spans="1:15" x14ac:dyDescent="0.25">
      <c r="A697" s="315" t="s">
        <v>22</v>
      </c>
      <c r="B697" s="63" t="str">
        <f t="shared" si="320"/>
        <v>Q1/2018</v>
      </c>
      <c r="C697" s="64">
        <f t="shared" si="323"/>
        <v>43101</v>
      </c>
      <c r="D697" s="64">
        <f t="shared" si="324"/>
        <v>43190</v>
      </c>
      <c r="E697" s="63">
        <f t="shared" si="321"/>
        <v>90</v>
      </c>
      <c r="F697" s="65">
        <v>4.2500000000000003E-2</v>
      </c>
      <c r="G697" s="66">
        <f t="shared" si="322"/>
        <v>1109.0664023808513</v>
      </c>
      <c r="H697" s="66">
        <f t="shared" si="315"/>
        <v>11.622408189333578</v>
      </c>
      <c r="I697" s="140">
        <v>0</v>
      </c>
      <c r="J697" s="67">
        <v>0</v>
      </c>
      <c r="K697" s="98">
        <f t="shared" si="316"/>
        <v>0</v>
      </c>
      <c r="L697" s="67">
        <v>0</v>
      </c>
      <c r="M697" s="99">
        <f t="shared" si="317"/>
        <v>0</v>
      </c>
      <c r="N697" s="316">
        <f t="shared" si="318"/>
        <v>1120.6888105701848</v>
      </c>
      <c r="O697" s="66">
        <f t="shared" si="319"/>
        <v>1120.6888105701848</v>
      </c>
    </row>
    <row r="698" spans="1:15" x14ac:dyDescent="0.25">
      <c r="A698" s="315" t="s">
        <v>22</v>
      </c>
      <c r="B698" s="63" t="str">
        <f t="shared" si="320"/>
        <v>Q2/2018</v>
      </c>
      <c r="C698" s="64">
        <f t="shared" si="323"/>
        <v>43191</v>
      </c>
      <c r="D698" s="64">
        <f t="shared" si="324"/>
        <v>43281</v>
      </c>
      <c r="E698" s="63">
        <f t="shared" si="321"/>
        <v>91</v>
      </c>
      <c r="F698" s="65">
        <v>4.4699999999999997E-2</v>
      </c>
      <c r="G698" s="66">
        <f t="shared" si="322"/>
        <v>1120.6888105701848</v>
      </c>
      <c r="H698" s="66">
        <f t="shared" si="315"/>
        <v>12.48938595823655</v>
      </c>
      <c r="I698" s="87">
        <v>0</v>
      </c>
      <c r="J698" s="67">
        <v>0</v>
      </c>
      <c r="K698" s="98">
        <f t="shared" si="316"/>
        <v>0</v>
      </c>
      <c r="L698" s="67">
        <v>0</v>
      </c>
      <c r="M698" s="99">
        <f t="shared" si="317"/>
        <v>0</v>
      </c>
      <c r="N698" s="316">
        <f t="shared" si="318"/>
        <v>1133.1781965284215</v>
      </c>
      <c r="O698" s="66">
        <f t="shared" si="319"/>
        <v>1133.1781965284215</v>
      </c>
    </row>
    <row r="699" spans="1:15" x14ac:dyDescent="0.25">
      <c r="A699" s="315" t="s">
        <v>22</v>
      </c>
      <c r="B699" s="63" t="str">
        <f t="shared" si="320"/>
        <v>Q3/2018</v>
      </c>
      <c r="C699" s="64">
        <f t="shared" si="323"/>
        <v>43282</v>
      </c>
      <c r="D699" s="64">
        <f t="shared" si="324"/>
        <v>43373</v>
      </c>
      <c r="E699" s="63">
        <f t="shared" si="321"/>
        <v>92</v>
      </c>
      <c r="F699" s="65">
        <v>4.6899999999999997E-2</v>
      </c>
      <c r="G699" s="66">
        <f t="shared" si="322"/>
        <v>1133.1781965284215</v>
      </c>
      <c r="H699" s="66">
        <f t="shared" si="315"/>
        <v>13.395718581865296</v>
      </c>
      <c r="I699" s="87">
        <v>0</v>
      </c>
      <c r="J699" s="67">
        <v>0</v>
      </c>
      <c r="K699" s="98">
        <f t="shared" si="316"/>
        <v>0</v>
      </c>
      <c r="L699" s="67">
        <v>0</v>
      </c>
      <c r="M699" s="99">
        <f t="shared" si="317"/>
        <v>0</v>
      </c>
      <c r="N699" s="316">
        <f t="shared" si="318"/>
        <v>1146.5739151102869</v>
      </c>
      <c r="O699" s="66">
        <f t="shared" si="319"/>
        <v>1146.5739151102869</v>
      </c>
    </row>
    <row r="700" spans="1:15" x14ac:dyDescent="0.25">
      <c r="A700" s="315" t="s">
        <v>22</v>
      </c>
      <c r="B700" s="63" t="str">
        <f t="shared" si="320"/>
        <v>Q4/2018</v>
      </c>
      <c r="C700" s="64">
        <f t="shared" si="323"/>
        <v>43374</v>
      </c>
      <c r="D700" s="64">
        <f t="shared" si="324"/>
        <v>43465</v>
      </c>
      <c r="E700" s="63">
        <f t="shared" si="321"/>
        <v>92</v>
      </c>
      <c r="F700" s="65">
        <v>4.9599999999999998E-2</v>
      </c>
      <c r="G700" s="66">
        <f t="shared" si="322"/>
        <v>1146.5739151102869</v>
      </c>
      <c r="H700" s="66">
        <f t="shared" si="315"/>
        <v>14.334372847756882</v>
      </c>
      <c r="I700" s="140">
        <v>0</v>
      </c>
      <c r="J700" s="67">
        <v>0</v>
      </c>
      <c r="K700" s="98">
        <f t="shared" si="316"/>
        <v>0</v>
      </c>
      <c r="L700" s="67">
        <v>0</v>
      </c>
      <c r="M700" s="99">
        <f t="shared" si="317"/>
        <v>0</v>
      </c>
      <c r="N700" s="316">
        <f t="shared" si="318"/>
        <v>1160.9082879580437</v>
      </c>
      <c r="O700" s="66">
        <f t="shared" si="319"/>
        <v>1160.9082879580437</v>
      </c>
    </row>
    <row r="701" spans="1:15" x14ac:dyDescent="0.25">
      <c r="A701" s="315" t="s">
        <v>22</v>
      </c>
      <c r="B701" s="63" t="str">
        <f t="shared" si="320"/>
        <v>Q1/2019</v>
      </c>
      <c r="C701" s="64">
        <f t="shared" si="323"/>
        <v>43466</v>
      </c>
      <c r="D701" s="64">
        <f t="shared" si="324"/>
        <v>43555</v>
      </c>
      <c r="E701" s="63">
        <f t="shared" si="321"/>
        <v>90</v>
      </c>
      <c r="F701" s="65">
        <v>5.1799999999999999E-2</v>
      </c>
      <c r="G701" s="66">
        <f t="shared" si="322"/>
        <v>1160.9082879580437</v>
      </c>
      <c r="H701" s="66">
        <f t="shared" si="315"/>
        <v>14.82782037934356</v>
      </c>
      <c r="I701" s="140">
        <v>0</v>
      </c>
      <c r="J701" s="67">
        <v>0</v>
      </c>
      <c r="K701" s="98">
        <f t="shared" si="316"/>
        <v>0</v>
      </c>
      <c r="L701" s="67">
        <v>0</v>
      </c>
      <c r="M701" s="99">
        <f t="shared" si="317"/>
        <v>0</v>
      </c>
      <c r="N701" s="316">
        <f t="shared" si="318"/>
        <v>1175.7361083373873</v>
      </c>
      <c r="O701" s="66">
        <f t="shared" si="319"/>
        <v>1175.7361083373873</v>
      </c>
    </row>
    <row r="702" spans="1:15" x14ac:dyDescent="0.25">
      <c r="A702" s="315" t="s">
        <v>22</v>
      </c>
      <c r="B702" s="63" t="str">
        <f t="shared" si="320"/>
        <v>Q2/2019</v>
      </c>
      <c r="C702" s="64">
        <f t="shared" si="323"/>
        <v>43556</v>
      </c>
      <c r="D702" s="64">
        <f t="shared" si="324"/>
        <v>43646</v>
      </c>
      <c r="E702" s="63">
        <f t="shared" si="321"/>
        <v>91</v>
      </c>
      <c r="F702" s="65">
        <v>5.45E-2</v>
      </c>
      <c r="G702" s="66">
        <f t="shared" si="322"/>
        <v>1175.7361083373873</v>
      </c>
      <c r="H702" s="66">
        <f t="shared" si="315"/>
        <v>15.975515696710335</v>
      </c>
      <c r="I702" s="140">
        <v>0</v>
      </c>
      <c r="J702" s="67">
        <v>0</v>
      </c>
      <c r="K702" s="98">
        <f t="shared" si="316"/>
        <v>0</v>
      </c>
      <c r="L702" s="67">
        <v>0</v>
      </c>
      <c r="M702" s="99">
        <f t="shared" si="317"/>
        <v>0</v>
      </c>
      <c r="N702" s="316">
        <f t="shared" si="318"/>
        <v>1191.7116240340977</v>
      </c>
      <c r="O702" s="66">
        <f t="shared" si="319"/>
        <v>1191.7116240340977</v>
      </c>
    </row>
    <row r="703" spans="1:15" x14ac:dyDescent="0.25">
      <c r="A703" s="315" t="s">
        <v>22</v>
      </c>
      <c r="B703" s="63" t="str">
        <f t="shared" si="320"/>
        <v>Q3/2019</v>
      </c>
      <c r="C703" s="64">
        <f t="shared" si="323"/>
        <v>43647</v>
      </c>
      <c r="D703" s="64">
        <f t="shared" si="324"/>
        <v>43738</v>
      </c>
      <c r="E703" s="63">
        <f t="shared" si="321"/>
        <v>92</v>
      </c>
      <c r="F703" s="65">
        <v>5.5E-2</v>
      </c>
      <c r="G703" s="66">
        <f t="shared" si="322"/>
        <v>1191.7116240340977</v>
      </c>
      <c r="H703" s="66">
        <f t="shared" si="315"/>
        <v>16.520714568801466</v>
      </c>
      <c r="I703" s="87">
        <v>0</v>
      </c>
      <c r="J703" s="67">
        <v>0</v>
      </c>
      <c r="K703" s="98">
        <f t="shared" si="316"/>
        <v>0</v>
      </c>
      <c r="L703" s="67">
        <v>0</v>
      </c>
      <c r="M703" s="99">
        <f t="shared" si="317"/>
        <v>0</v>
      </c>
      <c r="N703" s="316">
        <f t="shared" si="318"/>
        <v>1208.2323386028991</v>
      </c>
      <c r="O703" s="66">
        <f t="shared" si="319"/>
        <v>1208.2323386028991</v>
      </c>
    </row>
    <row r="704" spans="1:15" x14ac:dyDescent="0.25">
      <c r="A704" s="315" t="s">
        <v>22</v>
      </c>
      <c r="B704" s="63" t="str">
        <f t="shared" si="320"/>
        <v>Q4/2019</v>
      </c>
      <c r="C704" s="64">
        <f t="shared" si="323"/>
        <v>43739</v>
      </c>
      <c r="D704" s="64">
        <f t="shared" si="324"/>
        <v>43830</v>
      </c>
      <c r="E704" s="63">
        <f t="shared" si="321"/>
        <v>92</v>
      </c>
      <c r="F704" s="65">
        <v>5.4199999999999998E-2</v>
      </c>
      <c r="G704" s="66">
        <f t="shared" si="322"/>
        <v>1208.2323386028991</v>
      </c>
      <c r="H704" s="66">
        <f t="shared" si="315"/>
        <v>16.50610885810821</v>
      </c>
      <c r="I704" s="87">
        <v>0</v>
      </c>
      <c r="J704" s="67">
        <v>0</v>
      </c>
      <c r="K704" s="98">
        <f t="shared" si="316"/>
        <v>0</v>
      </c>
      <c r="L704" s="67">
        <v>0</v>
      </c>
      <c r="M704" s="99">
        <f t="shared" si="317"/>
        <v>0</v>
      </c>
      <c r="N704" s="316">
        <f t="shared" si="318"/>
        <v>1224.7384474610074</v>
      </c>
      <c r="O704" s="66">
        <f t="shared" si="319"/>
        <v>1224.7384474610074</v>
      </c>
    </row>
    <row r="705" spans="1:15" x14ac:dyDescent="0.25">
      <c r="A705" s="315" t="s">
        <v>22</v>
      </c>
      <c r="B705" s="63" t="str">
        <f t="shared" si="320"/>
        <v>Q1/2020</v>
      </c>
      <c r="C705" s="64">
        <f t="shared" si="323"/>
        <v>43831</v>
      </c>
      <c r="D705" s="64">
        <f t="shared" si="324"/>
        <v>43921</v>
      </c>
      <c r="E705" s="63">
        <f t="shared" si="321"/>
        <v>91</v>
      </c>
      <c r="F705" s="65">
        <v>4.9599999999999998E-2</v>
      </c>
      <c r="G705" s="66">
        <f t="shared" si="322"/>
        <v>1224.7384474610074</v>
      </c>
      <c r="H705" s="66">
        <f t="shared" si="315"/>
        <v>15.103769006721318</v>
      </c>
      <c r="I705" s="140">
        <v>0</v>
      </c>
      <c r="J705" s="67">
        <v>0</v>
      </c>
      <c r="K705" s="98">
        <f t="shared" si="316"/>
        <v>0</v>
      </c>
      <c r="L705" s="67">
        <v>0</v>
      </c>
      <c r="M705" s="99">
        <f t="shared" si="317"/>
        <v>0</v>
      </c>
      <c r="N705" s="316">
        <f t="shared" si="318"/>
        <v>1239.8422164677286</v>
      </c>
      <c r="O705" s="66">
        <f t="shared" si="319"/>
        <v>1239.8422164677286</v>
      </c>
    </row>
    <row r="706" spans="1:15" x14ac:dyDescent="0.25">
      <c r="A706" s="315" t="s">
        <v>22</v>
      </c>
      <c r="B706" s="63" t="str">
        <f t="shared" si="320"/>
        <v>Q2/2020</v>
      </c>
      <c r="C706" s="64">
        <f t="shared" si="323"/>
        <v>43922</v>
      </c>
      <c r="D706" s="64">
        <f t="shared" si="324"/>
        <v>44012</v>
      </c>
      <c r="E706" s="63">
        <f t="shared" si="321"/>
        <v>91</v>
      </c>
      <c r="F706" s="65">
        <v>4.7500000000000001E-2</v>
      </c>
      <c r="G706" s="66">
        <f t="shared" si="322"/>
        <v>1239.8422164677286</v>
      </c>
      <c r="H706" s="66">
        <f t="shared" si="315"/>
        <v>14.642672078365456</v>
      </c>
      <c r="I706" s="140">
        <v>0</v>
      </c>
      <c r="J706" s="67">
        <v>0</v>
      </c>
      <c r="K706" s="98">
        <f t="shared" si="316"/>
        <v>0</v>
      </c>
      <c r="L706" s="67">
        <v>0</v>
      </c>
      <c r="M706" s="99">
        <f t="shared" si="317"/>
        <v>0</v>
      </c>
      <c r="N706" s="316">
        <f t="shared" si="318"/>
        <v>1254.484888546094</v>
      </c>
      <c r="O706" s="66">
        <f t="shared" si="319"/>
        <v>1254.484888546094</v>
      </c>
    </row>
    <row r="707" spans="1:15" x14ac:dyDescent="0.25">
      <c r="A707" s="315" t="s">
        <v>22</v>
      </c>
      <c r="B707" s="63" t="str">
        <f t="shared" si="320"/>
        <v>Q3/2020</v>
      </c>
      <c r="C707" s="64">
        <f t="shared" si="323"/>
        <v>44013</v>
      </c>
      <c r="D707" s="64">
        <f t="shared" si="324"/>
        <v>44104</v>
      </c>
      <c r="E707" s="63">
        <f t="shared" si="321"/>
        <v>92</v>
      </c>
      <c r="F707" s="65">
        <v>3.4299999999999997E-2</v>
      </c>
      <c r="G707" s="66">
        <f t="shared" si="322"/>
        <v>1254.484888546094</v>
      </c>
      <c r="H707" s="66">
        <f t="shared" si="315"/>
        <v>10.815990476218728</v>
      </c>
      <c r="I707" s="87">
        <v>0</v>
      </c>
      <c r="J707" s="67">
        <v>0</v>
      </c>
      <c r="K707" s="98">
        <f t="shared" si="316"/>
        <v>0</v>
      </c>
      <c r="L707" s="67">
        <v>0</v>
      </c>
      <c r="M707" s="99">
        <f t="shared" si="317"/>
        <v>0</v>
      </c>
      <c r="N707" s="316">
        <f t="shared" si="318"/>
        <v>1265.3008790223128</v>
      </c>
      <c r="O707" s="66">
        <f t="shared" si="319"/>
        <v>1265.3008790223128</v>
      </c>
    </row>
    <row r="708" spans="1:15" x14ac:dyDescent="0.25">
      <c r="A708" s="315" t="s">
        <v>45</v>
      </c>
      <c r="B708" s="63" t="str">
        <f t="shared" si="320"/>
        <v>Q4/2020</v>
      </c>
      <c r="C708" s="64">
        <f t="shared" si="323"/>
        <v>44105</v>
      </c>
      <c r="D708" s="64">
        <f t="shared" si="324"/>
        <v>44196</v>
      </c>
      <c r="E708" s="63">
        <f t="shared" si="321"/>
        <v>92</v>
      </c>
      <c r="F708" s="65">
        <v>3.2500000000000001E-2</v>
      </c>
      <c r="G708" s="66">
        <f t="shared" si="322"/>
        <v>1265.3008790223128</v>
      </c>
      <c r="H708" s="66">
        <f t="shared" si="315"/>
        <v>10.336747618242391</v>
      </c>
      <c r="I708" s="140">
        <f>(SUM($H$689:$H$708)/20)</f>
        <v>11.831881332027754</v>
      </c>
      <c r="J708" s="67">
        <f t="shared" ref="J708:J727" si="325">G708*F708*(E708/(DATE(YEAR(D708),12,31)-DATE(YEAR(D708),1,1)+1))</f>
        <v>10.336747618242391</v>
      </c>
      <c r="K708" s="98">
        <f t="shared" si="316"/>
        <v>22.168628950270147</v>
      </c>
      <c r="L708" s="67">
        <f>($G$689/20)</f>
        <v>51.95</v>
      </c>
      <c r="M708" s="99">
        <f t="shared" si="317"/>
        <v>74.11862895027015</v>
      </c>
      <c r="N708" s="316">
        <f t="shared" si="318"/>
        <v>1285.9743742587978</v>
      </c>
      <c r="O708" s="66">
        <f t="shared" si="319"/>
        <v>1211.8557453085275</v>
      </c>
    </row>
    <row r="709" spans="1:15" x14ac:dyDescent="0.25">
      <c r="A709" s="69" t="s">
        <v>46</v>
      </c>
      <c r="B709" s="63" t="str">
        <f t="shared" si="320"/>
        <v>Q1/2021</v>
      </c>
      <c r="C709" s="64">
        <f t="shared" si="323"/>
        <v>44197</v>
      </c>
      <c r="D709" s="64">
        <f t="shared" si="324"/>
        <v>44286</v>
      </c>
      <c r="E709" s="63">
        <f t="shared" si="321"/>
        <v>90</v>
      </c>
      <c r="F709" s="65">
        <v>3.2500000000000001E-2</v>
      </c>
      <c r="G709" s="66">
        <f t="shared" si="322"/>
        <v>1211.8557453085275</v>
      </c>
      <c r="H709" s="66">
        <v>0</v>
      </c>
      <c r="I709" s="140">
        <f t="shared" ref="I709:I727" si="326">(SUM($H$689:$H$708)/20)</f>
        <v>11.831881332027754</v>
      </c>
      <c r="J709" s="67">
        <f t="shared" si="325"/>
        <v>9.711446726102583</v>
      </c>
      <c r="K709" s="98">
        <f t="shared" si="316"/>
        <v>21.543328058130335</v>
      </c>
      <c r="L709" s="67">
        <f t="shared" ref="L709:L727" si="327">($G$689/20)</f>
        <v>51.95</v>
      </c>
      <c r="M709" s="99">
        <f t="shared" si="317"/>
        <v>73.493328058130345</v>
      </c>
      <c r="N709" s="5">
        <f t="shared" si="318"/>
        <v>1221.5671920346301</v>
      </c>
      <c r="O709" s="66">
        <f t="shared" si="319"/>
        <v>1148.0738639764998</v>
      </c>
    </row>
    <row r="710" spans="1:15" x14ac:dyDescent="0.25">
      <c r="A710" s="69" t="s">
        <v>47</v>
      </c>
      <c r="B710" s="63" t="str">
        <f t="shared" si="320"/>
        <v>Q2/2021</v>
      </c>
      <c r="C710" s="64">
        <f t="shared" si="323"/>
        <v>44287</v>
      </c>
      <c r="D710" s="64">
        <f t="shared" si="324"/>
        <v>44377</v>
      </c>
      <c r="E710" s="63">
        <f t="shared" si="321"/>
        <v>91</v>
      </c>
      <c r="F710" s="65">
        <v>3.2500000000000001E-2</v>
      </c>
      <c r="G710" s="66">
        <f t="shared" si="322"/>
        <v>1148.0738639764998</v>
      </c>
      <c r="H710" s="66">
        <v>0</v>
      </c>
      <c r="I710" s="140">
        <f t="shared" si="326"/>
        <v>11.831881332027754</v>
      </c>
      <c r="J710" s="67">
        <f t="shared" si="325"/>
        <v>9.3025437060561593</v>
      </c>
      <c r="K710" s="98">
        <f t="shared" si="316"/>
        <v>21.134425038083911</v>
      </c>
      <c r="L710" s="67">
        <f t="shared" si="327"/>
        <v>51.95</v>
      </c>
      <c r="M710" s="99">
        <f t="shared" si="317"/>
        <v>73.084425038083907</v>
      </c>
      <c r="N710" s="5">
        <f t="shared" si="318"/>
        <v>1157.376407682556</v>
      </c>
      <c r="O710" s="66">
        <f t="shared" si="319"/>
        <v>1084.291982644472</v>
      </c>
    </row>
    <row r="711" spans="1:15" x14ac:dyDescent="0.25">
      <c r="A711" s="69" t="s">
        <v>48</v>
      </c>
      <c r="B711" s="63" t="str">
        <f t="shared" si="320"/>
        <v>Q3/2021</v>
      </c>
      <c r="C711" s="64">
        <f>D710+1</f>
        <v>44378</v>
      </c>
      <c r="D711" s="64">
        <f>EOMONTH(D710,3)</f>
        <v>44469</v>
      </c>
      <c r="E711" s="63">
        <f t="shared" si="321"/>
        <v>92</v>
      </c>
      <c r="F711" s="65">
        <v>3.2500000000000001E-2</v>
      </c>
      <c r="G711" s="66">
        <f>O710</f>
        <v>1084.291982644472</v>
      </c>
      <c r="H711" s="66">
        <v>0</v>
      </c>
      <c r="I711" s="140">
        <f t="shared" si="326"/>
        <v>11.831881332027754</v>
      </c>
      <c r="J711" s="67">
        <f t="shared" si="325"/>
        <v>8.8822822687862253</v>
      </c>
      <c r="K711" s="98">
        <f t="shared" si="316"/>
        <v>20.714163600813979</v>
      </c>
      <c r="L711" s="67">
        <f t="shared" si="327"/>
        <v>51.95</v>
      </c>
      <c r="M711" s="99">
        <f t="shared" si="317"/>
        <v>72.664163600813978</v>
      </c>
      <c r="N711" s="5">
        <f t="shared" si="318"/>
        <v>1093.1742649132582</v>
      </c>
      <c r="O711" s="66">
        <f t="shared" si="319"/>
        <v>1020.5101013124442</v>
      </c>
    </row>
    <row r="712" spans="1:15" x14ac:dyDescent="0.25">
      <c r="A712" s="69" t="s">
        <v>49</v>
      </c>
      <c r="B712" s="63" t="str">
        <f t="shared" si="320"/>
        <v>Q4/2021</v>
      </c>
      <c r="C712" s="64">
        <f>D711+1</f>
        <v>44470</v>
      </c>
      <c r="D712" s="64">
        <f>EOMONTH(D711,3)</f>
        <v>44561</v>
      </c>
      <c r="E712" s="63">
        <f t="shared" si="321"/>
        <v>92</v>
      </c>
      <c r="F712" s="65">
        <v>3.2500000000000001E-2</v>
      </c>
      <c r="G712" s="66">
        <f>O711</f>
        <v>1020.5101013124442</v>
      </c>
      <c r="H712" s="66">
        <v>0</v>
      </c>
      <c r="I712" s="140">
        <f t="shared" si="326"/>
        <v>11.831881332027754</v>
      </c>
      <c r="J712" s="67">
        <f t="shared" si="325"/>
        <v>8.3597950765046818</v>
      </c>
      <c r="K712" s="98">
        <f t="shared" si="316"/>
        <v>20.191676408532437</v>
      </c>
      <c r="L712" s="67">
        <f t="shared" si="327"/>
        <v>51.95</v>
      </c>
      <c r="M712" s="99">
        <f t="shared" si="317"/>
        <v>72.141676408532447</v>
      </c>
      <c r="N712" s="5">
        <f t="shared" si="318"/>
        <v>1028.869896388949</v>
      </c>
      <c r="O712" s="66">
        <f t="shared" si="319"/>
        <v>956.7282199804165</v>
      </c>
    </row>
    <row r="713" spans="1:15" x14ac:dyDescent="0.25">
      <c r="A713" s="69" t="s">
        <v>50</v>
      </c>
      <c r="B713" s="63" t="str">
        <f t="shared" si="320"/>
        <v>Q1/2022</v>
      </c>
      <c r="C713" s="64">
        <f>D712+1</f>
        <v>44562</v>
      </c>
      <c r="D713" s="64">
        <f t="shared" si="324"/>
        <v>44651</v>
      </c>
      <c r="E713" s="63">
        <f>D713-C713+1</f>
        <v>90</v>
      </c>
      <c r="F713" s="65">
        <v>3.2500000000000001E-2</v>
      </c>
      <c r="G713" s="66">
        <f>O712</f>
        <v>956.7282199804165</v>
      </c>
      <c r="H713" s="66">
        <v>0</v>
      </c>
      <c r="I713" s="140">
        <f t="shared" si="326"/>
        <v>11.831881332027754</v>
      </c>
      <c r="J713" s="67">
        <f t="shared" si="325"/>
        <v>7.6669316258704603</v>
      </c>
      <c r="K713" s="98">
        <f t="shared" si="316"/>
        <v>19.498812957898213</v>
      </c>
      <c r="L713" s="67">
        <f t="shared" si="327"/>
        <v>51.95</v>
      </c>
      <c r="M713" s="99">
        <f t="shared" si="317"/>
        <v>71.448812957898213</v>
      </c>
      <c r="N713" s="5">
        <f>+G713+H713+J713</f>
        <v>964.39515160628696</v>
      </c>
      <c r="O713" s="66">
        <f>G713+H713-L713-I713</f>
        <v>892.94633864838875</v>
      </c>
    </row>
    <row r="714" spans="1:15" x14ac:dyDescent="0.25">
      <c r="A714" s="69" t="s">
        <v>51</v>
      </c>
      <c r="B714" s="63" t="str">
        <f t="shared" si="320"/>
        <v>Q2/2022</v>
      </c>
      <c r="C714" s="64">
        <f>D713+1</f>
        <v>44652</v>
      </c>
      <c r="D714" s="64">
        <f t="shared" si="324"/>
        <v>44742</v>
      </c>
      <c r="E714" s="63">
        <f>D714-C714+1</f>
        <v>91</v>
      </c>
      <c r="F714" s="65">
        <v>3.2500000000000001E-2</v>
      </c>
      <c r="G714" s="66">
        <f>O713</f>
        <v>892.94633864838875</v>
      </c>
      <c r="H714" s="66">
        <v>0</v>
      </c>
      <c r="I714" s="140">
        <f t="shared" si="326"/>
        <v>11.831881332027754</v>
      </c>
      <c r="J714" s="67">
        <f t="shared" si="325"/>
        <v>7.2353117713770132</v>
      </c>
      <c r="K714" s="98">
        <f t="shared" si="316"/>
        <v>19.067193103404769</v>
      </c>
      <c r="L714" s="67">
        <f t="shared" si="327"/>
        <v>51.95</v>
      </c>
      <c r="M714" s="99">
        <f t="shared" si="317"/>
        <v>71.017193103404765</v>
      </c>
      <c r="N714" s="5">
        <f>+G714+H714+J714</f>
        <v>900.18165041976579</v>
      </c>
      <c r="O714" s="66">
        <f>G714+H714-L714-I714</f>
        <v>829.16445731636099</v>
      </c>
    </row>
    <row r="715" spans="1:15" x14ac:dyDescent="0.25">
      <c r="A715" s="69" t="s">
        <v>52</v>
      </c>
      <c r="B715" s="63" t="str">
        <f t="shared" si="320"/>
        <v>Q3/2022</v>
      </c>
      <c r="C715" s="64">
        <f>D714+1</f>
        <v>44743</v>
      </c>
      <c r="D715" s="64">
        <f t="shared" si="324"/>
        <v>44834</v>
      </c>
      <c r="E715" s="63">
        <f>D715-C715+1</f>
        <v>92</v>
      </c>
      <c r="F715" s="65">
        <v>3.5999999999999997E-2</v>
      </c>
      <c r="G715" s="66">
        <f>O714</f>
        <v>829.16445731636099</v>
      </c>
      <c r="H715" s="66">
        <v>0</v>
      </c>
      <c r="I715" s="140">
        <f t="shared" si="326"/>
        <v>11.831881332027754</v>
      </c>
      <c r="J715" s="67">
        <f t="shared" si="325"/>
        <v>7.5238155688542125</v>
      </c>
      <c r="K715" s="98">
        <f t="shared" si="316"/>
        <v>19.355696900881966</v>
      </c>
      <c r="L715" s="67">
        <f t="shared" si="327"/>
        <v>51.95</v>
      </c>
      <c r="M715" s="99">
        <f t="shared" si="317"/>
        <v>71.305696900881969</v>
      </c>
      <c r="N715" s="5">
        <f>+G715+H715+J715</f>
        <v>836.68827288521516</v>
      </c>
      <c r="O715" s="66">
        <f>G715+H715-L715-I715</f>
        <v>765.38257598433324</v>
      </c>
    </row>
    <row r="716" spans="1:15" x14ac:dyDescent="0.25">
      <c r="A716" s="69" t="s">
        <v>53</v>
      </c>
      <c r="B716" s="63" t="str">
        <f t="shared" si="320"/>
        <v>Q4/2022</v>
      </c>
      <c r="C716" s="64">
        <f t="shared" ref="C716:C727" si="328">D715+1</f>
        <v>44835</v>
      </c>
      <c r="D716" s="64">
        <f t="shared" si="324"/>
        <v>44926</v>
      </c>
      <c r="E716" s="63">
        <f t="shared" ref="E716:E727" si="329">D716-C716+1</f>
        <v>92</v>
      </c>
      <c r="F716" s="65">
        <v>4.9099999999999998E-2</v>
      </c>
      <c r="G716" s="66">
        <f t="shared" ref="G716:G727" si="330">O715</f>
        <v>765.38257598433324</v>
      </c>
      <c r="H716" s="66">
        <v>0</v>
      </c>
      <c r="I716" s="140">
        <f t="shared" si="326"/>
        <v>11.831881332027754</v>
      </c>
      <c r="J716" s="67">
        <f t="shared" si="325"/>
        <v>9.4722908828395358</v>
      </c>
      <c r="K716" s="98">
        <f t="shared" si="316"/>
        <v>21.30417221486729</v>
      </c>
      <c r="L716" s="67">
        <f t="shared" si="327"/>
        <v>51.95</v>
      </c>
      <c r="M716" s="99">
        <f t="shared" si="317"/>
        <v>73.254172214867296</v>
      </c>
      <c r="N716" s="5">
        <f t="shared" ref="N716:N727" si="331">+G716+H716+J716</f>
        <v>774.85486686717275</v>
      </c>
      <c r="O716" s="66">
        <f t="shared" ref="O716:O727" si="332">G716+H716-L716-I716</f>
        <v>701.60069465230549</v>
      </c>
    </row>
    <row r="717" spans="1:15" x14ac:dyDescent="0.25">
      <c r="A717" s="69" t="s">
        <v>54</v>
      </c>
      <c r="B717" s="63" t="str">
        <f t="shared" si="320"/>
        <v>Q1/2023</v>
      </c>
      <c r="C717" s="64">
        <f t="shared" si="328"/>
        <v>44927</v>
      </c>
      <c r="D717" s="64">
        <f t="shared" si="324"/>
        <v>45016</v>
      </c>
      <c r="E717" s="63">
        <f t="shared" si="329"/>
        <v>90</v>
      </c>
      <c r="F717" s="65">
        <v>4.9099999999999998E-2</v>
      </c>
      <c r="G717" s="66">
        <f t="shared" si="330"/>
        <v>701.60069465230549</v>
      </c>
      <c r="H717" s="66">
        <v>0</v>
      </c>
      <c r="I717" s="140">
        <f t="shared" si="326"/>
        <v>11.831881332027754</v>
      </c>
      <c r="J717" s="67">
        <f t="shared" si="325"/>
        <v>8.4941738895028429</v>
      </c>
      <c r="K717" s="98">
        <f t="shared" si="316"/>
        <v>20.326055221530595</v>
      </c>
      <c r="L717" s="67">
        <f t="shared" si="327"/>
        <v>51.95</v>
      </c>
      <c r="M717" s="99">
        <f t="shared" si="317"/>
        <v>72.276055221530598</v>
      </c>
      <c r="N717" s="5">
        <f t="shared" si="331"/>
        <v>710.0948685418083</v>
      </c>
      <c r="O717" s="66">
        <f t="shared" si="332"/>
        <v>637.81881332027774</v>
      </c>
    </row>
    <row r="718" spans="1:15" x14ac:dyDescent="0.25">
      <c r="A718" s="69" t="s">
        <v>55</v>
      </c>
      <c r="B718" s="63" t="str">
        <f t="shared" si="320"/>
        <v>Q2/2023</v>
      </c>
      <c r="C718" s="64">
        <f t="shared" si="328"/>
        <v>45017</v>
      </c>
      <c r="D718" s="64">
        <f t="shared" si="324"/>
        <v>45107</v>
      </c>
      <c r="E718" s="63">
        <f t="shared" si="329"/>
        <v>91</v>
      </c>
      <c r="F718" s="65">
        <v>4.9099999999999998E-2</v>
      </c>
      <c r="G718" s="66">
        <f t="shared" si="330"/>
        <v>637.81881332027774</v>
      </c>
      <c r="H718" s="66">
        <v>0</v>
      </c>
      <c r="I718" s="140">
        <f t="shared" si="326"/>
        <v>11.831881332027754</v>
      </c>
      <c r="J718" s="67">
        <f t="shared" si="325"/>
        <v>7.8077759994420077</v>
      </c>
      <c r="K718" s="98">
        <f t="shared" si="316"/>
        <v>19.639657331469763</v>
      </c>
      <c r="L718" s="67">
        <f t="shared" si="327"/>
        <v>51.95</v>
      </c>
      <c r="M718" s="99">
        <f t="shared" si="317"/>
        <v>71.589657331469766</v>
      </c>
      <c r="N718" s="5">
        <f t="shared" si="331"/>
        <v>645.62658931971976</v>
      </c>
      <c r="O718" s="66">
        <f t="shared" si="332"/>
        <v>574.03693198824999</v>
      </c>
    </row>
    <row r="719" spans="1:15" x14ac:dyDescent="0.25">
      <c r="A719" s="69" t="s">
        <v>56</v>
      </c>
      <c r="B719" s="63" t="str">
        <f t="shared" si="320"/>
        <v>Q3/2023</v>
      </c>
      <c r="C719" s="64">
        <f t="shared" si="328"/>
        <v>45108</v>
      </c>
      <c r="D719" s="64">
        <f t="shared" si="324"/>
        <v>45199</v>
      </c>
      <c r="E719" s="63">
        <f t="shared" si="329"/>
        <v>92</v>
      </c>
      <c r="F719" s="65">
        <v>4.9099999999999998E-2</v>
      </c>
      <c r="G719" s="66">
        <f t="shared" si="330"/>
        <v>574.03693198824999</v>
      </c>
      <c r="H719" s="66">
        <v>0</v>
      </c>
      <c r="I719" s="140">
        <f t="shared" si="326"/>
        <v>11.831881332027754</v>
      </c>
      <c r="J719" s="67">
        <f t="shared" si="325"/>
        <v>7.1042181621296523</v>
      </c>
      <c r="K719" s="98">
        <f t="shared" si="316"/>
        <v>18.936099494157407</v>
      </c>
      <c r="L719" s="67">
        <f t="shared" si="327"/>
        <v>51.95</v>
      </c>
      <c r="M719" s="99">
        <f t="shared" si="317"/>
        <v>70.886099494157406</v>
      </c>
      <c r="N719" s="5">
        <f t="shared" si="331"/>
        <v>581.14115015037964</v>
      </c>
      <c r="O719" s="66">
        <f t="shared" si="332"/>
        <v>510.25505065622218</v>
      </c>
    </row>
    <row r="720" spans="1:15" x14ac:dyDescent="0.25">
      <c r="A720" s="69" t="s">
        <v>57</v>
      </c>
      <c r="B720" s="63" t="str">
        <f t="shared" si="320"/>
        <v>Q4/2023</v>
      </c>
      <c r="C720" s="64">
        <f t="shared" si="328"/>
        <v>45200</v>
      </c>
      <c r="D720" s="64">
        <f t="shared" si="324"/>
        <v>45291</v>
      </c>
      <c r="E720" s="63">
        <f t="shared" si="329"/>
        <v>92</v>
      </c>
      <c r="F720" s="65">
        <v>4.9099999999999998E-2</v>
      </c>
      <c r="G720" s="66">
        <f t="shared" si="330"/>
        <v>510.25505065622218</v>
      </c>
      <c r="H720" s="66">
        <v>0</v>
      </c>
      <c r="I720" s="140">
        <f t="shared" si="326"/>
        <v>11.831881332027754</v>
      </c>
      <c r="J720" s="67">
        <f t="shared" si="325"/>
        <v>6.3148605885596902</v>
      </c>
      <c r="K720" s="98">
        <f t="shared" si="316"/>
        <v>18.146741920587445</v>
      </c>
      <c r="L720" s="67">
        <f t="shared" si="327"/>
        <v>51.95</v>
      </c>
      <c r="M720" s="99">
        <f t="shared" si="317"/>
        <v>70.096741920587448</v>
      </c>
      <c r="N720" s="5">
        <f t="shared" si="331"/>
        <v>516.56991124478191</v>
      </c>
      <c r="O720" s="66">
        <f t="shared" si="332"/>
        <v>446.47316932419443</v>
      </c>
    </row>
    <row r="721" spans="1:15" x14ac:dyDescent="0.25">
      <c r="A721" s="69" t="s">
        <v>58</v>
      </c>
      <c r="B721" s="63" t="str">
        <f t="shared" si="320"/>
        <v>Q1/2024</v>
      </c>
      <c r="C721" s="64">
        <f t="shared" si="328"/>
        <v>45292</v>
      </c>
      <c r="D721" s="64">
        <f t="shared" si="324"/>
        <v>45382</v>
      </c>
      <c r="E721" s="63">
        <f t="shared" si="329"/>
        <v>91</v>
      </c>
      <c r="F721" s="65">
        <v>4.9099999999999998E-2</v>
      </c>
      <c r="G721" s="66">
        <f t="shared" si="330"/>
        <v>446.47316932419443</v>
      </c>
      <c r="H721" s="66">
        <v>0</v>
      </c>
      <c r="I721" s="140">
        <f t="shared" si="326"/>
        <v>11.831881332027754</v>
      </c>
      <c r="J721" s="67">
        <f t="shared" si="325"/>
        <v>5.4505102946924398</v>
      </c>
      <c r="K721" s="98">
        <f t="shared" si="316"/>
        <v>17.282391626720194</v>
      </c>
      <c r="L721" s="67">
        <f t="shared" si="327"/>
        <v>51.95</v>
      </c>
      <c r="M721" s="99">
        <f t="shared" si="317"/>
        <v>69.232391626720201</v>
      </c>
      <c r="N721" s="5">
        <f t="shared" si="331"/>
        <v>451.92367961888687</v>
      </c>
      <c r="O721" s="66">
        <f t="shared" si="332"/>
        <v>382.69128799216668</v>
      </c>
    </row>
    <row r="722" spans="1:15" x14ac:dyDescent="0.25">
      <c r="A722" s="69" t="s">
        <v>59</v>
      </c>
      <c r="B722" s="63" t="str">
        <f t="shared" si="320"/>
        <v>Q2/2024</v>
      </c>
      <c r="C722" s="64">
        <f t="shared" si="328"/>
        <v>45383</v>
      </c>
      <c r="D722" s="64">
        <f t="shared" si="324"/>
        <v>45473</v>
      </c>
      <c r="E722" s="63">
        <f t="shared" si="329"/>
        <v>91</v>
      </c>
      <c r="F722" s="65">
        <v>4.9099999999999998E-2</v>
      </c>
      <c r="G722" s="66">
        <f t="shared" si="330"/>
        <v>382.69128799216668</v>
      </c>
      <c r="H722" s="66">
        <v>0</v>
      </c>
      <c r="I722" s="140">
        <f t="shared" si="326"/>
        <v>11.831881332027754</v>
      </c>
      <c r="J722" s="67">
        <f t="shared" si="325"/>
        <v>4.6718659668792348</v>
      </c>
      <c r="K722" s="98">
        <f t="shared" si="316"/>
        <v>16.503747298906987</v>
      </c>
      <c r="L722" s="67">
        <f t="shared" si="327"/>
        <v>51.95</v>
      </c>
      <c r="M722" s="99">
        <f t="shared" si="317"/>
        <v>68.45374729890699</v>
      </c>
      <c r="N722" s="5">
        <f t="shared" si="331"/>
        <v>387.36315395904592</v>
      </c>
      <c r="O722" s="66">
        <f t="shared" si="332"/>
        <v>318.90940666013893</v>
      </c>
    </row>
    <row r="723" spans="1:15" x14ac:dyDescent="0.25">
      <c r="A723" s="69" t="s">
        <v>60</v>
      </c>
      <c r="B723" s="63" t="str">
        <f t="shared" si="320"/>
        <v>Q3/2024</v>
      </c>
      <c r="C723" s="64">
        <f t="shared" si="328"/>
        <v>45474</v>
      </c>
      <c r="D723" s="64">
        <f t="shared" si="324"/>
        <v>45565</v>
      </c>
      <c r="E723" s="63">
        <f t="shared" si="329"/>
        <v>92</v>
      </c>
      <c r="F723" s="65">
        <v>4.9099999999999998E-2</v>
      </c>
      <c r="G723" s="66">
        <f t="shared" si="330"/>
        <v>318.90940666013893</v>
      </c>
      <c r="H723" s="66">
        <v>0</v>
      </c>
      <c r="I723" s="140">
        <f t="shared" si="326"/>
        <v>11.831881332027754</v>
      </c>
      <c r="J723" s="67">
        <f t="shared" si="325"/>
        <v>3.936004294440381</v>
      </c>
      <c r="K723" s="98">
        <f t="shared" si="316"/>
        <v>15.767885626468136</v>
      </c>
      <c r="L723" s="67">
        <f t="shared" si="327"/>
        <v>51.95</v>
      </c>
      <c r="M723" s="99">
        <f t="shared" si="317"/>
        <v>67.717885626468131</v>
      </c>
      <c r="N723" s="5">
        <f t="shared" si="331"/>
        <v>322.84541095457934</v>
      </c>
      <c r="O723" s="66">
        <f t="shared" si="332"/>
        <v>255.12752532811118</v>
      </c>
    </row>
    <row r="724" spans="1:15" x14ac:dyDescent="0.25">
      <c r="A724" s="69" t="s">
        <v>61</v>
      </c>
      <c r="B724" s="63" t="str">
        <f t="shared" si="320"/>
        <v>Q4/2024</v>
      </c>
      <c r="C724" s="64">
        <f t="shared" si="328"/>
        <v>45566</v>
      </c>
      <c r="D724" s="64">
        <f t="shared" si="324"/>
        <v>45657</v>
      </c>
      <c r="E724" s="63">
        <f t="shared" si="329"/>
        <v>92</v>
      </c>
      <c r="F724" s="65">
        <v>4.9099999999999998E-2</v>
      </c>
      <c r="G724" s="66">
        <f t="shared" si="330"/>
        <v>255.12752532811118</v>
      </c>
      <c r="H724" s="66">
        <v>0</v>
      </c>
      <c r="I724" s="140">
        <f t="shared" si="326"/>
        <v>11.831881332027754</v>
      </c>
      <c r="J724" s="67">
        <f t="shared" si="325"/>
        <v>3.1488034355523054</v>
      </c>
      <c r="K724" s="98">
        <f t="shared" si="316"/>
        <v>14.980684767580058</v>
      </c>
      <c r="L724" s="67">
        <f t="shared" si="327"/>
        <v>51.95</v>
      </c>
      <c r="M724" s="99">
        <f t="shared" si="317"/>
        <v>66.930684767580061</v>
      </c>
      <c r="N724" s="5">
        <f t="shared" si="331"/>
        <v>258.27632876366346</v>
      </c>
      <c r="O724" s="66">
        <f t="shared" si="332"/>
        <v>191.34564399608342</v>
      </c>
    </row>
    <row r="725" spans="1:15" x14ac:dyDescent="0.25">
      <c r="A725" s="69" t="s">
        <v>62</v>
      </c>
      <c r="B725" s="63" t="str">
        <f t="shared" si="320"/>
        <v>Q1/2025</v>
      </c>
      <c r="C725" s="64">
        <f t="shared" si="328"/>
        <v>45658</v>
      </c>
      <c r="D725" s="64">
        <f t="shared" si="324"/>
        <v>45747</v>
      </c>
      <c r="E725" s="63">
        <f t="shared" si="329"/>
        <v>90</v>
      </c>
      <c r="F725" s="65">
        <v>4.9099999999999998E-2</v>
      </c>
      <c r="G725" s="66">
        <f t="shared" si="330"/>
        <v>191.34564399608342</v>
      </c>
      <c r="H725" s="66">
        <v>0</v>
      </c>
      <c r="I725" s="140">
        <f t="shared" si="326"/>
        <v>11.831881332027754</v>
      </c>
      <c r="J725" s="67">
        <f t="shared" si="325"/>
        <v>2.3165928789553223</v>
      </c>
      <c r="K725" s="98">
        <f t="shared" si="316"/>
        <v>14.148474210983077</v>
      </c>
      <c r="L725" s="67">
        <f t="shared" si="327"/>
        <v>51.95</v>
      </c>
      <c r="M725" s="99">
        <f t="shared" si="317"/>
        <v>66.098474210983085</v>
      </c>
      <c r="N725" s="5">
        <f t="shared" si="331"/>
        <v>193.66223687503876</v>
      </c>
      <c r="O725" s="66">
        <f t="shared" si="332"/>
        <v>127.56376266405569</v>
      </c>
    </row>
    <row r="726" spans="1:15" x14ac:dyDescent="0.25">
      <c r="A726" s="69" t="s">
        <v>63</v>
      </c>
      <c r="B726" s="63" t="str">
        <f t="shared" si="320"/>
        <v>Q2/2025</v>
      </c>
      <c r="C726" s="64">
        <f t="shared" si="328"/>
        <v>45748</v>
      </c>
      <c r="D726" s="64">
        <f t="shared" si="324"/>
        <v>45838</v>
      </c>
      <c r="E726" s="63">
        <f t="shared" si="329"/>
        <v>91</v>
      </c>
      <c r="F726" s="65">
        <v>4.9099999999999998E-2</v>
      </c>
      <c r="G726" s="66">
        <f t="shared" si="330"/>
        <v>127.56376266405569</v>
      </c>
      <c r="H726" s="66">
        <v>0</v>
      </c>
      <c r="I726" s="140">
        <f t="shared" si="326"/>
        <v>11.831881332027754</v>
      </c>
      <c r="J726" s="67">
        <f t="shared" si="325"/>
        <v>1.5615551998884032</v>
      </c>
      <c r="K726" s="98">
        <f t="shared" si="316"/>
        <v>13.393436531916157</v>
      </c>
      <c r="L726" s="67">
        <f t="shared" si="327"/>
        <v>51.95</v>
      </c>
      <c r="M726" s="99">
        <f t="shared" si="317"/>
        <v>65.343436531916154</v>
      </c>
      <c r="N726" s="5">
        <f t="shared" si="331"/>
        <v>129.1253178639441</v>
      </c>
      <c r="O726" s="66">
        <f t="shared" si="332"/>
        <v>63.781881332027929</v>
      </c>
    </row>
    <row r="727" spans="1:15" x14ac:dyDescent="0.25">
      <c r="A727" s="69" t="s">
        <v>64</v>
      </c>
      <c r="B727" s="63" t="str">
        <f t="shared" si="320"/>
        <v>Q3/2025</v>
      </c>
      <c r="C727" s="64">
        <f t="shared" si="328"/>
        <v>45839</v>
      </c>
      <c r="D727" s="64">
        <f t="shared" si="324"/>
        <v>45930</v>
      </c>
      <c r="E727" s="63">
        <f t="shared" si="329"/>
        <v>92</v>
      </c>
      <c r="F727" s="65">
        <v>4.9099999999999998E-2</v>
      </c>
      <c r="G727" s="66">
        <f t="shared" si="330"/>
        <v>63.781881332027929</v>
      </c>
      <c r="H727" s="66">
        <v>0</v>
      </c>
      <c r="I727" s="140">
        <f t="shared" si="326"/>
        <v>11.831881332027754</v>
      </c>
      <c r="J727" s="67">
        <f t="shared" si="325"/>
        <v>0.78935757356996328</v>
      </c>
      <c r="K727" s="98">
        <f t="shared" si="316"/>
        <v>12.621238905597718</v>
      </c>
      <c r="L727" s="67">
        <f t="shared" si="327"/>
        <v>51.95</v>
      </c>
      <c r="M727" s="99">
        <f t="shared" si="317"/>
        <v>64.571238905597724</v>
      </c>
      <c r="N727" s="5">
        <f t="shared" si="331"/>
        <v>64.571238905597895</v>
      </c>
      <c r="O727" s="66">
        <f t="shared" si="332"/>
        <v>1.723066134218243E-13</v>
      </c>
    </row>
    <row r="728" spans="1:15" ht="22" customHeight="1" thickBot="1" x14ac:dyDescent="0.35">
      <c r="A728" s="111"/>
      <c r="B728" s="112"/>
      <c r="C728" s="113"/>
      <c r="D728" s="113"/>
      <c r="E728" s="114"/>
      <c r="F728" s="112"/>
      <c r="G728" s="101">
        <f>SUM(G689:G713)</f>
        <v>28165.829473360649</v>
      </c>
      <c r="H728" s="101">
        <f>SUM(H689:H726)</f>
        <v>236.63762664055508</v>
      </c>
      <c r="I728" s="105">
        <f t="shared" ref="I728:O728" si="333">SUM(I689:I727)</f>
        <v>236.63762664055514</v>
      </c>
      <c r="J728" s="104">
        <f t="shared" si="333"/>
        <v>130.08688352824552</v>
      </c>
      <c r="K728" s="104">
        <f t="shared" si="333"/>
        <v>366.72451016880052</v>
      </c>
      <c r="L728" s="104">
        <f t="shared" si="333"/>
        <v>1039.0000000000005</v>
      </c>
      <c r="M728" s="106">
        <f t="shared" si="333"/>
        <v>1405.7245101688006</v>
      </c>
      <c r="N728" s="104">
        <f t="shared" si="333"/>
        <v>35229.651523392364</v>
      </c>
      <c r="O728" s="104">
        <f t="shared" si="333"/>
        <v>33823.927013223569</v>
      </c>
    </row>
    <row r="729" spans="1:15" ht="13" thickTop="1" x14ac:dyDescent="0.25"/>
    <row r="730" spans="1:15" ht="37" x14ac:dyDescent="0.3">
      <c r="A730" s="68" t="s">
        <v>44</v>
      </c>
      <c r="B730" s="68" t="s">
        <v>3</v>
      </c>
      <c r="C730" s="68" t="s">
        <v>4</v>
      </c>
      <c r="D730" s="68" t="s">
        <v>5</v>
      </c>
      <c r="E730" s="68" t="s">
        <v>6</v>
      </c>
      <c r="F730" s="68" t="s">
        <v>7</v>
      </c>
      <c r="G730" s="68" t="s">
        <v>71</v>
      </c>
      <c r="H730" s="68" t="s">
        <v>72</v>
      </c>
      <c r="I730" s="83" t="s">
        <v>73</v>
      </c>
      <c r="J730" s="84" t="s">
        <v>74</v>
      </c>
      <c r="K730" s="84" t="s">
        <v>75</v>
      </c>
      <c r="L730" s="84" t="s">
        <v>76</v>
      </c>
      <c r="M730" s="85" t="s">
        <v>66</v>
      </c>
      <c r="N730" s="68" t="s">
        <v>77</v>
      </c>
      <c r="O730" s="68" t="s">
        <v>78</v>
      </c>
    </row>
    <row r="731" spans="1:15" ht="13" x14ac:dyDescent="0.3">
      <c r="A731" s="463" t="s">
        <v>37</v>
      </c>
      <c r="B731" s="464" t="s">
        <v>60</v>
      </c>
      <c r="C731" s="64">
        <f>VLOOKUP(B731,A$1:F$33,2,FALSE)</f>
        <v>42451</v>
      </c>
      <c r="D731" s="64">
        <f>DATE(YEAR(C731),IF(MONTH(C731)&lt;=3,3,IF(MONTH(C731)&lt;=6,6,IF(MONTH(C731)&lt;=9,9,12))),IF(OR(MONTH(C731)&lt;=3,MONTH(C731)&gt;=10),31,30))</f>
        <v>42460</v>
      </c>
      <c r="E731" s="63">
        <f>D731-C731+1</f>
        <v>10</v>
      </c>
      <c r="F731" s="65">
        <v>3.2500000000000001E-2</v>
      </c>
      <c r="G731" s="66">
        <f>VLOOKUP(B731,$A$1:$F$33,5,FALSE)</f>
        <v>1191</v>
      </c>
      <c r="H731" s="66">
        <f t="shared" ref="H731:H750" si="334">G731*F731*(E731/(DATE(YEAR(D731),12,31)-DATE(YEAR(D731),1,1)+1))</f>
        <v>1.0575819672131148</v>
      </c>
      <c r="I731" s="140">
        <v>0</v>
      </c>
      <c r="J731" s="67">
        <v>0</v>
      </c>
      <c r="K731" s="98">
        <f t="shared" ref="K731:K769" si="335">+SUM(I731:J731)</f>
        <v>0</v>
      </c>
      <c r="L731" s="67">
        <v>0</v>
      </c>
      <c r="M731" s="99">
        <f t="shared" ref="M731:M769" si="336">+SUM(K731:L731)</f>
        <v>0</v>
      </c>
      <c r="N731" s="316">
        <f t="shared" ref="N731:N754" si="337">+G731+H731+J731</f>
        <v>1192.0575819672131</v>
      </c>
      <c r="O731" s="66">
        <f t="shared" ref="O731:O754" si="338">G731+H731-L731-I731</f>
        <v>1192.0575819672131</v>
      </c>
    </row>
    <row r="732" spans="1:15" x14ac:dyDescent="0.25">
      <c r="A732" s="315" t="s">
        <v>22</v>
      </c>
      <c r="B732" s="63" t="str">
        <f t="shared" ref="B732:B769" si="339">+IF(MONTH(C732)&lt;4,"Q1",IF(MONTH(C732)&lt;7,"Q2",IF(MONTH(C732)&lt;10,"Q3","Q4")))&amp;"/"&amp;YEAR(C732)</f>
        <v>Q2/2016</v>
      </c>
      <c r="C732" s="64">
        <f>D731+1</f>
        <v>42461</v>
      </c>
      <c r="D732" s="64">
        <f>EOMONTH(D731,3)</f>
        <v>42551</v>
      </c>
      <c r="E732" s="63">
        <f t="shared" ref="E732:E754" si="340">D732-C732+1</f>
        <v>91</v>
      </c>
      <c r="F732" s="65">
        <v>3.4599999999999999E-2</v>
      </c>
      <c r="G732" s="66">
        <f t="shared" ref="G732:G752" si="341">O731</f>
        <v>1192.0575819672131</v>
      </c>
      <c r="H732" s="66">
        <f t="shared" si="334"/>
        <v>10.254952192846904</v>
      </c>
      <c r="I732" s="140">
        <v>0</v>
      </c>
      <c r="J732" s="67">
        <v>0</v>
      </c>
      <c r="K732" s="98">
        <f t="shared" si="335"/>
        <v>0</v>
      </c>
      <c r="L732" s="67">
        <v>0</v>
      </c>
      <c r="M732" s="99">
        <f t="shared" si="336"/>
        <v>0</v>
      </c>
      <c r="N732" s="316">
        <f t="shared" si="337"/>
        <v>1202.3125341600601</v>
      </c>
      <c r="O732" s="66">
        <f t="shared" si="338"/>
        <v>1202.3125341600601</v>
      </c>
    </row>
    <row r="733" spans="1:15" x14ac:dyDescent="0.25">
      <c r="A733" s="315" t="s">
        <v>22</v>
      </c>
      <c r="B733" s="63" t="str">
        <f t="shared" si="339"/>
        <v>Q3/2016</v>
      </c>
      <c r="C733" s="64">
        <f t="shared" ref="C733:C752" si="342">D732+1</f>
        <v>42552</v>
      </c>
      <c r="D733" s="64">
        <f t="shared" ref="D733:D769" si="343">EOMONTH(D732,3)</f>
        <v>42643</v>
      </c>
      <c r="E733" s="63">
        <f t="shared" si="340"/>
        <v>92</v>
      </c>
      <c r="F733" s="65">
        <v>3.5000000000000003E-2</v>
      </c>
      <c r="G733" s="66">
        <f t="shared" si="341"/>
        <v>1202.3125341600601</v>
      </c>
      <c r="H733" s="66">
        <f t="shared" si="334"/>
        <v>10.577722295069382</v>
      </c>
      <c r="I733" s="140">
        <v>0</v>
      </c>
      <c r="J733" s="67">
        <v>0</v>
      </c>
      <c r="K733" s="98">
        <f t="shared" si="335"/>
        <v>0</v>
      </c>
      <c r="L733" s="67">
        <v>0</v>
      </c>
      <c r="M733" s="99">
        <f t="shared" si="336"/>
        <v>0</v>
      </c>
      <c r="N733" s="316">
        <f t="shared" si="337"/>
        <v>1212.8902564551295</v>
      </c>
      <c r="O733" s="66">
        <f t="shared" si="338"/>
        <v>1212.8902564551295</v>
      </c>
    </row>
    <row r="734" spans="1:15" x14ac:dyDescent="0.25">
      <c r="A734" s="315" t="s">
        <v>22</v>
      </c>
      <c r="B734" s="63" t="str">
        <f t="shared" si="339"/>
        <v>Q4/2016</v>
      </c>
      <c r="C734" s="64">
        <f t="shared" si="342"/>
        <v>42644</v>
      </c>
      <c r="D734" s="64">
        <f t="shared" si="343"/>
        <v>42735</v>
      </c>
      <c r="E734" s="63">
        <f t="shared" si="340"/>
        <v>92</v>
      </c>
      <c r="F734" s="65">
        <v>3.5000000000000003E-2</v>
      </c>
      <c r="G734" s="66">
        <f t="shared" si="341"/>
        <v>1212.8902564551295</v>
      </c>
      <c r="H734" s="66">
        <f t="shared" si="334"/>
        <v>10.670783130561523</v>
      </c>
      <c r="I734" s="140">
        <v>0</v>
      </c>
      <c r="J734" s="67">
        <v>0</v>
      </c>
      <c r="K734" s="98">
        <f t="shared" si="335"/>
        <v>0</v>
      </c>
      <c r="L734" s="67">
        <v>0</v>
      </c>
      <c r="M734" s="99">
        <f t="shared" si="336"/>
        <v>0</v>
      </c>
      <c r="N734" s="316">
        <f t="shared" si="337"/>
        <v>1223.5610395856911</v>
      </c>
      <c r="O734" s="66">
        <f t="shared" si="338"/>
        <v>1223.5610395856911</v>
      </c>
    </row>
    <row r="735" spans="1:15" x14ac:dyDescent="0.25">
      <c r="A735" s="315" t="s">
        <v>22</v>
      </c>
      <c r="B735" s="63" t="str">
        <f t="shared" si="339"/>
        <v>Q1/2017</v>
      </c>
      <c r="C735" s="64">
        <f t="shared" si="342"/>
        <v>42736</v>
      </c>
      <c r="D735" s="64">
        <f t="shared" si="343"/>
        <v>42825</v>
      </c>
      <c r="E735" s="63">
        <f t="shared" si="340"/>
        <v>90</v>
      </c>
      <c r="F735" s="65">
        <v>3.5000000000000003E-2</v>
      </c>
      <c r="G735" s="66">
        <f t="shared" si="341"/>
        <v>1223.5610395856911</v>
      </c>
      <c r="H735" s="66">
        <f t="shared" si="334"/>
        <v>10.559499382725827</v>
      </c>
      <c r="I735" s="87">
        <v>0</v>
      </c>
      <c r="J735" s="67">
        <v>0</v>
      </c>
      <c r="K735" s="98">
        <f t="shared" si="335"/>
        <v>0</v>
      </c>
      <c r="L735" s="67">
        <v>0</v>
      </c>
      <c r="M735" s="99">
        <f t="shared" si="336"/>
        <v>0</v>
      </c>
      <c r="N735" s="316">
        <f t="shared" si="337"/>
        <v>1234.1205389684169</v>
      </c>
      <c r="O735" s="66">
        <f t="shared" si="338"/>
        <v>1234.1205389684169</v>
      </c>
    </row>
    <row r="736" spans="1:15" x14ac:dyDescent="0.25">
      <c r="A736" s="315" t="s">
        <v>22</v>
      </c>
      <c r="B736" s="63" t="str">
        <f t="shared" si="339"/>
        <v>Q2/2017</v>
      </c>
      <c r="C736" s="64">
        <f t="shared" si="342"/>
        <v>42826</v>
      </c>
      <c r="D736" s="64">
        <f t="shared" si="343"/>
        <v>42916</v>
      </c>
      <c r="E736" s="63">
        <f t="shared" si="340"/>
        <v>91</v>
      </c>
      <c r="F736" s="65">
        <v>3.7100000000000001E-2</v>
      </c>
      <c r="G736" s="66">
        <f t="shared" si="341"/>
        <v>1234.1205389684169</v>
      </c>
      <c r="H736" s="66">
        <f t="shared" si="334"/>
        <v>11.415107812633623</v>
      </c>
      <c r="I736" s="87">
        <v>0</v>
      </c>
      <c r="J736" s="67">
        <v>0</v>
      </c>
      <c r="K736" s="98">
        <f t="shared" si="335"/>
        <v>0</v>
      </c>
      <c r="L736" s="67">
        <v>0</v>
      </c>
      <c r="M736" s="99">
        <f t="shared" si="336"/>
        <v>0</v>
      </c>
      <c r="N736" s="316">
        <f t="shared" si="337"/>
        <v>1245.5356467810504</v>
      </c>
      <c r="O736" s="66">
        <f t="shared" si="338"/>
        <v>1245.5356467810504</v>
      </c>
    </row>
    <row r="737" spans="1:15" x14ac:dyDescent="0.25">
      <c r="A737" s="315" t="s">
        <v>22</v>
      </c>
      <c r="B737" s="63" t="str">
        <f t="shared" si="339"/>
        <v>Q3/2017</v>
      </c>
      <c r="C737" s="64">
        <f t="shared" si="342"/>
        <v>42917</v>
      </c>
      <c r="D737" s="64">
        <f t="shared" si="343"/>
        <v>43008</v>
      </c>
      <c r="E737" s="63">
        <f t="shared" si="340"/>
        <v>92</v>
      </c>
      <c r="F737" s="65">
        <v>3.9600000000000003E-2</v>
      </c>
      <c r="G737" s="66">
        <f t="shared" si="341"/>
        <v>1245.5356467810504</v>
      </c>
      <c r="H737" s="66">
        <f t="shared" si="334"/>
        <v>12.432151968089654</v>
      </c>
      <c r="I737" s="140">
        <v>0</v>
      </c>
      <c r="J737" s="67">
        <v>0</v>
      </c>
      <c r="K737" s="98">
        <f t="shared" si="335"/>
        <v>0</v>
      </c>
      <c r="L737" s="67">
        <v>0</v>
      </c>
      <c r="M737" s="99">
        <f t="shared" si="336"/>
        <v>0</v>
      </c>
      <c r="N737" s="316">
        <f t="shared" si="337"/>
        <v>1257.96779874914</v>
      </c>
      <c r="O737" s="66">
        <f t="shared" si="338"/>
        <v>1257.96779874914</v>
      </c>
    </row>
    <row r="738" spans="1:15" x14ac:dyDescent="0.25">
      <c r="A738" s="315" t="s">
        <v>22</v>
      </c>
      <c r="B738" s="63" t="str">
        <f t="shared" si="339"/>
        <v>Q4/2017</v>
      </c>
      <c r="C738" s="64">
        <f t="shared" si="342"/>
        <v>43009</v>
      </c>
      <c r="D738" s="64">
        <f t="shared" si="343"/>
        <v>43100</v>
      </c>
      <c r="E738" s="63">
        <f t="shared" si="340"/>
        <v>92</v>
      </c>
      <c r="F738" s="65">
        <v>4.2099999999999999E-2</v>
      </c>
      <c r="G738" s="66">
        <f t="shared" si="341"/>
        <v>1257.96779874914</v>
      </c>
      <c r="H738" s="66">
        <f t="shared" si="334"/>
        <v>13.348933912644299</v>
      </c>
      <c r="I738" s="140">
        <v>0</v>
      </c>
      <c r="J738" s="67">
        <v>0</v>
      </c>
      <c r="K738" s="98">
        <f t="shared" si="335"/>
        <v>0</v>
      </c>
      <c r="L738" s="67">
        <v>0</v>
      </c>
      <c r="M738" s="99">
        <f t="shared" si="336"/>
        <v>0</v>
      </c>
      <c r="N738" s="316">
        <f t="shared" si="337"/>
        <v>1271.3167326617843</v>
      </c>
      <c r="O738" s="66">
        <f t="shared" si="338"/>
        <v>1271.3167326617843</v>
      </c>
    </row>
    <row r="739" spans="1:15" x14ac:dyDescent="0.25">
      <c r="A739" s="315" t="s">
        <v>22</v>
      </c>
      <c r="B739" s="63" t="str">
        <f t="shared" si="339"/>
        <v>Q1/2018</v>
      </c>
      <c r="C739" s="64">
        <f t="shared" si="342"/>
        <v>43101</v>
      </c>
      <c r="D739" s="64">
        <f t="shared" si="343"/>
        <v>43190</v>
      </c>
      <c r="E739" s="63">
        <f t="shared" si="340"/>
        <v>90</v>
      </c>
      <c r="F739" s="65">
        <v>4.2500000000000003E-2</v>
      </c>
      <c r="G739" s="66">
        <f t="shared" si="341"/>
        <v>1271.3167326617843</v>
      </c>
      <c r="H739" s="66">
        <f t="shared" si="334"/>
        <v>13.32270274638719</v>
      </c>
      <c r="I739" s="140">
        <v>0</v>
      </c>
      <c r="J739" s="67">
        <v>0</v>
      </c>
      <c r="K739" s="98">
        <f t="shared" si="335"/>
        <v>0</v>
      </c>
      <c r="L739" s="67">
        <v>0</v>
      </c>
      <c r="M739" s="99">
        <f t="shared" si="336"/>
        <v>0</v>
      </c>
      <c r="N739" s="316">
        <f t="shared" si="337"/>
        <v>1284.6394354081715</v>
      </c>
      <c r="O739" s="66">
        <f t="shared" si="338"/>
        <v>1284.6394354081715</v>
      </c>
    </row>
    <row r="740" spans="1:15" x14ac:dyDescent="0.25">
      <c r="A740" s="315" t="s">
        <v>22</v>
      </c>
      <c r="B740" s="63" t="str">
        <f t="shared" si="339"/>
        <v>Q2/2018</v>
      </c>
      <c r="C740" s="64">
        <f t="shared" si="342"/>
        <v>43191</v>
      </c>
      <c r="D740" s="64">
        <f t="shared" si="343"/>
        <v>43281</v>
      </c>
      <c r="E740" s="63">
        <f t="shared" si="340"/>
        <v>91</v>
      </c>
      <c r="F740" s="65">
        <v>4.4699999999999997E-2</v>
      </c>
      <c r="G740" s="66">
        <f t="shared" si="341"/>
        <v>1284.6394354081715</v>
      </c>
      <c r="H740" s="66">
        <f t="shared" si="334"/>
        <v>14.316514606602244</v>
      </c>
      <c r="I740" s="87">
        <v>0</v>
      </c>
      <c r="J740" s="67">
        <v>0</v>
      </c>
      <c r="K740" s="98">
        <f t="shared" si="335"/>
        <v>0</v>
      </c>
      <c r="L740" s="67">
        <v>0</v>
      </c>
      <c r="M740" s="99">
        <f t="shared" si="336"/>
        <v>0</v>
      </c>
      <c r="N740" s="316">
        <f t="shared" si="337"/>
        <v>1298.9559500147736</v>
      </c>
      <c r="O740" s="66">
        <f t="shared" si="338"/>
        <v>1298.9559500147736</v>
      </c>
    </row>
    <row r="741" spans="1:15" x14ac:dyDescent="0.25">
      <c r="A741" s="315" t="s">
        <v>22</v>
      </c>
      <c r="B741" s="63" t="str">
        <f t="shared" si="339"/>
        <v>Q3/2018</v>
      </c>
      <c r="C741" s="64">
        <f t="shared" si="342"/>
        <v>43282</v>
      </c>
      <c r="D741" s="64">
        <f t="shared" si="343"/>
        <v>43373</v>
      </c>
      <c r="E741" s="63">
        <f t="shared" si="340"/>
        <v>92</v>
      </c>
      <c r="F741" s="65">
        <v>4.6899999999999997E-2</v>
      </c>
      <c r="G741" s="66">
        <f t="shared" si="341"/>
        <v>1298.9559500147736</v>
      </c>
      <c r="H741" s="66">
        <f t="shared" si="334"/>
        <v>15.355438720886973</v>
      </c>
      <c r="I741" s="87">
        <v>0</v>
      </c>
      <c r="J741" s="67">
        <v>0</v>
      </c>
      <c r="K741" s="98">
        <f t="shared" si="335"/>
        <v>0</v>
      </c>
      <c r="L741" s="67">
        <v>0</v>
      </c>
      <c r="M741" s="99">
        <f t="shared" si="336"/>
        <v>0</v>
      </c>
      <c r="N741" s="316">
        <f t="shared" si="337"/>
        <v>1314.3113887356606</v>
      </c>
      <c r="O741" s="66">
        <f t="shared" si="338"/>
        <v>1314.3113887356606</v>
      </c>
    </row>
    <row r="742" spans="1:15" x14ac:dyDescent="0.25">
      <c r="A742" s="315" t="s">
        <v>22</v>
      </c>
      <c r="B742" s="63" t="str">
        <f t="shared" si="339"/>
        <v>Q4/2018</v>
      </c>
      <c r="C742" s="64">
        <f t="shared" si="342"/>
        <v>43374</v>
      </c>
      <c r="D742" s="64">
        <f t="shared" si="343"/>
        <v>43465</v>
      </c>
      <c r="E742" s="63">
        <f t="shared" si="340"/>
        <v>92</v>
      </c>
      <c r="F742" s="65">
        <v>4.9599999999999998E-2</v>
      </c>
      <c r="G742" s="66">
        <f t="shared" si="341"/>
        <v>1314.3113887356606</v>
      </c>
      <c r="H742" s="66">
        <f t="shared" si="334"/>
        <v>16.431412956379635</v>
      </c>
      <c r="I742" s="140">
        <v>0</v>
      </c>
      <c r="J742" s="67">
        <v>0</v>
      </c>
      <c r="K742" s="98">
        <f t="shared" si="335"/>
        <v>0</v>
      </c>
      <c r="L742" s="67">
        <v>0</v>
      </c>
      <c r="M742" s="99">
        <f t="shared" si="336"/>
        <v>0</v>
      </c>
      <c r="N742" s="316">
        <f t="shared" si="337"/>
        <v>1330.7428016920403</v>
      </c>
      <c r="O742" s="66">
        <f t="shared" si="338"/>
        <v>1330.7428016920403</v>
      </c>
    </row>
    <row r="743" spans="1:15" x14ac:dyDescent="0.25">
      <c r="A743" s="315" t="s">
        <v>22</v>
      </c>
      <c r="B743" s="63" t="str">
        <f t="shared" si="339"/>
        <v>Q1/2019</v>
      </c>
      <c r="C743" s="64">
        <f t="shared" si="342"/>
        <v>43466</v>
      </c>
      <c r="D743" s="64">
        <f t="shared" si="343"/>
        <v>43555</v>
      </c>
      <c r="E743" s="63">
        <f t="shared" si="340"/>
        <v>90</v>
      </c>
      <c r="F743" s="65">
        <v>5.1799999999999999E-2</v>
      </c>
      <c r="G743" s="66">
        <f t="shared" si="341"/>
        <v>1330.7428016920403</v>
      </c>
      <c r="H743" s="66">
        <f t="shared" si="334"/>
        <v>16.997049154762443</v>
      </c>
      <c r="I743" s="140">
        <v>0</v>
      </c>
      <c r="J743" s="67">
        <v>0</v>
      </c>
      <c r="K743" s="98">
        <f t="shared" si="335"/>
        <v>0</v>
      </c>
      <c r="L743" s="67">
        <v>0</v>
      </c>
      <c r="M743" s="99">
        <f t="shared" si="336"/>
        <v>0</v>
      </c>
      <c r="N743" s="316">
        <f t="shared" si="337"/>
        <v>1347.7398508468027</v>
      </c>
      <c r="O743" s="66">
        <f t="shared" si="338"/>
        <v>1347.7398508468027</v>
      </c>
    </row>
    <row r="744" spans="1:15" x14ac:dyDescent="0.25">
      <c r="A744" s="315" t="s">
        <v>22</v>
      </c>
      <c r="B744" s="63" t="str">
        <f t="shared" si="339"/>
        <v>Q2/2019</v>
      </c>
      <c r="C744" s="64">
        <f t="shared" si="342"/>
        <v>43556</v>
      </c>
      <c r="D744" s="64">
        <f t="shared" si="343"/>
        <v>43646</v>
      </c>
      <c r="E744" s="63">
        <f t="shared" si="340"/>
        <v>91</v>
      </c>
      <c r="F744" s="65">
        <v>5.45E-2</v>
      </c>
      <c r="G744" s="66">
        <f t="shared" si="341"/>
        <v>1347.7398508468027</v>
      </c>
      <c r="H744" s="66">
        <f t="shared" si="334"/>
        <v>18.31264600075265</v>
      </c>
      <c r="I744" s="140">
        <v>0</v>
      </c>
      <c r="J744" s="67">
        <v>0</v>
      </c>
      <c r="K744" s="98">
        <f t="shared" si="335"/>
        <v>0</v>
      </c>
      <c r="L744" s="67">
        <v>0</v>
      </c>
      <c r="M744" s="99">
        <f t="shared" si="336"/>
        <v>0</v>
      </c>
      <c r="N744" s="316">
        <f t="shared" si="337"/>
        <v>1366.0524968475554</v>
      </c>
      <c r="O744" s="66">
        <f t="shared" si="338"/>
        <v>1366.0524968475554</v>
      </c>
    </row>
    <row r="745" spans="1:15" x14ac:dyDescent="0.25">
      <c r="A745" s="315" t="s">
        <v>22</v>
      </c>
      <c r="B745" s="63" t="str">
        <f t="shared" si="339"/>
        <v>Q3/2019</v>
      </c>
      <c r="C745" s="64">
        <f t="shared" si="342"/>
        <v>43647</v>
      </c>
      <c r="D745" s="64">
        <f t="shared" si="343"/>
        <v>43738</v>
      </c>
      <c r="E745" s="63">
        <f t="shared" si="340"/>
        <v>92</v>
      </c>
      <c r="F745" s="65">
        <v>5.5E-2</v>
      </c>
      <c r="G745" s="66">
        <f t="shared" si="341"/>
        <v>1366.0524968475554</v>
      </c>
      <c r="H745" s="66">
        <f t="shared" si="334"/>
        <v>18.937604476845564</v>
      </c>
      <c r="I745" s="87">
        <v>0</v>
      </c>
      <c r="J745" s="67">
        <v>0</v>
      </c>
      <c r="K745" s="98">
        <f t="shared" si="335"/>
        <v>0</v>
      </c>
      <c r="L745" s="67">
        <v>0</v>
      </c>
      <c r="M745" s="99">
        <f t="shared" si="336"/>
        <v>0</v>
      </c>
      <c r="N745" s="316">
        <f t="shared" si="337"/>
        <v>1384.9901013244009</v>
      </c>
      <c r="O745" s="66">
        <f t="shared" si="338"/>
        <v>1384.9901013244009</v>
      </c>
    </row>
    <row r="746" spans="1:15" x14ac:dyDescent="0.25">
      <c r="A746" s="315" t="s">
        <v>22</v>
      </c>
      <c r="B746" s="63" t="str">
        <f t="shared" si="339"/>
        <v>Q4/2019</v>
      </c>
      <c r="C746" s="64">
        <f t="shared" si="342"/>
        <v>43739</v>
      </c>
      <c r="D746" s="64">
        <f t="shared" si="343"/>
        <v>43830</v>
      </c>
      <c r="E746" s="63">
        <f t="shared" si="340"/>
        <v>92</v>
      </c>
      <c r="F746" s="65">
        <v>5.4199999999999998E-2</v>
      </c>
      <c r="G746" s="66">
        <f t="shared" si="341"/>
        <v>1384.9901013244009</v>
      </c>
      <c r="H746" s="66">
        <f t="shared" si="334"/>
        <v>18.920862030805459</v>
      </c>
      <c r="I746" s="87">
        <v>0</v>
      </c>
      <c r="J746" s="67">
        <v>0</v>
      </c>
      <c r="K746" s="98">
        <f t="shared" si="335"/>
        <v>0</v>
      </c>
      <c r="L746" s="67">
        <v>0</v>
      </c>
      <c r="M746" s="99">
        <f t="shared" si="336"/>
        <v>0</v>
      </c>
      <c r="N746" s="316">
        <f t="shared" si="337"/>
        <v>1403.9109633552064</v>
      </c>
      <c r="O746" s="66">
        <f t="shared" si="338"/>
        <v>1403.9109633552064</v>
      </c>
    </row>
    <row r="747" spans="1:15" x14ac:dyDescent="0.25">
      <c r="A747" s="315" t="s">
        <v>22</v>
      </c>
      <c r="B747" s="63" t="str">
        <f t="shared" si="339"/>
        <v>Q1/2020</v>
      </c>
      <c r="C747" s="64">
        <f t="shared" si="342"/>
        <v>43831</v>
      </c>
      <c r="D747" s="64">
        <f t="shared" si="343"/>
        <v>43921</v>
      </c>
      <c r="E747" s="63">
        <f t="shared" si="340"/>
        <v>91</v>
      </c>
      <c r="F747" s="65">
        <v>4.9599999999999998E-2</v>
      </c>
      <c r="G747" s="66">
        <f t="shared" si="341"/>
        <v>1403.9109633552064</v>
      </c>
      <c r="H747" s="66">
        <f t="shared" si="334"/>
        <v>17.313367552459177</v>
      </c>
      <c r="I747" s="140">
        <v>0</v>
      </c>
      <c r="J747" s="67">
        <v>0</v>
      </c>
      <c r="K747" s="98">
        <f t="shared" si="335"/>
        <v>0</v>
      </c>
      <c r="L747" s="67">
        <v>0</v>
      </c>
      <c r="M747" s="99">
        <f t="shared" si="336"/>
        <v>0</v>
      </c>
      <c r="N747" s="316">
        <f t="shared" si="337"/>
        <v>1421.2243309076655</v>
      </c>
      <c r="O747" s="66">
        <f t="shared" si="338"/>
        <v>1421.2243309076655</v>
      </c>
    </row>
    <row r="748" spans="1:15" x14ac:dyDescent="0.25">
      <c r="A748" s="315" t="s">
        <v>22</v>
      </c>
      <c r="B748" s="63" t="str">
        <f t="shared" si="339"/>
        <v>Q2/2020</v>
      </c>
      <c r="C748" s="64">
        <f t="shared" si="342"/>
        <v>43922</v>
      </c>
      <c r="D748" s="64">
        <f t="shared" si="343"/>
        <v>44012</v>
      </c>
      <c r="E748" s="63">
        <f t="shared" si="340"/>
        <v>91</v>
      </c>
      <c r="F748" s="65">
        <v>4.7500000000000001E-2</v>
      </c>
      <c r="G748" s="66">
        <f t="shared" si="341"/>
        <v>1421.2243309076655</v>
      </c>
      <c r="H748" s="66">
        <f t="shared" si="334"/>
        <v>16.784814673083016</v>
      </c>
      <c r="I748" s="140">
        <v>0</v>
      </c>
      <c r="J748" s="67">
        <v>0</v>
      </c>
      <c r="K748" s="98">
        <f t="shared" si="335"/>
        <v>0</v>
      </c>
      <c r="L748" s="67">
        <v>0</v>
      </c>
      <c r="M748" s="99">
        <f t="shared" si="336"/>
        <v>0</v>
      </c>
      <c r="N748" s="316">
        <f t="shared" si="337"/>
        <v>1438.0091455807485</v>
      </c>
      <c r="O748" s="66">
        <f t="shared" si="338"/>
        <v>1438.0091455807485</v>
      </c>
    </row>
    <row r="749" spans="1:15" x14ac:dyDescent="0.25">
      <c r="A749" s="315" t="s">
        <v>22</v>
      </c>
      <c r="B749" s="63" t="str">
        <f t="shared" si="339"/>
        <v>Q3/2020</v>
      </c>
      <c r="C749" s="64">
        <f t="shared" si="342"/>
        <v>44013</v>
      </c>
      <c r="D749" s="64">
        <f t="shared" si="343"/>
        <v>44104</v>
      </c>
      <c r="E749" s="63">
        <f t="shared" si="340"/>
        <v>92</v>
      </c>
      <c r="F749" s="65">
        <v>3.4299999999999997E-2</v>
      </c>
      <c r="G749" s="66">
        <f t="shared" si="341"/>
        <v>1438.0091455807485</v>
      </c>
      <c r="H749" s="66">
        <f t="shared" si="334"/>
        <v>12.398310545886911</v>
      </c>
      <c r="I749" s="87">
        <v>0</v>
      </c>
      <c r="J749" s="67">
        <v>0</v>
      </c>
      <c r="K749" s="98">
        <f t="shared" si="335"/>
        <v>0</v>
      </c>
      <c r="L749" s="67">
        <v>0</v>
      </c>
      <c r="M749" s="99">
        <f t="shared" si="336"/>
        <v>0</v>
      </c>
      <c r="N749" s="316">
        <f t="shared" si="337"/>
        <v>1450.4074561266355</v>
      </c>
      <c r="O749" s="66">
        <f t="shared" si="338"/>
        <v>1450.4074561266355</v>
      </c>
    </row>
    <row r="750" spans="1:15" x14ac:dyDescent="0.25">
      <c r="A750" s="315" t="s">
        <v>45</v>
      </c>
      <c r="B750" s="63" t="str">
        <f t="shared" si="339"/>
        <v>Q4/2020</v>
      </c>
      <c r="C750" s="64">
        <f t="shared" si="342"/>
        <v>44105</v>
      </c>
      <c r="D750" s="64">
        <f t="shared" si="343"/>
        <v>44196</v>
      </c>
      <c r="E750" s="63">
        <f t="shared" si="340"/>
        <v>92</v>
      </c>
      <c r="F750" s="65">
        <v>3.2500000000000001E-2</v>
      </c>
      <c r="G750" s="66">
        <f t="shared" si="341"/>
        <v>1450.4074561266355</v>
      </c>
      <c r="H750" s="66">
        <f t="shared" si="334"/>
        <v>11.848957086936174</v>
      </c>
      <c r="I750" s="140">
        <f>(SUM($H$731:$H$750)/20)</f>
        <v>13.562820660678588</v>
      </c>
      <c r="J750" s="67">
        <f t="shared" ref="J750:J769" si="344">G750*F750*(E750/(DATE(YEAR(D750),12,31)-DATE(YEAR(D750),1,1)+1))</f>
        <v>11.848957086936174</v>
      </c>
      <c r="K750" s="98">
        <f t="shared" si="335"/>
        <v>25.411777747614764</v>
      </c>
      <c r="L750" s="67">
        <f>($G$731/20)</f>
        <v>59.55</v>
      </c>
      <c r="M750" s="99">
        <f t="shared" si="336"/>
        <v>84.961777747614761</v>
      </c>
      <c r="N750" s="316">
        <f t="shared" si="337"/>
        <v>1474.105370300508</v>
      </c>
      <c r="O750" s="66">
        <f t="shared" si="338"/>
        <v>1389.1435925528931</v>
      </c>
    </row>
    <row r="751" spans="1:15" x14ac:dyDescent="0.25">
      <c r="A751" s="315" t="s">
        <v>46</v>
      </c>
      <c r="B751" s="63" t="str">
        <f t="shared" si="339"/>
        <v>Q1/2021</v>
      </c>
      <c r="C751" s="64">
        <f t="shared" si="342"/>
        <v>44197</v>
      </c>
      <c r="D751" s="64">
        <f t="shared" si="343"/>
        <v>44286</v>
      </c>
      <c r="E751" s="63">
        <f t="shared" si="340"/>
        <v>90</v>
      </c>
      <c r="F751" s="65">
        <v>3.2500000000000001E-2</v>
      </c>
      <c r="G751" s="66">
        <f t="shared" si="341"/>
        <v>1389.1435925528931</v>
      </c>
      <c r="H751" s="66">
        <v>0</v>
      </c>
      <c r="I751" s="140">
        <f t="shared" ref="I751:I769" si="345">(SUM($H$731:$H$750)/20)</f>
        <v>13.562820660678588</v>
      </c>
      <c r="J751" s="67">
        <f t="shared" si="344"/>
        <v>11.132178104704691</v>
      </c>
      <c r="K751" s="98">
        <f t="shared" si="335"/>
        <v>24.694998765383279</v>
      </c>
      <c r="L751" s="67">
        <f t="shared" ref="L751:L769" si="346">($G$731/20)</f>
        <v>59.55</v>
      </c>
      <c r="M751" s="99">
        <f t="shared" si="336"/>
        <v>84.244998765383272</v>
      </c>
      <c r="N751" s="316">
        <f t="shared" si="337"/>
        <v>1400.2757706575978</v>
      </c>
      <c r="O751" s="66">
        <f t="shared" si="338"/>
        <v>1316.0307718922145</v>
      </c>
    </row>
    <row r="752" spans="1:15" x14ac:dyDescent="0.25">
      <c r="A752" s="315" t="s">
        <v>47</v>
      </c>
      <c r="B752" s="63" t="str">
        <f t="shared" si="339"/>
        <v>Q2/2021</v>
      </c>
      <c r="C752" s="64">
        <f t="shared" si="342"/>
        <v>44287</v>
      </c>
      <c r="D752" s="64">
        <f t="shared" si="343"/>
        <v>44377</v>
      </c>
      <c r="E752" s="63">
        <f t="shared" si="340"/>
        <v>91</v>
      </c>
      <c r="F752" s="65">
        <v>3.2500000000000001E-2</v>
      </c>
      <c r="G752" s="66">
        <f t="shared" si="341"/>
        <v>1316.0307718922145</v>
      </c>
      <c r="H752" s="66">
        <v>0</v>
      </c>
      <c r="I752" s="140">
        <f t="shared" si="345"/>
        <v>13.562820660678588</v>
      </c>
      <c r="J752" s="67">
        <f t="shared" si="344"/>
        <v>10.663454816085547</v>
      </c>
      <c r="K752" s="98">
        <f t="shared" si="335"/>
        <v>24.226275476764137</v>
      </c>
      <c r="L752" s="67">
        <f t="shared" si="346"/>
        <v>59.55</v>
      </c>
      <c r="M752" s="99">
        <f t="shared" si="336"/>
        <v>83.776275476764141</v>
      </c>
      <c r="N752" s="316">
        <f t="shared" si="337"/>
        <v>1326.6942267083</v>
      </c>
      <c r="O752" s="66">
        <f t="shared" si="338"/>
        <v>1242.9179512315359</v>
      </c>
    </row>
    <row r="753" spans="1:15" x14ac:dyDescent="0.25">
      <c r="A753" s="69" t="s">
        <v>48</v>
      </c>
      <c r="B753" s="63" t="str">
        <f t="shared" si="339"/>
        <v>Q3/2021</v>
      </c>
      <c r="C753" s="64">
        <f>D752+1</f>
        <v>44378</v>
      </c>
      <c r="D753" s="64">
        <f>EOMONTH(D752,3)</f>
        <v>44469</v>
      </c>
      <c r="E753" s="63">
        <f t="shared" si="340"/>
        <v>92</v>
      </c>
      <c r="F753" s="65">
        <v>3.2500000000000001E-2</v>
      </c>
      <c r="G753" s="66">
        <f>O752</f>
        <v>1242.9179512315359</v>
      </c>
      <c r="H753" s="66">
        <v>0</v>
      </c>
      <c r="I753" s="140">
        <f t="shared" si="345"/>
        <v>13.562820660678588</v>
      </c>
      <c r="J753" s="67">
        <f t="shared" si="344"/>
        <v>10.18171143611587</v>
      </c>
      <c r="K753" s="98">
        <f t="shared" si="335"/>
        <v>23.744532096794458</v>
      </c>
      <c r="L753" s="67">
        <f t="shared" si="346"/>
        <v>59.55</v>
      </c>
      <c r="M753" s="99">
        <f t="shared" si="336"/>
        <v>83.294532096794455</v>
      </c>
      <c r="N753" s="5">
        <f t="shared" si="337"/>
        <v>1253.0996626676517</v>
      </c>
      <c r="O753" s="66">
        <f t="shared" si="338"/>
        <v>1169.8051305708573</v>
      </c>
    </row>
    <row r="754" spans="1:15" x14ac:dyDescent="0.25">
      <c r="A754" s="69" t="s">
        <v>49</v>
      </c>
      <c r="B754" s="63" t="str">
        <f t="shared" si="339"/>
        <v>Q4/2021</v>
      </c>
      <c r="C754" s="64">
        <f>D753+1</f>
        <v>44470</v>
      </c>
      <c r="D754" s="64">
        <f>EOMONTH(D753,3)</f>
        <v>44561</v>
      </c>
      <c r="E754" s="63">
        <f t="shared" si="340"/>
        <v>92</v>
      </c>
      <c r="F754" s="65">
        <v>3.2500000000000001E-2</v>
      </c>
      <c r="G754" s="66">
        <f>O753</f>
        <v>1169.8051305708573</v>
      </c>
      <c r="H754" s="66">
        <v>0</v>
      </c>
      <c r="I754" s="140">
        <f t="shared" si="345"/>
        <v>13.562820660678588</v>
      </c>
      <c r="J754" s="67">
        <f t="shared" si="344"/>
        <v>9.5827872339914073</v>
      </c>
      <c r="K754" s="98">
        <f t="shared" si="335"/>
        <v>23.145607894669993</v>
      </c>
      <c r="L754" s="67">
        <f t="shared" si="346"/>
        <v>59.55</v>
      </c>
      <c r="M754" s="99">
        <f t="shared" si="336"/>
        <v>82.69560789466999</v>
      </c>
      <c r="N754" s="5">
        <f t="shared" si="337"/>
        <v>1179.3879178048487</v>
      </c>
      <c r="O754" s="66">
        <f t="shared" si="338"/>
        <v>1096.6923099101787</v>
      </c>
    </row>
    <row r="755" spans="1:15" x14ac:dyDescent="0.25">
      <c r="A755" s="69" t="s">
        <v>50</v>
      </c>
      <c r="B755" s="63" t="str">
        <f t="shared" si="339"/>
        <v>Q1/2022</v>
      </c>
      <c r="C755" s="64">
        <f>D754+1</f>
        <v>44562</v>
      </c>
      <c r="D755" s="64">
        <f t="shared" si="343"/>
        <v>44651</v>
      </c>
      <c r="E755" s="63">
        <f>D755-C755+1</f>
        <v>90</v>
      </c>
      <c r="F755" s="65">
        <v>3.2500000000000001E-2</v>
      </c>
      <c r="G755" s="66">
        <f>O754</f>
        <v>1096.6923099101787</v>
      </c>
      <c r="H755" s="66">
        <v>0</v>
      </c>
      <c r="I755" s="140">
        <f t="shared" si="345"/>
        <v>13.562820660678588</v>
      </c>
      <c r="J755" s="67">
        <f t="shared" si="344"/>
        <v>8.7885616616089663</v>
      </c>
      <c r="K755" s="98">
        <f t="shared" si="335"/>
        <v>22.351382322287556</v>
      </c>
      <c r="L755" s="67">
        <f t="shared" si="346"/>
        <v>59.55</v>
      </c>
      <c r="M755" s="99">
        <f t="shared" si="336"/>
        <v>81.90138232228756</v>
      </c>
      <c r="N755" s="5">
        <f>+G755+H755+J755</f>
        <v>1105.4808715717877</v>
      </c>
      <c r="O755" s="66">
        <f>G755+H755-L755-I755</f>
        <v>1023.5794892495002</v>
      </c>
    </row>
    <row r="756" spans="1:15" x14ac:dyDescent="0.25">
      <c r="A756" s="69" t="s">
        <v>51</v>
      </c>
      <c r="B756" s="63" t="str">
        <f t="shared" si="339"/>
        <v>Q2/2022</v>
      </c>
      <c r="C756" s="64">
        <f>D755+1</f>
        <v>44652</v>
      </c>
      <c r="D756" s="64">
        <f t="shared" si="343"/>
        <v>44742</v>
      </c>
      <c r="E756" s="63">
        <f>D756-C756+1</f>
        <v>91</v>
      </c>
      <c r="F756" s="65">
        <v>3.2500000000000001E-2</v>
      </c>
      <c r="G756" s="66">
        <f>O755</f>
        <v>1023.5794892495002</v>
      </c>
      <c r="H756" s="66">
        <v>0</v>
      </c>
      <c r="I756" s="140">
        <f t="shared" si="345"/>
        <v>13.562820660678588</v>
      </c>
      <c r="J756" s="67">
        <f t="shared" si="344"/>
        <v>8.2937981902887596</v>
      </c>
      <c r="K756" s="98">
        <f t="shared" si="335"/>
        <v>21.856618850967347</v>
      </c>
      <c r="L756" s="67">
        <f t="shared" si="346"/>
        <v>59.55</v>
      </c>
      <c r="M756" s="99">
        <f t="shared" si="336"/>
        <v>81.406618850967348</v>
      </c>
      <c r="N756" s="5">
        <f>+G756+H756+J756</f>
        <v>1031.873287439789</v>
      </c>
      <c r="O756" s="66">
        <f>G756+H756-L756-I756</f>
        <v>950.46666858882168</v>
      </c>
    </row>
    <row r="757" spans="1:15" x14ac:dyDescent="0.25">
      <c r="A757" s="69" t="s">
        <v>52</v>
      </c>
      <c r="B757" s="63" t="str">
        <f t="shared" si="339"/>
        <v>Q3/2022</v>
      </c>
      <c r="C757" s="64">
        <f>D756+1</f>
        <v>44743</v>
      </c>
      <c r="D757" s="64">
        <f t="shared" si="343"/>
        <v>44834</v>
      </c>
      <c r="E757" s="63">
        <f>D757-C757+1</f>
        <v>92</v>
      </c>
      <c r="F757" s="65">
        <v>3.5999999999999997E-2</v>
      </c>
      <c r="G757" s="66">
        <f>O756</f>
        <v>950.46666858882168</v>
      </c>
      <c r="H757" s="66">
        <v>0</v>
      </c>
      <c r="I757" s="140">
        <f t="shared" si="345"/>
        <v>13.562820660678588</v>
      </c>
      <c r="J757" s="67">
        <f t="shared" si="344"/>
        <v>8.6245085105922659</v>
      </c>
      <c r="K757" s="98">
        <f t="shared" si="335"/>
        <v>22.187329171270854</v>
      </c>
      <c r="L757" s="67">
        <f t="shared" si="346"/>
        <v>59.55</v>
      </c>
      <c r="M757" s="99">
        <f t="shared" si="336"/>
        <v>81.737329171270858</v>
      </c>
      <c r="N757" s="5">
        <f>+G757+H757+J757</f>
        <v>959.09117709941393</v>
      </c>
      <c r="O757" s="66">
        <f>G757+H757-L757-I757</f>
        <v>877.35384792814318</v>
      </c>
    </row>
    <row r="758" spans="1:15" x14ac:dyDescent="0.25">
      <c r="A758" s="69" t="s">
        <v>53</v>
      </c>
      <c r="B758" s="63" t="str">
        <f t="shared" si="339"/>
        <v>Q4/2022</v>
      </c>
      <c r="C758" s="64">
        <f t="shared" ref="C758:C769" si="347">D757+1</f>
        <v>44835</v>
      </c>
      <c r="D758" s="64">
        <f t="shared" si="343"/>
        <v>44926</v>
      </c>
      <c r="E758" s="63">
        <f t="shared" ref="E758:E769" si="348">D758-C758+1</f>
        <v>92</v>
      </c>
      <c r="F758" s="65">
        <v>4.9099999999999998E-2</v>
      </c>
      <c r="G758" s="66">
        <f t="shared" ref="G758:G769" si="349">O757</f>
        <v>877.35384792814318</v>
      </c>
      <c r="H758" s="66">
        <v>0</v>
      </c>
      <c r="I758" s="140">
        <f t="shared" si="345"/>
        <v>13.562820660678588</v>
      </c>
      <c r="J758" s="67">
        <f t="shared" si="344"/>
        <v>10.858035073591806</v>
      </c>
      <c r="K758" s="98">
        <f t="shared" si="335"/>
        <v>24.420855734270393</v>
      </c>
      <c r="L758" s="67">
        <f t="shared" si="346"/>
        <v>59.55</v>
      </c>
      <c r="M758" s="99">
        <f t="shared" si="336"/>
        <v>83.970855734270387</v>
      </c>
      <c r="N758" s="5">
        <f t="shared" ref="N758:N769" si="350">+G758+H758+J758</f>
        <v>888.21188300173503</v>
      </c>
      <c r="O758" s="66">
        <f t="shared" ref="O758:O769" si="351">G758+H758-L758-I758</f>
        <v>804.24102726746469</v>
      </c>
    </row>
    <row r="759" spans="1:15" x14ac:dyDescent="0.25">
      <c r="A759" s="69" t="s">
        <v>54</v>
      </c>
      <c r="B759" s="63" t="str">
        <f t="shared" si="339"/>
        <v>Q1/2023</v>
      </c>
      <c r="C759" s="64">
        <f t="shared" si="347"/>
        <v>44927</v>
      </c>
      <c r="D759" s="64">
        <f t="shared" si="343"/>
        <v>45016</v>
      </c>
      <c r="E759" s="63">
        <f t="shared" si="348"/>
        <v>90</v>
      </c>
      <c r="F759" s="65">
        <v>4.9099999999999998E-2</v>
      </c>
      <c r="G759" s="66">
        <f t="shared" si="349"/>
        <v>804.24102726746469</v>
      </c>
      <c r="H759" s="66">
        <v>0</v>
      </c>
      <c r="I759" s="140">
        <f t="shared" si="345"/>
        <v>13.562820660678588</v>
      </c>
      <c r="J759" s="67">
        <f t="shared" si="344"/>
        <v>9.7368249301230847</v>
      </c>
      <c r="K759" s="98">
        <f t="shared" si="335"/>
        <v>23.299645590801674</v>
      </c>
      <c r="L759" s="67">
        <f t="shared" si="346"/>
        <v>59.55</v>
      </c>
      <c r="M759" s="99">
        <f t="shared" si="336"/>
        <v>82.849645590801671</v>
      </c>
      <c r="N759" s="5">
        <f t="shared" si="350"/>
        <v>813.97785219758782</v>
      </c>
      <c r="O759" s="66">
        <f t="shared" si="351"/>
        <v>731.12820660678619</v>
      </c>
    </row>
    <row r="760" spans="1:15" x14ac:dyDescent="0.25">
      <c r="A760" s="69" t="s">
        <v>55</v>
      </c>
      <c r="B760" s="63" t="str">
        <f t="shared" si="339"/>
        <v>Q2/2023</v>
      </c>
      <c r="C760" s="64">
        <f t="shared" si="347"/>
        <v>45017</v>
      </c>
      <c r="D760" s="64">
        <f t="shared" si="343"/>
        <v>45107</v>
      </c>
      <c r="E760" s="63">
        <f t="shared" si="348"/>
        <v>91</v>
      </c>
      <c r="F760" s="65">
        <v>4.9099999999999998E-2</v>
      </c>
      <c r="G760" s="66">
        <f t="shared" si="349"/>
        <v>731.12820660678619</v>
      </c>
      <c r="H760" s="66">
        <v>0</v>
      </c>
      <c r="I760" s="140">
        <f t="shared" si="345"/>
        <v>13.562820660678588</v>
      </c>
      <c r="J760" s="67">
        <f t="shared" si="344"/>
        <v>8.9500107943555651</v>
      </c>
      <c r="K760" s="98">
        <f t="shared" si="335"/>
        <v>22.512831455034153</v>
      </c>
      <c r="L760" s="67">
        <f t="shared" si="346"/>
        <v>59.55</v>
      </c>
      <c r="M760" s="99">
        <f t="shared" si="336"/>
        <v>82.062831455034143</v>
      </c>
      <c r="N760" s="5">
        <f t="shared" si="350"/>
        <v>740.07821740114173</v>
      </c>
      <c r="O760" s="66">
        <f t="shared" si="351"/>
        <v>658.0153859461077</v>
      </c>
    </row>
    <row r="761" spans="1:15" x14ac:dyDescent="0.25">
      <c r="A761" s="69" t="s">
        <v>56</v>
      </c>
      <c r="B761" s="63" t="str">
        <f t="shared" si="339"/>
        <v>Q3/2023</v>
      </c>
      <c r="C761" s="64">
        <f t="shared" si="347"/>
        <v>45108</v>
      </c>
      <c r="D761" s="64">
        <f t="shared" si="343"/>
        <v>45199</v>
      </c>
      <c r="E761" s="63">
        <f t="shared" si="348"/>
        <v>92</v>
      </c>
      <c r="F761" s="65">
        <v>4.9099999999999998E-2</v>
      </c>
      <c r="G761" s="66">
        <f t="shared" si="349"/>
        <v>658.0153859461077</v>
      </c>
      <c r="H761" s="66">
        <v>0</v>
      </c>
      <c r="I761" s="140">
        <f t="shared" si="345"/>
        <v>13.562820660678588</v>
      </c>
      <c r="J761" s="67">
        <f t="shared" si="344"/>
        <v>8.1435263051938573</v>
      </c>
      <c r="K761" s="98">
        <f t="shared" si="335"/>
        <v>21.706346965872445</v>
      </c>
      <c r="L761" s="67">
        <f t="shared" si="346"/>
        <v>59.55</v>
      </c>
      <c r="M761" s="99">
        <f t="shared" si="336"/>
        <v>81.256346965872439</v>
      </c>
      <c r="N761" s="5">
        <f t="shared" si="350"/>
        <v>666.15891225130156</v>
      </c>
      <c r="O761" s="66">
        <f t="shared" si="351"/>
        <v>584.9025652854292</v>
      </c>
    </row>
    <row r="762" spans="1:15" x14ac:dyDescent="0.25">
      <c r="A762" s="69" t="s">
        <v>57</v>
      </c>
      <c r="B762" s="63" t="str">
        <f t="shared" si="339"/>
        <v>Q4/2023</v>
      </c>
      <c r="C762" s="64">
        <f t="shared" si="347"/>
        <v>45200</v>
      </c>
      <c r="D762" s="64">
        <f t="shared" si="343"/>
        <v>45291</v>
      </c>
      <c r="E762" s="63">
        <f t="shared" si="348"/>
        <v>92</v>
      </c>
      <c r="F762" s="65">
        <v>4.9099999999999998E-2</v>
      </c>
      <c r="G762" s="66">
        <f t="shared" si="349"/>
        <v>584.9025652854292</v>
      </c>
      <c r="H762" s="66">
        <v>0</v>
      </c>
      <c r="I762" s="140">
        <f t="shared" si="345"/>
        <v>13.562820660678588</v>
      </c>
      <c r="J762" s="67">
        <f t="shared" si="344"/>
        <v>7.2386900490612076</v>
      </c>
      <c r="K762" s="98">
        <f t="shared" si="335"/>
        <v>20.801510709739794</v>
      </c>
      <c r="L762" s="67">
        <f t="shared" si="346"/>
        <v>59.55</v>
      </c>
      <c r="M762" s="99">
        <f t="shared" si="336"/>
        <v>80.351510709739784</v>
      </c>
      <c r="N762" s="5">
        <f t="shared" si="350"/>
        <v>592.14125533449044</v>
      </c>
      <c r="O762" s="66">
        <f t="shared" si="351"/>
        <v>511.78974462475065</v>
      </c>
    </row>
    <row r="763" spans="1:15" x14ac:dyDescent="0.25">
      <c r="A763" s="69" t="s">
        <v>58</v>
      </c>
      <c r="B763" s="63" t="str">
        <f t="shared" si="339"/>
        <v>Q1/2024</v>
      </c>
      <c r="C763" s="64">
        <f t="shared" si="347"/>
        <v>45292</v>
      </c>
      <c r="D763" s="64">
        <f t="shared" si="343"/>
        <v>45382</v>
      </c>
      <c r="E763" s="63">
        <f t="shared" si="348"/>
        <v>91</v>
      </c>
      <c r="F763" s="65">
        <v>4.9099999999999998E-2</v>
      </c>
      <c r="G763" s="66">
        <f t="shared" si="349"/>
        <v>511.78974462475065</v>
      </c>
      <c r="H763" s="66">
        <v>0</v>
      </c>
      <c r="I763" s="140">
        <f t="shared" si="345"/>
        <v>13.562820660678588</v>
      </c>
      <c r="J763" s="67">
        <f t="shared" si="344"/>
        <v>6.247890049065159</v>
      </c>
      <c r="K763" s="98">
        <f t="shared" si="335"/>
        <v>19.810710709743745</v>
      </c>
      <c r="L763" s="67">
        <f t="shared" si="346"/>
        <v>59.55</v>
      </c>
      <c r="M763" s="99">
        <f t="shared" si="336"/>
        <v>79.360710709743742</v>
      </c>
      <c r="N763" s="5">
        <f t="shared" si="350"/>
        <v>518.03763467381577</v>
      </c>
      <c r="O763" s="66">
        <f t="shared" si="351"/>
        <v>438.67692396407205</v>
      </c>
    </row>
    <row r="764" spans="1:15" x14ac:dyDescent="0.25">
      <c r="A764" s="69" t="s">
        <v>59</v>
      </c>
      <c r="B764" s="63" t="str">
        <f t="shared" si="339"/>
        <v>Q2/2024</v>
      </c>
      <c r="C764" s="64">
        <f t="shared" si="347"/>
        <v>45383</v>
      </c>
      <c r="D764" s="64">
        <f t="shared" si="343"/>
        <v>45473</v>
      </c>
      <c r="E764" s="63">
        <f t="shared" si="348"/>
        <v>91</v>
      </c>
      <c r="F764" s="65">
        <v>4.9099999999999998E-2</v>
      </c>
      <c r="G764" s="66">
        <f t="shared" si="349"/>
        <v>438.67692396407205</v>
      </c>
      <c r="H764" s="66">
        <v>0</v>
      </c>
      <c r="I764" s="140">
        <f t="shared" si="345"/>
        <v>13.562820660678588</v>
      </c>
      <c r="J764" s="67">
        <f t="shared" si="344"/>
        <v>5.3553343277701373</v>
      </c>
      <c r="K764" s="98">
        <f t="shared" si="335"/>
        <v>18.918154988448727</v>
      </c>
      <c r="L764" s="67">
        <f t="shared" si="346"/>
        <v>59.55</v>
      </c>
      <c r="M764" s="99">
        <f t="shared" si="336"/>
        <v>78.468154988448731</v>
      </c>
      <c r="N764" s="5">
        <f t="shared" si="350"/>
        <v>444.0322582918422</v>
      </c>
      <c r="O764" s="66">
        <f t="shared" si="351"/>
        <v>365.56410330339344</v>
      </c>
    </row>
    <row r="765" spans="1:15" x14ac:dyDescent="0.25">
      <c r="A765" s="69" t="s">
        <v>60</v>
      </c>
      <c r="B765" s="63" t="str">
        <f t="shared" si="339"/>
        <v>Q3/2024</v>
      </c>
      <c r="C765" s="64">
        <f t="shared" si="347"/>
        <v>45474</v>
      </c>
      <c r="D765" s="64">
        <f t="shared" si="343"/>
        <v>45565</v>
      </c>
      <c r="E765" s="63">
        <f t="shared" si="348"/>
        <v>92</v>
      </c>
      <c r="F765" s="65">
        <v>4.9099999999999998E-2</v>
      </c>
      <c r="G765" s="66">
        <f t="shared" si="349"/>
        <v>365.56410330339344</v>
      </c>
      <c r="H765" s="66">
        <v>0</v>
      </c>
      <c r="I765" s="140">
        <f t="shared" si="345"/>
        <v>13.562820660678588</v>
      </c>
      <c r="J765" s="67">
        <f t="shared" si="344"/>
        <v>4.5118201296231932</v>
      </c>
      <c r="K765" s="98">
        <f t="shared" si="335"/>
        <v>18.074640790301782</v>
      </c>
      <c r="L765" s="67">
        <f t="shared" si="346"/>
        <v>59.55</v>
      </c>
      <c r="M765" s="99">
        <f t="shared" si="336"/>
        <v>77.624640790301783</v>
      </c>
      <c r="N765" s="5">
        <f t="shared" si="350"/>
        <v>370.07592343301661</v>
      </c>
      <c r="O765" s="66">
        <f t="shared" si="351"/>
        <v>292.45128264271483</v>
      </c>
    </row>
    <row r="766" spans="1:15" x14ac:dyDescent="0.25">
      <c r="A766" s="69" t="s">
        <v>61</v>
      </c>
      <c r="B766" s="63" t="str">
        <f t="shared" si="339"/>
        <v>Q4/2024</v>
      </c>
      <c r="C766" s="64">
        <f t="shared" si="347"/>
        <v>45566</v>
      </c>
      <c r="D766" s="64">
        <f t="shared" si="343"/>
        <v>45657</v>
      </c>
      <c r="E766" s="63">
        <f t="shared" si="348"/>
        <v>92</v>
      </c>
      <c r="F766" s="65">
        <v>4.9099999999999998E-2</v>
      </c>
      <c r="G766" s="66">
        <f t="shared" si="349"/>
        <v>292.45128264271483</v>
      </c>
      <c r="H766" s="66">
        <v>0</v>
      </c>
      <c r="I766" s="140">
        <f t="shared" si="345"/>
        <v>13.562820660678588</v>
      </c>
      <c r="J766" s="67">
        <f t="shared" si="344"/>
        <v>3.6094561036985557</v>
      </c>
      <c r="K766" s="98">
        <f t="shared" si="335"/>
        <v>17.172276764377145</v>
      </c>
      <c r="L766" s="67">
        <f t="shared" si="346"/>
        <v>59.55</v>
      </c>
      <c r="M766" s="99">
        <f t="shared" si="336"/>
        <v>76.722276764377142</v>
      </c>
      <c r="N766" s="5">
        <f t="shared" si="350"/>
        <v>296.06073874641339</v>
      </c>
      <c r="O766" s="66">
        <f t="shared" si="351"/>
        <v>219.33846198203622</v>
      </c>
    </row>
    <row r="767" spans="1:15" x14ac:dyDescent="0.25">
      <c r="A767" s="69" t="s">
        <v>62</v>
      </c>
      <c r="B767" s="63" t="str">
        <f t="shared" si="339"/>
        <v>Q1/2025</v>
      </c>
      <c r="C767" s="64">
        <f t="shared" si="347"/>
        <v>45658</v>
      </c>
      <c r="D767" s="64">
        <f t="shared" si="343"/>
        <v>45747</v>
      </c>
      <c r="E767" s="63">
        <f t="shared" si="348"/>
        <v>90</v>
      </c>
      <c r="F767" s="65">
        <v>4.9099999999999998E-2</v>
      </c>
      <c r="G767" s="66">
        <f t="shared" si="349"/>
        <v>219.33846198203622</v>
      </c>
      <c r="H767" s="66">
        <v>0</v>
      </c>
      <c r="I767" s="140">
        <f t="shared" si="345"/>
        <v>13.562820660678588</v>
      </c>
      <c r="J767" s="67">
        <f t="shared" si="344"/>
        <v>2.6554977082153917</v>
      </c>
      <c r="K767" s="98">
        <f t="shared" si="335"/>
        <v>16.218318368893978</v>
      </c>
      <c r="L767" s="67">
        <f t="shared" si="346"/>
        <v>59.55</v>
      </c>
      <c r="M767" s="99">
        <f t="shared" si="336"/>
        <v>75.768318368893972</v>
      </c>
      <c r="N767" s="5">
        <f t="shared" si="350"/>
        <v>221.99395969025161</v>
      </c>
      <c r="O767" s="66">
        <f t="shared" si="351"/>
        <v>146.22564132135761</v>
      </c>
    </row>
    <row r="768" spans="1:15" x14ac:dyDescent="0.25">
      <c r="A768" s="69" t="s">
        <v>63</v>
      </c>
      <c r="B768" s="63" t="str">
        <f t="shared" si="339"/>
        <v>Q2/2025</v>
      </c>
      <c r="C768" s="64">
        <f t="shared" si="347"/>
        <v>45748</v>
      </c>
      <c r="D768" s="64">
        <f t="shared" si="343"/>
        <v>45838</v>
      </c>
      <c r="E768" s="63">
        <f t="shared" si="348"/>
        <v>91</v>
      </c>
      <c r="F768" s="65">
        <v>4.9099999999999998E-2</v>
      </c>
      <c r="G768" s="66">
        <f t="shared" si="349"/>
        <v>146.22564132135761</v>
      </c>
      <c r="H768" s="66">
        <v>0</v>
      </c>
      <c r="I768" s="140">
        <f t="shared" si="345"/>
        <v>13.562820660678588</v>
      </c>
      <c r="J768" s="67">
        <f t="shared" si="344"/>
        <v>1.7900021588711177</v>
      </c>
      <c r="K768" s="98">
        <f t="shared" si="335"/>
        <v>15.352822819549706</v>
      </c>
      <c r="L768" s="67">
        <f t="shared" si="346"/>
        <v>59.55</v>
      </c>
      <c r="M768" s="99">
        <f t="shared" si="336"/>
        <v>74.902822819549698</v>
      </c>
      <c r="N768" s="5">
        <f t="shared" si="350"/>
        <v>148.01564348022873</v>
      </c>
      <c r="O768" s="66">
        <f t="shared" si="351"/>
        <v>73.112820660679034</v>
      </c>
    </row>
    <row r="769" spans="1:15" x14ac:dyDescent="0.25">
      <c r="A769" s="69" t="s">
        <v>64</v>
      </c>
      <c r="B769" s="63" t="str">
        <f t="shared" si="339"/>
        <v>Q3/2025</v>
      </c>
      <c r="C769" s="64">
        <f t="shared" si="347"/>
        <v>45839</v>
      </c>
      <c r="D769" s="64">
        <f t="shared" si="343"/>
        <v>45930</v>
      </c>
      <c r="E769" s="63">
        <f t="shared" si="348"/>
        <v>92</v>
      </c>
      <c r="F769" s="65">
        <v>4.9099999999999998E-2</v>
      </c>
      <c r="G769" s="66">
        <f t="shared" si="349"/>
        <v>73.112820660679034</v>
      </c>
      <c r="H769" s="66">
        <v>0</v>
      </c>
      <c r="I769" s="140">
        <f t="shared" si="345"/>
        <v>13.562820660678588</v>
      </c>
      <c r="J769" s="67">
        <f t="shared" si="344"/>
        <v>0.90483625613265573</v>
      </c>
      <c r="K769" s="98">
        <f t="shared" si="335"/>
        <v>14.467656916811244</v>
      </c>
      <c r="L769" s="67">
        <f t="shared" si="346"/>
        <v>59.55</v>
      </c>
      <c r="M769" s="99">
        <f t="shared" si="336"/>
        <v>74.017656916811234</v>
      </c>
      <c r="N769" s="5">
        <f t="shared" si="350"/>
        <v>74.017656916811688</v>
      </c>
      <c r="O769" s="66">
        <f t="shared" si="351"/>
        <v>4.4941828036826337E-13</v>
      </c>
    </row>
    <row r="770" spans="1:15" ht="20" customHeight="1" thickBot="1" x14ac:dyDescent="0.35">
      <c r="A770" s="111"/>
      <c r="B770" s="112"/>
      <c r="C770" s="113"/>
      <c r="D770" s="113"/>
      <c r="E770" s="114"/>
      <c r="F770" s="112"/>
      <c r="G770" s="101">
        <f>SUM(G731:G755)</f>
        <v>32286.335806325827</v>
      </c>
      <c r="H770" s="101">
        <f>SUM(H731:H768)</f>
        <v>271.25641321357176</v>
      </c>
      <c r="I770" s="105">
        <f t="shared" ref="I770:O770" si="352">SUM(I731:I769)</f>
        <v>271.25641321357182</v>
      </c>
      <c r="J770" s="104">
        <f t="shared" si="352"/>
        <v>149.11788092602544</v>
      </c>
      <c r="K770" s="104">
        <f t="shared" si="352"/>
        <v>420.37429413959717</v>
      </c>
      <c r="L770" s="104">
        <f t="shared" si="352"/>
        <v>1190.9999999999995</v>
      </c>
      <c r="M770" s="106">
        <f t="shared" si="352"/>
        <v>1611.3742941395972</v>
      </c>
      <c r="N770" s="104">
        <f t="shared" si="352"/>
        <v>40383.556269836692</v>
      </c>
      <c r="O770" s="104">
        <f t="shared" si="352"/>
        <v>38772.18197569708</v>
      </c>
    </row>
    <row r="771" spans="1:15" ht="13" thickTop="1" x14ac:dyDescent="0.25"/>
    <row r="772" spans="1:15" ht="37" x14ac:dyDescent="0.3">
      <c r="A772" s="68" t="s">
        <v>44</v>
      </c>
      <c r="B772" s="68" t="s">
        <v>3</v>
      </c>
      <c r="C772" s="68" t="s">
        <v>4</v>
      </c>
      <c r="D772" s="68" t="s">
        <v>5</v>
      </c>
      <c r="E772" s="68" t="s">
        <v>6</v>
      </c>
      <c r="F772" s="68" t="s">
        <v>7</v>
      </c>
      <c r="G772" s="68" t="s">
        <v>71</v>
      </c>
      <c r="H772" s="68" t="s">
        <v>72</v>
      </c>
      <c r="I772" s="83" t="s">
        <v>73</v>
      </c>
      <c r="J772" s="84" t="s">
        <v>74</v>
      </c>
      <c r="K772" s="84" t="s">
        <v>75</v>
      </c>
      <c r="L772" s="84" t="s">
        <v>76</v>
      </c>
      <c r="M772" s="85" t="s">
        <v>66</v>
      </c>
      <c r="N772" s="68" t="s">
        <v>77</v>
      </c>
      <c r="O772" s="68" t="s">
        <v>78</v>
      </c>
    </row>
    <row r="773" spans="1:15" ht="13" x14ac:dyDescent="0.3">
      <c r="A773" s="463" t="s">
        <v>37</v>
      </c>
      <c r="B773" s="464" t="s">
        <v>61</v>
      </c>
      <c r="C773" s="64">
        <f>VLOOKUP(B773,A$1:F$33,2,FALSE)</f>
        <v>42444</v>
      </c>
      <c r="D773" s="64">
        <f>DATE(YEAR(C773),IF(MONTH(C773)&lt;=3,3,IF(MONTH(C773)&lt;=6,6,IF(MONTH(C773)&lt;=9,9,12))),IF(OR(MONTH(C773)&lt;=3,MONTH(C773)&gt;=10),31,30))</f>
        <v>42460</v>
      </c>
      <c r="E773" s="63">
        <f>D773-C773+1</f>
        <v>17</v>
      </c>
      <c r="F773" s="65">
        <v>3.2500000000000001E-2</v>
      </c>
      <c r="G773" s="66">
        <f>VLOOKUP(B773,$A$1:$F$33,5,FALSE)</f>
        <v>1297</v>
      </c>
      <c r="H773" s="66">
        <f t="shared" ref="H773:H792" si="353">G773*F773*(E773/(DATE(YEAR(D773),12,31)-DATE(YEAR(D773),1,1)+1))</f>
        <v>1.9579030054644813</v>
      </c>
      <c r="I773" s="140">
        <v>0</v>
      </c>
      <c r="J773" s="67">
        <v>0</v>
      </c>
      <c r="K773" s="98">
        <f t="shared" ref="K773:K811" si="354">+SUM(I773:J773)</f>
        <v>0</v>
      </c>
      <c r="L773" s="67">
        <v>0</v>
      </c>
      <c r="M773" s="99">
        <f t="shared" ref="M773:M811" si="355">+SUM(K773:L773)</f>
        <v>0</v>
      </c>
      <c r="N773" s="316">
        <f t="shared" ref="N773:N796" si="356">+G773+H773+J773</f>
        <v>1298.9579030054645</v>
      </c>
      <c r="O773" s="66">
        <f t="shared" ref="O773:O796" si="357">G773+H773-L773-I773</f>
        <v>1298.9579030054645</v>
      </c>
    </row>
    <row r="774" spans="1:15" x14ac:dyDescent="0.25">
      <c r="A774" s="315" t="s">
        <v>22</v>
      </c>
      <c r="B774" s="63" t="str">
        <f t="shared" ref="B774:B811" si="358">+IF(MONTH(C774)&lt;4,"Q1",IF(MONTH(C774)&lt;7,"Q2",IF(MONTH(C774)&lt;10,"Q3","Q4")))&amp;"/"&amp;YEAR(C774)</f>
        <v>Q2/2016</v>
      </c>
      <c r="C774" s="64">
        <f>D773+1</f>
        <v>42461</v>
      </c>
      <c r="D774" s="64">
        <f>EOMONTH(D773,3)</f>
        <v>42551</v>
      </c>
      <c r="E774" s="63">
        <f t="shared" ref="E774:E796" si="359">D774-C774+1</f>
        <v>91</v>
      </c>
      <c r="F774" s="65">
        <v>3.4599999999999999E-2</v>
      </c>
      <c r="G774" s="66">
        <f t="shared" ref="G774:G794" si="360">O773</f>
        <v>1298.9579030054645</v>
      </c>
      <c r="H774" s="66">
        <f t="shared" si="353"/>
        <v>11.174587031155752</v>
      </c>
      <c r="I774" s="140">
        <v>0</v>
      </c>
      <c r="J774" s="67">
        <v>0</v>
      </c>
      <c r="K774" s="98">
        <f t="shared" si="354"/>
        <v>0</v>
      </c>
      <c r="L774" s="67">
        <v>0</v>
      </c>
      <c r="M774" s="99">
        <f t="shared" si="355"/>
        <v>0</v>
      </c>
      <c r="N774" s="316">
        <f t="shared" si="356"/>
        <v>1310.1324900366203</v>
      </c>
      <c r="O774" s="66">
        <f t="shared" si="357"/>
        <v>1310.1324900366203</v>
      </c>
    </row>
    <row r="775" spans="1:15" x14ac:dyDescent="0.25">
      <c r="A775" s="315" t="s">
        <v>22</v>
      </c>
      <c r="B775" s="63" t="str">
        <f t="shared" si="358"/>
        <v>Q3/2016</v>
      </c>
      <c r="C775" s="64">
        <f t="shared" ref="C775:C794" si="361">D774+1</f>
        <v>42552</v>
      </c>
      <c r="D775" s="64">
        <f t="shared" ref="D775:D811" si="362">EOMONTH(D774,3)</f>
        <v>42643</v>
      </c>
      <c r="E775" s="63">
        <f t="shared" si="359"/>
        <v>92</v>
      </c>
      <c r="F775" s="65">
        <v>3.5000000000000003E-2</v>
      </c>
      <c r="G775" s="66">
        <f t="shared" si="360"/>
        <v>1310.1324900366203</v>
      </c>
      <c r="H775" s="66">
        <f t="shared" si="353"/>
        <v>11.526302234748409</v>
      </c>
      <c r="I775" s="140">
        <v>0</v>
      </c>
      <c r="J775" s="67">
        <v>0</v>
      </c>
      <c r="K775" s="98">
        <f t="shared" si="354"/>
        <v>0</v>
      </c>
      <c r="L775" s="67">
        <v>0</v>
      </c>
      <c r="M775" s="99">
        <f t="shared" si="355"/>
        <v>0</v>
      </c>
      <c r="N775" s="316">
        <f t="shared" si="356"/>
        <v>1321.6587922713686</v>
      </c>
      <c r="O775" s="66">
        <f t="shared" si="357"/>
        <v>1321.6587922713686</v>
      </c>
    </row>
    <row r="776" spans="1:15" x14ac:dyDescent="0.25">
      <c r="A776" s="315" t="s">
        <v>22</v>
      </c>
      <c r="B776" s="63" t="str">
        <f t="shared" si="358"/>
        <v>Q4/2016</v>
      </c>
      <c r="C776" s="64">
        <f t="shared" si="361"/>
        <v>42644</v>
      </c>
      <c r="D776" s="64">
        <f t="shared" si="362"/>
        <v>42735</v>
      </c>
      <c r="E776" s="63">
        <f t="shared" si="359"/>
        <v>92</v>
      </c>
      <c r="F776" s="65">
        <v>3.5000000000000003E-2</v>
      </c>
      <c r="G776" s="66">
        <f t="shared" si="360"/>
        <v>1321.6587922713686</v>
      </c>
      <c r="H776" s="66">
        <f t="shared" si="353"/>
        <v>11.627708500310948</v>
      </c>
      <c r="I776" s="140">
        <v>0</v>
      </c>
      <c r="J776" s="67">
        <v>0</v>
      </c>
      <c r="K776" s="98">
        <f t="shared" si="354"/>
        <v>0</v>
      </c>
      <c r="L776" s="67">
        <v>0</v>
      </c>
      <c r="M776" s="99">
        <f t="shared" si="355"/>
        <v>0</v>
      </c>
      <c r="N776" s="316">
        <f t="shared" si="356"/>
        <v>1333.2865007716796</v>
      </c>
      <c r="O776" s="66">
        <f t="shared" si="357"/>
        <v>1333.2865007716796</v>
      </c>
    </row>
    <row r="777" spans="1:15" x14ac:dyDescent="0.25">
      <c r="A777" s="315" t="s">
        <v>22</v>
      </c>
      <c r="B777" s="63" t="str">
        <f t="shared" si="358"/>
        <v>Q1/2017</v>
      </c>
      <c r="C777" s="64">
        <f t="shared" si="361"/>
        <v>42736</v>
      </c>
      <c r="D777" s="64">
        <f t="shared" si="362"/>
        <v>42825</v>
      </c>
      <c r="E777" s="63">
        <f t="shared" si="359"/>
        <v>90</v>
      </c>
      <c r="F777" s="65">
        <v>3.5000000000000003E-2</v>
      </c>
      <c r="G777" s="66">
        <f t="shared" si="360"/>
        <v>1333.2865007716796</v>
      </c>
      <c r="H777" s="66">
        <f t="shared" si="353"/>
        <v>11.506445143646003</v>
      </c>
      <c r="I777" s="87">
        <v>0</v>
      </c>
      <c r="J777" s="67">
        <v>0</v>
      </c>
      <c r="K777" s="98">
        <f t="shared" si="354"/>
        <v>0</v>
      </c>
      <c r="L777" s="67">
        <v>0</v>
      </c>
      <c r="M777" s="99">
        <f t="shared" si="355"/>
        <v>0</v>
      </c>
      <c r="N777" s="316">
        <f t="shared" si="356"/>
        <v>1344.7929459153256</v>
      </c>
      <c r="O777" s="66">
        <f t="shared" si="357"/>
        <v>1344.7929459153256</v>
      </c>
    </row>
    <row r="778" spans="1:15" x14ac:dyDescent="0.25">
      <c r="A778" s="315" t="s">
        <v>22</v>
      </c>
      <c r="B778" s="63" t="str">
        <f t="shared" si="358"/>
        <v>Q2/2017</v>
      </c>
      <c r="C778" s="64">
        <f t="shared" si="361"/>
        <v>42826</v>
      </c>
      <c r="D778" s="64">
        <f t="shared" si="362"/>
        <v>42916</v>
      </c>
      <c r="E778" s="63">
        <f t="shared" si="359"/>
        <v>91</v>
      </c>
      <c r="F778" s="65">
        <v>3.7100000000000001E-2</v>
      </c>
      <c r="G778" s="66">
        <f t="shared" si="360"/>
        <v>1344.7929459153256</v>
      </c>
      <c r="H778" s="66">
        <f t="shared" si="353"/>
        <v>12.438782095081455</v>
      </c>
      <c r="I778" s="87">
        <v>0</v>
      </c>
      <c r="J778" s="67">
        <v>0</v>
      </c>
      <c r="K778" s="98">
        <f t="shared" si="354"/>
        <v>0</v>
      </c>
      <c r="L778" s="67">
        <v>0</v>
      </c>
      <c r="M778" s="99">
        <f t="shared" si="355"/>
        <v>0</v>
      </c>
      <c r="N778" s="316">
        <f t="shared" si="356"/>
        <v>1357.2317280104071</v>
      </c>
      <c r="O778" s="66">
        <f t="shared" si="357"/>
        <v>1357.2317280104071</v>
      </c>
    </row>
    <row r="779" spans="1:15" x14ac:dyDescent="0.25">
      <c r="A779" s="315" t="s">
        <v>22</v>
      </c>
      <c r="B779" s="63" t="str">
        <f t="shared" si="358"/>
        <v>Q3/2017</v>
      </c>
      <c r="C779" s="64">
        <f t="shared" si="361"/>
        <v>42917</v>
      </c>
      <c r="D779" s="64">
        <f t="shared" si="362"/>
        <v>43008</v>
      </c>
      <c r="E779" s="63">
        <f t="shared" si="359"/>
        <v>92</v>
      </c>
      <c r="F779" s="65">
        <v>3.9600000000000003E-2</v>
      </c>
      <c r="G779" s="66">
        <f t="shared" si="360"/>
        <v>1357.2317280104071</v>
      </c>
      <c r="H779" s="66">
        <f t="shared" si="353"/>
        <v>13.547031867089085</v>
      </c>
      <c r="I779" s="140">
        <v>0</v>
      </c>
      <c r="J779" s="67">
        <v>0</v>
      </c>
      <c r="K779" s="98">
        <f t="shared" si="354"/>
        <v>0</v>
      </c>
      <c r="L779" s="67">
        <v>0</v>
      </c>
      <c r="M779" s="99">
        <f t="shared" si="355"/>
        <v>0</v>
      </c>
      <c r="N779" s="316">
        <f t="shared" si="356"/>
        <v>1370.7787598774962</v>
      </c>
      <c r="O779" s="66">
        <f t="shared" si="357"/>
        <v>1370.7787598774962</v>
      </c>
    </row>
    <row r="780" spans="1:15" x14ac:dyDescent="0.25">
      <c r="A780" s="315" t="s">
        <v>22</v>
      </c>
      <c r="B780" s="63" t="str">
        <f t="shared" si="358"/>
        <v>Q4/2017</v>
      </c>
      <c r="C780" s="64">
        <f t="shared" si="361"/>
        <v>43009</v>
      </c>
      <c r="D780" s="64">
        <f t="shared" si="362"/>
        <v>43100</v>
      </c>
      <c r="E780" s="63">
        <f t="shared" si="359"/>
        <v>92</v>
      </c>
      <c r="F780" s="65">
        <v>4.2099999999999999E-2</v>
      </c>
      <c r="G780" s="66">
        <f t="shared" si="360"/>
        <v>1370.7787598774962</v>
      </c>
      <c r="H780" s="66">
        <f t="shared" si="353"/>
        <v>14.546028199335668</v>
      </c>
      <c r="I780" s="140">
        <v>0</v>
      </c>
      <c r="J780" s="67">
        <v>0</v>
      </c>
      <c r="K780" s="98">
        <f t="shared" si="354"/>
        <v>0</v>
      </c>
      <c r="L780" s="67">
        <v>0</v>
      </c>
      <c r="M780" s="99">
        <f t="shared" si="355"/>
        <v>0</v>
      </c>
      <c r="N780" s="316">
        <f t="shared" si="356"/>
        <v>1385.324788076832</v>
      </c>
      <c r="O780" s="66">
        <f t="shared" si="357"/>
        <v>1385.324788076832</v>
      </c>
    </row>
    <row r="781" spans="1:15" x14ac:dyDescent="0.25">
      <c r="A781" s="315" t="s">
        <v>22</v>
      </c>
      <c r="B781" s="63" t="str">
        <f t="shared" si="358"/>
        <v>Q1/2018</v>
      </c>
      <c r="C781" s="64">
        <f t="shared" si="361"/>
        <v>43101</v>
      </c>
      <c r="D781" s="64">
        <f t="shared" si="362"/>
        <v>43190</v>
      </c>
      <c r="E781" s="63">
        <f t="shared" si="359"/>
        <v>90</v>
      </c>
      <c r="F781" s="65">
        <v>4.2500000000000003E-2</v>
      </c>
      <c r="G781" s="66">
        <f t="shared" si="360"/>
        <v>1385.324788076832</v>
      </c>
      <c r="H781" s="66">
        <f t="shared" si="353"/>
        <v>14.517444696969541</v>
      </c>
      <c r="I781" s="140">
        <v>0</v>
      </c>
      <c r="J781" s="67">
        <v>0</v>
      </c>
      <c r="K781" s="98">
        <f t="shared" si="354"/>
        <v>0</v>
      </c>
      <c r="L781" s="67">
        <v>0</v>
      </c>
      <c r="M781" s="99">
        <f t="shared" si="355"/>
        <v>0</v>
      </c>
      <c r="N781" s="316">
        <f t="shared" si="356"/>
        <v>1399.8422327738015</v>
      </c>
      <c r="O781" s="66">
        <f t="shared" si="357"/>
        <v>1399.8422327738015</v>
      </c>
    </row>
    <row r="782" spans="1:15" x14ac:dyDescent="0.25">
      <c r="A782" s="315" t="s">
        <v>22</v>
      </c>
      <c r="B782" s="63" t="str">
        <f t="shared" si="358"/>
        <v>Q2/2018</v>
      </c>
      <c r="C782" s="64">
        <f t="shared" si="361"/>
        <v>43191</v>
      </c>
      <c r="D782" s="64">
        <f t="shared" si="362"/>
        <v>43281</v>
      </c>
      <c r="E782" s="63">
        <f t="shared" si="359"/>
        <v>91</v>
      </c>
      <c r="F782" s="65">
        <v>4.4699999999999997E-2</v>
      </c>
      <c r="G782" s="66">
        <f t="shared" si="360"/>
        <v>1399.8422327738015</v>
      </c>
      <c r="H782" s="66">
        <f t="shared" si="353"/>
        <v>15.600378767819155</v>
      </c>
      <c r="I782" s="87">
        <v>0</v>
      </c>
      <c r="J782" s="67">
        <v>0</v>
      </c>
      <c r="K782" s="98">
        <f t="shared" si="354"/>
        <v>0</v>
      </c>
      <c r="L782" s="67">
        <v>0</v>
      </c>
      <c r="M782" s="99">
        <f t="shared" si="355"/>
        <v>0</v>
      </c>
      <c r="N782" s="316">
        <f t="shared" si="356"/>
        <v>1415.4426115416206</v>
      </c>
      <c r="O782" s="66">
        <f t="shared" si="357"/>
        <v>1415.4426115416206</v>
      </c>
    </row>
    <row r="783" spans="1:15" x14ac:dyDescent="0.25">
      <c r="A783" s="315" t="s">
        <v>22</v>
      </c>
      <c r="B783" s="63" t="str">
        <f t="shared" si="358"/>
        <v>Q3/2018</v>
      </c>
      <c r="C783" s="64">
        <f t="shared" si="361"/>
        <v>43282</v>
      </c>
      <c r="D783" s="64">
        <f t="shared" si="362"/>
        <v>43373</v>
      </c>
      <c r="E783" s="63">
        <f t="shared" si="359"/>
        <v>92</v>
      </c>
      <c r="F783" s="65">
        <v>4.6899999999999997E-2</v>
      </c>
      <c r="G783" s="66">
        <f t="shared" si="360"/>
        <v>1415.4426115416206</v>
      </c>
      <c r="H783" s="66">
        <f t="shared" si="353"/>
        <v>16.732470630903517</v>
      </c>
      <c r="I783" s="87">
        <v>0</v>
      </c>
      <c r="J783" s="67">
        <v>0</v>
      </c>
      <c r="K783" s="98">
        <f t="shared" si="354"/>
        <v>0</v>
      </c>
      <c r="L783" s="67">
        <v>0</v>
      </c>
      <c r="M783" s="99">
        <f t="shared" si="355"/>
        <v>0</v>
      </c>
      <c r="N783" s="316">
        <f t="shared" si="356"/>
        <v>1432.1750821725241</v>
      </c>
      <c r="O783" s="66">
        <f t="shared" si="357"/>
        <v>1432.1750821725241</v>
      </c>
    </row>
    <row r="784" spans="1:15" x14ac:dyDescent="0.25">
      <c r="A784" s="315" t="s">
        <v>22</v>
      </c>
      <c r="B784" s="63" t="str">
        <f t="shared" si="358"/>
        <v>Q4/2018</v>
      </c>
      <c r="C784" s="64">
        <f t="shared" si="361"/>
        <v>43374</v>
      </c>
      <c r="D784" s="64">
        <f t="shared" si="362"/>
        <v>43465</v>
      </c>
      <c r="E784" s="63">
        <f t="shared" si="359"/>
        <v>92</v>
      </c>
      <c r="F784" s="65">
        <v>4.9599999999999998E-2</v>
      </c>
      <c r="G784" s="66">
        <f t="shared" si="360"/>
        <v>1432.1750821725241</v>
      </c>
      <c r="H784" s="66">
        <f t="shared" si="353"/>
        <v>17.904935164300444</v>
      </c>
      <c r="I784" s="140">
        <v>0</v>
      </c>
      <c r="J784" s="67">
        <v>0</v>
      </c>
      <c r="K784" s="98">
        <f t="shared" si="354"/>
        <v>0</v>
      </c>
      <c r="L784" s="67">
        <v>0</v>
      </c>
      <c r="M784" s="99">
        <f t="shared" si="355"/>
        <v>0</v>
      </c>
      <c r="N784" s="316">
        <f t="shared" si="356"/>
        <v>1450.0800173368245</v>
      </c>
      <c r="O784" s="66">
        <f t="shared" si="357"/>
        <v>1450.0800173368245</v>
      </c>
    </row>
    <row r="785" spans="1:15" x14ac:dyDescent="0.25">
      <c r="A785" s="315" t="s">
        <v>22</v>
      </c>
      <c r="B785" s="63" t="str">
        <f t="shared" si="358"/>
        <v>Q1/2019</v>
      </c>
      <c r="C785" s="64">
        <f t="shared" si="361"/>
        <v>43466</v>
      </c>
      <c r="D785" s="64">
        <f t="shared" si="362"/>
        <v>43555</v>
      </c>
      <c r="E785" s="63">
        <f t="shared" si="359"/>
        <v>90</v>
      </c>
      <c r="F785" s="65">
        <v>5.1799999999999999E-2</v>
      </c>
      <c r="G785" s="66">
        <f t="shared" si="360"/>
        <v>1450.0800173368245</v>
      </c>
      <c r="H785" s="66">
        <f t="shared" si="353"/>
        <v>18.521296002258289</v>
      </c>
      <c r="I785" s="140">
        <v>0</v>
      </c>
      <c r="J785" s="67">
        <v>0</v>
      </c>
      <c r="K785" s="98">
        <f t="shared" si="354"/>
        <v>0</v>
      </c>
      <c r="L785" s="67">
        <v>0</v>
      </c>
      <c r="M785" s="99">
        <f t="shared" si="355"/>
        <v>0</v>
      </c>
      <c r="N785" s="316">
        <f t="shared" si="356"/>
        <v>1468.6013133390829</v>
      </c>
      <c r="O785" s="66">
        <f t="shared" si="357"/>
        <v>1468.6013133390829</v>
      </c>
    </row>
    <row r="786" spans="1:15" x14ac:dyDescent="0.25">
      <c r="A786" s="315" t="s">
        <v>22</v>
      </c>
      <c r="B786" s="63" t="str">
        <f t="shared" si="358"/>
        <v>Q2/2019</v>
      </c>
      <c r="C786" s="64">
        <f t="shared" si="361"/>
        <v>43556</v>
      </c>
      <c r="D786" s="64">
        <f t="shared" si="362"/>
        <v>43646</v>
      </c>
      <c r="E786" s="63">
        <f t="shared" si="359"/>
        <v>91</v>
      </c>
      <c r="F786" s="65">
        <v>5.45E-2</v>
      </c>
      <c r="G786" s="66">
        <f t="shared" si="360"/>
        <v>1468.6013133390829</v>
      </c>
      <c r="H786" s="66">
        <f t="shared" si="353"/>
        <v>19.954871817822418</v>
      </c>
      <c r="I786" s="140">
        <v>0</v>
      </c>
      <c r="J786" s="67">
        <v>0</v>
      </c>
      <c r="K786" s="98">
        <f t="shared" si="354"/>
        <v>0</v>
      </c>
      <c r="L786" s="67">
        <v>0</v>
      </c>
      <c r="M786" s="99">
        <f t="shared" si="355"/>
        <v>0</v>
      </c>
      <c r="N786" s="316">
        <f t="shared" si="356"/>
        <v>1488.5561851569053</v>
      </c>
      <c r="O786" s="66">
        <f t="shared" si="357"/>
        <v>1488.5561851569053</v>
      </c>
    </row>
    <row r="787" spans="1:15" x14ac:dyDescent="0.25">
      <c r="A787" s="315" t="s">
        <v>22</v>
      </c>
      <c r="B787" s="63" t="str">
        <f t="shared" si="358"/>
        <v>Q3/2019</v>
      </c>
      <c r="C787" s="64">
        <f t="shared" si="361"/>
        <v>43647</v>
      </c>
      <c r="D787" s="64">
        <f t="shared" si="362"/>
        <v>43738</v>
      </c>
      <c r="E787" s="63">
        <f t="shared" si="359"/>
        <v>92</v>
      </c>
      <c r="F787" s="65">
        <v>5.5E-2</v>
      </c>
      <c r="G787" s="66">
        <f t="shared" si="360"/>
        <v>1488.5561851569053</v>
      </c>
      <c r="H787" s="66">
        <f t="shared" si="353"/>
        <v>20.635874786010799</v>
      </c>
      <c r="I787" s="87">
        <v>0</v>
      </c>
      <c r="J787" s="67">
        <v>0</v>
      </c>
      <c r="K787" s="98">
        <f t="shared" si="354"/>
        <v>0</v>
      </c>
      <c r="L787" s="67">
        <v>0</v>
      </c>
      <c r="M787" s="99">
        <f t="shared" si="355"/>
        <v>0</v>
      </c>
      <c r="N787" s="316">
        <f t="shared" si="356"/>
        <v>1509.1920599429161</v>
      </c>
      <c r="O787" s="66">
        <f t="shared" si="357"/>
        <v>1509.1920599429161</v>
      </c>
    </row>
    <row r="788" spans="1:15" x14ac:dyDescent="0.25">
      <c r="A788" s="315" t="s">
        <v>22</v>
      </c>
      <c r="B788" s="63" t="str">
        <f t="shared" si="358"/>
        <v>Q4/2019</v>
      </c>
      <c r="C788" s="64">
        <f t="shared" si="361"/>
        <v>43739</v>
      </c>
      <c r="D788" s="64">
        <f t="shared" si="362"/>
        <v>43830</v>
      </c>
      <c r="E788" s="63">
        <f t="shared" si="359"/>
        <v>92</v>
      </c>
      <c r="F788" s="65">
        <v>5.4199999999999998E-2</v>
      </c>
      <c r="G788" s="66">
        <f t="shared" si="360"/>
        <v>1509.1920599429161</v>
      </c>
      <c r="H788" s="66">
        <f t="shared" si="353"/>
        <v>20.61763092520372</v>
      </c>
      <c r="I788" s="87">
        <v>0</v>
      </c>
      <c r="J788" s="67">
        <v>0</v>
      </c>
      <c r="K788" s="98">
        <f t="shared" si="354"/>
        <v>0</v>
      </c>
      <c r="L788" s="67">
        <v>0</v>
      </c>
      <c r="M788" s="99">
        <f t="shared" si="355"/>
        <v>0</v>
      </c>
      <c r="N788" s="316">
        <f t="shared" si="356"/>
        <v>1529.8096908681198</v>
      </c>
      <c r="O788" s="66">
        <f t="shared" si="357"/>
        <v>1529.8096908681198</v>
      </c>
    </row>
    <row r="789" spans="1:15" x14ac:dyDescent="0.25">
      <c r="A789" s="315" t="s">
        <v>22</v>
      </c>
      <c r="B789" s="63" t="str">
        <f t="shared" si="358"/>
        <v>Q1/2020</v>
      </c>
      <c r="C789" s="64">
        <f t="shared" si="361"/>
        <v>43831</v>
      </c>
      <c r="D789" s="64">
        <f t="shared" si="362"/>
        <v>43921</v>
      </c>
      <c r="E789" s="63">
        <f t="shared" si="359"/>
        <v>91</v>
      </c>
      <c r="F789" s="65">
        <v>4.9599999999999998E-2</v>
      </c>
      <c r="G789" s="66">
        <f t="shared" si="360"/>
        <v>1529.8096908681198</v>
      </c>
      <c r="H789" s="66">
        <f t="shared" si="353"/>
        <v>18.865980930880724</v>
      </c>
      <c r="I789" s="140">
        <v>0</v>
      </c>
      <c r="J789" s="67">
        <v>0</v>
      </c>
      <c r="K789" s="98">
        <f t="shared" si="354"/>
        <v>0</v>
      </c>
      <c r="L789" s="67">
        <v>0</v>
      </c>
      <c r="M789" s="99">
        <f t="shared" si="355"/>
        <v>0</v>
      </c>
      <c r="N789" s="316">
        <f t="shared" si="356"/>
        <v>1548.6756717990006</v>
      </c>
      <c r="O789" s="66">
        <f t="shared" si="357"/>
        <v>1548.6756717990006</v>
      </c>
    </row>
    <row r="790" spans="1:15" x14ac:dyDescent="0.25">
      <c r="A790" s="315" t="s">
        <v>22</v>
      </c>
      <c r="B790" s="63" t="str">
        <f t="shared" si="358"/>
        <v>Q2/2020</v>
      </c>
      <c r="C790" s="64">
        <f t="shared" si="361"/>
        <v>43922</v>
      </c>
      <c r="D790" s="64">
        <f t="shared" si="362"/>
        <v>44012</v>
      </c>
      <c r="E790" s="63">
        <f t="shared" si="359"/>
        <v>91</v>
      </c>
      <c r="F790" s="65">
        <v>4.7500000000000001E-2</v>
      </c>
      <c r="G790" s="66">
        <f t="shared" si="360"/>
        <v>1548.6756717990006</v>
      </c>
      <c r="H790" s="66">
        <f t="shared" si="353"/>
        <v>18.290028938117977</v>
      </c>
      <c r="I790" s="140">
        <v>0</v>
      </c>
      <c r="J790" s="67">
        <v>0</v>
      </c>
      <c r="K790" s="98">
        <f t="shared" si="354"/>
        <v>0</v>
      </c>
      <c r="L790" s="67">
        <v>0</v>
      </c>
      <c r="M790" s="99">
        <f t="shared" si="355"/>
        <v>0</v>
      </c>
      <c r="N790" s="316">
        <f t="shared" si="356"/>
        <v>1566.9657007371186</v>
      </c>
      <c r="O790" s="66">
        <f t="shared" si="357"/>
        <v>1566.9657007371186</v>
      </c>
    </row>
    <row r="791" spans="1:15" x14ac:dyDescent="0.25">
      <c r="A791" s="315" t="s">
        <v>22</v>
      </c>
      <c r="B791" s="63" t="str">
        <f t="shared" si="358"/>
        <v>Q3/2020</v>
      </c>
      <c r="C791" s="64">
        <f t="shared" si="361"/>
        <v>44013</v>
      </c>
      <c r="D791" s="64">
        <f t="shared" si="362"/>
        <v>44104</v>
      </c>
      <c r="E791" s="63">
        <f t="shared" si="359"/>
        <v>92</v>
      </c>
      <c r="F791" s="65">
        <v>3.4299999999999997E-2</v>
      </c>
      <c r="G791" s="66">
        <f t="shared" si="360"/>
        <v>1566.9657007371186</v>
      </c>
      <c r="H791" s="66">
        <f t="shared" si="353"/>
        <v>13.510155642748774</v>
      </c>
      <c r="I791" s="87">
        <v>0</v>
      </c>
      <c r="J791" s="67">
        <v>0</v>
      </c>
      <c r="K791" s="98">
        <f t="shared" si="354"/>
        <v>0</v>
      </c>
      <c r="L791" s="67">
        <v>0</v>
      </c>
      <c r="M791" s="99">
        <f t="shared" si="355"/>
        <v>0</v>
      </c>
      <c r="N791" s="316">
        <f t="shared" si="356"/>
        <v>1580.4758563798673</v>
      </c>
      <c r="O791" s="66">
        <f t="shared" si="357"/>
        <v>1580.4758563798673</v>
      </c>
    </row>
    <row r="792" spans="1:15" x14ac:dyDescent="0.25">
      <c r="A792" s="315" t="s">
        <v>45</v>
      </c>
      <c r="B792" s="63" t="str">
        <f t="shared" si="358"/>
        <v>Q4/2020</v>
      </c>
      <c r="C792" s="64">
        <f t="shared" si="361"/>
        <v>44105</v>
      </c>
      <c r="D792" s="64">
        <f t="shared" si="362"/>
        <v>44196</v>
      </c>
      <c r="E792" s="63">
        <f t="shared" si="359"/>
        <v>92</v>
      </c>
      <c r="F792" s="65">
        <v>3.2500000000000001E-2</v>
      </c>
      <c r="G792" s="66">
        <f t="shared" si="360"/>
        <v>1580.4758563798673</v>
      </c>
      <c r="H792" s="66">
        <f t="shared" si="353"/>
        <v>12.911537733813672</v>
      </c>
      <c r="I792" s="140">
        <f>(SUM($H$773:$H$792)/20)</f>
        <v>14.819369705684036</v>
      </c>
      <c r="J792" s="67">
        <f t="shared" ref="J792:J811" si="363">G792*F792*(E792/(DATE(YEAR(D792),12,31)-DATE(YEAR(D792),1,1)+1))</f>
        <v>12.911537733813672</v>
      </c>
      <c r="K792" s="98">
        <f t="shared" si="354"/>
        <v>27.730907439497706</v>
      </c>
      <c r="L792" s="67">
        <f>($G$773/20)</f>
        <v>64.849999999999994</v>
      </c>
      <c r="M792" s="99">
        <f t="shared" si="355"/>
        <v>92.580907439497707</v>
      </c>
      <c r="N792" s="316">
        <f t="shared" si="356"/>
        <v>1606.2989318474947</v>
      </c>
      <c r="O792" s="66">
        <f t="shared" si="357"/>
        <v>1513.7180244079971</v>
      </c>
    </row>
    <row r="793" spans="1:15" x14ac:dyDescent="0.25">
      <c r="A793" s="315" t="s">
        <v>46</v>
      </c>
      <c r="B793" s="63" t="str">
        <f t="shared" si="358"/>
        <v>Q1/2021</v>
      </c>
      <c r="C793" s="64">
        <f t="shared" si="361"/>
        <v>44197</v>
      </c>
      <c r="D793" s="64">
        <f t="shared" si="362"/>
        <v>44286</v>
      </c>
      <c r="E793" s="63">
        <f t="shared" si="359"/>
        <v>90</v>
      </c>
      <c r="F793" s="65">
        <v>3.2500000000000001E-2</v>
      </c>
      <c r="G793" s="66">
        <f t="shared" si="360"/>
        <v>1513.7180244079971</v>
      </c>
      <c r="H793" s="66">
        <v>0</v>
      </c>
      <c r="I793" s="140">
        <f t="shared" ref="I793:I811" si="364">(SUM($H$773:$H$792)/20)</f>
        <v>14.819369705684036</v>
      </c>
      <c r="J793" s="67">
        <f t="shared" si="363"/>
        <v>12.130480058612029</v>
      </c>
      <c r="K793" s="98">
        <f t="shared" si="354"/>
        <v>26.949849764296065</v>
      </c>
      <c r="L793" s="67">
        <f t="shared" ref="L793:L811" si="365">($G$773/20)</f>
        <v>64.849999999999994</v>
      </c>
      <c r="M793" s="99">
        <f t="shared" si="355"/>
        <v>91.799849764296056</v>
      </c>
      <c r="N793" s="316">
        <f t="shared" si="356"/>
        <v>1525.848504466609</v>
      </c>
      <c r="O793" s="66">
        <f t="shared" si="357"/>
        <v>1434.0486547023131</v>
      </c>
    </row>
    <row r="794" spans="1:15" x14ac:dyDescent="0.25">
      <c r="A794" s="315" t="s">
        <v>47</v>
      </c>
      <c r="B794" s="63" t="str">
        <f t="shared" si="358"/>
        <v>Q2/2021</v>
      </c>
      <c r="C794" s="64">
        <f t="shared" si="361"/>
        <v>44287</v>
      </c>
      <c r="D794" s="64">
        <f t="shared" si="362"/>
        <v>44377</v>
      </c>
      <c r="E794" s="63">
        <f t="shared" si="359"/>
        <v>91</v>
      </c>
      <c r="F794" s="65">
        <v>3.2500000000000001E-2</v>
      </c>
      <c r="G794" s="66">
        <f t="shared" si="360"/>
        <v>1434.0486547023131</v>
      </c>
      <c r="H794" s="66">
        <v>0</v>
      </c>
      <c r="I794" s="140">
        <f t="shared" si="364"/>
        <v>14.819369705684036</v>
      </c>
      <c r="J794" s="67">
        <f t="shared" si="363"/>
        <v>11.619723003512579</v>
      </c>
      <c r="K794" s="98">
        <f t="shared" si="354"/>
        <v>26.439092709196615</v>
      </c>
      <c r="L794" s="67">
        <f t="shared" si="365"/>
        <v>64.849999999999994</v>
      </c>
      <c r="M794" s="99">
        <f t="shared" si="355"/>
        <v>91.289092709196609</v>
      </c>
      <c r="N794" s="316">
        <f t="shared" si="356"/>
        <v>1445.6683777058256</v>
      </c>
      <c r="O794" s="66">
        <f t="shared" si="357"/>
        <v>1354.3792849966292</v>
      </c>
    </row>
    <row r="795" spans="1:15" x14ac:dyDescent="0.25">
      <c r="A795" s="315" t="s">
        <v>48</v>
      </c>
      <c r="B795" s="63" t="str">
        <f t="shared" si="358"/>
        <v>Q3/2021</v>
      </c>
      <c r="C795" s="64">
        <f>D794+1</f>
        <v>44378</v>
      </c>
      <c r="D795" s="64">
        <f>EOMONTH(D794,3)</f>
        <v>44469</v>
      </c>
      <c r="E795" s="63">
        <f t="shared" si="359"/>
        <v>92</v>
      </c>
      <c r="F795" s="65">
        <v>3.2500000000000001E-2</v>
      </c>
      <c r="G795" s="66">
        <f>O794</f>
        <v>1354.3792849966292</v>
      </c>
      <c r="H795" s="66">
        <v>0</v>
      </c>
      <c r="I795" s="140">
        <f t="shared" si="364"/>
        <v>14.819369705684036</v>
      </c>
      <c r="J795" s="67">
        <f t="shared" si="363"/>
        <v>11.094778252438141</v>
      </c>
      <c r="K795" s="98">
        <f t="shared" si="354"/>
        <v>25.914147958122179</v>
      </c>
      <c r="L795" s="67">
        <f t="shared" si="365"/>
        <v>64.849999999999994</v>
      </c>
      <c r="M795" s="99">
        <f t="shared" si="355"/>
        <v>90.76414795812218</v>
      </c>
      <c r="N795" s="316">
        <f t="shared" si="356"/>
        <v>1365.4740632490673</v>
      </c>
      <c r="O795" s="66">
        <f t="shared" si="357"/>
        <v>1274.7099152909452</v>
      </c>
    </row>
    <row r="796" spans="1:15" x14ac:dyDescent="0.25">
      <c r="A796" s="69" t="s">
        <v>49</v>
      </c>
      <c r="B796" s="63" t="str">
        <f t="shared" si="358"/>
        <v>Q4/2021</v>
      </c>
      <c r="C796" s="64">
        <f>D795+1</f>
        <v>44470</v>
      </c>
      <c r="D796" s="64">
        <f>EOMONTH(D795,3)</f>
        <v>44561</v>
      </c>
      <c r="E796" s="63">
        <f t="shared" si="359"/>
        <v>92</v>
      </c>
      <c r="F796" s="65">
        <v>3.2500000000000001E-2</v>
      </c>
      <c r="G796" s="66">
        <f>O795</f>
        <v>1274.7099152909452</v>
      </c>
      <c r="H796" s="66">
        <v>0</v>
      </c>
      <c r="I796" s="140">
        <f t="shared" si="364"/>
        <v>14.819369705684036</v>
      </c>
      <c r="J796" s="67">
        <f t="shared" si="363"/>
        <v>10.44214423758884</v>
      </c>
      <c r="K796" s="98">
        <f t="shared" si="354"/>
        <v>25.261513943272874</v>
      </c>
      <c r="L796" s="67">
        <f t="shared" si="365"/>
        <v>64.849999999999994</v>
      </c>
      <c r="M796" s="99">
        <f t="shared" si="355"/>
        <v>90.111513943272868</v>
      </c>
      <c r="N796" s="5">
        <f t="shared" si="356"/>
        <v>1285.152059528534</v>
      </c>
      <c r="O796" s="66">
        <f t="shared" si="357"/>
        <v>1195.0405455852613</v>
      </c>
    </row>
    <row r="797" spans="1:15" x14ac:dyDescent="0.25">
      <c r="A797" s="69" t="s">
        <v>50</v>
      </c>
      <c r="B797" s="63" t="str">
        <f t="shared" si="358"/>
        <v>Q1/2022</v>
      </c>
      <c r="C797" s="64">
        <f>D796+1</f>
        <v>44562</v>
      </c>
      <c r="D797" s="64">
        <f t="shared" si="362"/>
        <v>44651</v>
      </c>
      <c r="E797" s="63">
        <f>D797-C797+1</f>
        <v>90</v>
      </c>
      <c r="F797" s="65">
        <v>3.2500000000000001E-2</v>
      </c>
      <c r="G797" s="66">
        <f>O796</f>
        <v>1195.0405455852613</v>
      </c>
      <c r="H797" s="66">
        <v>0</v>
      </c>
      <c r="I797" s="140">
        <f t="shared" si="364"/>
        <v>14.819369705684036</v>
      </c>
      <c r="J797" s="67">
        <f t="shared" si="363"/>
        <v>9.576694783114764</v>
      </c>
      <c r="K797" s="98">
        <f t="shared" si="354"/>
        <v>24.3960644887988</v>
      </c>
      <c r="L797" s="67">
        <f t="shared" si="365"/>
        <v>64.849999999999994</v>
      </c>
      <c r="M797" s="99">
        <f t="shared" si="355"/>
        <v>89.246064488798794</v>
      </c>
      <c r="N797" s="5">
        <f>+G797+H797+J797</f>
        <v>1204.6172403683761</v>
      </c>
      <c r="O797" s="66">
        <f>G797+H797-L797-I797</f>
        <v>1115.3711758795773</v>
      </c>
    </row>
    <row r="798" spans="1:15" x14ac:dyDescent="0.25">
      <c r="A798" s="69" t="s">
        <v>51</v>
      </c>
      <c r="B798" s="63" t="str">
        <f t="shared" si="358"/>
        <v>Q2/2022</v>
      </c>
      <c r="C798" s="64">
        <f>D797+1</f>
        <v>44652</v>
      </c>
      <c r="D798" s="64">
        <f t="shared" si="362"/>
        <v>44742</v>
      </c>
      <c r="E798" s="63">
        <f>D798-C798+1</f>
        <v>91</v>
      </c>
      <c r="F798" s="65">
        <v>3.2500000000000001E-2</v>
      </c>
      <c r="G798" s="66">
        <f>O797</f>
        <v>1115.3711758795773</v>
      </c>
      <c r="H798" s="66">
        <v>0</v>
      </c>
      <c r="I798" s="140">
        <f t="shared" si="364"/>
        <v>14.819369705684036</v>
      </c>
      <c r="J798" s="67">
        <f t="shared" si="363"/>
        <v>9.0375623360653439</v>
      </c>
      <c r="K798" s="98">
        <f t="shared" si="354"/>
        <v>23.856932041749381</v>
      </c>
      <c r="L798" s="67">
        <f t="shared" si="365"/>
        <v>64.849999999999994</v>
      </c>
      <c r="M798" s="99">
        <f t="shared" si="355"/>
        <v>88.706932041749383</v>
      </c>
      <c r="N798" s="5">
        <f>+G798+H798+J798</f>
        <v>1124.4087382156426</v>
      </c>
      <c r="O798" s="66">
        <f>G798+H798-L798-I798</f>
        <v>1035.7018061738934</v>
      </c>
    </row>
    <row r="799" spans="1:15" x14ac:dyDescent="0.25">
      <c r="A799" s="69" t="s">
        <v>52</v>
      </c>
      <c r="B799" s="63" t="str">
        <f t="shared" si="358"/>
        <v>Q3/2022</v>
      </c>
      <c r="C799" s="64">
        <f>D798+1</f>
        <v>44743</v>
      </c>
      <c r="D799" s="64">
        <f t="shared" si="362"/>
        <v>44834</v>
      </c>
      <c r="E799" s="63">
        <f>D799-C799+1</f>
        <v>92</v>
      </c>
      <c r="F799" s="65">
        <v>3.5999999999999997E-2</v>
      </c>
      <c r="G799" s="66">
        <f>O798</f>
        <v>1035.7018061738934</v>
      </c>
      <c r="H799" s="66">
        <v>0</v>
      </c>
      <c r="I799" s="140">
        <f t="shared" si="364"/>
        <v>14.819369705684036</v>
      </c>
      <c r="J799" s="67">
        <f t="shared" si="363"/>
        <v>9.3979298138299576</v>
      </c>
      <c r="K799" s="98">
        <f t="shared" si="354"/>
        <v>24.217299519513993</v>
      </c>
      <c r="L799" s="67">
        <f t="shared" si="365"/>
        <v>64.849999999999994</v>
      </c>
      <c r="M799" s="99">
        <f t="shared" si="355"/>
        <v>89.067299519513995</v>
      </c>
      <c r="N799" s="5">
        <f>+G799+H799+J799</f>
        <v>1045.0997359877233</v>
      </c>
      <c r="O799" s="66">
        <f>G799+H799-L799-I799</f>
        <v>956.03243646820931</v>
      </c>
    </row>
    <row r="800" spans="1:15" x14ac:dyDescent="0.25">
      <c r="A800" s="69" t="s">
        <v>53</v>
      </c>
      <c r="B800" s="63" t="str">
        <f t="shared" si="358"/>
        <v>Q4/2022</v>
      </c>
      <c r="C800" s="64">
        <f t="shared" ref="C800:C811" si="366">D799+1</f>
        <v>44835</v>
      </c>
      <c r="D800" s="64">
        <f t="shared" si="362"/>
        <v>44926</v>
      </c>
      <c r="E800" s="63">
        <f t="shared" ref="E800:E811" si="367">D800-C800+1</f>
        <v>92</v>
      </c>
      <c r="F800" s="65">
        <v>4.9099999999999998E-2</v>
      </c>
      <c r="G800" s="66">
        <f t="shared" ref="G800:G811" si="368">O799</f>
        <v>956.03243646820931</v>
      </c>
      <c r="H800" s="66">
        <v>0</v>
      </c>
      <c r="I800" s="140">
        <f t="shared" si="364"/>
        <v>14.819369705684036</v>
      </c>
      <c r="J800" s="67">
        <f t="shared" si="363"/>
        <v>11.831752663052589</v>
      </c>
      <c r="K800" s="98">
        <f t="shared" si="354"/>
        <v>26.651122368736623</v>
      </c>
      <c r="L800" s="67">
        <f t="shared" si="365"/>
        <v>64.849999999999994</v>
      </c>
      <c r="M800" s="99">
        <f t="shared" si="355"/>
        <v>91.501122368736617</v>
      </c>
      <c r="N800" s="5">
        <f t="shared" ref="N800:N811" si="369">+G800+H800+J800</f>
        <v>967.86418913126192</v>
      </c>
      <c r="O800" s="66">
        <f t="shared" ref="O800:O811" si="370">G800+H800-L800-I800</f>
        <v>876.36306676252525</v>
      </c>
    </row>
    <row r="801" spans="1:15" x14ac:dyDescent="0.25">
      <c r="A801" s="69" t="s">
        <v>54</v>
      </c>
      <c r="B801" s="63" t="str">
        <f t="shared" si="358"/>
        <v>Q1/2023</v>
      </c>
      <c r="C801" s="64">
        <f t="shared" si="366"/>
        <v>44927</v>
      </c>
      <c r="D801" s="64">
        <f t="shared" si="362"/>
        <v>45016</v>
      </c>
      <c r="E801" s="63">
        <f t="shared" si="367"/>
        <v>90</v>
      </c>
      <c r="F801" s="65">
        <v>4.9099999999999998E-2</v>
      </c>
      <c r="G801" s="66">
        <f t="shared" si="368"/>
        <v>876.36306676252525</v>
      </c>
      <c r="H801" s="66">
        <v>0</v>
      </c>
      <c r="I801" s="140">
        <f t="shared" si="364"/>
        <v>14.819369705684036</v>
      </c>
      <c r="J801" s="67">
        <f t="shared" si="363"/>
        <v>10.609995594585202</v>
      </c>
      <c r="K801" s="98">
        <f t="shared" si="354"/>
        <v>25.429365300269239</v>
      </c>
      <c r="L801" s="67">
        <f t="shared" si="365"/>
        <v>64.849999999999994</v>
      </c>
      <c r="M801" s="99">
        <f t="shared" si="355"/>
        <v>90.279365300269234</v>
      </c>
      <c r="N801" s="5">
        <f t="shared" si="369"/>
        <v>886.97306235711051</v>
      </c>
      <c r="O801" s="66">
        <f t="shared" si="370"/>
        <v>796.69369705684119</v>
      </c>
    </row>
    <row r="802" spans="1:15" x14ac:dyDescent="0.25">
      <c r="A802" s="69" t="s">
        <v>55</v>
      </c>
      <c r="B802" s="63" t="str">
        <f t="shared" si="358"/>
        <v>Q2/2023</v>
      </c>
      <c r="C802" s="64">
        <f t="shared" si="366"/>
        <v>45017</v>
      </c>
      <c r="D802" s="64">
        <f t="shared" si="362"/>
        <v>45107</v>
      </c>
      <c r="E802" s="63">
        <f t="shared" si="367"/>
        <v>91</v>
      </c>
      <c r="F802" s="65">
        <v>4.9099999999999998E-2</v>
      </c>
      <c r="G802" s="66">
        <f t="shared" si="368"/>
        <v>796.69369705684119</v>
      </c>
      <c r="H802" s="66">
        <v>0</v>
      </c>
      <c r="I802" s="140">
        <f t="shared" si="364"/>
        <v>14.819369705684036</v>
      </c>
      <c r="J802" s="67">
        <f t="shared" si="363"/>
        <v>9.7526222132045799</v>
      </c>
      <c r="K802" s="98">
        <f t="shared" si="354"/>
        <v>24.571991918888614</v>
      </c>
      <c r="L802" s="67">
        <f t="shared" si="365"/>
        <v>64.849999999999994</v>
      </c>
      <c r="M802" s="99">
        <f t="shared" si="355"/>
        <v>89.421991918888608</v>
      </c>
      <c r="N802" s="5">
        <f t="shared" si="369"/>
        <v>806.44631927004582</v>
      </c>
      <c r="O802" s="66">
        <f t="shared" si="370"/>
        <v>717.02432735115713</v>
      </c>
    </row>
    <row r="803" spans="1:15" x14ac:dyDescent="0.25">
      <c r="A803" s="69" t="s">
        <v>56</v>
      </c>
      <c r="B803" s="63" t="str">
        <f t="shared" si="358"/>
        <v>Q3/2023</v>
      </c>
      <c r="C803" s="64">
        <f t="shared" si="366"/>
        <v>45108</v>
      </c>
      <c r="D803" s="64">
        <f t="shared" si="362"/>
        <v>45199</v>
      </c>
      <c r="E803" s="63">
        <f t="shared" si="367"/>
        <v>92</v>
      </c>
      <c r="F803" s="65">
        <v>4.9099999999999998E-2</v>
      </c>
      <c r="G803" s="66">
        <f t="shared" si="368"/>
        <v>717.02432735115713</v>
      </c>
      <c r="H803" s="66">
        <v>0</v>
      </c>
      <c r="I803" s="140">
        <f t="shared" si="364"/>
        <v>14.819369705684036</v>
      </c>
      <c r="J803" s="67">
        <f t="shared" si="363"/>
        <v>8.8738144972894446</v>
      </c>
      <c r="K803" s="98">
        <f t="shared" si="354"/>
        <v>23.69318420297348</v>
      </c>
      <c r="L803" s="67">
        <f t="shared" si="365"/>
        <v>64.849999999999994</v>
      </c>
      <c r="M803" s="99">
        <f t="shared" si="355"/>
        <v>88.543184202973478</v>
      </c>
      <c r="N803" s="5">
        <f t="shared" si="369"/>
        <v>725.89814184844658</v>
      </c>
      <c r="O803" s="66">
        <f t="shared" si="370"/>
        <v>637.35495764547306</v>
      </c>
    </row>
    <row r="804" spans="1:15" x14ac:dyDescent="0.25">
      <c r="A804" s="69" t="s">
        <v>57</v>
      </c>
      <c r="B804" s="63" t="str">
        <f t="shared" si="358"/>
        <v>Q4/2023</v>
      </c>
      <c r="C804" s="64">
        <f t="shared" si="366"/>
        <v>45200</v>
      </c>
      <c r="D804" s="64">
        <f t="shared" si="362"/>
        <v>45291</v>
      </c>
      <c r="E804" s="63">
        <f t="shared" si="367"/>
        <v>92</v>
      </c>
      <c r="F804" s="65">
        <v>4.9099999999999998E-2</v>
      </c>
      <c r="G804" s="66">
        <f t="shared" si="368"/>
        <v>637.35495764547306</v>
      </c>
      <c r="H804" s="66">
        <v>0</v>
      </c>
      <c r="I804" s="140">
        <f t="shared" si="364"/>
        <v>14.819369705684036</v>
      </c>
      <c r="J804" s="67">
        <f t="shared" si="363"/>
        <v>7.8878351087017293</v>
      </c>
      <c r="K804" s="98">
        <f t="shared" si="354"/>
        <v>22.707204814385765</v>
      </c>
      <c r="L804" s="67">
        <f t="shared" si="365"/>
        <v>64.849999999999994</v>
      </c>
      <c r="M804" s="99">
        <f t="shared" si="355"/>
        <v>87.557204814385756</v>
      </c>
      <c r="N804" s="5">
        <f t="shared" si="369"/>
        <v>645.24279275417484</v>
      </c>
      <c r="O804" s="66">
        <f t="shared" si="370"/>
        <v>557.685587939789</v>
      </c>
    </row>
    <row r="805" spans="1:15" x14ac:dyDescent="0.25">
      <c r="A805" s="69" t="s">
        <v>58</v>
      </c>
      <c r="B805" s="63" t="str">
        <f t="shared" si="358"/>
        <v>Q1/2024</v>
      </c>
      <c r="C805" s="64">
        <f t="shared" si="366"/>
        <v>45292</v>
      </c>
      <c r="D805" s="64">
        <f t="shared" si="362"/>
        <v>45382</v>
      </c>
      <c r="E805" s="63">
        <f t="shared" si="367"/>
        <v>91</v>
      </c>
      <c r="F805" s="65">
        <v>4.9099999999999998E-2</v>
      </c>
      <c r="G805" s="66">
        <f t="shared" si="368"/>
        <v>557.685587939789</v>
      </c>
      <c r="H805" s="66">
        <v>0</v>
      </c>
      <c r="I805" s="140">
        <f t="shared" si="364"/>
        <v>14.819369705684036</v>
      </c>
      <c r="J805" s="67">
        <f t="shared" si="363"/>
        <v>6.808182993097736</v>
      </c>
      <c r="K805" s="98">
        <f t="shared" si="354"/>
        <v>21.62755269878177</v>
      </c>
      <c r="L805" s="67">
        <f t="shared" si="365"/>
        <v>64.849999999999994</v>
      </c>
      <c r="M805" s="99">
        <f t="shared" si="355"/>
        <v>86.477552698781764</v>
      </c>
      <c r="N805" s="5">
        <f t="shared" si="369"/>
        <v>564.49377093288672</v>
      </c>
      <c r="O805" s="66">
        <f t="shared" si="370"/>
        <v>478.01621823410494</v>
      </c>
    </row>
    <row r="806" spans="1:15" x14ac:dyDescent="0.25">
      <c r="A806" s="69" t="s">
        <v>59</v>
      </c>
      <c r="B806" s="63" t="str">
        <f t="shared" si="358"/>
        <v>Q2/2024</v>
      </c>
      <c r="C806" s="64">
        <f t="shared" si="366"/>
        <v>45383</v>
      </c>
      <c r="D806" s="64">
        <f t="shared" si="362"/>
        <v>45473</v>
      </c>
      <c r="E806" s="63">
        <f t="shared" si="367"/>
        <v>91</v>
      </c>
      <c r="F806" s="65">
        <v>4.9099999999999998E-2</v>
      </c>
      <c r="G806" s="66">
        <f t="shared" si="368"/>
        <v>478.01621823410494</v>
      </c>
      <c r="H806" s="66">
        <v>0</v>
      </c>
      <c r="I806" s="140">
        <f t="shared" si="364"/>
        <v>14.819369705684036</v>
      </c>
      <c r="J806" s="67">
        <f t="shared" si="363"/>
        <v>5.8355854226552024</v>
      </c>
      <c r="K806" s="98">
        <f t="shared" si="354"/>
        <v>20.654955128339239</v>
      </c>
      <c r="L806" s="67">
        <f t="shared" si="365"/>
        <v>64.849999999999994</v>
      </c>
      <c r="M806" s="99">
        <f t="shared" si="355"/>
        <v>85.504955128339233</v>
      </c>
      <c r="N806" s="5">
        <f t="shared" si="369"/>
        <v>483.85180365676013</v>
      </c>
      <c r="O806" s="66">
        <f t="shared" si="370"/>
        <v>398.34684852842088</v>
      </c>
    </row>
    <row r="807" spans="1:15" x14ac:dyDescent="0.25">
      <c r="A807" s="69" t="s">
        <v>60</v>
      </c>
      <c r="B807" s="63" t="str">
        <f t="shared" si="358"/>
        <v>Q3/2024</v>
      </c>
      <c r="C807" s="64">
        <f t="shared" si="366"/>
        <v>45474</v>
      </c>
      <c r="D807" s="64">
        <f t="shared" si="362"/>
        <v>45565</v>
      </c>
      <c r="E807" s="63">
        <f t="shared" si="367"/>
        <v>92</v>
      </c>
      <c r="F807" s="65">
        <v>4.9099999999999998E-2</v>
      </c>
      <c r="G807" s="66">
        <f t="shared" si="368"/>
        <v>398.34684852842088</v>
      </c>
      <c r="H807" s="66">
        <v>0</v>
      </c>
      <c r="I807" s="140">
        <f t="shared" si="364"/>
        <v>14.819369705684036</v>
      </c>
      <c r="J807" s="67">
        <f t="shared" si="363"/>
        <v>4.9164272791600618</v>
      </c>
      <c r="K807" s="98">
        <f t="shared" si="354"/>
        <v>19.735796984844097</v>
      </c>
      <c r="L807" s="67">
        <f t="shared" si="365"/>
        <v>64.849999999999994</v>
      </c>
      <c r="M807" s="99">
        <f t="shared" si="355"/>
        <v>84.585796984844094</v>
      </c>
      <c r="N807" s="5">
        <f t="shared" si="369"/>
        <v>403.26327580758095</v>
      </c>
      <c r="O807" s="66">
        <f t="shared" si="370"/>
        <v>318.67747882273682</v>
      </c>
    </row>
    <row r="808" spans="1:15" x14ac:dyDescent="0.25">
      <c r="A808" s="69" t="s">
        <v>61</v>
      </c>
      <c r="B808" s="63" t="str">
        <f t="shared" si="358"/>
        <v>Q4/2024</v>
      </c>
      <c r="C808" s="64">
        <f t="shared" si="366"/>
        <v>45566</v>
      </c>
      <c r="D808" s="64">
        <f t="shared" si="362"/>
        <v>45657</v>
      </c>
      <c r="E808" s="63">
        <f t="shared" si="367"/>
        <v>92</v>
      </c>
      <c r="F808" s="65">
        <v>4.9099999999999998E-2</v>
      </c>
      <c r="G808" s="66">
        <f t="shared" si="368"/>
        <v>318.67747882273682</v>
      </c>
      <c r="H808" s="66">
        <v>0</v>
      </c>
      <c r="I808" s="140">
        <f t="shared" si="364"/>
        <v>14.819369705684036</v>
      </c>
      <c r="J808" s="67">
        <f t="shared" si="363"/>
        <v>3.9331418233280511</v>
      </c>
      <c r="K808" s="98">
        <f t="shared" si="354"/>
        <v>18.752511529012086</v>
      </c>
      <c r="L808" s="67">
        <f t="shared" si="365"/>
        <v>64.849999999999994</v>
      </c>
      <c r="M808" s="99">
        <f t="shared" si="355"/>
        <v>83.602511529012077</v>
      </c>
      <c r="N808" s="5">
        <f t="shared" si="369"/>
        <v>322.61062064606489</v>
      </c>
      <c r="O808" s="66">
        <f t="shared" si="370"/>
        <v>239.00810911705278</v>
      </c>
    </row>
    <row r="809" spans="1:15" x14ac:dyDescent="0.25">
      <c r="A809" s="69" t="s">
        <v>62</v>
      </c>
      <c r="B809" s="63" t="str">
        <f t="shared" si="358"/>
        <v>Q1/2025</v>
      </c>
      <c r="C809" s="64">
        <f t="shared" si="366"/>
        <v>45658</v>
      </c>
      <c r="D809" s="64">
        <f t="shared" si="362"/>
        <v>45747</v>
      </c>
      <c r="E809" s="63">
        <f t="shared" si="367"/>
        <v>90</v>
      </c>
      <c r="F809" s="65">
        <v>4.9099999999999998E-2</v>
      </c>
      <c r="G809" s="66">
        <f t="shared" si="368"/>
        <v>239.00810911705278</v>
      </c>
      <c r="H809" s="66">
        <v>0</v>
      </c>
      <c r="I809" s="140">
        <f t="shared" si="364"/>
        <v>14.819369705684036</v>
      </c>
      <c r="J809" s="67">
        <f t="shared" si="363"/>
        <v>2.8936351621596059</v>
      </c>
      <c r="K809" s="98">
        <f t="shared" si="354"/>
        <v>17.71300486784364</v>
      </c>
      <c r="L809" s="67">
        <f t="shared" si="365"/>
        <v>64.849999999999994</v>
      </c>
      <c r="M809" s="99">
        <f t="shared" si="355"/>
        <v>82.563004867843631</v>
      </c>
      <c r="N809" s="5">
        <f t="shared" si="369"/>
        <v>241.90174427921238</v>
      </c>
      <c r="O809" s="66">
        <f t="shared" si="370"/>
        <v>159.33873941136875</v>
      </c>
    </row>
    <row r="810" spans="1:15" x14ac:dyDescent="0.25">
      <c r="A810" s="69" t="s">
        <v>63</v>
      </c>
      <c r="B810" s="63" t="str">
        <f t="shared" si="358"/>
        <v>Q2/2025</v>
      </c>
      <c r="C810" s="64">
        <f t="shared" si="366"/>
        <v>45748</v>
      </c>
      <c r="D810" s="64">
        <f t="shared" si="362"/>
        <v>45838</v>
      </c>
      <c r="E810" s="63">
        <f t="shared" si="367"/>
        <v>91</v>
      </c>
      <c r="F810" s="65">
        <v>4.9099999999999998E-2</v>
      </c>
      <c r="G810" s="66">
        <f t="shared" si="368"/>
        <v>159.33873941136875</v>
      </c>
      <c r="H810" s="66">
        <v>0</v>
      </c>
      <c r="I810" s="140">
        <f t="shared" si="364"/>
        <v>14.819369705684036</v>
      </c>
      <c r="J810" s="67">
        <f t="shared" si="363"/>
        <v>1.9505244426409223</v>
      </c>
      <c r="K810" s="98">
        <f t="shared" si="354"/>
        <v>16.769894148324958</v>
      </c>
      <c r="L810" s="67">
        <f t="shared" si="365"/>
        <v>64.849999999999994</v>
      </c>
      <c r="M810" s="99">
        <f t="shared" si="355"/>
        <v>81.61989414832496</v>
      </c>
      <c r="N810" s="5">
        <f t="shared" si="369"/>
        <v>161.28926385400968</v>
      </c>
      <c r="O810" s="66">
        <f t="shared" si="370"/>
        <v>79.669369705684716</v>
      </c>
    </row>
    <row r="811" spans="1:15" x14ac:dyDescent="0.25">
      <c r="A811" s="69" t="s">
        <v>64</v>
      </c>
      <c r="B811" s="63" t="str">
        <f t="shared" si="358"/>
        <v>Q3/2025</v>
      </c>
      <c r="C811" s="64">
        <f t="shared" si="366"/>
        <v>45839</v>
      </c>
      <c r="D811" s="64">
        <f t="shared" si="362"/>
        <v>45930</v>
      </c>
      <c r="E811" s="63">
        <f t="shared" si="367"/>
        <v>92</v>
      </c>
      <c r="F811" s="65">
        <v>4.9099999999999998E-2</v>
      </c>
      <c r="G811" s="66">
        <f t="shared" si="368"/>
        <v>79.669369705684716</v>
      </c>
      <c r="H811" s="66">
        <v>0</v>
      </c>
      <c r="I811" s="140">
        <f t="shared" si="364"/>
        <v>14.819369705684036</v>
      </c>
      <c r="J811" s="67">
        <f t="shared" si="363"/>
        <v>0.98597938858772327</v>
      </c>
      <c r="K811" s="98">
        <f t="shared" si="354"/>
        <v>15.805349094271758</v>
      </c>
      <c r="L811" s="67">
        <f t="shared" si="365"/>
        <v>64.849999999999994</v>
      </c>
      <c r="M811" s="99">
        <f t="shared" si="355"/>
        <v>80.655349094271756</v>
      </c>
      <c r="N811" s="5">
        <f t="shared" si="369"/>
        <v>80.655349094272438</v>
      </c>
      <c r="O811" s="66">
        <f t="shared" si="370"/>
        <v>6.8567374000849668E-13</v>
      </c>
    </row>
    <row r="812" spans="1:15" ht="21" customHeight="1" thickBot="1" x14ac:dyDescent="0.35">
      <c r="A812" s="111"/>
      <c r="B812" s="112"/>
      <c r="C812" s="113"/>
      <c r="D812" s="113"/>
      <c r="E812" s="114"/>
      <c r="F812" s="112"/>
      <c r="G812" s="101">
        <f>SUM(G773:G797)</f>
        <v>35180.876754996119</v>
      </c>
      <c r="H812" s="101">
        <f>SUM(H773:H810)</f>
        <v>296.38739411368073</v>
      </c>
      <c r="I812" s="105">
        <f t="shared" ref="I812:O812" si="371">SUM(I773:I811)</f>
        <v>296.38739411368073</v>
      </c>
      <c r="J812" s="104">
        <f t="shared" si="371"/>
        <v>162.49034680743821</v>
      </c>
      <c r="K812" s="104">
        <f t="shared" si="371"/>
        <v>458.87774092111897</v>
      </c>
      <c r="L812" s="104">
        <f t="shared" si="371"/>
        <v>1296.9999999999998</v>
      </c>
      <c r="M812" s="106">
        <f t="shared" si="371"/>
        <v>1755.8777409211186</v>
      </c>
      <c r="N812" s="104">
        <f t="shared" si="371"/>
        <v>44005.038315014062</v>
      </c>
      <c r="O812" s="104">
        <f t="shared" si="371"/>
        <v>42249.160574092952</v>
      </c>
    </row>
    <row r="813" spans="1:15" ht="13" thickTop="1" x14ac:dyDescent="0.25"/>
    <row r="814" spans="1:15" ht="37" x14ac:dyDescent="0.3">
      <c r="A814" s="68" t="s">
        <v>44</v>
      </c>
      <c r="B814" s="68" t="s">
        <v>3</v>
      </c>
      <c r="C814" s="68" t="s">
        <v>4</v>
      </c>
      <c r="D814" s="68" t="s">
        <v>5</v>
      </c>
      <c r="E814" s="68" t="s">
        <v>6</v>
      </c>
      <c r="F814" s="68" t="s">
        <v>7</v>
      </c>
      <c r="G814" s="68" t="s">
        <v>71</v>
      </c>
      <c r="H814" s="68" t="s">
        <v>72</v>
      </c>
      <c r="I814" s="83" t="s">
        <v>73</v>
      </c>
      <c r="J814" s="84" t="s">
        <v>74</v>
      </c>
      <c r="K814" s="84" t="s">
        <v>75</v>
      </c>
      <c r="L814" s="84" t="s">
        <v>76</v>
      </c>
      <c r="M814" s="85" t="s">
        <v>66</v>
      </c>
      <c r="N814" s="68" t="s">
        <v>77</v>
      </c>
      <c r="O814" s="68" t="s">
        <v>78</v>
      </c>
    </row>
    <row r="815" spans="1:15" ht="13" x14ac:dyDescent="0.3">
      <c r="A815" s="463" t="s">
        <v>37</v>
      </c>
      <c r="B815" s="464" t="s">
        <v>62</v>
      </c>
      <c r="C815" s="64">
        <f>VLOOKUP(B815,A$1:F$33,2,FALSE)</f>
        <v>42481</v>
      </c>
      <c r="D815" s="64">
        <f>DATE(YEAR(C815),IF(MONTH(C815)&lt;=3,3,IF(MONTH(C815)&lt;=6,6,IF(MONTH(C815)&lt;=9,9,12))),IF(OR(MONTH(C815)&lt;=3,MONTH(C815)&gt;=10),31,30))</f>
        <v>42551</v>
      </c>
      <c r="E815" s="63">
        <f>D815-C815+1</f>
        <v>71</v>
      </c>
      <c r="F815" s="65">
        <v>3.4599999999999999E-2</v>
      </c>
      <c r="G815" s="66">
        <f>VLOOKUP(B815,$A$1:$F$33,5,FALSE)</f>
        <v>1335</v>
      </c>
      <c r="H815" s="66">
        <f t="shared" ref="H815:H833" si="372">G815*F815*(E815/(DATE(YEAR(D815),12,31)-DATE(YEAR(D815),1,1)+1))</f>
        <v>8.9605491803278685</v>
      </c>
      <c r="I815" s="140">
        <v>0</v>
      </c>
      <c r="J815" s="67">
        <v>0</v>
      </c>
      <c r="K815" s="98">
        <f t="shared" ref="K815:K852" si="373">+SUM(I815:J815)</f>
        <v>0</v>
      </c>
      <c r="L815" s="67">
        <v>0</v>
      </c>
      <c r="M815" s="99">
        <f t="shared" ref="M815:M852" si="374">+SUM(K815:L815)</f>
        <v>0</v>
      </c>
      <c r="N815" s="316">
        <f t="shared" ref="N815:N838" si="375">+G815+H815+J815</f>
        <v>1343.9605491803279</v>
      </c>
      <c r="O815" s="66">
        <f t="shared" ref="O815:O838" si="376">G815+H815-L815-I815</f>
        <v>1343.9605491803279</v>
      </c>
    </row>
    <row r="816" spans="1:15" x14ac:dyDescent="0.25">
      <c r="A816" s="315" t="s">
        <v>22</v>
      </c>
      <c r="B816" s="63" t="str">
        <f t="shared" ref="B816:B852" si="377">+IF(MONTH(C816)&lt;4,"Q1",IF(MONTH(C816)&lt;7,"Q2",IF(MONTH(C816)&lt;10,"Q3","Q4")))&amp;"/"&amp;YEAR(C816)</f>
        <v>Q3/2016</v>
      </c>
      <c r="C816" s="64">
        <f>D815+1</f>
        <v>42552</v>
      </c>
      <c r="D816" s="64">
        <f>EOMONTH(D815,3)</f>
        <v>42643</v>
      </c>
      <c r="E816" s="63">
        <f t="shared" ref="E816:E838" si="378">D816-C816+1</f>
        <v>92</v>
      </c>
      <c r="F816" s="65">
        <v>3.5000000000000003E-2</v>
      </c>
      <c r="G816" s="66">
        <f t="shared" ref="G816:G836" si="379">O815</f>
        <v>1343.9605491803279</v>
      </c>
      <c r="H816" s="66">
        <f t="shared" si="372"/>
        <v>11.823915214100152</v>
      </c>
      <c r="I816" s="140">
        <v>0</v>
      </c>
      <c r="J816" s="67">
        <v>0</v>
      </c>
      <c r="K816" s="98">
        <f t="shared" si="373"/>
        <v>0</v>
      </c>
      <c r="L816" s="67">
        <v>0</v>
      </c>
      <c r="M816" s="99">
        <f t="shared" si="374"/>
        <v>0</v>
      </c>
      <c r="N816" s="316">
        <f t="shared" si="375"/>
        <v>1355.7844643944281</v>
      </c>
      <c r="O816" s="66">
        <f t="shared" si="376"/>
        <v>1355.7844643944281</v>
      </c>
    </row>
    <row r="817" spans="1:15" x14ac:dyDescent="0.25">
      <c r="A817" s="315" t="s">
        <v>22</v>
      </c>
      <c r="B817" s="63" t="str">
        <f t="shared" si="377"/>
        <v>Q4/2016</v>
      </c>
      <c r="C817" s="64">
        <f t="shared" ref="C817:C836" si="380">D816+1</f>
        <v>42644</v>
      </c>
      <c r="D817" s="64">
        <f t="shared" ref="D817:D852" si="381">EOMONTH(D816,3)</f>
        <v>42735</v>
      </c>
      <c r="E817" s="63">
        <f t="shared" si="378"/>
        <v>92</v>
      </c>
      <c r="F817" s="65">
        <v>3.5000000000000003E-2</v>
      </c>
      <c r="G817" s="66">
        <f t="shared" si="379"/>
        <v>1355.7844643944281</v>
      </c>
      <c r="H817" s="66">
        <f t="shared" si="372"/>
        <v>11.927939823360816</v>
      </c>
      <c r="I817" s="140">
        <v>0</v>
      </c>
      <c r="J817" s="67">
        <v>0</v>
      </c>
      <c r="K817" s="98">
        <f t="shared" si="373"/>
        <v>0</v>
      </c>
      <c r="L817" s="67">
        <v>0</v>
      </c>
      <c r="M817" s="99">
        <f t="shared" si="374"/>
        <v>0</v>
      </c>
      <c r="N817" s="316">
        <f t="shared" si="375"/>
        <v>1367.7124042177888</v>
      </c>
      <c r="O817" s="66">
        <f t="shared" si="376"/>
        <v>1367.7124042177888</v>
      </c>
    </row>
    <row r="818" spans="1:15" x14ac:dyDescent="0.25">
      <c r="A818" s="315" t="s">
        <v>22</v>
      </c>
      <c r="B818" s="63" t="str">
        <f t="shared" si="377"/>
        <v>Q1/2017</v>
      </c>
      <c r="C818" s="64">
        <f t="shared" si="380"/>
        <v>42736</v>
      </c>
      <c r="D818" s="64">
        <f t="shared" si="381"/>
        <v>42825</v>
      </c>
      <c r="E818" s="63">
        <f t="shared" si="378"/>
        <v>90</v>
      </c>
      <c r="F818" s="65">
        <v>3.5000000000000003E-2</v>
      </c>
      <c r="G818" s="66">
        <f t="shared" si="379"/>
        <v>1367.7124042177888</v>
      </c>
      <c r="H818" s="66">
        <f t="shared" si="372"/>
        <v>11.80354540626311</v>
      </c>
      <c r="I818" s="140">
        <v>0</v>
      </c>
      <c r="J818" s="67">
        <v>0</v>
      </c>
      <c r="K818" s="98">
        <f t="shared" si="373"/>
        <v>0</v>
      </c>
      <c r="L818" s="67">
        <v>0</v>
      </c>
      <c r="M818" s="99">
        <f t="shared" si="374"/>
        <v>0</v>
      </c>
      <c r="N818" s="316">
        <f t="shared" si="375"/>
        <v>1379.5159496240519</v>
      </c>
      <c r="O818" s="66">
        <f t="shared" si="376"/>
        <v>1379.5159496240519</v>
      </c>
    </row>
    <row r="819" spans="1:15" x14ac:dyDescent="0.25">
      <c r="A819" s="315" t="s">
        <v>22</v>
      </c>
      <c r="B819" s="63" t="str">
        <f t="shared" si="377"/>
        <v>Q2/2017</v>
      </c>
      <c r="C819" s="64">
        <f t="shared" si="380"/>
        <v>42826</v>
      </c>
      <c r="D819" s="64">
        <f t="shared" si="381"/>
        <v>42916</v>
      </c>
      <c r="E819" s="63">
        <f t="shared" si="378"/>
        <v>91</v>
      </c>
      <c r="F819" s="65">
        <v>3.7100000000000001E-2</v>
      </c>
      <c r="G819" s="66">
        <f t="shared" si="379"/>
        <v>1379.5159496240519</v>
      </c>
      <c r="H819" s="66">
        <f t="shared" si="372"/>
        <v>12.759955609659622</v>
      </c>
      <c r="I819" s="87">
        <v>0</v>
      </c>
      <c r="J819" s="67">
        <v>0</v>
      </c>
      <c r="K819" s="98">
        <f t="shared" si="373"/>
        <v>0</v>
      </c>
      <c r="L819" s="67">
        <v>0</v>
      </c>
      <c r="M819" s="99">
        <f t="shared" si="374"/>
        <v>0</v>
      </c>
      <c r="N819" s="316">
        <f t="shared" si="375"/>
        <v>1392.2759052337115</v>
      </c>
      <c r="O819" s="66">
        <f t="shared" si="376"/>
        <v>1392.2759052337115</v>
      </c>
    </row>
    <row r="820" spans="1:15" x14ac:dyDescent="0.25">
      <c r="A820" s="315" t="s">
        <v>22</v>
      </c>
      <c r="B820" s="63" t="str">
        <f t="shared" si="377"/>
        <v>Q3/2017</v>
      </c>
      <c r="C820" s="64">
        <f t="shared" si="380"/>
        <v>42917</v>
      </c>
      <c r="D820" s="64">
        <f t="shared" si="381"/>
        <v>43008</v>
      </c>
      <c r="E820" s="63">
        <f t="shared" si="378"/>
        <v>92</v>
      </c>
      <c r="F820" s="65">
        <v>3.9600000000000003E-2</v>
      </c>
      <c r="G820" s="66">
        <f t="shared" si="379"/>
        <v>1392.2759052337115</v>
      </c>
      <c r="H820" s="66">
        <f t="shared" si="372"/>
        <v>13.896820761499885</v>
      </c>
      <c r="I820" s="87">
        <v>0</v>
      </c>
      <c r="J820" s="67">
        <v>0</v>
      </c>
      <c r="K820" s="98">
        <f t="shared" si="373"/>
        <v>0</v>
      </c>
      <c r="L820" s="67">
        <v>0</v>
      </c>
      <c r="M820" s="99">
        <f t="shared" si="374"/>
        <v>0</v>
      </c>
      <c r="N820" s="316">
        <f t="shared" si="375"/>
        <v>1406.1727259952113</v>
      </c>
      <c r="O820" s="66">
        <f t="shared" si="376"/>
        <v>1406.1727259952113</v>
      </c>
    </row>
    <row r="821" spans="1:15" x14ac:dyDescent="0.25">
      <c r="A821" s="315" t="s">
        <v>22</v>
      </c>
      <c r="B821" s="63" t="str">
        <f t="shared" si="377"/>
        <v>Q4/2017</v>
      </c>
      <c r="C821" s="64">
        <f t="shared" si="380"/>
        <v>43009</v>
      </c>
      <c r="D821" s="64">
        <f t="shared" si="381"/>
        <v>43100</v>
      </c>
      <c r="E821" s="63">
        <f t="shared" si="378"/>
        <v>92</v>
      </c>
      <c r="F821" s="65">
        <v>4.2099999999999999E-2</v>
      </c>
      <c r="G821" s="66">
        <f t="shared" si="379"/>
        <v>1406.1727259952113</v>
      </c>
      <c r="H821" s="66">
        <f t="shared" si="372"/>
        <v>14.921611513218227</v>
      </c>
      <c r="I821" s="140">
        <v>0</v>
      </c>
      <c r="J821" s="67">
        <v>0</v>
      </c>
      <c r="K821" s="98">
        <f t="shared" si="373"/>
        <v>0</v>
      </c>
      <c r="L821" s="67">
        <v>0</v>
      </c>
      <c r="M821" s="99">
        <f t="shared" si="374"/>
        <v>0</v>
      </c>
      <c r="N821" s="316">
        <f t="shared" si="375"/>
        <v>1421.0943375084296</v>
      </c>
      <c r="O821" s="66">
        <f t="shared" si="376"/>
        <v>1421.0943375084296</v>
      </c>
    </row>
    <row r="822" spans="1:15" x14ac:dyDescent="0.25">
      <c r="A822" s="315" t="s">
        <v>22</v>
      </c>
      <c r="B822" s="63" t="str">
        <f t="shared" si="377"/>
        <v>Q1/2018</v>
      </c>
      <c r="C822" s="64">
        <f t="shared" si="380"/>
        <v>43101</v>
      </c>
      <c r="D822" s="64">
        <f t="shared" si="381"/>
        <v>43190</v>
      </c>
      <c r="E822" s="63">
        <f t="shared" si="378"/>
        <v>90</v>
      </c>
      <c r="F822" s="65">
        <v>4.2500000000000003E-2</v>
      </c>
      <c r="G822" s="66">
        <f t="shared" si="379"/>
        <v>1421.0943375084296</v>
      </c>
      <c r="H822" s="66">
        <f t="shared" si="372"/>
        <v>14.892289975259571</v>
      </c>
      <c r="I822" s="140">
        <v>0</v>
      </c>
      <c r="J822" s="67">
        <v>0</v>
      </c>
      <c r="K822" s="98">
        <f t="shared" si="373"/>
        <v>0</v>
      </c>
      <c r="L822" s="67">
        <v>0</v>
      </c>
      <c r="M822" s="99">
        <f t="shared" si="374"/>
        <v>0</v>
      </c>
      <c r="N822" s="316">
        <f t="shared" si="375"/>
        <v>1435.9866274836891</v>
      </c>
      <c r="O822" s="66">
        <f t="shared" si="376"/>
        <v>1435.9866274836891</v>
      </c>
    </row>
    <row r="823" spans="1:15" x14ac:dyDescent="0.25">
      <c r="A823" s="315" t="s">
        <v>22</v>
      </c>
      <c r="B823" s="63" t="str">
        <f t="shared" si="377"/>
        <v>Q2/2018</v>
      </c>
      <c r="C823" s="64">
        <f t="shared" si="380"/>
        <v>43191</v>
      </c>
      <c r="D823" s="64">
        <f t="shared" si="381"/>
        <v>43281</v>
      </c>
      <c r="E823" s="63">
        <f t="shared" si="378"/>
        <v>91</v>
      </c>
      <c r="F823" s="65">
        <v>4.4699999999999997E-2</v>
      </c>
      <c r="G823" s="66">
        <f t="shared" si="379"/>
        <v>1435.9866274836891</v>
      </c>
      <c r="H823" s="66">
        <f t="shared" si="372"/>
        <v>16.003185766069592</v>
      </c>
      <c r="I823" s="140">
        <v>0</v>
      </c>
      <c r="J823" s="67">
        <v>0</v>
      </c>
      <c r="K823" s="98">
        <f t="shared" si="373"/>
        <v>0</v>
      </c>
      <c r="L823" s="67">
        <v>0</v>
      </c>
      <c r="M823" s="99">
        <f t="shared" si="374"/>
        <v>0</v>
      </c>
      <c r="N823" s="316">
        <f t="shared" si="375"/>
        <v>1451.9898132497588</v>
      </c>
      <c r="O823" s="66">
        <f t="shared" si="376"/>
        <v>1451.9898132497588</v>
      </c>
    </row>
    <row r="824" spans="1:15" x14ac:dyDescent="0.25">
      <c r="A824" s="315" t="s">
        <v>22</v>
      </c>
      <c r="B824" s="63" t="str">
        <f t="shared" si="377"/>
        <v>Q3/2018</v>
      </c>
      <c r="C824" s="64">
        <f t="shared" si="380"/>
        <v>43282</v>
      </c>
      <c r="D824" s="64">
        <f t="shared" si="381"/>
        <v>43373</v>
      </c>
      <c r="E824" s="63">
        <f t="shared" si="378"/>
        <v>92</v>
      </c>
      <c r="F824" s="65">
        <v>4.6899999999999997E-2</v>
      </c>
      <c r="G824" s="66">
        <f t="shared" si="379"/>
        <v>1451.9898132497588</v>
      </c>
      <c r="H824" s="66">
        <f t="shared" si="372"/>
        <v>17.164508619753587</v>
      </c>
      <c r="I824" s="87">
        <v>0</v>
      </c>
      <c r="J824" s="67">
        <v>0</v>
      </c>
      <c r="K824" s="98">
        <f t="shared" si="373"/>
        <v>0</v>
      </c>
      <c r="L824" s="67">
        <v>0</v>
      </c>
      <c r="M824" s="99">
        <f t="shared" si="374"/>
        <v>0</v>
      </c>
      <c r="N824" s="316">
        <f t="shared" si="375"/>
        <v>1469.1543218695124</v>
      </c>
      <c r="O824" s="66">
        <f t="shared" si="376"/>
        <v>1469.1543218695124</v>
      </c>
    </row>
    <row r="825" spans="1:15" x14ac:dyDescent="0.25">
      <c r="A825" s="315" t="s">
        <v>22</v>
      </c>
      <c r="B825" s="63" t="str">
        <f t="shared" si="377"/>
        <v>Q4/2018</v>
      </c>
      <c r="C825" s="64">
        <f t="shared" si="380"/>
        <v>43374</v>
      </c>
      <c r="D825" s="64">
        <f t="shared" si="381"/>
        <v>43465</v>
      </c>
      <c r="E825" s="63">
        <f t="shared" si="378"/>
        <v>92</v>
      </c>
      <c r="F825" s="65">
        <v>4.9599999999999998E-2</v>
      </c>
      <c r="G825" s="66">
        <f t="shared" si="379"/>
        <v>1469.1543218695124</v>
      </c>
      <c r="H825" s="66">
        <f t="shared" si="372"/>
        <v>18.367246579602625</v>
      </c>
      <c r="I825" s="87">
        <v>0</v>
      </c>
      <c r="J825" s="67">
        <v>0</v>
      </c>
      <c r="K825" s="98">
        <f t="shared" si="373"/>
        <v>0</v>
      </c>
      <c r="L825" s="67">
        <v>0</v>
      </c>
      <c r="M825" s="99">
        <f t="shared" si="374"/>
        <v>0</v>
      </c>
      <c r="N825" s="316">
        <f t="shared" si="375"/>
        <v>1487.521568449115</v>
      </c>
      <c r="O825" s="66">
        <f t="shared" si="376"/>
        <v>1487.521568449115</v>
      </c>
    </row>
    <row r="826" spans="1:15" x14ac:dyDescent="0.25">
      <c r="A826" s="315" t="s">
        <v>22</v>
      </c>
      <c r="B826" s="63" t="str">
        <f t="shared" si="377"/>
        <v>Q1/2019</v>
      </c>
      <c r="C826" s="64">
        <f t="shared" si="380"/>
        <v>43466</v>
      </c>
      <c r="D826" s="64">
        <f t="shared" si="381"/>
        <v>43555</v>
      </c>
      <c r="E826" s="63">
        <f t="shared" si="378"/>
        <v>90</v>
      </c>
      <c r="F826" s="65">
        <v>5.1799999999999999E-2</v>
      </c>
      <c r="G826" s="66">
        <f t="shared" si="379"/>
        <v>1487.521568449115</v>
      </c>
      <c r="H826" s="66">
        <f t="shared" si="372"/>
        <v>18.999522060574723</v>
      </c>
      <c r="I826" s="140">
        <v>0</v>
      </c>
      <c r="J826" s="67">
        <v>0</v>
      </c>
      <c r="K826" s="98">
        <f t="shared" si="373"/>
        <v>0</v>
      </c>
      <c r="L826" s="67">
        <v>0</v>
      </c>
      <c r="M826" s="99">
        <f t="shared" si="374"/>
        <v>0</v>
      </c>
      <c r="N826" s="316">
        <f t="shared" si="375"/>
        <v>1506.5210905096897</v>
      </c>
      <c r="O826" s="66">
        <f t="shared" si="376"/>
        <v>1506.5210905096897</v>
      </c>
    </row>
    <row r="827" spans="1:15" x14ac:dyDescent="0.25">
      <c r="A827" s="315" t="s">
        <v>22</v>
      </c>
      <c r="B827" s="63" t="str">
        <f t="shared" si="377"/>
        <v>Q2/2019</v>
      </c>
      <c r="C827" s="64">
        <f t="shared" si="380"/>
        <v>43556</v>
      </c>
      <c r="D827" s="64">
        <f t="shared" si="381"/>
        <v>43646</v>
      </c>
      <c r="E827" s="63">
        <f t="shared" si="378"/>
        <v>91</v>
      </c>
      <c r="F827" s="65">
        <v>5.45E-2</v>
      </c>
      <c r="G827" s="66">
        <f t="shared" si="379"/>
        <v>1506.5210905096897</v>
      </c>
      <c r="H827" s="66">
        <f t="shared" si="372"/>
        <v>20.470113283240565</v>
      </c>
      <c r="I827" s="140">
        <v>0</v>
      </c>
      <c r="J827" s="67">
        <v>0</v>
      </c>
      <c r="K827" s="98">
        <f t="shared" si="373"/>
        <v>0</v>
      </c>
      <c r="L827" s="67">
        <v>0</v>
      </c>
      <c r="M827" s="99">
        <f t="shared" si="374"/>
        <v>0</v>
      </c>
      <c r="N827" s="316">
        <f t="shared" si="375"/>
        <v>1526.9912037929303</v>
      </c>
      <c r="O827" s="66">
        <f t="shared" si="376"/>
        <v>1526.9912037929303</v>
      </c>
    </row>
    <row r="828" spans="1:15" x14ac:dyDescent="0.25">
      <c r="A828" s="315" t="s">
        <v>22</v>
      </c>
      <c r="B828" s="63" t="str">
        <f t="shared" si="377"/>
        <v>Q3/2019</v>
      </c>
      <c r="C828" s="64">
        <f t="shared" si="380"/>
        <v>43647</v>
      </c>
      <c r="D828" s="64">
        <f t="shared" si="381"/>
        <v>43738</v>
      </c>
      <c r="E828" s="63">
        <f t="shared" si="378"/>
        <v>92</v>
      </c>
      <c r="F828" s="65">
        <v>5.5E-2</v>
      </c>
      <c r="G828" s="66">
        <f t="shared" si="379"/>
        <v>1526.9912037929303</v>
      </c>
      <c r="H828" s="66">
        <f t="shared" si="372"/>
        <v>21.168699975869117</v>
      </c>
      <c r="I828" s="140">
        <v>0</v>
      </c>
      <c r="J828" s="67">
        <v>0</v>
      </c>
      <c r="K828" s="98">
        <f t="shared" si="373"/>
        <v>0</v>
      </c>
      <c r="L828" s="67">
        <v>0</v>
      </c>
      <c r="M828" s="99">
        <f t="shared" si="374"/>
        <v>0</v>
      </c>
      <c r="N828" s="316">
        <f t="shared" si="375"/>
        <v>1548.1599037687993</v>
      </c>
      <c r="O828" s="66">
        <f t="shared" si="376"/>
        <v>1548.1599037687993</v>
      </c>
    </row>
    <row r="829" spans="1:15" x14ac:dyDescent="0.25">
      <c r="A829" s="315" t="s">
        <v>22</v>
      </c>
      <c r="B829" s="63" t="str">
        <f t="shared" si="377"/>
        <v>Q4/2019</v>
      </c>
      <c r="C829" s="64">
        <f t="shared" si="380"/>
        <v>43739</v>
      </c>
      <c r="D829" s="64">
        <f t="shared" si="381"/>
        <v>43830</v>
      </c>
      <c r="E829" s="63">
        <f t="shared" si="378"/>
        <v>92</v>
      </c>
      <c r="F829" s="65">
        <v>5.4199999999999998E-2</v>
      </c>
      <c r="G829" s="66">
        <f t="shared" si="379"/>
        <v>1548.1599037687993</v>
      </c>
      <c r="H829" s="66">
        <f t="shared" si="372"/>
        <v>21.149985052473262</v>
      </c>
      <c r="I829" s="87">
        <v>0</v>
      </c>
      <c r="J829" s="67">
        <v>0</v>
      </c>
      <c r="K829" s="98">
        <f t="shared" si="373"/>
        <v>0</v>
      </c>
      <c r="L829" s="67">
        <v>0</v>
      </c>
      <c r="M829" s="99">
        <f t="shared" si="374"/>
        <v>0</v>
      </c>
      <c r="N829" s="316">
        <f t="shared" si="375"/>
        <v>1569.3098888212726</v>
      </c>
      <c r="O829" s="66">
        <f t="shared" si="376"/>
        <v>1569.3098888212726</v>
      </c>
    </row>
    <row r="830" spans="1:15" x14ac:dyDescent="0.25">
      <c r="A830" s="315" t="s">
        <v>22</v>
      </c>
      <c r="B830" s="63" t="str">
        <f t="shared" si="377"/>
        <v>Q1/2020</v>
      </c>
      <c r="C830" s="64">
        <f t="shared" si="380"/>
        <v>43831</v>
      </c>
      <c r="D830" s="64">
        <f t="shared" si="381"/>
        <v>43921</v>
      </c>
      <c r="E830" s="63">
        <f t="shared" si="378"/>
        <v>91</v>
      </c>
      <c r="F830" s="65">
        <v>4.9599999999999998E-2</v>
      </c>
      <c r="G830" s="66">
        <f t="shared" si="379"/>
        <v>1569.3098888212726</v>
      </c>
      <c r="H830" s="66">
        <f t="shared" si="372"/>
        <v>19.35310686935436</v>
      </c>
      <c r="I830" s="87">
        <v>0</v>
      </c>
      <c r="J830" s="67">
        <v>0</v>
      </c>
      <c r="K830" s="98">
        <f t="shared" si="373"/>
        <v>0</v>
      </c>
      <c r="L830" s="67">
        <v>0</v>
      </c>
      <c r="M830" s="99">
        <f t="shared" si="374"/>
        <v>0</v>
      </c>
      <c r="N830" s="316">
        <f t="shared" si="375"/>
        <v>1588.662995690627</v>
      </c>
      <c r="O830" s="66">
        <f t="shared" si="376"/>
        <v>1588.662995690627</v>
      </c>
    </row>
    <row r="831" spans="1:15" x14ac:dyDescent="0.25">
      <c r="A831" s="315" t="s">
        <v>22</v>
      </c>
      <c r="B831" s="63" t="str">
        <f t="shared" si="377"/>
        <v>Q2/2020</v>
      </c>
      <c r="C831" s="64">
        <f t="shared" si="380"/>
        <v>43922</v>
      </c>
      <c r="D831" s="64">
        <f t="shared" si="381"/>
        <v>44012</v>
      </c>
      <c r="E831" s="63">
        <f t="shared" si="378"/>
        <v>91</v>
      </c>
      <c r="F831" s="65">
        <v>4.7500000000000001E-2</v>
      </c>
      <c r="G831" s="66">
        <f t="shared" si="379"/>
        <v>1588.662995690627</v>
      </c>
      <c r="H831" s="66">
        <f t="shared" si="372"/>
        <v>18.762283603477417</v>
      </c>
      <c r="I831" s="140">
        <v>0</v>
      </c>
      <c r="J831" s="67">
        <v>0</v>
      </c>
      <c r="K831" s="98">
        <f t="shared" si="373"/>
        <v>0</v>
      </c>
      <c r="L831" s="67">
        <v>0</v>
      </c>
      <c r="M831" s="99">
        <f t="shared" si="374"/>
        <v>0</v>
      </c>
      <c r="N831" s="316">
        <f t="shared" si="375"/>
        <v>1607.4252792941045</v>
      </c>
      <c r="O831" s="66">
        <f t="shared" si="376"/>
        <v>1607.4252792941045</v>
      </c>
    </row>
    <row r="832" spans="1:15" x14ac:dyDescent="0.25">
      <c r="A832" s="315" t="s">
        <v>22</v>
      </c>
      <c r="B832" s="63" t="str">
        <f t="shared" si="377"/>
        <v>Q3/2020</v>
      </c>
      <c r="C832" s="64">
        <f t="shared" si="380"/>
        <v>44013</v>
      </c>
      <c r="D832" s="64">
        <f t="shared" si="381"/>
        <v>44104</v>
      </c>
      <c r="E832" s="63">
        <f t="shared" si="378"/>
        <v>92</v>
      </c>
      <c r="F832" s="65">
        <v>3.4299999999999997E-2</v>
      </c>
      <c r="G832" s="66">
        <f t="shared" si="379"/>
        <v>1607.4252792941045</v>
      </c>
      <c r="H832" s="66">
        <f t="shared" si="372"/>
        <v>13.858992380711683</v>
      </c>
      <c r="I832" s="140">
        <v>0</v>
      </c>
      <c r="J832" s="67">
        <v>0</v>
      </c>
      <c r="K832" s="98">
        <f t="shared" si="373"/>
        <v>0</v>
      </c>
      <c r="L832" s="67">
        <v>0</v>
      </c>
      <c r="M832" s="99">
        <f t="shared" si="374"/>
        <v>0</v>
      </c>
      <c r="N832" s="316">
        <f t="shared" si="375"/>
        <v>1621.2842716748162</v>
      </c>
      <c r="O832" s="66">
        <f t="shared" si="376"/>
        <v>1621.2842716748162</v>
      </c>
    </row>
    <row r="833" spans="1:15" x14ac:dyDescent="0.25">
      <c r="A833" s="315" t="s">
        <v>45</v>
      </c>
      <c r="B833" s="63" t="str">
        <f t="shared" si="377"/>
        <v>Q4/2020</v>
      </c>
      <c r="C833" s="64">
        <f t="shared" si="380"/>
        <v>44105</v>
      </c>
      <c r="D833" s="64">
        <f t="shared" si="381"/>
        <v>44196</v>
      </c>
      <c r="E833" s="63">
        <f t="shared" si="378"/>
        <v>92</v>
      </c>
      <c r="F833" s="65">
        <v>3.2500000000000001E-2</v>
      </c>
      <c r="G833" s="66">
        <f t="shared" si="379"/>
        <v>1621.2842716748162</v>
      </c>
      <c r="H833" s="66">
        <f t="shared" si="372"/>
        <v>13.244917957124866</v>
      </c>
      <c r="I833" s="140">
        <f t="shared" ref="I833:I852" si="382">(SUM($H$815:$H$852)/20)</f>
        <v>14.976459481597052</v>
      </c>
      <c r="J833" s="67">
        <f>G833*F833*(E833/(DATE(YEAR(D833),12,31)-DATE(YEAR(D833),1,1)+1))</f>
        <v>13.244917957124866</v>
      </c>
      <c r="K833" s="98">
        <f>+SUM(I833:J833)</f>
        <v>28.221377438721916</v>
      </c>
      <c r="L833" s="67">
        <f>($G$815/20)</f>
        <v>66.75</v>
      </c>
      <c r="M833" s="99">
        <f>+SUM(K833:L833)</f>
        <v>94.971377438721916</v>
      </c>
      <c r="N833" s="316">
        <f t="shared" si="375"/>
        <v>1647.774107589066</v>
      </c>
      <c r="O833" s="66">
        <f t="shared" si="376"/>
        <v>1552.8027301503441</v>
      </c>
    </row>
    <row r="834" spans="1:15" x14ac:dyDescent="0.25">
      <c r="A834" s="69" t="s">
        <v>46</v>
      </c>
      <c r="B834" s="63" t="str">
        <f t="shared" si="377"/>
        <v>Q1/2021</v>
      </c>
      <c r="C834" s="64">
        <f t="shared" si="380"/>
        <v>44197</v>
      </c>
      <c r="D834" s="64">
        <f t="shared" si="381"/>
        <v>44286</v>
      </c>
      <c r="E834" s="63">
        <f t="shared" si="378"/>
        <v>90</v>
      </c>
      <c r="F834" s="65">
        <v>3.2500000000000001E-2</v>
      </c>
      <c r="G834" s="66">
        <f t="shared" si="379"/>
        <v>1552.8027301503441</v>
      </c>
      <c r="H834" s="66">
        <v>0</v>
      </c>
      <c r="I834" s="140">
        <f t="shared" si="382"/>
        <v>14.976459481597052</v>
      </c>
      <c r="J834" s="67">
        <f t="shared" ref="J834:J852" si="383">G834*F834*(E834/(DATE(YEAR(D834),12,31)-DATE(YEAR(D834),1,1)+1))</f>
        <v>12.443693111478785</v>
      </c>
      <c r="K834" s="98">
        <f t="shared" si="373"/>
        <v>27.420152593075837</v>
      </c>
      <c r="L834" s="67">
        <f t="shared" ref="L834:L852" si="384">($G$815/20)</f>
        <v>66.75</v>
      </c>
      <c r="M834" s="99">
        <f t="shared" si="374"/>
        <v>94.170152593075841</v>
      </c>
      <c r="N834" s="5">
        <f t="shared" si="375"/>
        <v>1565.2464232618229</v>
      </c>
      <c r="O834" s="66">
        <f t="shared" si="376"/>
        <v>1471.0762706687472</v>
      </c>
    </row>
    <row r="835" spans="1:15" x14ac:dyDescent="0.25">
      <c r="A835" s="69" t="s">
        <v>47</v>
      </c>
      <c r="B835" s="63" t="str">
        <f t="shared" si="377"/>
        <v>Q2/2021</v>
      </c>
      <c r="C835" s="64">
        <f t="shared" si="380"/>
        <v>44287</v>
      </c>
      <c r="D835" s="64">
        <f t="shared" si="381"/>
        <v>44377</v>
      </c>
      <c r="E835" s="63">
        <f t="shared" si="378"/>
        <v>91</v>
      </c>
      <c r="F835" s="65">
        <v>3.2500000000000001E-2</v>
      </c>
      <c r="G835" s="66">
        <f t="shared" si="379"/>
        <v>1471.0762706687472</v>
      </c>
      <c r="H835" s="66">
        <v>0</v>
      </c>
      <c r="I835" s="140">
        <f t="shared" si="382"/>
        <v>14.976459481597052</v>
      </c>
      <c r="J835" s="67">
        <f t="shared" si="383"/>
        <v>11.919748138363889</v>
      </c>
      <c r="K835" s="98">
        <f t="shared" si="373"/>
        <v>26.89620761996094</v>
      </c>
      <c r="L835" s="67">
        <f t="shared" si="384"/>
        <v>66.75</v>
      </c>
      <c r="M835" s="99">
        <f t="shared" si="374"/>
        <v>93.646207619960933</v>
      </c>
      <c r="N835" s="5">
        <f t="shared" si="375"/>
        <v>1482.9960188071111</v>
      </c>
      <c r="O835" s="66">
        <f t="shared" si="376"/>
        <v>1389.3498111871502</v>
      </c>
    </row>
    <row r="836" spans="1:15" x14ac:dyDescent="0.25">
      <c r="A836" s="69" t="s">
        <v>48</v>
      </c>
      <c r="B836" s="63" t="str">
        <f t="shared" si="377"/>
        <v>Q3/2021</v>
      </c>
      <c r="C836" s="64">
        <f t="shared" si="380"/>
        <v>44378</v>
      </c>
      <c r="D836" s="64">
        <f t="shared" si="381"/>
        <v>44469</v>
      </c>
      <c r="E836" s="63">
        <f t="shared" si="378"/>
        <v>92</v>
      </c>
      <c r="F836" s="65">
        <v>3.2500000000000001E-2</v>
      </c>
      <c r="G836" s="66">
        <f t="shared" si="379"/>
        <v>1389.3498111871502</v>
      </c>
      <c r="H836" s="66">
        <v>0</v>
      </c>
      <c r="I836" s="140">
        <f t="shared" si="382"/>
        <v>14.976459481597052</v>
      </c>
      <c r="J836" s="67">
        <f t="shared" si="383"/>
        <v>11.381249138218026</v>
      </c>
      <c r="K836" s="98">
        <f t="shared" si="373"/>
        <v>26.357708619815078</v>
      </c>
      <c r="L836" s="67">
        <f t="shared" si="384"/>
        <v>66.75</v>
      </c>
      <c r="M836" s="99">
        <f t="shared" si="374"/>
        <v>93.107708619815071</v>
      </c>
      <c r="N836" s="5">
        <f t="shared" si="375"/>
        <v>1400.7310603253682</v>
      </c>
      <c r="O836" s="66">
        <f t="shared" si="376"/>
        <v>1307.6233517055532</v>
      </c>
    </row>
    <row r="837" spans="1:15" x14ac:dyDescent="0.25">
      <c r="A837" s="69" t="s">
        <v>49</v>
      </c>
      <c r="B837" s="63" t="str">
        <f t="shared" si="377"/>
        <v>Q4/2021</v>
      </c>
      <c r="C837" s="64">
        <f>D836+1</f>
        <v>44470</v>
      </c>
      <c r="D837" s="64">
        <f>EOMONTH(D836,3)</f>
        <v>44561</v>
      </c>
      <c r="E837" s="63">
        <f t="shared" si="378"/>
        <v>92</v>
      </c>
      <c r="F837" s="65">
        <v>3.2500000000000001E-2</v>
      </c>
      <c r="G837" s="66">
        <f>O836</f>
        <v>1307.6233517055532</v>
      </c>
      <c r="H837" s="66">
        <v>0</v>
      </c>
      <c r="I837" s="140">
        <f t="shared" si="382"/>
        <v>14.976459481597052</v>
      </c>
      <c r="J837" s="67">
        <f t="shared" si="383"/>
        <v>10.711763894793437</v>
      </c>
      <c r="K837" s="98">
        <f t="shared" si="373"/>
        <v>25.688223376390489</v>
      </c>
      <c r="L837" s="67">
        <f t="shared" si="384"/>
        <v>66.75</v>
      </c>
      <c r="M837" s="99">
        <f t="shared" si="374"/>
        <v>92.438223376390482</v>
      </c>
      <c r="N837" s="5">
        <f t="shared" si="375"/>
        <v>1318.3351156003466</v>
      </c>
      <c r="O837" s="66">
        <f t="shared" si="376"/>
        <v>1225.8968922239562</v>
      </c>
    </row>
    <row r="838" spans="1:15" x14ac:dyDescent="0.25">
      <c r="A838" s="69" t="s">
        <v>50</v>
      </c>
      <c r="B838" s="63" t="str">
        <f t="shared" si="377"/>
        <v>Q1/2022</v>
      </c>
      <c r="C838" s="64">
        <f>D837+1</f>
        <v>44562</v>
      </c>
      <c r="D838" s="64">
        <f>EOMONTH(D837,3)</f>
        <v>44651</v>
      </c>
      <c r="E838" s="63">
        <f t="shared" si="378"/>
        <v>90</v>
      </c>
      <c r="F838" s="65">
        <v>3.2500000000000001E-2</v>
      </c>
      <c r="G838" s="66">
        <f>O837</f>
        <v>1225.8968922239562</v>
      </c>
      <c r="H838" s="66">
        <v>0</v>
      </c>
      <c r="I838" s="140">
        <f t="shared" si="382"/>
        <v>14.976459481597052</v>
      </c>
      <c r="J838" s="67">
        <f t="shared" si="383"/>
        <v>9.8239682459043056</v>
      </c>
      <c r="K838" s="98">
        <f t="shared" si="373"/>
        <v>24.800427727501358</v>
      </c>
      <c r="L838" s="67">
        <f t="shared" si="384"/>
        <v>66.75</v>
      </c>
      <c r="M838" s="99">
        <f t="shared" si="374"/>
        <v>91.550427727501358</v>
      </c>
      <c r="N838" s="5">
        <f t="shared" si="375"/>
        <v>1235.7208604698606</v>
      </c>
      <c r="O838" s="66">
        <f t="shared" si="376"/>
        <v>1144.1704327423593</v>
      </c>
    </row>
    <row r="839" spans="1:15" x14ac:dyDescent="0.25">
      <c r="A839" s="69" t="s">
        <v>51</v>
      </c>
      <c r="B839" s="63" t="str">
        <f t="shared" si="377"/>
        <v>Q2/2022</v>
      </c>
      <c r="C839" s="64">
        <f>D838+1</f>
        <v>44652</v>
      </c>
      <c r="D839" s="64">
        <f t="shared" si="381"/>
        <v>44742</v>
      </c>
      <c r="E839" s="63">
        <f>D839-C839+1</f>
        <v>91</v>
      </c>
      <c r="F839" s="65">
        <v>3.2500000000000001E-2</v>
      </c>
      <c r="G839" s="66">
        <f>O838</f>
        <v>1144.1704327423593</v>
      </c>
      <c r="H839" s="66">
        <v>0</v>
      </c>
      <c r="I839" s="140">
        <f t="shared" si="382"/>
        <v>14.976459481597052</v>
      </c>
      <c r="J839" s="67">
        <f t="shared" si="383"/>
        <v>9.2709152187274739</v>
      </c>
      <c r="K839" s="98">
        <f t="shared" si="373"/>
        <v>24.247374700324528</v>
      </c>
      <c r="L839" s="67">
        <f t="shared" si="384"/>
        <v>66.75</v>
      </c>
      <c r="M839" s="99">
        <f t="shared" si="374"/>
        <v>90.997374700324528</v>
      </c>
      <c r="N839" s="5">
        <f>+G839+H839+J839</f>
        <v>1153.4413479610866</v>
      </c>
      <c r="O839" s="66">
        <f>G839+H839-L839-I839</f>
        <v>1062.4439732607623</v>
      </c>
    </row>
    <row r="840" spans="1:15" x14ac:dyDescent="0.25">
      <c r="A840" s="69" t="s">
        <v>52</v>
      </c>
      <c r="B840" s="63" t="str">
        <f t="shared" si="377"/>
        <v>Q3/2022</v>
      </c>
      <c r="C840" s="64">
        <f>D839+1</f>
        <v>44743</v>
      </c>
      <c r="D840" s="64">
        <f t="shared" si="381"/>
        <v>44834</v>
      </c>
      <c r="E840" s="63">
        <f>D840-C840+1</f>
        <v>92</v>
      </c>
      <c r="F840" s="65">
        <v>3.5999999999999997E-2</v>
      </c>
      <c r="G840" s="66">
        <f>O839</f>
        <v>1062.4439732607623</v>
      </c>
      <c r="H840" s="66">
        <v>0</v>
      </c>
      <c r="I840" s="140">
        <f t="shared" si="382"/>
        <v>14.976459481597052</v>
      </c>
      <c r="J840" s="67">
        <f t="shared" si="383"/>
        <v>9.6405875053140964</v>
      </c>
      <c r="K840" s="98">
        <f t="shared" si="373"/>
        <v>24.617046986911149</v>
      </c>
      <c r="L840" s="67">
        <f t="shared" si="384"/>
        <v>66.75</v>
      </c>
      <c r="M840" s="99">
        <f t="shared" si="374"/>
        <v>91.367046986911149</v>
      </c>
      <c r="N840" s="5">
        <f>+G840+H840+J840</f>
        <v>1072.0845607660763</v>
      </c>
      <c r="O840" s="66">
        <f>G840+H840-L840-I840</f>
        <v>980.71751377916519</v>
      </c>
    </row>
    <row r="841" spans="1:15" x14ac:dyDescent="0.25">
      <c r="A841" s="69" t="s">
        <v>53</v>
      </c>
      <c r="B841" s="63" t="str">
        <f t="shared" si="377"/>
        <v>Q4/2022</v>
      </c>
      <c r="C841" s="64">
        <f>D840+1</f>
        <v>44835</v>
      </c>
      <c r="D841" s="64">
        <f t="shared" si="381"/>
        <v>44926</v>
      </c>
      <c r="E841" s="63">
        <f>D841-C841+1</f>
        <v>92</v>
      </c>
      <c r="F841" s="65">
        <v>4.9099999999999998E-2</v>
      </c>
      <c r="G841" s="66">
        <f>O840</f>
        <v>980.71751377916519</v>
      </c>
      <c r="H841" s="66">
        <v>0</v>
      </c>
      <c r="I841" s="140">
        <f t="shared" si="382"/>
        <v>14.976459481597052</v>
      </c>
      <c r="J841" s="67">
        <f t="shared" si="383"/>
        <v>12.137252474639029</v>
      </c>
      <c r="K841" s="98">
        <f t="shared" si="373"/>
        <v>27.113711956236081</v>
      </c>
      <c r="L841" s="67">
        <f t="shared" si="384"/>
        <v>66.75</v>
      </c>
      <c r="M841" s="99">
        <f t="shared" si="374"/>
        <v>93.863711956236074</v>
      </c>
      <c r="N841" s="5">
        <f>+G841+H841+J841</f>
        <v>992.8547662538042</v>
      </c>
      <c r="O841" s="66">
        <f>G841+H841-L841-I841</f>
        <v>898.9910542975681</v>
      </c>
    </row>
    <row r="842" spans="1:15" x14ac:dyDescent="0.25">
      <c r="A842" s="69" t="s">
        <v>54</v>
      </c>
      <c r="B842" s="63" t="str">
        <f t="shared" si="377"/>
        <v>Q1/2023</v>
      </c>
      <c r="C842" s="64">
        <f t="shared" ref="C842:C852" si="385">D841+1</f>
        <v>44927</v>
      </c>
      <c r="D842" s="64">
        <f t="shared" si="381"/>
        <v>45016</v>
      </c>
      <c r="E842" s="63">
        <f t="shared" ref="E842:E852" si="386">D842-C842+1</f>
        <v>90</v>
      </c>
      <c r="F842" s="65">
        <v>4.9099999999999998E-2</v>
      </c>
      <c r="G842" s="66">
        <f t="shared" ref="G842:G852" si="387">O841</f>
        <v>898.9910542975681</v>
      </c>
      <c r="H842" s="66">
        <v>0</v>
      </c>
      <c r="I842" s="140">
        <f t="shared" si="382"/>
        <v>14.976459481597052</v>
      </c>
      <c r="J842" s="67">
        <f t="shared" si="383"/>
        <v>10.883949229975213</v>
      </c>
      <c r="K842" s="98">
        <f t="shared" si="373"/>
        <v>25.860408711572266</v>
      </c>
      <c r="L842" s="67">
        <f t="shared" si="384"/>
        <v>66.75</v>
      </c>
      <c r="M842" s="99">
        <f t="shared" si="374"/>
        <v>92.610408711572262</v>
      </c>
      <c r="N842" s="5">
        <f t="shared" ref="N842:N852" si="388">+G842+H842+J842</f>
        <v>909.8750035275433</v>
      </c>
      <c r="O842" s="66">
        <f t="shared" ref="O842:O852" si="389">G842+H842-L842-I842</f>
        <v>817.26459481597101</v>
      </c>
    </row>
    <row r="843" spans="1:15" x14ac:dyDescent="0.25">
      <c r="A843" s="69" t="s">
        <v>55</v>
      </c>
      <c r="B843" s="63" t="str">
        <f t="shared" si="377"/>
        <v>Q2/2023</v>
      </c>
      <c r="C843" s="64">
        <f t="shared" si="385"/>
        <v>45017</v>
      </c>
      <c r="D843" s="64">
        <f t="shared" si="381"/>
        <v>45107</v>
      </c>
      <c r="E843" s="63">
        <f t="shared" si="386"/>
        <v>91</v>
      </c>
      <c r="F843" s="65">
        <v>4.9099999999999998E-2</v>
      </c>
      <c r="G843" s="66">
        <f t="shared" si="387"/>
        <v>817.26459481597101</v>
      </c>
      <c r="H843" s="66">
        <v>0</v>
      </c>
      <c r="I843" s="140">
        <f t="shared" si="382"/>
        <v>14.976459481597052</v>
      </c>
      <c r="J843" s="67">
        <f t="shared" si="383"/>
        <v>10.004438181088329</v>
      </c>
      <c r="K843" s="98">
        <f t="shared" si="373"/>
        <v>24.980897662685379</v>
      </c>
      <c r="L843" s="67">
        <f t="shared" si="384"/>
        <v>66.75</v>
      </c>
      <c r="M843" s="99">
        <f t="shared" si="374"/>
        <v>91.730897662685379</v>
      </c>
      <c r="N843" s="5">
        <f t="shared" si="388"/>
        <v>827.2690329970593</v>
      </c>
      <c r="O843" s="66">
        <f t="shared" si="389"/>
        <v>735.53813533437392</v>
      </c>
    </row>
    <row r="844" spans="1:15" x14ac:dyDescent="0.25">
      <c r="A844" s="69" t="s">
        <v>56</v>
      </c>
      <c r="B844" s="63" t="str">
        <f t="shared" si="377"/>
        <v>Q3/2023</v>
      </c>
      <c r="C844" s="64">
        <f t="shared" si="385"/>
        <v>45108</v>
      </c>
      <c r="D844" s="64">
        <f t="shared" si="381"/>
        <v>45199</v>
      </c>
      <c r="E844" s="63">
        <f t="shared" si="386"/>
        <v>92</v>
      </c>
      <c r="F844" s="65">
        <v>4.9099999999999998E-2</v>
      </c>
      <c r="G844" s="66">
        <f t="shared" si="387"/>
        <v>735.53813533437392</v>
      </c>
      <c r="H844" s="66">
        <v>0</v>
      </c>
      <c r="I844" s="140">
        <f t="shared" si="382"/>
        <v>14.976459481597052</v>
      </c>
      <c r="J844" s="67">
        <f t="shared" si="383"/>
        <v>9.102939355979272</v>
      </c>
      <c r="K844" s="98">
        <f t="shared" si="373"/>
        <v>24.079398837576324</v>
      </c>
      <c r="L844" s="67">
        <f t="shared" si="384"/>
        <v>66.75</v>
      </c>
      <c r="M844" s="99">
        <f t="shared" si="374"/>
        <v>90.829398837576321</v>
      </c>
      <c r="N844" s="5">
        <f t="shared" si="388"/>
        <v>744.64107469035321</v>
      </c>
      <c r="O844" s="66">
        <f t="shared" si="389"/>
        <v>653.81167585277683</v>
      </c>
    </row>
    <row r="845" spans="1:15" x14ac:dyDescent="0.25">
      <c r="A845" s="69" t="s">
        <v>57</v>
      </c>
      <c r="B845" s="63" t="str">
        <f t="shared" si="377"/>
        <v>Q4/2023</v>
      </c>
      <c r="C845" s="64">
        <f t="shared" si="385"/>
        <v>45200</v>
      </c>
      <c r="D845" s="64">
        <f t="shared" si="381"/>
        <v>45291</v>
      </c>
      <c r="E845" s="63">
        <f t="shared" si="386"/>
        <v>92</v>
      </c>
      <c r="F845" s="65">
        <v>4.9099999999999998E-2</v>
      </c>
      <c r="G845" s="66">
        <f t="shared" si="387"/>
        <v>653.81167585277683</v>
      </c>
      <c r="H845" s="66">
        <v>0</v>
      </c>
      <c r="I845" s="140">
        <f t="shared" si="382"/>
        <v>14.976459481597052</v>
      </c>
      <c r="J845" s="67">
        <f t="shared" si="383"/>
        <v>8.0915016497593513</v>
      </c>
      <c r="K845" s="98">
        <f t="shared" si="373"/>
        <v>23.067961131356405</v>
      </c>
      <c r="L845" s="67">
        <f t="shared" si="384"/>
        <v>66.75</v>
      </c>
      <c r="M845" s="99">
        <f t="shared" si="374"/>
        <v>89.817961131356412</v>
      </c>
      <c r="N845" s="5">
        <f t="shared" si="388"/>
        <v>661.90317750253621</v>
      </c>
      <c r="O845" s="66">
        <f t="shared" si="389"/>
        <v>572.08521637117974</v>
      </c>
    </row>
    <row r="846" spans="1:15" x14ac:dyDescent="0.25">
      <c r="A846" s="69" t="s">
        <v>58</v>
      </c>
      <c r="B846" s="63" t="str">
        <f t="shared" si="377"/>
        <v>Q1/2024</v>
      </c>
      <c r="C846" s="64">
        <f t="shared" si="385"/>
        <v>45292</v>
      </c>
      <c r="D846" s="64">
        <f t="shared" si="381"/>
        <v>45382</v>
      </c>
      <c r="E846" s="63">
        <f t="shared" si="386"/>
        <v>91</v>
      </c>
      <c r="F846" s="65">
        <v>4.9099999999999998E-2</v>
      </c>
      <c r="G846" s="66">
        <f t="shared" si="387"/>
        <v>572.08521637117974</v>
      </c>
      <c r="H846" s="66">
        <v>0</v>
      </c>
      <c r="I846" s="140">
        <f t="shared" si="382"/>
        <v>14.976459481597052</v>
      </c>
      <c r="J846" s="67">
        <f t="shared" si="383"/>
        <v>6.9839725553772354</v>
      </c>
      <c r="K846" s="98">
        <f t="shared" si="373"/>
        <v>21.960432036974289</v>
      </c>
      <c r="L846" s="67">
        <f t="shared" si="384"/>
        <v>66.75</v>
      </c>
      <c r="M846" s="99">
        <f t="shared" si="374"/>
        <v>88.710432036974282</v>
      </c>
      <c r="N846" s="5">
        <f t="shared" si="388"/>
        <v>579.06918892655699</v>
      </c>
      <c r="O846" s="66">
        <f t="shared" si="389"/>
        <v>490.35875688958271</v>
      </c>
    </row>
    <row r="847" spans="1:15" x14ac:dyDescent="0.25">
      <c r="A847" s="69" t="s">
        <v>59</v>
      </c>
      <c r="B847" s="63" t="str">
        <f t="shared" si="377"/>
        <v>Q2/2024</v>
      </c>
      <c r="C847" s="64">
        <f t="shared" si="385"/>
        <v>45383</v>
      </c>
      <c r="D847" s="64">
        <f t="shared" si="381"/>
        <v>45473</v>
      </c>
      <c r="E847" s="63">
        <f t="shared" si="386"/>
        <v>91</v>
      </c>
      <c r="F847" s="65">
        <v>4.9099999999999998E-2</v>
      </c>
      <c r="G847" s="66">
        <f t="shared" si="387"/>
        <v>490.35875688958271</v>
      </c>
      <c r="H847" s="66">
        <v>0</v>
      </c>
      <c r="I847" s="140">
        <f t="shared" si="382"/>
        <v>14.976459481597052</v>
      </c>
      <c r="J847" s="67">
        <f t="shared" si="383"/>
        <v>5.9862621903233446</v>
      </c>
      <c r="K847" s="98">
        <f t="shared" si="373"/>
        <v>20.962721671920399</v>
      </c>
      <c r="L847" s="67">
        <f t="shared" si="384"/>
        <v>66.75</v>
      </c>
      <c r="M847" s="99">
        <f t="shared" si="374"/>
        <v>87.712721671920406</v>
      </c>
      <c r="N847" s="5">
        <f t="shared" si="388"/>
        <v>496.34501907990602</v>
      </c>
      <c r="O847" s="66">
        <f t="shared" si="389"/>
        <v>408.63229740798567</v>
      </c>
    </row>
    <row r="848" spans="1:15" x14ac:dyDescent="0.25">
      <c r="A848" s="69" t="s">
        <v>60</v>
      </c>
      <c r="B848" s="63" t="str">
        <f t="shared" si="377"/>
        <v>Q3/2024</v>
      </c>
      <c r="C848" s="64">
        <f t="shared" si="385"/>
        <v>45474</v>
      </c>
      <c r="D848" s="64">
        <f t="shared" si="381"/>
        <v>45565</v>
      </c>
      <c r="E848" s="63">
        <f t="shared" si="386"/>
        <v>92</v>
      </c>
      <c r="F848" s="65">
        <v>4.9099999999999998E-2</v>
      </c>
      <c r="G848" s="66">
        <f t="shared" si="387"/>
        <v>408.63229740798567</v>
      </c>
      <c r="H848" s="66">
        <v>0</v>
      </c>
      <c r="I848" s="140">
        <f t="shared" si="382"/>
        <v>14.976459481597052</v>
      </c>
      <c r="J848" s="67">
        <f t="shared" si="383"/>
        <v>5.0433710760965926</v>
      </c>
      <c r="K848" s="98">
        <f t="shared" si="373"/>
        <v>20.019830557693645</v>
      </c>
      <c r="L848" s="67">
        <f t="shared" si="384"/>
        <v>66.75</v>
      </c>
      <c r="M848" s="99">
        <f t="shared" si="374"/>
        <v>86.769830557693638</v>
      </c>
      <c r="N848" s="5">
        <f t="shared" si="388"/>
        <v>413.67566848408228</v>
      </c>
      <c r="O848" s="66">
        <f t="shared" si="389"/>
        <v>326.90583792638864</v>
      </c>
    </row>
    <row r="849" spans="1:15" x14ac:dyDescent="0.25">
      <c r="A849" s="69" t="s">
        <v>61</v>
      </c>
      <c r="B849" s="63" t="str">
        <f t="shared" si="377"/>
        <v>Q4/2024</v>
      </c>
      <c r="C849" s="64">
        <f t="shared" si="385"/>
        <v>45566</v>
      </c>
      <c r="D849" s="64">
        <f t="shared" si="381"/>
        <v>45657</v>
      </c>
      <c r="E849" s="63">
        <f t="shared" si="386"/>
        <v>92</v>
      </c>
      <c r="F849" s="65">
        <v>4.9099999999999998E-2</v>
      </c>
      <c r="G849" s="66">
        <f t="shared" si="387"/>
        <v>326.90583792638864</v>
      </c>
      <c r="H849" s="66">
        <v>0</v>
      </c>
      <c r="I849" s="140">
        <f t="shared" si="382"/>
        <v>14.976459481597052</v>
      </c>
      <c r="J849" s="67">
        <f t="shared" si="383"/>
        <v>4.0346968608772746</v>
      </c>
      <c r="K849" s="98">
        <f t="shared" si="373"/>
        <v>19.011156342474326</v>
      </c>
      <c r="L849" s="67">
        <f t="shared" si="384"/>
        <v>66.75</v>
      </c>
      <c r="M849" s="99">
        <f t="shared" si="374"/>
        <v>85.761156342474322</v>
      </c>
      <c r="N849" s="5">
        <f t="shared" si="388"/>
        <v>330.9405347872659</v>
      </c>
      <c r="O849" s="66">
        <f t="shared" si="389"/>
        <v>245.17937844479158</v>
      </c>
    </row>
    <row r="850" spans="1:15" x14ac:dyDescent="0.25">
      <c r="A850" s="69" t="s">
        <v>62</v>
      </c>
      <c r="B850" s="63" t="str">
        <f t="shared" si="377"/>
        <v>Q1/2025</v>
      </c>
      <c r="C850" s="64">
        <f t="shared" si="385"/>
        <v>45658</v>
      </c>
      <c r="D850" s="64">
        <f t="shared" si="381"/>
        <v>45747</v>
      </c>
      <c r="E850" s="63">
        <f t="shared" si="386"/>
        <v>90</v>
      </c>
      <c r="F850" s="65">
        <v>4.9099999999999998E-2</v>
      </c>
      <c r="G850" s="66">
        <f t="shared" si="387"/>
        <v>245.17937844479158</v>
      </c>
      <c r="H850" s="66">
        <v>0</v>
      </c>
      <c r="I850" s="140">
        <f t="shared" si="382"/>
        <v>14.976459481597052</v>
      </c>
      <c r="J850" s="67">
        <f t="shared" si="383"/>
        <v>2.9683497899932436</v>
      </c>
      <c r="K850" s="98">
        <f t="shared" si="373"/>
        <v>17.944809271590294</v>
      </c>
      <c r="L850" s="67">
        <f t="shared" si="384"/>
        <v>66.75</v>
      </c>
      <c r="M850" s="99">
        <f t="shared" si="374"/>
        <v>84.694809271590287</v>
      </c>
      <c r="N850" s="5">
        <f t="shared" si="388"/>
        <v>248.14772823478484</v>
      </c>
      <c r="O850" s="66">
        <f t="shared" si="389"/>
        <v>163.45291896319452</v>
      </c>
    </row>
    <row r="851" spans="1:15" x14ac:dyDescent="0.25">
      <c r="A851" s="69" t="s">
        <v>63</v>
      </c>
      <c r="B851" s="63" t="str">
        <f t="shared" si="377"/>
        <v>Q2/2025</v>
      </c>
      <c r="C851" s="64">
        <f t="shared" si="385"/>
        <v>45748</v>
      </c>
      <c r="D851" s="64">
        <f t="shared" si="381"/>
        <v>45838</v>
      </c>
      <c r="E851" s="63">
        <f t="shared" si="386"/>
        <v>91</v>
      </c>
      <c r="F851" s="65">
        <v>4.9099999999999998E-2</v>
      </c>
      <c r="G851" s="66">
        <f t="shared" si="387"/>
        <v>163.45291896319452</v>
      </c>
      <c r="H851" s="66">
        <v>0</v>
      </c>
      <c r="I851" s="140">
        <f t="shared" si="382"/>
        <v>14.976459481597052</v>
      </c>
      <c r="J851" s="67">
        <f t="shared" si="383"/>
        <v>2.0008876362176697</v>
      </c>
      <c r="K851" s="98">
        <f t="shared" si="373"/>
        <v>16.977347117814723</v>
      </c>
      <c r="L851" s="67">
        <f t="shared" si="384"/>
        <v>66.75</v>
      </c>
      <c r="M851" s="99">
        <f t="shared" si="374"/>
        <v>83.72734711781473</v>
      </c>
      <c r="N851" s="5">
        <f t="shared" si="388"/>
        <v>165.45380659941219</v>
      </c>
      <c r="O851" s="66">
        <f t="shared" si="389"/>
        <v>81.726459481597473</v>
      </c>
    </row>
    <row r="852" spans="1:15" x14ac:dyDescent="0.25">
      <c r="A852" s="69" t="s">
        <v>64</v>
      </c>
      <c r="B852" s="63" t="str">
        <f t="shared" si="377"/>
        <v>Q3/2025</v>
      </c>
      <c r="C852" s="64">
        <f t="shared" si="385"/>
        <v>45839</v>
      </c>
      <c r="D852" s="64">
        <f t="shared" si="381"/>
        <v>45930</v>
      </c>
      <c r="E852" s="63">
        <f t="shared" si="386"/>
        <v>92</v>
      </c>
      <c r="F852" s="65">
        <v>4.9099999999999998E-2</v>
      </c>
      <c r="G852" s="66">
        <f t="shared" si="387"/>
        <v>81.726459481597473</v>
      </c>
      <c r="H852" s="66">
        <v>0</v>
      </c>
      <c r="I852" s="140">
        <f t="shared" si="382"/>
        <v>14.976459481597052</v>
      </c>
      <c r="J852" s="67">
        <f t="shared" si="383"/>
        <v>1.0114377062199238</v>
      </c>
      <c r="K852" s="98">
        <f t="shared" si="373"/>
        <v>15.987897187816976</v>
      </c>
      <c r="L852" s="67">
        <f t="shared" si="384"/>
        <v>66.75</v>
      </c>
      <c r="M852" s="99">
        <f t="shared" si="374"/>
        <v>82.737897187816969</v>
      </c>
      <c r="N852" s="5">
        <f t="shared" si="388"/>
        <v>82.737897187817396</v>
      </c>
      <c r="O852" s="66">
        <f t="shared" si="389"/>
        <v>4.2099657093785936E-13</v>
      </c>
    </row>
    <row r="853" spans="1:15" ht="21" customHeight="1" thickBot="1" x14ac:dyDescent="0.35">
      <c r="A853" s="111"/>
      <c r="B853" s="112"/>
      <c r="C853" s="113"/>
      <c r="D853" s="113"/>
      <c r="E853" s="114"/>
      <c r="F853" s="112"/>
      <c r="G853" s="101">
        <f>SUM(G815:G839)</f>
        <v>35905.442789436369</v>
      </c>
      <c r="H853" s="101">
        <f t="shared" ref="H853:O853" si="390">SUM(H815:H852)</f>
        <v>299.52918963194105</v>
      </c>
      <c r="I853" s="105">
        <f t="shared" si="390"/>
        <v>299.52918963194105</v>
      </c>
      <c r="J853" s="104">
        <f t="shared" si="390"/>
        <v>166.68590191647141</v>
      </c>
      <c r="K853" s="104">
        <f t="shared" si="390"/>
        <v>466.21509154841243</v>
      </c>
      <c r="L853" s="104">
        <f t="shared" si="390"/>
        <v>1335</v>
      </c>
      <c r="M853" s="106">
        <f t="shared" si="390"/>
        <v>1801.2150915484126</v>
      </c>
      <c r="N853" s="104">
        <f t="shared" si="390"/>
        <v>43808.765693810128</v>
      </c>
      <c r="O853" s="104">
        <f t="shared" si="390"/>
        <v>42007.550602261719</v>
      </c>
    </row>
    <row r="854" spans="1:15" ht="13" thickTop="1" x14ac:dyDescent="0.25"/>
    <row r="855" spans="1:15" ht="37" x14ac:dyDescent="0.3">
      <c r="A855" s="68" t="s">
        <v>44</v>
      </c>
      <c r="B855" s="68" t="s">
        <v>3</v>
      </c>
      <c r="C855" s="68" t="s">
        <v>4</v>
      </c>
      <c r="D855" s="68" t="s">
        <v>5</v>
      </c>
      <c r="E855" s="68" t="s">
        <v>6</v>
      </c>
      <c r="F855" s="68" t="s">
        <v>7</v>
      </c>
      <c r="G855" s="68" t="s">
        <v>71</v>
      </c>
      <c r="H855" s="68" t="s">
        <v>72</v>
      </c>
      <c r="I855" s="83" t="s">
        <v>73</v>
      </c>
      <c r="J855" s="84" t="s">
        <v>74</v>
      </c>
      <c r="K855" s="84" t="s">
        <v>75</v>
      </c>
      <c r="L855" s="84" t="s">
        <v>76</v>
      </c>
      <c r="M855" s="85" t="s">
        <v>66</v>
      </c>
      <c r="N855" s="68" t="s">
        <v>77</v>
      </c>
      <c r="O855" s="68" t="s">
        <v>78</v>
      </c>
    </row>
    <row r="856" spans="1:15" ht="13" x14ac:dyDescent="0.3">
      <c r="A856" s="463" t="s">
        <v>37</v>
      </c>
      <c r="B856" s="464" t="s">
        <v>63</v>
      </c>
      <c r="C856" s="64">
        <f>VLOOKUP(B856,A$1:F$33,2,FALSE)</f>
        <v>42514</v>
      </c>
      <c r="D856" s="64">
        <f>DATE(YEAR(C856),IF(MONTH(C856)&lt;=3,3,IF(MONTH(C856)&lt;=6,6,IF(MONTH(C856)&lt;=9,9,12))),IF(OR(MONTH(C856)&lt;=3,MONTH(C856)&gt;=10),31,30))</f>
        <v>42551</v>
      </c>
      <c r="E856" s="63">
        <f>D856-C856+1</f>
        <v>38</v>
      </c>
      <c r="F856" s="65">
        <v>3.4599999999999999E-2</v>
      </c>
      <c r="G856" s="66">
        <f>VLOOKUP(B856,$A$1:$F$33,5,FALSE)</f>
        <v>1297</v>
      </c>
      <c r="H856" s="66">
        <f t="shared" ref="H856:H874" si="391">G856*F856*(E856/(DATE(YEAR(D856),12,31)-DATE(YEAR(D856),1,1)+1))</f>
        <v>4.6592775956284154</v>
      </c>
      <c r="I856" s="140">
        <v>0</v>
      </c>
      <c r="J856" s="67">
        <v>0</v>
      </c>
      <c r="K856" s="98">
        <f t="shared" ref="K856:K893" si="392">+SUM(I856:J856)</f>
        <v>0</v>
      </c>
      <c r="L856" s="67">
        <v>0</v>
      </c>
      <c r="M856" s="99">
        <f t="shared" ref="M856:M893" si="393">+SUM(K856:L856)</f>
        <v>0</v>
      </c>
      <c r="N856" s="316">
        <f t="shared" ref="N856:N879" si="394">+G856+H856+J856</f>
        <v>1301.6592775956285</v>
      </c>
      <c r="O856" s="66">
        <f t="shared" ref="O856:O879" si="395">G856+H856-L856-I856</f>
        <v>1301.6592775956285</v>
      </c>
    </row>
    <row r="857" spans="1:15" x14ac:dyDescent="0.25">
      <c r="A857" s="315" t="s">
        <v>22</v>
      </c>
      <c r="B857" s="63" t="str">
        <f t="shared" ref="B857:B893" si="396">+IF(MONTH(C857)&lt;4,"Q1",IF(MONTH(C857)&lt;7,"Q2",IF(MONTH(C857)&lt;10,"Q3","Q4")))&amp;"/"&amp;YEAR(C857)</f>
        <v>Q3/2016</v>
      </c>
      <c r="C857" s="64">
        <f>D856+1</f>
        <v>42552</v>
      </c>
      <c r="D857" s="64">
        <f>EOMONTH(D856,3)</f>
        <v>42643</v>
      </c>
      <c r="E857" s="63">
        <f t="shared" ref="E857:E879" si="397">D857-C857+1</f>
        <v>92</v>
      </c>
      <c r="F857" s="65">
        <v>3.5000000000000003E-2</v>
      </c>
      <c r="G857" s="66">
        <f t="shared" ref="G857:G877" si="398">O856</f>
        <v>1301.6592775956285</v>
      </c>
      <c r="H857" s="66">
        <f t="shared" si="391"/>
        <v>11.451756485950613</v>
      </c>
      <c r="I857" s="140">
        <v>0</v>
      </c>
      <c r="J857" s="67">
        <v>0</v>
      </c>
      <c r="K857" s="98">
        <f t="shared" si="392"/>
        <v>0</v>
      </c>
      <c r="L857" s="67">
        <v>0</v>
      </c>
      <c r="M857" s="99">
        <f t="shared" si="393"/>
        <v>0</v>
      </c>
      <c r="N857" s="316">
        <f t="shared" si="394"/>
        <v>1313.1110340815792</v>
      </c>
      <c r="O857" s="66">
        <f t="shared" si="395"/>
        <v>1313.1110340815792</v>
      </c>
    </row>
    <row r="858" spans="1:15" x14ac:dyDescent="0.25">
      <c r="A858" s="315" t="s">
        <v>22</v>
      </c>
      <c r="B858" s="63" t="str">
        <f t="shared" si="396"/>
        <v>Q4/2016</v>
      </c>
      <c r="C858" s="64">
        <f t="shared" ref="C858:C877" si="399">D857+1</f>
        <v>42644</v>
      </c>
      <c r="D858" s="64">
        <f t="shared" ref="D858:D893" si="400">EOMONTH(D857,3)</f>
        <v>42735</v>
      </c>
      <c r="E858" s="63">
        <f t="shared" si="397"/>
        <v>92</v>
      </c>
      <c r="F858" s="65">
        <v>3.5000000000000003E-2</v>
      </c>
      <c r="G858" s="66">
        <f t="shared" si="398"/>
        <v>1313.1110340815792</v>
      </c>
      <c r="H858" s="66">
        <f t="shared" si="391"/>
        <v>11.55250691186526</v>
      </c>
      <c r="I858" s="140">
        <v>0</v>
      </c>
      <c r="J858" s="67">
        <v>0</v>
      </c>
      <c r="K858" s="98">
        <f t="shared" si="392"/>
        <v>0</v>
      </c>
      <c r="L858" s="67">
        <v>0</v>
      </c>
      <c r="M858" s="99">
        <f t="shared" si="393"/>
        <v>0</v>
      </c>
      <c r="N858" s="316">
        <f t="shared" si="394"/>
        <v>1324.6635409934445</v>
      </c>
      <c r="O858" s="66">
        <f t="shared" si="395"/>
        <v>1324.6635409934445</v>
      </c>
    </row>
    <row r="859" spans="1:15" x14ac:dyDescent="0.25">
      <c r="A859" s="315" t="s">
        <v>22</v>
      </c>
      <c r="B859" s="63" t="str">
        <f t="shared" si="396"/>
        <v>Q1/2017</v>
      </c>
      <c r="C859" s="64">
        <f t="shared" si="399"/>
        <v>42736</v>
      </c>
      <c r="D859" s="64">
        <f t="shared" si="400"/>
        <v>42825</v>
      </c>
      <c r="E859" s="63">
        <f t="shared" si="397"/>
        <v>90</v>
      </c>
      <c r="F859" s="65">
        <v>3.5000000000000003E-2</v>
      </c>
      <c r="G859" s="66">
        <f t="shared" si="398"/>
        <v>1324.6635409934445</v>
      </c>
      <c r="H859" s="66">
        <f t="shared" si="391"/>
        <v>11.432027819532466</v>
      </c>
      <c r="I859" s="140">
        <v>0</v>
      </c>
      <c r="J859" s="67">
        <v>0</v>
      </c>
      <c r="K859" s="98">
        <f t="shared" si="392"/>
        <v>0</v>
      </c>
      <c r="L859" s="67">
        <v>0</v>
      </c>
      <c r="M859" s="99">
        <f t="shared" si="393"/>
        <v>0</v>
      </c>
      <c r="N859" s="316">
        <f t="shared" si="394"/>
        <v>1336.095568812977</v>
      </c>
      <c r="O859" s="66">
        <f t="shared" si="395"/>
        <v>1336.095568812977</v>
      </c>
    </row>
    <row r="860" spans="1:15" x14ac:dyDescent="0.25">
      <c r="A860" s="315" t="s">
        <v>22</v>
      </c>
      <c r="B860" s="63" t="str">
        <f t="shared" si="396"/>
        <v>Q2/2017</v>
      </c>
      <c r="C860" s="64">
        <f t="shared" si="399"/>
        <v>42826</v>
      </c>
      <c r="D860" s="64">
        <f t="shared" si="400"/>
        <v>42916</v>
      </c>
      <c r="E860" s="63">
        <f t="shared" si="397"/>
        <v>91</v>
      </c>
      <c r="F860" s="65">
        <v>3.7100000000000001E-2</v>
      </c>
      <c r="G860" s="66">
        <f t="shared" si="398"/>
        <v>1336.095568812977</v>
      </c>
      <c r="H860" s="66">
        <f t="shared" si="391"/>
        <v>12.358334931149292</v>
      </c>
      <c r="I860" s="87">
        <v>0</v>
      </c>
      <c r="J860" s="67">
        <v>0</v>
      </c>
      <c r="K860" s="98">
        <f t="shared" si="392"/>
        <v>0</v>
      </c>
      <c r="L860" s="67">
        <v>0</v>
      </c>
      <c r="M860" s="99">
        <f t="shared" si="393"/>
        <v>0</v>
      </c>
      <c r="N860" s="316">
        <f t="shared" si="394"/>
        <v>1348.4539037441264</v>
      </c>
      <c r="O860" s="66">
        <f t="shared" si="395"/>
        <v>1348.4539037441264</v>
      </c>
    </row>
    <row r="861" spans="1:15" x14ac:dyDescent="0.25">
      <c r="A861" s="315" t="s">
        <v>22</v>
      </c>
      <c r="B861" s="63" t="str">
        <f t="shared" si="396"/>
        <v>Q3/2017</v>
      </c>
      <c r="C861" s="64">
        <f t="shared" si="399"/>
        <v>42917</v>
      </c>
      <c r="D861" s="64">
        <f t="shared" si="400"/>
        <v>43008</v>
      </c>
      <c r="E861" s="63">
        <f t="shared" si="397"/>
        <v>92</v>
      </c>
      <c r="F861" s="65">
        <v>3.9600000000000003E-2</v>
      </c>
      <c r="G861" s="66">
        <f t="shared" si="398"/>
        <v>1348.4539037441264</v>
      </c>
      <c r="H861" s="66">
        <f t="shared" si="391"/>
        <v>13.4594171564948</v>
      </c>
      <c r="I861" s="87">
        <v>0</v>
      </c>
      <c r="J861" s="67">
        <v>0</v>
      </c>
      <c r="K861" s="98">
        <f t="shared" si="392"/>
        <v>0</v>
      </c>
      <c r="L861" s="67">
        <v>0</v>
      </c>
      <c r="M861" s="99">
        <f t="shared" si="393"/>
        <v>0</v>
      </c>
      <c r="N861" s="316">
        <f t="shared" si="394"/>
        <v>1361.9133209006211</v>
      </c>
      <c r="O861" s="66">
        <f t="shared" si="395"/>
        <v>1361.9133209006211</v>
      </c>
    </row>
    <row r="862" spans="1:15" x14ac:dyDescent="0.25">
      <c r="A862" s="315" t="s">
        <v>22</v>
      </c>
      <c r="B862" s="63" t="str">
        <f t="shared" si="396"/>
        <v>Q4/2017</v>
      </c>
      <c r="C862" s="64">
        <f t="shared" si="399"/>
        <v>43009</v>
      </c>
      <c r="D862" s="64">
        <f t="shared" si="400"/>
        <v>43100</v>
      </c>
      <c r="E862" s="63">
        <f t="shared" si="397"/>
        <v>92</v>
      </c>
      <c r="F862" s="65">
        <v>4.2099999999999999E-2</v>
      </c>
      <c r="G862" s="66">
        <f t="shared" si="398"/>
        <v>1361.9133209006211</v>
      </c>
      <c r="H862" s="66">
        <f t="shared" si="391"/>
        <v>14.451952532910372</v>
      </c>
      <c r="I862" s="140">
        <v>0</v>
      </c>
      <c r="J862" s="67">
        <v>0</v>
      </c>
      <c r="K862" s="98">
        <f t="shared" si="392"/>
        <v>0</v>
      </c>
      <c r="L862" s="67">
        <v>0</v>
      </c>
      <c r="M862" s="99">
        <f t="shared" si="393"/>
        <v>0</v>
      </c>
      <c r="N862" s="316">
        <f t="shared" si="394"/>
        <v>1376.3652734335315</v>
      </c>
      <c r="O862" s="66">
        <f t="shared" si="395"/>
        <v>1376.3652734335315</v>
      </c>
    </row>
    <row r="863" spans="1:15" x14ac:dyDescent="0.25">
      <c r="A863" s="315" t="s">
        <v>22</v>
      </c>
      <c r="B863" s="63" t="str">
        <f t="shared" si="396"/>
        <v>Q1/2018</v>
      </c>
      <c r="C863" s="64">
        <f t="shared" si="399"/>
        <v>43101</v>
      </c>
      <c r="D863" s="64">
        <f t="shared" si="400"/>
        <v>43190</v>
      </c>
      <c r="E863" s="63">
        <f t="shared" si="397"/>
        <v>90</v>
      </c>
      <c r="F863" s="65">
        <v>4.2500000000000003E-2</v>
      </c>
      <c r="G863" s="66">
        <f t="shared" si="398"/>
        <v>1376.3652734335315</v>
      </c>
      <c r="H863" s="66">
        <f t="shared" si="391"/>
        <v>14.423553892830844</v>
      </c>
      <c r="I863" s="140">
        <v>0</v>
      </c>
      <c r="J863" s="67">
        <v>0</v>
      </c>
      <c r="K863" s="98">
        <f t="shared" si="392"/>
        <v>0</v>
      </c>
      <c r="L863" s="67">
        <v>0</v>
      </c>
      <c r="M863" s="99">
        <f t="shared" si="393"/>
        <v>0</v>
      </c>
      <c r="N863" s="316">
        <f t="shared" si="394"/>
        <v>1390.7888273263623</v>
      </c>
      <c r="O863" s="66">
        <f t="shared" si="395"/>
        <v>1390.7888273263623</v>
      </c>
    </row>
    <row r="864" spans="1:15" x14ac:dyDescent="0.25">
      <c r="A864" s="315" t="s">
        <v>22</v>
      </c>
      <c r="B864" s="63" t="str">
        <f t="shared" si="396"/>
        <v>Q2/2018</v>
      </c>
      <c r="C864" s="64">
        <f t="shared" si="399"/>
        <v>43191</v>
      </c>
      <c r="D864" s="64">
        <f t="shared" si="400"/>
        <v>43281</v>
      </c>
      <c r="E864" s="63">
        <f t="shared" si="397"/>
        <v>91</v>
      </c>
      <c r="F864" s="65">
        <v>4.4699999999999997E-2</v>
      </c>
      <c r="G864" s="66">
        <f t="shared" si="398"/>
        <v>1390.7888273263623</v>
      </c>
      <c r="H864" s="66">
        <f t="shared" si="391"/>
        <v>15.499484144973819</v>
      </c>
      <c r="I864" s="140">
        <v>0</v>
      </c>
      <c r="J864" s="67">
        <v>0</v>
      </c>
      <c r="K864" s="98">
        <f t="shared" si="392"/>
        <v>0</v>
      </c>
      <c r="L864" s="67">
        <v>0</v>
      </c>
      <c r="M864" s="99">
        <f t="shared" si="393"/>
        <v>0</v>
      </c>
      <c r="N864" s="316">
        <f t="shared" si="394"/>
        <v>1406.2883114713361</v>
      </c>
      <c r="O864" s="66">
        <f t="shared" si="395"/>
        <v>1406.2883114713361</v>
      </c>
    </row>
    <row r="865" spans="1:15" x14ac:dyDescent="0.25">
      <c r="A865" s="315" t="s">
        <v>22</v>
      </c>
      <c r="B865" s="63" t="str">
        <f t="shared" si="396"/>
        <v>Q3/2018</v>
      </c>
      <c r="C865" s="64">
        <f t="shared" si="399"/>
        <v>43282</v>
      </c>
      <c r="D865" s="64">
        <f t="shared" si="400"/>
        <v>43373</v>
      </c>
      <c r="E865" s="63">
        <f t="shared" si="397"/>
        <v>92</v>
      </c>
      <c r="F865" s="65">
        <v>4.6899999999999997E-2</v>
      </c>
      <c r="G865" s="66">
        <f t="shared" si="398"/>
        <v>1406.2883114713361</v>
      </c>
      <c r="H865" s="66">
        <f t="shared" si="391"/>
        <v>16.624254263935676</v>
      </c>
      <c r="I865" s="87">
        <v>0</v>
      </c>
      <c r="J865" s="67">
        <v>0</v>
      </c>
      <c r="K865" s="98">
        <f t="shared" si="392"/>
        <v>0</v>
      </c>
      <c r="L865" s="67">
        <v>0</v>
      </c>
      <c r="M865" s="99">
        <f t="shared" si="393"/>
        <v>0</v>
      </c>
      <c r="N865" s="316">
        <f t="shared" si="394"/>
        <v>1422.9125657352718</v>
      </c>
      <c r="O865" s="66">
        <f t="shared" si="395"/>
        <v>1422.9125657352718</v>
      </c>
    </row>
    <row r="866" spans="1:15" x14ac:dyDescent="0.25">
      <c r="A866" s="315" t="s">
        <v>22</v>
      </c>
      <c r="B866" s="63" t="str">
        <f t="shared" si="396"/>
        <v>Q4/2018</v>
      </c>
      <c r="C866" s="64">
        <f t="shared" si="399"/>
        <v>43374</v>
      </c>
      <c r="D866" s="64">
        <f t="shared" si="400"/>
        <v>43465</v>
      </c>
      <c r="E866" s="63">
        <f t="shared" si="397"/>
        <v>92</v>
      </c>
      <c r="F866" s="65">
        <v>4.9599999999999998E-2</v>
      </c>
      <c r="G866" s="66">
        <f t="shared" si="398"/>
        <v>1422.9125657352718</v>
      </c>
      <c r="H866" s="66">
        <f t="shared" si="391"/>
        <v>17.789135945104636</v>
      </c>
      <c r="I866" s="87">
        <v>0</v>
      </c>
      <c r="J866" s="67">
        <v>0</v>
      </c>
      <c r="K866" s="98">
        <f t="shared" si="392"/>
        <v>0</v>
      </c>
      <c r="L866" s="67">
        <v>0</v>
      </c>
      <c r="M866" s="99">
        <f t="shared" si="393"/>
        <v>0</v>
      </c>
      <c r="N866" s="316">
        <f t="shared" si="394"/>
        <v>1440.7017016803763</v>
      </c>
      <c r="O866" s="66">
        <f t="shared" si="395"/>
        <v>1440.7017016803763</v>
      </c>
    </row>
    <row r="867" spans="1:15" x14ac:dyDescent="0.25">
      <c r="A867" s="315" t="s">
        <v>22</v>
      </c>
      <c r="B867" s="63" t="str">
        <f t="shared" si="396"/>
        <v>Q1/2019</v>
      </c>
      <c r="C867" s="64">
        <f t="shared" si="399"/>
        <v>43466</v>
      </c>
      <c r="D867" s="64">
        <f t="shared" si="400"/>
        <v>43555</v>
      </c>
      <c r="E867" s="63">
        <f t="shared" si="397"/>
        <v>90</v>
      </c>
      <c r="F867" s="65">
        <v>5.1799999999999999E-2</v>
      </c>
      <c r="G867" s="66">
        <f t="shared" si="398"/>
        <v>1440.7017016803763</v>
      </c>
      <c r="H867" s="66">
        <f t="shared" si="391"/>
        <v>18.401510502010723</v>
      </c>
      <c r="I867" s="140">
        <v>0</v>
      </c>
      <c r="J867" s="67">
        <v>0</v>
      </c>
      <c r="K867" s="98">
        <f t="shared" si="392"/>
        <v>0</v>
      </c>
      <c r="L867" s="67">
        <v>0</v>
      </c>
      <c r="M867" s="99">
        <f t="shared" si="393"/>
        <v>0</v>
      </c>
      <c r="N867" s="316">
        <f t="shared" si="394"/>
        <v>1459.1032121823871</v>
      </c>
      <c r="O867" s="66">
        <f t="shared" si="395"/>
        <v>1459.1032121823871</v>
      </c>
    </row>
    <row r="868" spans="1:15" x14ac:dyDescent="0.25">
      <c r="A868" s="315" t="s">
        <v>22</v>
      </c>
      <c r="B868" s="63" t="str">
        <f t="shared" si="396"/>
        <v>Q2/2019</v>
      </c>
      <c r="C868" s="64">
        <f t="shared" si="399"/>
        <v>43556</v>
      </c>
      <c r="D868" s="64">
        <f t="shared" si="400"/>
        <v>43646</v>
      </c>
      <c r="E868" s="63">
        <f t="shared" si="397"/>
        <v>91</v>
      </c>
      <c r="F868" s="65">
        <v>5.45E-2</v>
      </c>
      <c r="G868" s="66">
        <f t="shared" si="398"/>
        <v>1459.1032121823871</v>
      </c>
      <c r="H868" s="66">
        <f t="shared" si="391"/>
        <v>19.825814741968625</v>
      </c>
      <c r="I868" s="140">
        <v>0</v>
      </c>
      <c r="J868" s="67">
        <v>0</v>
      </c>
      <c r="K868" s="98">
        <f t="shared" si="392"/>
        <v>0</v>
      </c>
      <c r="L868" s="67">
        <v>0</v>
      </c>
      <c r="M868" s="99">
        <f t="shared" si="393"/>
        <v>0</v>
      </c>
      <c r="N868" s="316">
        <f t="shared" si="394"/>
        <v>1478.9290269243556</v>
      </c>
      <c r="O868" s="66">
        <f t="shared" si="395"/>
        <v>1478.9290269243556</v>
      </c>
    </row>
    <row r="869" spans="1:15" x14ac:dyDescent="0.25">
      <c r="A869" s="315" t="s">
        <v>22</v>
      </c>
      <c r="B869" s="63" t="str">
        <f t="shared" si="396"/>
        <v>Q3/2019</v>
      </c>
      <c r="C869" s="64">
        <f t="shared" si="399"/>
        <v>43647</v>
      </c>
      <c r="D869" s="64">
        <f t="shared" si="400"/>
        <v>43738</v>
      </c>
      <c r="E869" s="63">
        <f t="shared" si="397"/>
        <v>92</v>
      </c>
      <c r="F869" s="65">
        <v>5.5E-2</v>
      </c>
      <c r="G869" s="66">
        <f t="shared" si="398"/>
        <v>1478.9290269243556</v>
      </c>
      <c r="H869" s="66">
        <f t="shared" si="391"/>
        <v>20.502413359554083</v>
      </c>
      <c r="I869" s="140">
        <v>0</v>
      </c>
      <c r="J869" s="67">
        <v>0</v>
      </c>
      <c r="K869" s="98">
        <f t="shared" si="392"/>
        <v>0</v>
      </c>
      <c r="L869" s="67">
        <v>0</v>
      </c>
      <c r="M869" s="99">
        <f t="shared" si="393"/>
        <v>0</v>
      </c>
      <c r="N869" s="316">
        <f t="shared" si="394"/>
        <v>1499.4314402839098</v>
      </c>
      <c r="O869" s="66">
        <f t="shared" si="395"/>
        <v>1499.4314402839098</v>
      </c>
    </row>
    <row r="870" spans="1:15" x14ac:dyDescent="0.25">
      <c r="A870" s="315" t="s">
        <v>22</v>
      </c>
      <c r="B870" s="63" t="str">
        <f t="shared" si="396"/>
        <v>Q4/2019</v>
      </c>
      <c r="C870" s="64">
        <f t="shared" si="399"/>
        <v>43739</v>
      </c>
      <c r="D870" s="64">
        <f t="shared" si="400"/>
        <v>43830</v>
      </c>
      <c r="E870" s="63">
        <f t="shared" si="397"/>
        <v>92</v>
      </c>
      <c r="F870" s="65">
        <v>5.4199999999999998E-2</v>
      </c>
      <c r="G870" s="66">
        <f t="shared" si="398"/>
        <v>1499.4314402839098</v>
      </c>
      <c r="H870" s="66">
        <f t="shared" si="391"/>
        <v>20.484287489949832</v>
      </c>
      <c r="I870" s="87">
        <v>0</v>
      </c>
      <c r="J870" s="67">
        <v>0</v>
      </c>
      <c r="K870" s="98">
        <f t="shared" si="392"/>
        <v>0</v>
      </c>
      <c r="L870" s="67">
        <v>0</v>
      </c>
      <c r="M870" s="99">
        <f t="shared" si="393"/>
        <v>0</v>
      </c>
      <c r="N870" s="316">
        <f t="shared" si="394"/>
        <v>1519.9157277738595</v>
      </c>
      <c r="O870" s="66">
        <f t="shared" si="395"/>
        <v>1519.9157277738595</v>
      </c>
    </row>
    <row r="871" spans="1:15" x14ac:dyDescent="0.25">
      <c r="A871" s="315" t="s">
        <v>22</v>
      </c>
      <c r="B871" s="63" t="str">
        <f t="shared" si="396"/>
        <v>Q1/2020</v>
      </c>
      <c r="C871" s="64">
        <f t="shared" si="399"/>
        <v>43831</v>
      </c>
      <c r="D871" s="64">
        <f t="shared" si="400"/>
        <v>43921</v>
      </c>
      <c r="E871" s="63">
        <f t="shared" si="397"/>
        <v>91</v>
      </c>
      <c r="F871" s="65">
        <v>4.9599999999999998E-2</v>
      </c>
      <c r="G871" s="66">
        <f t="shared" si="398"/>
        <v>1519.9157277738595</v>
      </c>
      <c r="H871" s="66">
        <f t="shared" si="391"/>
        <v>18.743966199125936</v>
      </c>
      <c r="I871" s="87">
        <v>0</v>
      </c>
      <c r="J871" s="67">
        <v>0</v>
      </c>
      <c r="K871" s="98">
        <f t="shared" si="392"/>
        <v>0</v>
      </c>
      <c r="L871" s="67">
        <v>0</v>
      </c>
      <c r="M871" s="99">
        <f t="shared" si="393"/>
        <v>0</v>
      </c>
      <c r="N871" s="316">
        <f t="shared" si="394"/>
        <v>1538.6596939729855</v>
      </c>
      <c r="O871" s="66">
        <f t="shared" si="395"/>
        <v>1538.6596939729855</v>
      </c>
    </row>
    <row r="872" spans="1:15" x14ac:dyDescent="0.25">
      <c r="A872" s="315" t="s">
        <v>22</v>
      </c>
      <c r="B872" s="63" t="str">
        <f t="shared" si="396"/>
        <v>Q2/2020</v>
      </c>
      <c r="C872" s="64">
        <f t="shared" si="399"/>
        <v>43922</v>
      </c>
      <c r="D872" s="64">
        <f t="shared" si="400"/>
        <v>44012</v>
      </c>
      <c r="E872" s="63">
        <f t="shared" si="397"/>
        <v>91</v>
      </c>
      <c r="F872" s="65">
        <v>4.7500000000000001E-2</v>
      </c>
      <c r="G872" s="66">
        <f t="shared" si="398"/>
        <v>1538.6596939729855</v>
      </c>
      <c r="H872" s="66">
        <f t="shared" si="391"/>
        <v>18.171739145350355</v>
      </c>
      <c r="I872" s="140">
        <v>0</v>
      </c>
      <c r="J872" s="67">
        <v>0</v>
      </c>
      <c r="K872" s="98">
        <f t="shared" si="392"/>
        <v>0</v>
      </c>
      <c r="L872" s="67">
        <v>0</v>
      </c>
      <c r="M872" s="99">
        <f t="shared" si="393"/>
        <v>0</v>
      </c>
      <c r="N872" s="316">
        <f t="shared" si="394"/>
        <v>1556.8314331183358</v>
      </c>
      <c r="O872" s="66">
        <f t="shared" si="395"/>
        <v>1556.8314331183358</v>
      </c>
    </row>
    <row r="873" spans="1:15" x14ac:dyDescent="0.25">
      <c r="A873" s="315" t="s">
        <v>22</v>
      </c>
      <c r="B873" s="63" t="str">
        <f t="shared" si="396"/>
        <v>Q3/2020</v>
      </c>
      <c r="C873" s="64">
        <f t="shared" si="399"/>
        <v>44013</v>
      </c>
      <c r="D873" s="64">
        <f t="shared" si="400"/>
        <v>44104</v>
      </c>
      <c r="E873" s="63">
        <f t="shared" si="397"/>
        <v>92</v>
      </c>
      <c r="F873" s="65">
        <v>3.4299999999999997E-2</v>
      </c>
      <c r="G873" s="66">
        <f t="shared" si="398"/>
        <v>1556.8314331183358</v>
      </c>
      <c r="H873" s="66">
        <f t="shared" si="391"/>
        <v>13.422779427180929</v>
      </c>
      <c r="I873" s="140">
        <v>0</v>
      </c>
      <c r="J873" s="67">
        <v>0</v>
      </c>
      <c r="K873" s="98">
        <f t="shared" si="392"/>
        <v>0</v>
      </c>
      <c r="L873" s="67">
        <v>0</v>
      </c>
      <c r="M873" s="99">
        <f t="shared" si="393"/>
        <v>0</v>
      </c>
      <c r="N873" s="316">
        <f t="shared" si="394"/>
        <v>1570.2542125455168</v>
      </c>
      <c r="O873" s="66">
        <f t="shared" si="395"/>
        <v>1570.2542125455168</v>
      </c>
    </row>
    <row r="874" spans="1:15" x14ac:dyDescent="0.25">
      <c r="A874" s="315" t="s">
        <v>45</v>
      </c>
      <c r="B874" s="63" t="str">
        <f t="shared" si="396"/>
        <v>Q4/2020</v>
      </c>
      <c r="C874" s="64">
        <f t="shared" si="399"/>
        <v>44105</v>
      </c>
      <c r="D874" s="64">
        <f t="shared" si="400"/>
        <v>44196</v>
      </c>
      <c r="E874" s="63">
        <f t="shared" si="397"/>
        <v>92</v>
      </c>
      <c r="F874" s="65">
        <v>3.2500000000000001E-2</v>
      </c>
      <c r="G874" s="66">
        <f t="shared" si="398"/>
        <v>1570.2542125455168</v>
      </c>
      <c r="H874" s="66">
        <f t="shared" si="391"/>
        <v>12.828033047844523</v>
      </c>
      <c r="I874" s="140">
        <f>(SUM($H$856:$H$874)/20)</f>
        <v>14.304112279668061</v>
      </c>
      <c r="J874" s="67">
        <f t="shared" ref="J874:J893" si="401">G874*F874*(E874/(DATE(YEAR(D874),12,31)-DATE(YEAR(D874),1,1)+1))</f>
        <v>12.828033047844523</v>
      </c>
      <c r="K874" s="98">
        <f t="shared" si="392"/>
        <v>27.132145327512582</v>
      </c>
      <c r="L874" s="67">
        <f>($G$856/20)</f>
        <v>64.849999999999994</v>
      </c>
      <c r="M874" s="99">
        <f t="shared" si="393"/>
        <v>91.982145327512569</v>
      </c>
      <c r="N874" s="316">
        <f t="shared" si="394"/>
        <v>1595.9102786412057</v>
      </c>
      <c r="O874" s="66">
        <f t="shared" si="395"/>
        <v>1503.9281333136933</v>
      </c>
    </row>
    <row r="875" spans="1:15" x14ac:dyDescent="0.25">
      <c r="A875" s="315" t="s">
        <v>46</v>
      </c>
      <c r="B875" s="63" t="str">
        <f t="shared" si="396"/>
        <v>Q1/2021</v>
      </c>
      <c r="C875" s="64">
        <f t="shared" si="399"/>
        <v>44197</v>
      </c>
      <c r="D875" s="64">
        <f t="shared" si="400"/>
        <v>44286</v>
      </c>
      <c r="E875" s="63">
        <f t="shared" si="397"/>
        <v>90</v>
      </c>
      <c r="F875" s="65">
        <v>3.2500000000000001E-2</v>
      </c>
      <c r="G875" s="66">
        <f t="shared" si="398"/>
        <v>1503.9281333136933</v>
      </c>
      <c r="H875" s="66">
        <v>0</v>
      </c>
      <c r="I875" s="140">
        <f t="shared" ref="I875:I893" si="402">(SUM($H$856:$H$874)/20)</f>
        <v>14.304112279668061</v>
      </c>
      <c r="J875" s="67">
        <f t="shared" si="401"/>
        <v>12.052026821760419</v>
      </c>
      <c r="K875" s="98">
        <f t="shared" si="392"/>
        <v>26.356139101428482</v>
      </c>
      <c r="L875" s="67">
        <f t="shared" ref="L875:L893" si="403">($G$856/20)</f>
        <v>64.849999999999994</v>
      </c>
      <c r="M875" s="99">
        <f t="shared" si="393"/>
        <v>91.206139101428477</v>
      </c>
      <c r="N875" s="316">
        <f t="shared" si="394"/>
        <v>1515.9801601354536</v>
      </c>
      <c r="O875" s="66">
        <f t="shared" si="395"/>
        <v>1424.7740210340253</v>
      </c>
    </row>
    <row r="876" spans="1:15" x14ac:dyDescent="0.25">
      <c r="A876" s="69" t="s">
        <v>47</v>
      </c>
      <c r="B876" s="63" t="str">
        <f t="shared" si="396"/>
        <v>Q2/2021</v>
      </c>
      <c r="C876" s="64">
        <f t="shared" si="399"/>
        <v>44287</v>
      </c>
      <c r="D876" s="64">
        <f t="shared" si="400"/>
        <v>44377</v>
      </c>
      <c r="E876" s="63">
        <f t="shared" si="397"/>
        <v>91</v>
      </c>
      <c r="F876" s="65">
        <v>3.2500000000000001E-2</v>
      </c>
      <c r="G876" s="66">
        <f t="shared" si="398"/>
        <v>1424.7740210340253</v>
      </c>
      <c r="H876" s="66">
        <v>0</v>
      </c>
      <c r="I876" s="140">
        <f t="shared" si="402"/>
        <v>14.304112279668061</v>
      </c>
      <c r="J876" s="67">
        <f t="shared" si="401"/>
        <v>11.544573060844192</v>
      </c>
      <c r="K876" s="98">
        <f t="shared" si="392"/>
        <v>25.848685340512255</v>
      </c>
      <c r="L876" s="67">
        <f t="shared" si="403"/>
        <v>64.849999999999994</v>
      </c>
      <c r="M876" s="99">
        <f t="shared" si="393"/>
        <v>90.698685340512242</v>
      </c>
      <c r="N876" s="5">
        <f t="shared" si="394"/>
        <v>1436.3185940948695</v>
      </c>
      <c r="O876" s="66">
        <f t="shared" si="395"/>
        <v>1345.6199087543573</v>
      </c>
    </row>
    <row r="877" spans="1:15" x14ac:dyDescent="0.25">
      <c r="A877" s="69" t="s">
        <v>48</v>
      </c>
      <c r="B877" s="63" t="str">
        <f t="shared" si="396"/>
        <v>Q3/2021</v>
      </c>
      <c r="C877" s="64">
        <f t="shared" si="399"/>
        <v>44378</v>
      </c>
      <c r="D877" s="64">
        <f t="shared" si="400"/>
        <v>44469</v>
      </c>
      <c r="E877" s="63">
        <f t="shared" si="397"/>
        <v>92</v>
      </c>
      <c r="F877" s="65">
        <v>3.2500000000000001E-2</v>
      </c>
      <c r="G877" s="66">
        <f t="shared" si="398"/>
        <v>1345.6199087543573</v>
      </c>
      <c r="H877" s="66">
        <v>0</v>
      </c>
      <c r="I877" s="140">
        <f t="shared" si="402"/>
        <v>14.304112279668061</v>
      </c>
      <c r="J877" s="67">
        <f t="shared" si="401"/>
        <v>11.023023362124738</v>
      </c>
      <c r="K877" s="98">
        <f t="shared" si="392"/>
        <v>25.3271356417928</v>
      </c>
      <c r="L877" s="67">
        <f t="shared" si="403"/>
        <v>64.849999999999994</v>
      </c>
      <c r="M877" s="99">
        <f t="shared" si="393"/>
        <v>90.177135641792802</v>
      </c>
      <c r="N877" s="5">
        <f t="shared" si="394"/>
        <v>1356.6429321164821</v>
      </c>
      <c r="O877" s="66">
        <f t="shared" si="395"/>
        <v>1266.4657964746893</v>
      </c>
    </row>
    <row r="878" spans="1:15" x14ac:dyDescent="0.25">
      <c r="A878" s="69" t="s">
        <v>49</v>
      </c>
      <c r="B878" s="63" t="str">
        <f t="shared" si="396"/>
        <v>Q4/2021</v>
      </c>
      <c r="C878" s="64">
        <f>D877+1</f>
        <v>44470</v>
      </c>
      <c r="D878" s="64">
        <f>EOMONTH(D877,3)</f>
        <v>44561</v>
      </c>
      <c r="E878" s="63">
        <f t="shared" si="397"/>
        <v>92</v>
      </c>
      <c r="F878" s="65">
        <v>3.2500000000000001E-2</v>
      </c>
      <c r="G878" s="66">
        <f>O877</f>
        <v>1266.4657964746893</v>
      </c>
      <c r="H878" s="66">
        <v>0</v>
      </c>
      <c r="I878" s="140">
        <f t="shared" si="402"/>
        <v>14.304112279668061</v>
      </c>
      <c r="J878" s="67">
        <f t="shared" si="401"/>
        <v>10.374610223176223</v>
      </c>
      <c r="K878" s="98">
        <f t="shared" si="392"/>
        <v>24.678722502844284</v>
      </c>
      <c r="L878" s="67">
        <f t="shared" si="403"/>
        <v>64.849999999999994</v>
      </c>
      <c r="M878" s="99">
        <f t="shared" si="393"/>
        <v>89.528722502844275</v>
      </c>
      <c r="N878" s="5">
        <f t="shared" si="394"/>
        <v>1276.8404066978655</v>
      </c>
      <c r="O878" s="66">
        <f t="shared" si="395"/>
        <v>1187.3116841950214</v>
      </c>
    </row>
    <row r="879" spans="1:15" x14ac:dyDescent="0.25">
      <c r="A879" s="69" t="s">
        <v>50</v>
      </c>
      <c r="B879" s="63" t="str">
        <f t="shared" si="396"/>
        <v>Q1/2022</v>
      </c>
      <c r="C879" s="64">
        <f>D878+1</f>
        <v>44562</v>
      </c>
      <c r="D879" s="64">
        <f>EOMONTH(D878,3)</f>
        <v>44651</v>
      </c>
      <c r="E879" s="63">
        <f t="shared" si="397"/>
        <v>90</v>
      </c>
      <c r="F879" s="65">
        <v>3.2500000000000001E-2</v>
      </c>
      <c r="G879" s="66">
        <f>O878</f>
        <v>1187.3116841950214</v>
      </c>
      <c r="H879" s="66">
        <v>0</v>
      </c>
      <c r="I879" s="140">
        <f t="shared" si="402"/>
        <v>14.304112279668061</v>
      </c>
      <c r="J879" s="67">
        <f t="shared" si="401"/>
        <v>9.5147580171792807</v>
      </c>
      <c r="K879" s="98">
        <f t="shared" si="392"/>
        <v>23.818870296847344</v>
      </c>
      <c r="L879" s="67">
        <f t="shared" si="403"/>
        <v>64.849999999999994</v>
      </c>
      <c r="M879" s="99">
        <f t="shared" si="393"/>
        <v>88.668870296847331</v>
      </c>
      <c r="N879" s="5">
        <f t="shared" si="394"/>
        <v>1196.8264422122006</v>
      </c>
      <c r="O879" s="66">
        <f t="shared" si="395"/>
        <v>1108.1575719153534</v>
      </c>
    </row>
    <row r="880" spans="1:15" x14ac:dyDescent="0.25">
      <c r="A880" s="69" t="s">
        <v>51</v>
      </c>
      <c r="B880" s="63" t="str">
        <f t="shared" si="396"/>
        <v>Q2/2022</v>
      </c>
      <c r="C880" s="64">
        <f>D879+1</f>
        <v>44652</v>
      </c>
      <c r="D880" s="64">
        <f t="shared" si="400"/>
        <v>44742</v>
      </c>
      <c r="E880" s="63">
        <f>D880-C880+1</f>
        <v>91</v>
      </c>
      <c r="F880" s="65">
        <v>3.2500000000000001E-2</v>
      </c>
      <c r="G880" s="66">
        <f>O879</f>
        <v>1108.1575719153534</v>
      </c>
      <c r="H880" s="66">
        <v>0</v>
      </c>
      <c r="I880" s="140">
        <f t="shared" si="402"/>
        <v>14.304112279668061</v>
      </c>
      <c r="J880" s="67">
        <f t="shared" si="401"/>
        <v>8.9791123806565967</v>
      </c>
      <c r="K880" s="98">
        <f t="shared" si="392"/>
        <v>23.283224660324656</v>
      </c>
      <c r="L880" s="67">
        <f t="shared" si="403"/>
        <v>64.849999999999994</v>
      </c>
      <c r="M880" s="99">
        <f t="shared" si="393"/>
        <v>88.133224660324657</v>
      </c>
      <c r="N880" s="5">
        <f>+G880+H880+J880</f>
        <v>1117.1366842960099</v>
      </c>
      <c r="O880" s="66">
        <f>G880+H880-L880-I880</f>
        <v>1029.0034596356854</v>
      </c>
    </row>
    <row r="881" spans="1:15" x14ac:dyDescent="0.25">
      <c r="A881" s="69" t="s">
        <v>52</v>
      </c>
      <c r="B881" s="63" t="str">
        <f t="shared" si="396"/>
        <v>Q3/2022</v>
      </c>
      <c r="C881" s="64">
        <f>D880+1</f>
        <v>44743</v>
      </c>
      <c r="D881" s="64">
        <f t="shared" si="400"/>
        <v>44834</v>
      </c>
      <c r="E881" s="63">
        <f>D881-C881+1</f>
        <v>92</v>
      </c>
      <c r="F881" s="65">
        <v>3.5999999999999997E-2</v>
      </c>
      <c r="G881" s="66">
        <f>O880</f>
        <v>1029.0034596356854</v>
      </c>
      <c r="H881" s="66">
        <v>0</v>
      </c>
      <c r="I881" s="140">
        <f t="shared" si="402"/>
        <v>14.304112279668061</v>
      </c>
      <c r="J881" s="67">
        <f t="shared" si="401"/>
        <v>9.3371492008586028</v>
      </c>
      <c r="K881" s="98">
        <f t="shared" si="392"/>
        <v>23.641261480526666</v>
      </c>
      <c r="L881" s="67">
        <f t="shared" si="403"/>
        <v>64.849999999999994</v>
      </c>
      <c r="M881" s="99">
        <f t="shared" si="393"/>
        <v>88.49126148052666</v>
      </c>
      <c r="N881" s="5">
        <f>+G881+H881+J881</f>
        <v>1038.3406088365441</v>
      </c>
      <c r="O881" s="66">
        <f>G881+H881-L881-I881</f>
        <v>949.84934735601735</v>
      </c>
    </row>
    <row r="882" spans="1:15" x14ac:dyDescent="0.25">
      <c r="A882" s="69" t="s">
        <v>53</v>
      </c>
      <c r="B882" s="63" t="str">
        <f t="shared" si="396"/>
        <v>Q4/2022</v>
      </c>
      <c r="C882" s="64">
        <f>D881+1</f>
        <v>44835</v>
      </c>
      <c r="D882" s="64">
        <f t="shared" si="400"/>
        <v>44926</v>
      </c>
      <c r="E882" s="63">
        <f>D882-C882+1</f>
        <v>92</v>
      </c>
      <c r="F882" s="65">
        <v>4.9099999999999998E-2</v>
      </c>
      <c r="G882" s="66">
        <f>O881</f>
        <v>949.84934735601735</v>
      </c>
      <c r="H882" s="66">
        <v>0</v>
      </c>
      <c r="I882" s="140">
        <f t="shared" si="402"/>
        <v>14.304112279668061</v>
      </c>
      <c r="J882" s="67">
        <f t="shared" si="401"/>
        <v>11.755231429798908</v>
      </c>
      <c r="K882" s="98">
        <f t="shared" si="392"/>
        <v>26.059343709466969</v>
      </c>
      <c r="L882" s="67">
        <f t="shared" si="403"/>
        <v>64.849999999999994</v>
      </c>
      <c r="M882" s="99">
        <f t="shared" si="393"/>
        <v>90.909343709466967</v>
      </c>
      <c r="N882" s="5">
        <f>+G882+H882+J882</f>
        <v>961.60457878581622</v>
      </c>
      <c r="O882" s="66">
        <f>G882+H882-L882-I882</f>
        <v>870.69523507634926</v>
      </c>
    </row>
    <row r="883" spans="1:15" x14ac:dyDescent="0.25">
      <c r="A883" s="69" t="s">
        <v>54</v>
      </c>
      <c r="B883" s="63" t="str">
        <f t="shared" si="396"/>
        <v>Q1/2023</v>
      </c>
      <c r="C883" s="64">
        <f t="shared" ref="C883:C893" si="404">D882+1</f>
        <v>44927</v>
      </c>
      <c r="D883" s="64">
        <f t="shared" si="400"/>
        <v>45016</v>
      </c>
      <c r="E883" s="63">
        <f t="shared" ref="E883:E893" si="405">D883-C883+1</f>
        <v>90</v>
      </c>
      <c r="F883" s="65">
        <v>4.9099999999999998E-2</v>
      </c>
      <c r="G883" s="66">
        <f t="shared" ref="G883:G893" si="406">O882</f>
        <v>870.69523507634926</v>
      </c>
      <c r="H883" s="66">
        <v>0</v>
      </c>
      <c r="I883" s="140">
        <f t="shared" si="402"/>
        <v>14.304112279668061</v>
      </c>
      <c r="J883" s="67">
        <f t="shared" si="401"/>
        <v>10.541376010417498</v>
      </c>
      <c r="K883" s="98">
        <f t="shared" si="392"/>
        <v>24.845488290085559</v>
      </c>
      <c r="L883" s="67">
        <f t="shared" si="403"/>
        <v>64.849999999999994</v>
      </c>
      <c r="M883" s="99">
        <f t="shared" si="393"/>
        <v>89.695488290085549</v>
      </c>
      <c r="N883" s="5">
        <f t="shared" ref="N883:N893" si="407">+G883+H883+J883</f>
        <v>881.23661108676674</v>
      </c>
      <c r="O883" s="66">
        <f t="shared" ref="O883:O893" si="408">G883+H883-L883-I883</f>
        <v>791.54112279668118</v>
      </c>
    </row>
    <row r="884" spans="1:15" x14ac:dyDescent="0.25">
      <c r="A884" s="69" t="s">
        <v>55</v>
      </c>
      <c r="B884" s="63" t="str">
        <f t="shared" si="396"/>
        <v>Q2/2023</v>
      </c>
      <c r="C884" s="64">
        <f t="shared" si="404"/>
        <v>45017</v>
      </c>
      <c r="D884" s="64">
        <f t="shared" si="400"/>
        <v>45107</v>
      </c>
      <c r="E884" s="63">
        <f t="shared" si="405"/>
        <v>91</v>
      </c>
      <c r="F884" s="65">
        <v>4.9099999999999998E-2</v>
      </c>
      <c r="G884" s="66">
        <f t="shared" si="406"/>
        <v>791.54112279668118</v>
      </c>
      <c r="H884" s="66">
        <v>0</v>
      </c>
      <c r="I884" s="140">
        <f t="shared" si="402"/>
        <v>14.304112279668061</v>
      </c>
      <c r="J884" s="67">
        <f t="shared" si="401"/>
        <v>9.6895476459393173</v>
      </c>
      <c r="K884" s="98">
        <f t="shared" si="392"/>
        <v>23.993659925607378</v>
      </c>
      <c r="L884" s="67">
        <f t="shared" si="403"/>
        <v>64.849999999999994</v>
      </c>
      <c r="M884" s="99">
        <f t="shared" si="393"/>
        <v>88.843659925607369</v>
      </c>
      <c r="N884" s="5">
        <f t="shared" si="407"/>
        <v>801.23067044262052</v>
      </c>
      <c r="O884" s="66">
        <f t="shared" si="408"/>
        <v>712.3870105170131</v>
      </c>
    </row>
    <row r="885" spans="1:15" x14ac:dyDescent="0.25">
      <c r="A885" s="69" t="s">
        <v>56</v>
      </c>
      <c r="B885" s="63" t="str">
        <f t="shared" si="396"/>
        <v>Q3/2023</v>
      </c>
      <c r="C885" s="64">
        <f t="shared" si="404"/>
        <v>45108</v>
      </c>
      <c r="D885" s="64">
        <f t="shared" si="400"/>
        <v>45199</v>
      </c>
      <c r="E885" s="63">
        <f t="shared" si="405"/>
        <v>92</v>
      </c>
      <c r="F885" s="65">
        <v>4.9099999999999998E-2</v>
      </c>
      <c r="G885" s="66">
        <f t="shared" si="406"/>
        <v>712.3870105170131</v>
      </c>
      <c r="H885" s="66">
        <v>0</v>
      </c>
      <c r="I885" s="140">
        <f t="shared" si="402"/>
        <v>14.304112279668061</v>
      </c>
      <c r="J885" s="67">
        <f t="shared" si="401"/>
        <v>8.8164235723491817</v>
      </c>
      <c r="K885" s="98">
        <f t="shared" si="392"/>
        <v>23.120535852017241</v>
      </c>
      <c r="L885" s="67">
        <f t="shared" si="403"/>
        <v>64.849999999999994</v>
      </c>
      <c r="M885" s="99">
        <f t="shared" si="393"/>
        <v>87.970535852017235</v>
      </c>
      <c r="N885" s="5">
        <f t="shared" si="407"/>
        <v>721.2034340893623</v>
      </c>
      <c r="O885" s="66">
        <f t="shared" si="408"/>
        <v>633.23289823734501</v>
      </c>
    </row>
    <row r="886" spans="1:15" x14ac:dyDescent="0.25">
      <c r="A886" s="69" t="s">
        <v>57</v>
      </c>
      <c r="B886" s="63" t="str">
        <f t="shared" si="396"/>
        <v>Q4/2023</v>
      </c>
      <c r="C886" s="64">
        <f t="shared" si="404"/>
        <v>45200</v>
      </c>
      <c r="D886" s="64">
        <f t="shared" si="400"/>
        <v>45291</v>
      </c>
      <c r="E886" s="63">
        <f t="shared" si="405"/>
        <v>92</v>
      </c>
      <c r="F886" s="65">
        <v>4.9099999999999998E-2</v>
      </c>
      <c r="G886" s="66">
        <f t="shared" si="406"/>
        <v>633.23289823734501</v>
      </c>
      <c r="H886" s="66">
        <v>0</v>
      </c>
      <c r="I886" s="140">
        <f t="shared" si="402"/>
        <v>14.304112279668061</v>
      </c>
      <c r="J886" s="67">
        <f t="shared" si="401"/>
        <v>7.8368209531992736</v>
      </c>
      <c r="K886" s="98">
        <f t="shared" si="392"/>
        <v>22.140933232867333</v>
      </c>
      <c r="L886" s="67">
        <f t="shared" si="403"/>
        <v>64.849999999999994</v>
      </c>
      <c r="M886" s="99">
        <f t="shared" si="393"/>
        <v>86.99093323286732</v>
      </c>
      <c r="N886" s="5">
        <f t="shared" si="407"/>
        <v>641.06971919054433</v>
      </c>
      <c r="O886" s="66">
        <f t="shared" si="408"/>
        <v>554.07878595767693</v>
      </c>
    </row>
    <row r="887" spans="1:15" x14ac:dyDescent="0.25">
      <c r="A887" s="69" t="s">
        <v>58</v>
      </c>
      <c r="B887" s="63" t="str">
        <f t="shared" si="396"/>
        <v>Q1/2024</v>
      </c>
      <c r="C887" s="64">
        <f t="shared" si="404"/>
        <v>45292</v>
      </c>
      <c r="D887" s="64">
        <f t="shared" si="400"/>
        <v>45382</v>
      </c>
      <c r="E887" s="63">
        <f t="shared" si="405"/>
        <v>91</v>
      </c>
      <c r="F887" s="65">
        <v>4.9099999999999998E-2</v>
      </c>
      <c r="G887" s="66">
        <f t="shared" si="406"/>
        <v>554.07878595767693</v>
      </c>
      <c r="H887" s="66">
        <v>0</v>
      </c>
      <c r="I887" s="140">
        <f t="shared" si="402"/>
        <v>14.304112279668061</v>
      </c>
      <c r="J887" s="67">
        <f t="shared" si="401"/>
        <v>6.7641514304303172</v>
      </c>
      <c r="K887" s="98">
        <f t="shared" si="392"/>
        <v>21.068263710098378</v>
      </c>
      <c r="L887" s="67">
        <f t="shared" si="403"/>
        <v>64.849999999999994</v>
      </c>
      <c r="M887" s="99">
        <f t="shared" si="393"/>
        <v>85.918263710098373</v>
      </c>
      <c r="N887" s="5">
        <f t="shared" si="407"/>
        <v>560.8429373881072</v>
      </c>
      <c r="O887" s="66">
        <f t="shared" si="408"/>
        <v>474.92467367800884</v>
      </c>
    </row>
    <row r="888" spans="1:15" x14ac:dyDescent="0.25">
      <c r="A888" s="69" t="s">
        <v>59</v>
      </c>
      <c r="B888" s="63" t="str">
        <f t="shared" si="396"/>
        <v>Q2/2024</v>
      </c>
      <c r="C888" s="64">
        <f t="shared" si="404"/>
        <v>45383</v>
      </c>
      <c r="D888" s="64">
        <f t="shared" si="400"/>
        <v>45473</v>
      </c>
      <c r="E888" s="63">
        <f t="shared" si="405"/>
        <v>91</v>
      </c>
      <c r="F888" s="65">
        <v>4.9099999999999998E-2</v>
      </c>
      <c r="G888" s="66">
        <f t="shared" si="406"/>
        <v>474.92467367800884</v>
      </c>
      <c r="H888" s="66">
        <v>0</v>
      </c>
      <c r="I888" s="140">
        <f t="shared" si="402"/>
        <v>14.304112279668061</v>
      </c>
      <c r="J888" s="67">
        <f t="shared" si="401"/>
        <v>5.7978440832259874</v>
      </c>
      <c r="K888" s="98">
        <f t="shared" si="392"/>
        <v>20.10195636289405</v>
      </c>
      <c r="L888" s="67">
        <f t="shared" si="403"/>
        <v>64.849999999999994</v>
      </c>
      <c r="M888" s="99">
        <f t="shared" si="393"/>
        <v>84.951956362894038</v>
      </c>
      <c r="N888" s="5">
        <f t="shared" si="407"/>
        <v>480.72251776123483</v>
      </c>
      <c r="O888" s="66">
        <f t="shared" si="408"/>
        <v>395.77056139834076</v>
      </c>
    </row>
    <row r="889" spans="1:15" x14ac:dyDescent="0.25">
      <c r="A889" s="69" t="s">
        <v>60</v>
      </c>
      <c r="B889" s="63" t="str">
        <f t="shared" si="396"/>
        <v>Q3/2024</v>
      </c>
      <c r="C889" s="64">
        <f t="shared" si="404"/>
        <v>45474</v>
      </c>
      <c r="D889" s="64">
        <f t="shared" si="400"/>
        <v>45565</v>
      </c>
      <c r="E889" s="63">
        <f t="shared" si="405"/>
        <v>92</v>
      </c>
      <c r="F889" s="65">
        <v>4.9099999999999998E-2</v>
      </c>
      <c r="G889" s="66">
        <f t="shared" si="406"/>
        <v>395.77056139834076</v>
      </c>
      <c r="H889" s="66">
        <v>0</v>
      </c>
      <c r="I889" s="140">
        <f t="shared" si="402"/>
        <v>14.304112279668061</v>
      </c>
      <c r="J889" s="67">
        <f t="shared" si="401"/>
        <v>4.8846305463076085</v>
      </c>
      <c r="K889" s="98">
        <f t="shared" si="392"/>
        <v>19.18874282597567</v>
      </c>
      <c r="L889" s="67">
        <f t="shared" si="403"/>
        <v>64.849999999999994</v>
      </c>
      <c r="M889" s="99">
        <f t="shared" si="393"/>
        <v>84.03874282597566</v>
      </c>
      <c r="N889" s="5">
        <f t="shared" si="407"/>
        <v>400.65519194464838</v>
      </c>
      <c r="O889" s="66">
        <f t="shared" si="408"/>
        <v>316.61644911867268</v>
      </c>
    </row>
    <row r="890" spans="1:15" x14ac:dyDescent="0.25">
      <c r="A890" s="69" t="s">
        <v>61</v>
      </c>
      <c r="B890" s="63" t="str">
        <f t="shared" si="396"/>
        <v>Q4/2024</v>
      </c>
      <c r="C890" s="64">
        <f t="shared" si="404"/>
        <v>45566</v>
      </c>
      <c r="D890" s="64">
        <f t="shared" si="400"/>
        <v>45657</v>
      </c>
      <c r="E890" s="63">
        <f t="shared" si="405"/>
        <v>92</v>
      </c>
      <c r="F890" s="65">
        <v>4.9099999999999998E-2</v>
      </c>
      <c r="G890" s="66">
        <f t="shared" si="406"/>
        <v>316.61644911867268</v>
      </c>
      <c r="H890" s="66">
        <v>0</v>
      </c>
      <c r="I890" s="140">
        <f t="shared" si="402"/>
        <v>14.304112279668061</v>
      </c>
      <c r="J890" s="67">
        <f t="shared" si="401"/>
        <v>3.9077044370460881</v>
      </c>
      <c r="K890" s="98">
        <f t="shared" si="392"/>
        <v>18.21181671671415</v>
      </c>
      <c r="L890" s="67">
        <f t="shared" si="403"/>
        <v>64.849999999999994</v>
      </c>
      <c r="M890" s="99">
        <f t="shared" si="393"/>
        <v>83.061816716714148</v>
      </c>
      <c r="N890" s="5">
        <f t="shared" si="407"/>
        <v>320.52415355571878</v>
      </c>
      <c r="O890" s="66">
        <f t="shared" si="408"/>
        <v>237.46233683900462</v>
      </c>
    </row>
    <row r="891" spans="1:15" x14ac:dyDescent="0.25">
      <c r="A891" s="69" t="s">
        <v>62</v>
      </c>
      <c r="B891" s="63" t="str">
        <f t="shared" si="396"/>
        <v>Q1/2025</v>
      </c>
      <c r="C891" s="64">
        <f t="shared" si="404"/>
        <v>45658</v>
      </c>
      <c r="D891" s="64">
        <f t="shared" si="400"/>
        <v>45747</v>
      </c>
      <c r="E891" s="63">
        <f t="shared" si="405"/>
        <v>90</v>
      </c>
      <c r="F891" s="65">
        <v>4.9099999999999998E-2</v>
      </c>
      <c r="G891" s="66">
        <f t="shared" si="406"/>
        <v>237.46233683900462</v>
      </c>
      <c r="H891" s="66">
        <v>0</v>
      </c>
      <c r="I891" s="140">
        <f t="shared" si="402"/>
        <v>14.304112279668061</v>
      </c>
      <c r="J891" s="67">
        <f t="shared" si="401"/>
        <v>2.8749207301138666</v>
      </c>
      <c r="K891" s="98">
        <f t="shared" si="392"/>
        <v>17.179033009781929</v>
      </c>
      <c r="L891" s="67">
        <f t="shared" si="403"/>
        <v>64.849999999999994</v>
      </c>
      <c r="M891" s="99">
        <f t="shared" si="393"/>
        <v>82.029033009781926</v>
      </c>
      <c r="N891" s="5">
        <f t="shared" si="407"/>
        <v>240.33725756911849</v>
      </c>
      <c r="O891" s="66">
        <f t="shared" si="408"/>
        <v>158.30822455933657</v>
      </c>
    </row>
    <row r="892" spans="1:15" x14ac:dyDescent="0.25">
      <c r="A892" s="69" t="s">
        <v>63</v>
      </c>
      <c r="B892" s="63" t="str">
        <f t="shared" si="396"/>
        <v>Q2/2025</v>
      </c>
      <c r="C892" s="64">
        <f t="shared" si="404"/>
        <v>45748</v>
      </c>
      <c r="D892" s="64">
        <f t="shared" si="400"/>
        <v>45838</v>
      </c>
      <c r="E892" s="63">
        <f t="shared" si="405"/>
        <v>91</v>
      </c>
      <c r="F892" s="65">
        <v>4.9099999999999998E-2</v>
      </c>
      <c r="G892" s="66">
        <f t="shared" si="406"/>
        <v>158.30822455933657</v>
      </c>
      <c r="H892" s="66">
        <v>0</v>
      </c>
      <c r="I892" s="140">
        <f t="shared" si="402"/>
        <v>14.304112279668061</v>
      </c>
      <c r="J892" s="67">
        <f t="shared" si="401"/>
        <v>1.9379095291878676</v>
      </c>
      <c r="K892" s="98">
        <f t="shared" si="392"/>
        <v>16.242021808855927</v>
      </c>
      <c r="L892" s="67">
        <f t="shared" si="403"/>
        <v>64.849999999999994</v>
      </c>
      <c r="M892" s="99">
        <f t="shared" si="393"/>
        <v>81.092021808855918</v>
      </c>
      <c r="N892" s="5">
        <f t="shared" si="407"/>
        <v>160.24613408852443</v>
      </c>
      <c r="O892" s="66">
        <f t="shared" si="408"/>
        <v>79.15411227966851</v>
      </c>
    </row>
    <row r="893" spans="1:15" x14ac:dyDescent="0.25">
      <c r="A893" s="69" t="s">
        <v>64</v>
      </c>
      <c r="B893" s="63" t="str">
        <f t="shared" si="396"/>
        <v>Q3/2025</v>
      </c>
      <c r="C893" s="64">
        <f t="shared" si="404"/>
        <v>45839</v>
      </c>
      <c r="D893" s="64">
        <f t="shared" si="400"/>
        <v>45930</v>
      </c>
      <c r="E893" s="63">
        <f t="shared" si="405"/>
        <v>92</v>
      </c>
      <c r="F893" s="65">
        <v>4.9099999999999998E-2</v>
      </c>
      <c r="G893" s="66">
        <f t="shared" si="406"/>
        <v>79.15411227966851</v>
      </c>
      <c r="H893" s="66">
        <v>0</v>
      </c>
      <c r="I893" s="140">
        <f t="shared" si="402"/>
        <v>14.304112279668061</v>
      </c>
      <c r="J893" s="67">
        <f t="shared" si="401"/>
        <v>0.97960261914991398</v>
      </c>
      <c r="K893" s="98">
        <f t="shared" si="392"/>
        <v>15.283714898817975</v>
      </c>
      <c r="L893" s="67">
        <f t="shared" si="403"/>
        <v>64.849999999999994</v>
      </c>
      <c r="M893" s="99">
        <f t="shared" si="393"/>
        <v>80.133714898817971</v>
      </c>
      <c r="N893" s="5">
        <f t="shared" si="407"/>
        <v>80.133714898818425</v>
      </c>
      <c r="O893" s="66">
        <f t="shared" si="408"/>
        <v>4.5474735088646412E-13</v>
      </c>
    </row>
    <row r="894" spans="1:15" ht="22.5" customHeight="1" thickBot="1" x14ac:dyDescent="0.35">
      <c r="A894" s="111"/>
      <c r="B894" s="112"/>
      <c r="C894" s="113"/>
      <c r="D894" s="113"/>
      <c r="E894" s="114"/>
      <c r="F894" s="112"/>
      <c r="G894" s="101">
        <f>SUM(G856:G880)</f>
        <v>34779.335188263743</v>
      </c>
      <c r="H894" s="101">
        <f t="shared" ref="H894:O894" si="409">SUM(H856:H893)</f>
        <v>286.08224559336122</v>
      </c>
      <c r="I894" s="105">
        <f t="shared" si="409"/>
        <v>286.08224559336122</v>
      </c>
      <c r="J894" s="104">
        <f t="shared" si="409"/>
        <v>161.43944910161042</v>
      </c>
      <c r="K894" s="104">
        <f t="shared" si="409"/>
        <v>447.5216946949717</v>
      </c>
      <c r="L894" s="104">
        <f t="shared" si="409"/>
        <v>1296.9999999999998</v>
      </c>
      <c r="M894" s="106">
        <f t="shared" si="409"/>
        <v>1744.5216946949718</v>
      </c>
      <c r="N894" s="104">
        <f t="shared" si="409"/>
        <v>42429.881100408522</v>
      </c>
      <c r="O894" s="104">
        <f t="shared" si="409"/>
        <v>40685.359405713541</v>
      </c>
    </row>
    <row r="895" spans="1:15" ht="13" thickTop="1" x14ac:dyDescent="0.25"/>
    <row r="896" spans="1:15" ht="37" x14ac:dyDescent="0.3">
      <c r="A896" s="68" t="s">
        <v>44</v>
      </c>
      <c r="B896" s="68" t="s">
        <v>3</v>
      </c>
      <c r="C896" s="68" t="s">
        <v>4</v>
      </c>
      <c r="D896" s="68" t="s">
        <v>5</v>
      </c>
      <c r="E896" s="68" t="s">
        <v>6</v>
      </c>
      <c r="F896" s="68" t="s">
        <v>7</v>
      </c>
      <c r="G896" s="68" t="s">
        <v>71</v>
      </c>
      <c r="H896" s="68" t="s">
        <v>72</v>
      </c>
      <c r="I896" s="83" t="s">
        <v>73</v>
      </c>
      <c r="J896" s="84" t="s">
        <v>74</v>
      </c>
      <c r="K896" s="84" t="s">
        <v>75</v>
      </c>
      <c r="L896" s="84" t="s">
        <v>76</v>
      </c>
      <c r="M896" s="85" t="s">
        <v>66</v>
      </c>
      <c r="N896" s="68" t="s">
        <v>77</v>
      </c>
      <c r="O896" s="68" t="s">
        <v>78</v>
      </c>
    </row>
    <row r="897" spans="1:15" ht="13" x14ac:dyDescent="0.3">
      <c r="A897" s="463" t="s">
        <v>37</v>
      </c>
      <c r="B897" s="464" t="s">
        <v>64</v>
      </c>
      <c r="C897" s="64">
        <f>VLOOKUP(B897,A$1:F$33,2,FALSE)</f>
        <v>42542</v>
      </c>
      <c r="D897" s="64">
        <f>DATE(YEAR(C897),IF(MONTH(C897)&lt;=3,3,IF(MONTH(C897)&lt;=6,6,IF(MONTH(C897)&lt;=9,9,12))),IF(OR(MONTH(C897)&lt;=3,MONTH(C897)&gt;=10),31,30))</f>
        <v>42551</v>
      </c>
      <c r="E897" s="63">
        <f>D897-C897+1</f>
        <v>10</v>
      </c>
      <c r="F897" s="65">
        <v>3.4599999999999999E-2</v>
      </c>
      <c r="G897" s="66">
        <f>VLOOKUP(B897,$A$1:$F$33,5,FALSE)</f>
        <v>1191</v>
      </c>
      <c r="H897" s="66">
        <f t="shared" ref="H897:H915" si="410">G897*F897*(E897/(DATE(YEAR(D897),12,31)-DATE(YEAR(D897),1,1)+1))</f>
        <v>1.1259180327868852</v>
      </c>
      <c r="I897" s="140">
        <v>0</v>
      </c>
      <c r="J897" s="67">
        <v>0</v>
      </c>
      <c r="K897" s="98">
        <f t="shared" ref="K897:K934" si="411">+SUM(I897:J897)</f>
        <v>0</v>
      </c>
      <c r="L897" s="67">
        <v>0</v>
      </c>
      <c r="M897" s="99">
        <f t="shared" ref="M897:M934" si="412">+SUM(K897:L897)</f>
        <v>0</v>
      </c>
      <c r="N897" s="316">
        <f t="shared" ref="N897:N920" si="413">+G897+H897+J897</f>
        <v>1192.1259180327868</v>
      </c>
      <c r="O897" s="66">
        <f t="shared" ref="O897:O920" si="414">G897+H897-L897-I897</f>
        <v>1192.1259180327868</v>
      </c>
    </row>
    <row r="898" spans="1:15" x14ac:dyDescent="0.25">
      <c r="A898" s="315" t="s">
        <v>22</v>
      </c>
      <c r="B898" s="63" t="str">
        <f t="shared" ref="B898:B934" si="415">+IF(MONTH(C898)&lt;4,"Q1",IF(MONTH(C898)&lt;7,"Q2",IF(MONTH(C898)&lt;10,"Q3","Q4")))&amp;"/"&amp;YEAR(C898)</f>
        <v>Q3/2016</v>
      </c>
      <c r="C898" s="64">
        <f>D897+1</f>
        <v>42552</v>
      </c>
      <c r="D898" s="64">
        <f>EOMONTH(D897,3)</f>
        <v>42643</v>
      </c>
      <c r="E898" s="63">
        <f t="shared" ref="E898:E920" si="416">D898-C898+1</f>
        <v>92</v>
      </c>
      <c r="F898" s="65">
        <v>3.5000000000000003E-2</v>
      </c>
      <c r="G898" s="66">
        <f t="shared" ref="G898:G918" si="417">O897</f>
        <v>1192.1259180327868</v>
      </c>
      <c r="H898" s="66">
        <f t="shared" si="410"/>
        <v>10.488102338976978</v>
      </c>
      <c r="I898" s="140">
        <v>0</v>
      </c>
      <c r="J898" s="67">
        <v>0</v>
      </c>
      <c r="K898" s="98">
        <f t="shared" si="411"/>
        <v>0</v>
      </c>
      <c r="L898" s="67">
        <v>0</v>
      </c>
      <c r="M898" s="99">
        <f t="shared" si="412"/>
        <v>0</v>
      </c>
      <c r="N898" s="316">
        <f t="shared" si="413"/>
        <v>1202.6140203717637</v>
      </c>
      <c r="O898" s="66">
        <f t="shared" si="414"/>
        <v>1202.6140203717637</v>
      </c>
    </row>
    <row r="899" spans="1:15" x14ac:dyDescent="0.25">
      <c r="A899" s="315" t="s">
        <v>22</v>
      </c>
      <c r="B899" s="63" t="str">
        <f t="shared" si="415"/>
        <v>Q4/2016</v>
      </c>
      <c r="C899" s="64">
        <f t="shared" ref="C899:C918" si="418">D898+1</f>
        <v>42644</v>
      </c>
      <c r="D899" s="64">
        <f t="shared" ref="D899:D934" si="419">EOMONTH(D898,3)</f>
        <v>42735</v>
      </c>
      <c r="E899" s="63">
        <f t="shared" si="416"/>
        <v>92</v>
      </c>
      <c r="F899" s="65">
        <v>3.5000000000000003E-2</v>
      </c>
      <c r="G899" s="66">
        <f t="shared" si="417"/>
        <v>1202.6140203717637</v>
      </c>
      <c r="H899" s="66">
        <f t="shared" si="410"/>
        <v>10.580374714746117</v>
      </c>
      <c r="I899" s="140">
        <v>0</v>
      </c>
      <c r="J899" s="67">
        <v>0</v>
      </c>
      <c r="K899" s="98">
        <f t="shared" si="411"/>
        <v>0</v>
      </c>
      <c r="L899" s="67">
        <v>0</v>
      </c>
      <c r="M899" s="99">
        <f t="shared" si="412"/>
        <v>0</v>
      </c>
      <c r="N899" s="316">
        <f t="shared" si="413"/>
        <v>1213.1943950865098</v>
      </c>
      <c r="O899" s="66">
        <f t="shared" si="414"/>
        <v>1213.1943950865098</v>
      </c>
    </row>
    <row r="900" spans="1:15" x14ac:dyDescent="0.25">
      <c r="A900" s="315" t="s">
        <v>22</v>
      </c>
      <c r="B900" s="63" t="str">
        <f t="shared" si="415"/>
        <v>Q1/2017</v>
      </c>
      <c r="C900" s="64">
        <f t="shared" si="418"/>
        <v>42736</v>
      </c>
      <c r="D900" s="64">
        <f t="shared" si="419"/>
        <v>42825</v>
      </c>
      <c r="E900" s="63">
        <f t="shared" si="416"/>
        <v>90</v>
      </c>
      <c r="F900" s="65">
        <v>3.5000000000000003E-2</v>
      </c>
      <c r="G900" s="66">
        <f t="shared" si="417"/>
        <v>1213.1943950865098</v>
      </c>
      <c r="H900" s="66">
        <f t="shared" si="410"/>
        <v>10.470033820609606</v>
      </c>
      <c r="I900" s="140">
        <v>0</v>
      </c>
      <c r="J900" s="67">
        <v>0</v>
      </c>
      <c r="K900" s="98">
        <f t="shared" si="411"/>
        <v>0</v>
      </c>
      <c r="L900" s="67">
        <v>0</v>
      </c>
      <c r="M900" s="99">
        <f t="shared" si="412"/>
        <v>0</v>
      </c>
      <c r="N900" s="316">
        <f t="shared" si="413"/>
        <v>1223.6644289071194</v>
      </c>
      <c r="O900" s="66">
        <f t="shared" si="414"/>
        <v>1223.6644289071194</v>
      </c>
    </row>
    <row r="901" spans="1:15" x14ac:dyDescent="0.25">
      <c r="A901" s="315" t="s">
        <v>22</v>
      </c>
      <c r="B901" s="63" t="str">
        <f t="shared" si="415"/>
        <v>Q2/2017</v>
      </c>
      <c r="C901" s="64">
        <f t="shared" si="418"/>
        <v>42826</v>
      </c>
      <c r="D901" s="64">
        <f t="shared" si="419"/>
        <v>42916</v>
      </c>
      <c r="E901" s="63">
        <f t="shared" si="416"/>
        <v>91</v>
      </c>
      <c r="F901" s="65">
        <v>3.7100000000000001E-2</v>
      </c>
      <c r="G901" s="66">
        <f t="shared" si="417"/>
        <v>1223.6644289071194</v>
      </c>
      <c r="H901" s="66">
        <f t="shared" si="410"/>
        <v>11.318393091598153</v>
      </c>
      <c r="I901" s="87">
        <v>0</v>
      </c>
      <c r="J901" s="67">
        <v>0</v>
      </c>
      <c r="K901" s="98">
        <f t="shared" si="411"/>
        <v>0</v>
      </c>
      <c r="L901" s="67">
        <v>0</v>
      </c>
      <c r="M901" s="99">
        <f t="shared" si="412"/>
        <v>0</v>
      </c>
      <c r="N901" s="316">
        <f t="shared" si="413"/>
        <v>1234.9828219987176</v>
      </c>
      <c r="O901" s="66">
        <f t="shared" si="414"/>
        <v>1234.9828219987176</v>
      </c>
    </row>
    <row r="902" spans="1:15" x14ac:dyDescent="0.25">
      <c r="A902" s="315" t="s">
        <v>22</v>
      </c>
      <c r="B902" s="63" t="str">
        <f t="shared" si="415"/>
        <v>Q3/2017</v>
      </c>
      <c r="C902" s="64">
        <f t="shared" si="418"/>
        <v>42917</v>
      </c>
      <c r="D902" s="64">
        <f t="shared" si="419"/>
        <v>43008</v>
      </c>
      <c r="E902" s="63">
        <f t="shared" si="416"/>
        <v>92</v>
      </c>
      <c r="F902" s="65">
        <v>3.9600000000000003E-2</v>
      </c>
      <c r="G902" s="66">
        <f t="shared" si="417"/>
        <v>1234.9828219987176</v>
      </c>
      <c r="H902" s="66">
        <f t="shared" si="410"/>
        <v>12.326820320837612</v>
      </c>
      <c r="I902" s="87">
        <v>0</v>
      </c>
      <c r="J902" s="67">
        <v>0</v>
      </c>
      <c r="K902" s="98">
        <f t="shared" si="411"/>
        <v>0</v>
      </c>
      <c r="L902" s="67">
        <v>0</v>
      </c>
      <c r="M902" s="99">
        <f t="shared" si="412"/>
        <v>0</v>
      </c>
      <c r="N902" s="316">
        <f t="shared" si="413"/>
        <v>1247.3096423195552</v>
      </c>
      <c r="O902" s="66">
        <f t="shared" si="414"/>
        <v>1247.3096423195552</v>
      </c>
    </row>
    <row r="903" spans="1:15" x14ac:dyDescent="0.25">
      <c r="A903" s="315" t="s">
        <v>22</v>
      </c>
      <c r="B903" s="63" t="str">
        <f t="shared" si="415"/>
        <v>Q4/2017</v>
      </c>
      <c r="C903" s="64">
        <f t="shared" si="418"/>
        <v>43009</v>
      </c>
      <c r="D903" s="64">
        <f t="shared" si="419"/>
        <v>43100</v>
      </c>
      <c r="E903" s="63">
        <f t="shared" si="416"/>
        <v>92</v>
      </c>
      <c r="F903" s="65">
        <v>4.2099999999999999E-2</v>
      </c>
      <c r="G903" s="66">
        <f t="shared" si="417"/>
        <v>1247.3096423195552</v>
      </c>
      <c r="H903" s="66">
        <f t="shared" si="410"/>
        <v>13.235834812690689</v>
      </c>
      <c r="I903" s="140">
        <v>0</v>
      </c>
      <c r="J903" s="67">
        <v>0</v>
      </c>
      <c r="K903" s="98">
        <f t="shared" si="411"/>
        <v>0</v>
      </c>
      <c r="L903" s="67">
        <v>0</v>
      </c>
      <c r="M903" s="99">
        <f t="shared" si="412"/>
        <v>0</v>
      </c>
      <c r="N903" s="316">
        <f t="shared" si="413"/>
        <v>1260.5454771322459</v>
      </c>
      <c r="O903" s="66">
        <f t="shared" si="414"/>
        <v>1260.5454771322459</v>
      </c>
    </row>
    <row r="904" spans="1:15" x14ac:dyDescent="0.25">
      <c r="A904" s="315" t="s">
        <v>22</v>
      </c>
      <c r="B904" s="63" t="str">
        <f t="shared" si="415"/>
        <v>Q1/2018</v>
      </c>
      <c r="C904" s="64">
        <f t="shared" si="418"/>
        <v>43101</v>
      </c>
      <c r="D904" s="64">
        <f t="shared" si="419"/>
        <v>43190</v>
      </c>
      <c r="E904" s="63">
        <f t="shared" si="416"/>
        <v>90</v>
      </c>
      <c r="F904" s="65">
        <v>4.2500000000000003E-2</v>
      </c>
      <c r="G904" s="66">
        <f t="shared" si="417"/>
        <v>1260.5454771322459</v>
      </c>
      <c r="H904" s="66">
        <f t="shared" si="410"/>
        <v>13.209825890495454</v>
      </c>
      <c r="I904" s="140">
        <v>0</v>
      </c>
      <c r="J904" s="67">
        <v>0</v>
      </c>
      <c r="K904" s="98">
        <f t="shared" si="411"/>
        <v>0</v>
      </c>
      <c r="L904" s="67">
        <v>0</v>
      </c>
      <c r="M904" s="99">
        <f t="shared" si="412"/>
        <v>0</v>
      </c>
      <c r="N904" s="316">
        <f t="shared" si="413"/>
        <v>1273.7553030227414</v>
      </c>
      <c r="O904" s="66">
        <f t="shared" si="414"/>
        <v>1273.7553030227414</v>
      </c>
    </row>
    <row r="905" spans="1:15" x14ac:dyDescent="0.25">
      <c r="A905" s="315" t="s">
        <v>22</v>
      </c>
      <c r="B905" s="63" t="str">
        <f t="shared" si="415"/>
        <v>Q2/2018</v>
      </c>
      <c r="C905" s="64">
        <f t="shared" si="418"/>
        <v>43191</v>
      </c>
      <c r="D905" s="64">
        <f t="shared" si="419"/>
        <v>43281</v>
      </c>
      <c r="E905" s="63">
        <f t="shared" si="416"/>
        <v>91</v>
      </c>
      <c r="F905" s="65">
        <v>4.4699999999999997E-2</v>
      </c>
      <c r="G905" s="66">
        <f t="shared" si="417"/>
        <v>1273.7553030227414</v>
      </c>
      <c r="H905" s="66">
        <f t="shared" si="410"/>
        <v>14.1952176605633</v>
      </c>
      <c r="I905" s="140">
        <v>0</v>
      </c>
      <c r="J905" s="67">
        <v>0</v>
      </c>
      <c r="K905" s="98">
        <f t="shared" si="411"/>
        <v>0</v>
      </c>
      <c r="L905" s="67">
        <v>0</v>
      </c>
      <c r="M905" s="99">
        <f t="shared" si="412"/>
        <v>0</v>
      </c>
      <c r="N905" s="316">
        <f t="shared" si="413"/>
        <v>1287.9505206833046</v>
      </c>
      <c r="O905" s="66">
        <f t="shared" si="414"/>
        <v>1287.9505206833046</v>
      </c>
    </row>
    <row r="906" spans="1:15" x14ac:dyDescent="0.25">
      <c r="A906" s="315" t="s">
        <v>22</v>
      </c>
      <c r="B906" s="63" t="str">
        <f t="shared" si="415"/>
        <v>Q3/2018</v>
      </c>
      <c r="C906" s="64">
        <f t="shared" si="418"/>
        <v>43282</v>
      </c>
      <c r="D906" s="64">
        <f t="shared" si="419"/>
        <v>43373</v>
      </c>
      <c r="E906" s="63">
        <f t="shared" si="416"/>
        <v>92</v>
      </c>
      <c r="F906" s="65">
        <v>4.6899999999999997E-2</v>
      </c>
      <c r="G906" s="66">
        <f t="shared" si="417"/>
        <v>1287.9505206833046</v>
      </c>
      <c r="H906" s="66">
        <f t="shared" si="410"/>
        <v>15.225339470258419</v>
      </c>
      <c r="I906" s="87">
        <v>0</v>
      </c>
      <c r="J906" s="67">
        <v>0</v>
      </c>
      <c r="K906" s="98">
        <f t="shared" si="411"/>
        <v>0</v>
      </c>
      <c r="L906" s="67">
        <v>0</v>
      </c>
      <c r="M906" s="99">
        <f t="shared" si="412"/>
        <v>0</v>
      </c>
      <c r="N906" s="316">
        <f t="shared" si="413"/>
        <v>1303.175860153563</v>
      </c>
      <c r="O906" s="66">
        <f t="shared" si="414"/>
        <v>1303.175860153563</v>
      </c>
    </row>
    <row r="907" spans="1:15" x14ac:dyDescent="0.25">
      <c r="A907" s="315" t="s">
        <v>22</v>
      </c>
      <c r="B907" s="63" t="str">
        <f t="shared" si="415"/>
        <v>Q4/2018</v>
      </c>
      <c r="C907" s="64">
        <f t="shared" si="418"/>
        <v>43374</v>
      </c>
      <c r="D907" s="64">
        <f t="shared" si="419"/>
        <v>43465</v>
      </c>
      <c r="E907" s="63">
        <f t="shared" si="416"/>
        <v>92</v>
      </c>
      <c r="F907" s="65">
        <v>4.9599999999999998E-2</v>
      </c>
      <c r="G907" s="66">
        <f t="shared" si="417"/>
        <v>1303.175860153563</v>
      </c>
      <c r="H907" s="66">
        <f t="shared" si="410"/>
        <v>16.292197493295173</v>
      </c>
      <c r="I907" s="87">
        <v>0</v>
      </c>
      <c r="J907" s="67">
        <v>0</v>
      </c>
      <c r="K907" s="98">
        <f t="shared" si="411"/>
        <v>0</v>
      </c>
      <c r="L907" s="67">
        <v>0</v>
      </c>
      <c r="M907" s="99">
        <f t="shared" si="412"/>
        <v>0</v>
      </c>
      <c r="N907" s="316">
        <f t="shared" si="413"/>
        <v>1319.4680576468581</v>
      </c>
      <c r="O907" s="66">
        <f t="shared" si="414"/>
        <v>1319.4680576468581</v>
      </c>
    </row>
    <row r="908" spans="1:15" x14ac:dyDescent="0.25">
      <c r="A908" s="315" t="s">
        <v>22</v>
      </c>
      <c r="B908" s="63" t="str">
        <f t="shared" si="415"/>
        <v>Q1/2019</v>
      </c>
      <c r="C908" s="64">
        <f t="shared" si="418"/>
        <v>43466</v>
      </c>
      <c r="D908" s="64">
        <f t="shared" si="419"/>
        <v>43555</v>
      </c>
      <c r="E908" s="63">
        <f t="shared" si="416"/>
        <v>90</v>
      </c>
      <c r="F908" s="65">
        <v>5.1799999999999999E-2</v>
      </c>
      <c r="G908" s="66">
        <f t="shared" si="417"/>
        <v>1319.4680576468581</v>
      </c>
      <c r="H908" s="66">
        <f t="shared" si="410"/>
        <v>16.853041328081236</v>
      </c>
      <c r="I908" s="140">
        <v>0</v>
      </c>
      <c r="J908" s="67">
        <v>0</v>
      </c>
      <c r="K908" s="98">
        <f t="shared" si="411"/>
        <v>0</v>
      </c>
      <c r="L908" s="67">
        <v>0</v>
      </c>
      <c r="M908" s="99">
        <f t="shared" si="412"/>
        <v>0</v>
      </c>
      <c r="N908" s="316">
        <f t="shared" si="413"/>
        <v>1336.3210989749393</v>
      </c>
      <c r="O908" s="66">
        <f t="shared" si="414"/>
        <v>1336.3210989749393</v>
      </c>
    </row>
    <row r="909" spans="1:15" x14ac:dyDescent="0.25">
      <c r="A909" s="315" t="s">
        <v>22</v>
      </c>
      <c r="B909" s="63" t="str">
        <f t="shared" si="415"/>
        <v>Q2/2019</v>
      </c>
      <c r="C909" s="64">
        <f t="shared" si="418"/>
        <v>43556</v>
      </c>
      <c r="D909" s="64">
        <f t="shared" si="419"/>
        <v>43646</v>
      </c>
      <c r="E909" s="63">
        <f t="shared" si="416"/>
        <v>91</v>
      </c>
      <c r="F909" s="65">
        <v>5.45E-2</v>
      </c>
      <c r="G909" s="66">
        <f t="shared" si="417"/>
        <v>1336.3210989749393</v>
      </c>
      <c r="H909" s="66">
        <f t="shared" si="410"/>
        <v>18.157491754427976</v>
      </c>
      <c r="I909" s="140">
        <v>0</v>
      </c>
      <c r="J909" s="67">
        <v>0</v>
      </c>
      <c r="K909" s="98">
        <f t="shared" si="411"/>
        <v>0</v>
      </c>
      <c r="L909" s="67">
        <v>0</v>
      </c>
      <c r="M909" s="99">
        <f t="shared" si="412"/>
        <v>0</v>
      </c>
      <c r="N909" s="316">
        <f t="shared" si="413"/>
        <v>1354.4785907293674</v>
      </c>
      <c r="O909" s="66">
        <f t="shared" si="414"/>
        <v>1354.4785907293674</v>
      </c>
    </row>
    <row r="910" spans="1:15" x14ac:dyDescent="0.25">
      <c r="A910" s="315" t="s">
        <v>22</v>
      </c>
      <c r="B910" s="63" t="str">
        <f t="shared" si="415"/>
        <v>Q3/2019</v>
      </c>
      <c r="C910" s="64">
        <f t="shared" si="418"/>
        <v>43647</v>
      </c>
      <c r="D910" s="64">
        <f t="shared" si="419"/>
        <v>43738</v>
      </c>
      <c r="E910" s="63">
        <f t="shared" si="416"/>
        <v>92</v>
      </c>
      <c r="F910" s="65">
        <v>5.5E-2</v>
      </c>
      <c r="G910" s="66">
        <f t="shared" si="417"/>
        <v>1354.4785907293674</v>
      </c>
      <c r="H910" s="66">
        <f t="shared" si="410"/>
        <v>18.777155257782464</v>
      </c>
      <c r="I910" s="140">
        <v>0</v>
      </c>
      <c r="J910" s="67">
        <v>0</v>
      </c>
      <c r="K910" s="98">
        <f t="shared" si="411"/>
        <v>0</v>
      </c>
      <c r="L910" s="67">
        <v>0</v>
      </c>
      <c r="M910" s="99">
        <f t="shared" si="412"/>
        <v>0</v>
      </c>
      <c r="N910" s="316">
        <f t="shared" si="413"/>
        <v>1373.2557459871498</v>
      </c>
      <c r="O910" s="66">
        <f t="shared" si="414"/>
        <v>1373.2557459871498</v>
      </c>
    </row>
    <row r="911" spans="1:15" x14ac:dyDescent="0.25">
      <c r="A911" s="315" t="s">
        <v>22</v>
      </c>
      <c r="B911" s="63" t="str">
        <f t="shared" si="415"/>
        <v>Q4/2019</v>
      </c>
      <c r="C911" s="64">
        <f t="shared" si="418"/>
        <v>43739</v>
      </c>
      <c r="D911" s="64">
        <f t="shared" si="419"/>
        <v>43830</v>
      </c>
      <c r="E911" s="63">
        <f t="shared" si="416"/>
        <v>92</v>
      </c>
      <c r="F911" s="65">
        <v>5.4199999999999998E-2</v>
      </c>
      <c r="G911" s="66">
        <f t="shared" si="417"/>
        <v>1373.2557459871498</v>
      </c>
      <c r="H911" s="66">
        <f t="shared" si="410"/>
        <v>18.760554662439244</v>
      </c>
      <c r="I911" s="87">
        <v>0</v>
      </c>
      <c r="J911" s="67">
        <v>0</v>
      </c>
      <c r="K911" s="98">
        <f t="shared" si="411"/>
        <v>0</v>
      </c>
      <c r="L911" s="67">
        <v>0</v>
      </c>
      <c r="M911" s="99">
        <f t="shared" si="412"/>
        <v>0</v>
      </c>
      <c r="N911" s="316">
        <f t="shared" si="413"/>
        <v>1392.0163006495891</v>
      </c>
      <c r="O911" s="66">
        <f t="shared" si="414"/>
        <v>1392.0163006495891</v>
      </c>
    </row>
    <row r="912" spans="1:15" x14ac:dyDescent="0.25">
      <c r="A912" s="315" t="s">
        <v>22</v>
      </c>
      <c r="B912" s="63" t="str">
        <f t="shared" si="415"/>
        <v>Q1/2020</v>
      </c>
      <c r="C912" s="64">
        <f t="shared" si="418"/>
        <v>43831</v>
      </c>
      <c r="D912" s="64">
        <f t="shared" si="419"/>
        <v>43921</v>
      </c>
      <c r="E912" s="63">
        <f t="shared" si="416"/>
        <v>91</v>
      </c>
      <c r="F912" s="65">
        <v>4.9599999999999998E-2</v>
      </c>
      <c r="G912" s="66">
        <f t="shared" si="417"/>
        <v>1392.0163006495891</v>
      </c>
      <c r="H912" s="66">
        <f t="shared" si="410"/>
        <v>17.166679712054606</v>
      </c>
      <c r="I912" s="87">
        <v>0</v>
      </c>
      <c r="J912" s="67">
        <v>0</v>
      </c>
      <c r="K912" s="98">
        <f t="shared" si="411"/>
        <v>0</v>
      </c>
      <c r="L912" s="67">
        <v>0</v>
      </c>
      <c r="M912" s="99">
        <f t="shared" si="412"/>
        <v>0</v>
      </c>
      <c r="N912" s="316">
        <f t="shared" si="413"/>
        <v>1409.1829803616438</v>
      </c>
      <c r="O912" s="66">
        <f t="shared" si="414"/>
        <v>1409.1829803616438</v>
      </c>
    </row>
    <row r="913" spans="1:15" x14ac:dyDescent="0.25">
      <c r="A913" s="315" t="s">
        <v>22</v>
      </c>
      <c r="B913" s="63" t="str">
        <f t="shared" si="415"/>
        <v>Q2/2020</v>
      </c>
      <c r="C913" s="64">
        <f t="shared" si="418"/>
        <v>43922</v>
      </c>
      <c r="D913" s="64">
        <f t="shared" si="419"/>
        <v>44012</v>
      </c>
      <c r="E913" s="63">
        <f t="shared" si="416"/>
        <v>91</v>
      </c>
      <c r="F913" s="65">
        <v>4.7500000000000001E-2</v>
      </c>
      <c r="G913" s="66">
        <f t="shared" si="417"/>
        <v>1409.1829803616438</v>
      </c>
      <c r="H913" s="66">
        <f t="shared" si="410"/>
        <v>16.642605007139906</v>
      </c>
      <c r="I913" s="140">
        <v>0</v>
      </c>
      <c r="J913" s="67">
        <v>0</v>
      </c>
      <c r="K913" s="98">
        <f t="shared" si="411"/>
        <v>0</v>
      </c>
      <c r="L913" s="67">
        <v>0</v>
      </c>
      <c r="M913" s="99">
        <f t="shared" si="412"/>
        <v>0</v>
      </c>
      <c r="N913" s="316">
        <f t="shared" si="413"/>
        <v>1425.8255853687838</v>
      </c>
      <c r="O913" s="66">
        <f t="shared" si="414"/>
        <v>1425.8255853687838</v>
      </c>
    </row>
    <row r="914" spans="1:15" x14ac:dyDescent="0.25">
      <c r="A914" s="315" t="s">
        <v>22</v>
      </c>
      <c r="B914" s="63" t="str">
        <f t="shared" si="415"/>
        <v>Q3/2020</v>
      </c>
      <c r="C914" s="64">
        <f t="shared" si="418"/>
        <v>44013</v>
      </c>
      <c r="D914" s="64">
        <f t="shared" si="419"/>
        <v>44104</v>
      </c>
      <c r="E914" s="63">
        <f t="shared" si="416"/>
        <v>92</v>
      </c>
      <c r="F914" s="65">
        <v>3.4299999999999997E-2</v>
      </c>
      <c r="G914" s="66">
        <f t="shared" si="417"/>
        <v>1425.8255853687838</v>
      </c>
      <c r="H914" s="66">
        <f t="shared" si="410"/>
        <v>12.293265620736978</v>
      </c>
      <c r="I914" s="140">
        <v>0</v>
      </c>
      <c r="J914" s="67">
        <v>0</v>
      </c>
      <c r="K914" s="98">
        <f t="shared" si="411"/>
        <v>0</v>
      </c>
      <c r="L914" s="67">
        <v>0</v>
      </c>
      <c r="M914" s="99">
        <f t="shared" si="412"/>
        <v>0</v>
      </c>
      <c r="N914" s="316">
        <f t="shared" si="413"/>
        <v>1438.1188509895208</v>
      </c>
      <c r="O914" s="66">
        <f t="shared" si="414"/>
        <v>1438.1188509895208</v>
      </c>
    </row>
    <row r="915" spans="1:15" x14ac:dyDescent="0.25">
      <c r="A915" s="315" t="s">
        <v>45</v>
      </c>
      <c r="B915" s="63" t="str">
        <f t="shared" si="415"/>
        <v>Q4/2020</v>
      </c>
      <c r="C915" s="64">
        <f t="shared" si="418"/>
        <v>44105</v>
      </c>
      <c r="D915" s="64">
        <f t="shared" si="419"/>
        <v>44196</v>
      </c>
      <c r="E915" s="63">
        <f t="shared" si="416"/>
        <v>92</v>
      </c>
      <c r="F915" s="65">
        <v>3.2500000000000001E-2</v>
      </c>
      <c r="G915" s="66">
        <f t="shared" si="417"/>
        <v>1438.1188509895208</v>
      </c>
      <c r="H915" s="66">
        <f t="shared" si="410"/>
        <v>11.7485665695592</v>
      </c>
      <c r="I915" s="140">
        <f>(SUM($H$897:$H$915)/20)</f>
        <v>12.943370877953999</v>
      </c>
      <c r="J915" s="67">
        <f t="shared" ref="J915:J934" si="420">G915*F915*(E915/(DATE(YEAR(D915),12,31)-DATE(YEAR(D915),1,1)+1))</f>
        <v>11.7485665695592</v>
      </c>
      <c r="K915" s="98">
        <f t="shared" si="411"/>
        <v>24.691937447513197</v>
      </c>
      <c r="L915" s="67">
        <f>($G$897/20)</f>
        <v>59.55</v>
      </c>
      <c r="M915" s="99">
        <f t="shared" si="412"/>
        <v>84.241937447513195</v>
      </c>
      <c r="N915" s="316">
        <f t="shared" si="413"/>
        <v>1461.6159841286392</v>
      </c>
      <c r="O915" s="66">
        <f t="shared" si="414"/>
        <v>1377.3740466811259</v>
      </c>
    </row>
    <row r="916" spans="1:15" x14ac:dyDescent="0.25">
      <c r="A916" s="315" t="s">
        <v>46</v>
      </c>
      <c r="B916" s="63" t="str">
        <f t="shared" si="415"/>
        <v>Q1/2021</v>
      </c>
      <c r="C916" s="64">
        <f t="shared" si="418"/>
        <v>44197</v>
      </c>
      <c r="D916" s="64">
        <f t="shared" si="419"/>
        <v>44286</v>
      </c>
      <c r="E916" s="63">
        <f t="shared" si="416"/>
        <v>90</v>
      </c>
      <c r="F916" s="65">
        <v>3.2500000000000001E-2</v>
      </c>
      <c r="G916" s="66">
        <f t="shared" si="417"/>
        <v>1377.3740466811259</v>
      </c>
      <c r="H916" s="66">
        <v>0</v>
      </c>
      <c r="I916" s="140">
        <f t="shared" ref="I916:I934" si="421">(SUM($H$897:$H$915)/20)</f>
        <v>12.943370877953999</v>
      </c>
      <c r="J916" s="67">
        <f t="shared" si="420"/>
        <v>11.037860511074776</v>
      </c>
      <c r="K916" s="98">
        <f t="shared" si="411"/>
        <v>23.981231389028775</v>
      </c>
      <c r="L916" s="67">
        <f t="shared" ref="L916:L934" si="422">($G$897/20)</f>
        <v>59.55</v>
      </c>
      <c r="M916" s="99">
        <f t="shared" si="412"/>
        <v>83.531231389028775</v>
      </c>
      <c r="N916" s="316">
        <f t="shared" si="413"/>
        <v>1388.4119071922007</v>
      </c>
      <c r="O916" s="66">
        <f t="shared" si="414"/>
        <v>1304.8806758031719</v>
      </c>
    </row>
    <row r="917" spans="1:15" x14ac:dyDescent="0.25">
      <c r="A917" s="69" t="s">
        <v>47</v>
      </c>
      <c r="B917" s="63" t="str">
        <f t="shared" si="415"/>
        <v>Q2/2021</v>
      </c>
      <c r="C917" s="64">
        <f t="shared" si="418"/>
        <v>44287</v>
      </c>
      <c r="D917" s="64">
        <f t="shared" si="419"/>
        <v>44377</v>
      </c>
      <c r="E917" s="63">
        <f t="shared" si="416"/>
        <v>91</v>
      </c>
      <c r="F917" s="65">
        <v>3.2500000000000001E-2</v>
      </c>
      <c r="G917" s="66">
        <f t="shared" si="417"/>
        <v>1304.8806758031719</v>
      </c>
      <c r="H917" s="66">
        <v>0</v>
      </c>
      <c r="I917" s="140">
        <f t="shared" si="421"/>
        <v>12.943370877953999</v>
      </c>
      <c r="J917" s="67">
        <f t="shared" si="420"/>
        <v>10.573108489555839</v>
      </c>
      <c r="K917" s="98">
        <f t="shared" si="411"/>
        <v>23.516479367509838</v>
      </c>
      <c r="L917" s="67">
        <f t="shared" si="422"/>
        <v>59.55</v>
      </c>
      <c r="M917" s="99">
        <f t="shared" si="412"/>
        <v>83.066479367509828</v>
      </c>
      <c r="N917" s="5">
        <f t="shared" si="413"/>
        <v>1315.4537842927277</v>
      </c>
      <c r="O917" s="66">
        <f t="shared" si="414"/>
        <v>1232.3873049252179</v>
      </c>
    </row>
    <row r="918" spans="1:15" x14ac:dyDescent="0.25">
      <c r="A918" s="69" t="s">
        <v>48</v>
      </c>
      <c r="B918" s="63" t="str">
        <f t="shared" si="415"/>
        <v>Q3/2021</v>
      </c>
      <c r="C918" s="64">
        <f t="shared" si="418"/>
        <v>44378</v>
      </c>
      <c r="D918" s="64">
        <f t="shared" si="419"/>
        <v>44469</v>
      </c>
      <c r="E918" s="63">
        <f t="shared" si="416"/>
        <v>92</v>
      </c>
      <c r="F918" s="65">
        <v>3.2500000000000001E-2</v>
      </c>
      <c r="G918" s="66">
        <f t="shared" si="417"/>
        <v>1232.3873049252179</v>
      </c>
      <c r="H918" s="66">
        <v>0</v>
      </c>
      <c r="I918" s="140">
        <f t="shared" si="421"/>
        <v>12.943370877953999</v>
      </c>
      <c r="J918" s="67">
        <f t="shared" si="420"/>
        <v>10.095446689661376</v>
      </c>
      <c r="K918" s="98">
        <f t="shared" si="411"/>
        <v>23.038817567615375</v>
      </c>
      <c r="L918" s="67">
        <f t="shared" si="422"/>
        <v>59.55</v>
      </c>
      <c r="M918" s="99">
        <f t="shared" si="412"/>
        <v>82.588817567615365</v>
      </c>
      <c r="N918" s="5">
        <f t="shared" si="413"/>
        <v>1242.4827516148794</v>
      </c>
      <c r="O918" s="66">
        <f t="shared" si="414"/>
        <v>1159.8939340472639</v>
      </c>
    </row>
    <row r="919" spans="1:15" x14ac:dyDescent="0.25">
      <c r="A919" s="69" t="s">
        <v>49</v>
      </c>
      <c r="B919" s="63" t="str">
        <f t="shared" si="415"/>
        <v>Q4/2021</v>
      </c>
      <c r="C919" s="64">
        <f>D918+1</f>
        <v>44470</v>
      </c>
      <c r="D919" s="64">
        <f>EOMONTH(D918,3)</f>
        <v>44561</v>
      </c>
      <c r="E919" s="63">
        <f t="shared" si="416"/>
        <v>92</v>
      </c>
      <c r="F919" s="65">
        <v>3.2500000000000001E-2</v>
      </c>
      <c r="G919" s="66">
        <f>O918</f>
        <v>1159.8939340472639</v>
      </c>
      <c r="H919" s="66">
        <v>0</v>
      </c>
      <c r="I919" s="140">
        <f t="shared" si="421"/>
        <v>12.943370877953999</v>
      </c>
      <c r="J919" s="67">
        <f t="shared" si="420"/>
        <v>9.5015968843871779</v>
      </c>
      <c r="K919" s="98">
        <f t="shared" si="411"/>
        <v>22.444967762341179</v>
      </c>
      <c r="L919" s="67">
        <f t="shared" si="422"/>
        <v>59.55</v>
      </c>
      <c r="M919" s="99">
        <f t="shared" si="412"/>
        <v>81.994967762341176</v>
      </c>
      <c r="N919" s="5">
        <f t="shared" si="413"/>
        <v>1169.3955309316511</v>
      </c>
      <c r="O919" s="66">
        <f t="shared" si="414"/>
        <v>1087.4005631693099</v>
      </c>
    </row>
    <row r="920" spans="1:15" x14ac:dyDescent="0.25">
      <c r="A920" s="69" t="s">
        <v>50</v>
      </c>
      <c r="B920" s="63" t="str">
        <f t="shared" si="415"/>
        <v>Q1/2022</v>
      </c>
      <c r="C920" s="64">
        <f>D919+1</f>
        <v>44562</v>
      </c>
      <c r="D920" s="64">
        <f>EOMONTH(D919,3)</f>
        <v>44651</v>
      </c>
      <c r="E920" s="63">
        <f t="shared" si="416"/>
        <v>90</v>
      </c>
      <c r="F920" s="65">
        <v>3.2500000000000001E-2</v>
      </c>
      <c r="G920" s="66">
        <f>O919</f>
        <v>1087.4005631693099</v>
      </c>
      <c r="H920" s="66">
        <v>0</v>
      </c>
      <c r="I920" s="140">
        <f t="shared" si="421"/>
        <v>12.943370877953999</v>
      </c>
      <c r="J920" s="67">
        <f t="shared" si="420"/>
        <v>8.7141004034800851</v>
      </c>
      <c r="K920" s="98">
        <f t="shared" si="411"/>
        <v>21.657471281434084</v>
      </c>
      <c r="L920" s="67">
        <f t="shared" si="422"/>
        <v>59.55</v>
      </c>
      <c r="M920" s="99">
        <f t="shared" si="412"/>
        <v>81.207471281434081</v>
      </c>
      <c r="N920" s="5">
        <f t="shared" si="413"/>
        <v>1096.1146635727901</v>
      </c>
      <c r="O920" s="66">
        <f t="shared" si="414"/>
        <v>1014.907192291356</v>
      </c>
    </row>
    <row r="921" spans="1:15" x14ac:dyDescent="0.25">
      <c r="A921" s="69" t="s">
        <v>51</v>
      </c>
      <c r="B921" s="63" t="str">
        <f t="shared" si="415"/>
        <v>Q2/2022</v>
      </c>
      <c r="C921" s="64">
        <f>D920+1</f>
        <v>44652</v>
      </c>
      <c r="D921" s="64">
        <f t="shared" si="419"/>
        <v>44742</v>
      </c>
      <c r="E921" s="63">
        <f>D921-C921+1</f>
        <v>91</v>
      </c>
      <c r="F921" s="65">
        <v>3.2500000000000001E-2</v>
      </c>
      <c r="G921" s="66">
        <f>O920</f>
        <v>1014.907192291356</v>
      </c>
      <c r="H921" s="66">
        <v>0</v>
      </c>
      <c r="I921" s="140">
        <f t="shared" si="421"/>
        <v>12.943370877953999</v>
      </c>
      <c r="J921" s="67">
        <f t="shared" si="420"/>
        <v>8.2235288252100975</v>
      </c>
      <c r="K921" s="98">
        <f t="shared" si="411"/>
        <v>21.166899703164098</v>
      </c>
      <c r="L921" s="67">
        <f t="shared" si="422"/>
        <v>59.55</v>
      </c>
      <c r="M921" s="99">
        <f t="shared" si="412"/>
        <v>80.716899703164103</v>
      </c>
      <c r="N921" s="5">
        <f>+G921+H921+J921</f>
        <v>1023.1307211165661</v>
      </c>
      <c r="O921" s="66">
        <f>G921+H921-L921-I921</f>
        <v>942.41382141340205</v>
      </c>
    </row>
    <row r="922" spans="1:15" x14ac:dyDescent="0.25">
      <c r="A922" s="69" t="s">
        <v>52</v>
      </c>
      <c r="B922" s="63" t="str">
        <f t="shared" si="415"/>
        <v>Q3/2022</v>
      </c>
      <c r="C922" s="64">
        <f>D921+1</f>
        <v>44743</v>
      </c>
      <c r="D922" s="64">
        <f t="shared" si="419"/>
        <v>44834</v>
      </c>
      <c r="E922" s="63">
        <f>D922-C922+1</f>
        <v>92</v>
      </c>
      <c r="F922" s="65">
        <v>3.5999999999999997E-2</v>
      </c>
      <c r="G922" s="66">
        <f>O921</f>
        <v>942.41382141340205</v>
      </c>
      <c r="H922" s="66">
        <v>0</v>
      </c>
      <c r="I922" s="140">
        <f t="shared" si="421"/>
        <v>12.943370877953999</v>
      </c>
      <c r="J922" s="67">
        <f t="shared" si="420"/>
        <v>8.5514371959484592</v>
      </c>
      <c r="K922" s="98">
        <f t="shared" si="411"/>
        <v>21.494808073902458</v>
      </c>
      <c r="L922" s="67">
        <f t="shared" si="422"/>
        <v>59.55</v>
      </c>
      <c r="M922" s="99">
        <f t="shared" si="412"/>
        <v>81.044808073902459</v>
      </c>
      <c r="N922" s="5">
        <f>+G922+H922+J922</f>
        <v>950.96525860935049</v>
      </c>
      <c r="O922" s="66">
        <f>G922+H922-L922-I922</f>
        <v>869.92045053544814</v>
      </c>
    </row>
    <row r="923" spans="1:15" x14ac:dyDescent="0.25">
      <c r="A923" s="69" t="s">
        <v>53</v>
      </c>
      <c r="B923" s="63" t="str">
        <f t="shared" si="415"/>
        <v>Q4/2022</v>
      </c>
      <c r="C923" s="64">
        <f>D922+1</f>
        <v>44835</v>
      </c>
      <c r="D923" s="64">
        <f t="shared" si="419"/>
        <v>44926</v>
      </c>
      <c r="E923" s="63">
        <f>D923-C923+1</f>
        <v>92</v>
      </c>
      <c r="F923" s="65">
        <v>4.9099999999999998E-2</v>
      </c>
      <c r="G923" s="66">
        <f>O922</f>
        <v>869.92045053544814</v>
      </c>
      <c r="H923" s="66">
        <v>0</v>
      </c>
      <c r="I923" s="140">
        <f t="shared" si="421"/>
        <v>12.943370877953999</v>
      </c>
      <c r="J923" s="67">
        <f t="shared" si="420"/>
        <v>10.766040162078703</v>
      </c>
      <c r="K923" s="98">
        <f t="shared" si="411"/>
        <v>23.709411040032702</v>
      </c>
      <c r="L923" s="67">
        <f t="shared" si="422"/>
        <v>59.55</v>
      </c>
      <c r="M923" s="99">
        <f t="shared" si="412"/>
        <v>83.259411040032703</v>
      </c>
      <c r="N923" s="5">
        <f>+G923+H923+J923</f>
        <v>880.68649069752689</v>
      </c>
      <c r="O923" s="66">
        <f>G923+H923-L923-I923</f>
        <v>797.42707965749423</v>
      </c>
    </row>
    <row r="924" spans="1:15" x14ac:dyDescent="0.25">
      <c r="A924" s="69" t="s">
        <v>54</v>
      </c>
      <c r="B924" s="63" t="str">
        <f t="shared" si="415"/>
        <v>Q1/2023</v>
      </c>
      <c r="C924" s="64">
        <f t="shared" ref="C924:C934" si="423">D923+1</f>
        <v>44927</v>
      </c>
      <c r="D924" s="64">
        <f t="shared" si="419"/>
        <v>45016</v>
      </c>
      <c r="E924" s="63">
        <f t="shared" ref="E924:E934" si="424">D924-C924+1</f>
        <v>90</v>
      </c>
      <c r="F924" s="65">
        <v>4.9099999999999998E-2</v>
      </c>
      <c r="G924" s="66">
        <f t="shared" ref="G924:G934" si="425">O923</f>
        <v>797.42707965749423</v>
      </c>
      <c r="H924" s="66">
        <v>0</v>
      </c>
      <c r="I924" s="140">
        <f t="shared" si="421"/>
        <v>12.943370877953999</v>
      </c>
      <c r="J924" s="67">
        <f t="shared" si="420"/>
        <v>9.6543294931684009</v>
      </c>
      <c r="K924" s="98">
        <f t="shared" si="411"/>
        <v>22.5977003711224</v>
      </c>
      <c r="L924" s="67">
        <f t="shared" si="422"/>
        <v>59.55</v>
      </c>
      <c r="M924" s="99">
        <f t="shared" si="412"/>
        <v>82.147700371122397</v>
      </c>
      <c r="N924" s="5">
        <f t="shared" ref="N924:N934" si="426">+G924+H924+J924</f>
        <v>807.08140915066258</v>
      </c>
      <c r="O924" s="66">
        <f t="shared" ref="O924:O934" si="427">G924+H924-L924-I924</f>
        <v>724.93370877954032</v>
      </c>
    </row>
    <row r="925" spans="1:15" x14ac:dyDescent="0.25">
      <c r="A925" s="69" t="s">
        <v>55</v>
      </c>
      <c r="B925" s="63" t="str">
        <f t="shared" si="415"/>
        <v>Q2/2023</v>
      </c>
      <c r="C925" s="64">
        <f t="shared" si="423"/>
        <v>45017</v>
      </c>
      <c r="D925" s="64">
        <f t="shared" si="419"/>
        <v>45107</v>
      </c>
      <c r="E925" s="63">
        <f t="shared" si="424"/>
        <v>91</v>
      </c>
      <c r="F925" s="65">
        <v>4.9099999999999998E-2</v>
      </c>
      <c r="G925" s="66">
        <f t="shared" si="425"/>
        <v>724.93370877954032</v>
      </c>
      <c r="H925" s="66">
        <v>0</v>
      </c>
      <c r="I925" s="140">
        <f t="shared" si="421"/>
        <v>12.943370877953999</v>
      </c>
      <c r="J925" s="67">
        <f t="shared" si="420"/>
        <v>8.8741816553366135</v>
      </c>
      <c r="K925" s="98">
        <f t="shared" si="411"/>
        <v>21.817552533290613</v>
      </c>
      <c r="L925" s="67">
        <f t="shared" si="422"/>
        <v>59.55</v>
      </c>
      <c r="M925" s="99">
        <f t="shared" si="412"/>
        <v>81.367552533290606</v>
      </c>
      <c r="N925" s="5">
        <f t="shared" si="426"/>
        <v>733.80789043487698</v>
      </c>
      <c r="O925" s="66">
        <f t="shared" si="427"/>
        <v>652.44033790158642</v>
      </c>
    </row>
    <row r="926" spans="1:15" x14ac:dyDescent="0.25">
      <c r="A926" s="69" t="s">
        <v>56</v>
      </c>
      <c r="B926" s="63" t="str">
        <f t="shared" si="415"/>
        <v>Q3/2023</v>
      </c>
      <c r="C926" s="64">
        <f t="shared" si="423"/>
        <v>45108</v>
      </c>
      <c r="D926" s="64">
        <f t="shared" si="419"/>
        <v>45199</v>
      </c>
      <c r="E926" s="63">
        <f t="shared" si="424"/>
        <v>92</v>
      </c>
      <c r="F926" s="65">
        <v>4.9099999999999998E-2</v>
      </c>
      <c r="G926" s="66">
        <f t="shared" si="425"/>
        <v>652.44033790158642</v>
      </c>
      <c r="H926" s="66">
        <v>0</v>
      </c>
      <c r="I926" s="140">
        <f t="shared" si="421"/>
        <v>12.943370877953999</v>
      </c>
      <c r="J926" s="67">
        <f t="shared" si="420"/>
        <v>8.0745301215590306</v>
      </c>
      <c r="K926" s="98">
        <f t="shared" si="411"/>
        <v>21.017900999513031</v>
      </c>
      <c r="L926" s="67">
        <f t="shared" si="422"/>
        <v>59.55</v>
      </c>
      <c r="M926" s="99">
        <f t="shared" si="412"/>
        <v>80.567900999513029</v>
      </c>
      <c r="N926" s="5">
        <f t="shared" si="426"/>
        <v>660.51486802314548</v>
      </c>
      <c r="O926" s="66">
        <f t="shared" si="427"/>
        <v>579.94696702363251</v>
      </c>
    </row>
    <row r="927" spans="1:15" x14ac:dyDescent="0.25">
      <c r="A927" s="69" t="s">
        <v>57</v>
      </c>
      <c r="B927" s="63" t="str">
        <f t="shared" si="415"/>
        <v>Q4/2023</v>
      </c>
      <c r="C927" s="64">
        <f t="shared" si="423"/>
        <v>45200</v>
      </c>
      <c r="D927" s="64">
        <f t="shared" si="419"/>
        <v>45291</v>
      </c>
      <c r="E927" s="63">
        <f t="shared" si="424"/>
        <v>92</v>
      </c>
      <c r="F927" s="65">
        <v>4.9099999999999998E-2</v>
      </c>
      <c r="G927" s="66">
        <f t="shared" si="425"/>
        <v>579.94696702363251</v>
      </c>
      <c r="H927" s="66">
        <v>0</v>
      </c>
      <c r="I927" s="140">
        <f t="shared" si="421"/>
        <v>12.943370877953999</v>
      </c>
      <c r="J927" s="67">
        <f t="shared" si="420"/>
        <v>7.1773601080524738</v>
      </c>
      <c r="K927" s="98">
        <f t="shared" si="411"/>
        <v>20.120730986006471</v>
      </c>
      <c r="L927" s="67">
        <f t="shared" si="422"/>
        <v>59.55</v>
      </c>
      <c r="M927" s="99">
        <f t="shared" si="412"/>
        <v>79.670730986006475</v>
      </c>
      <c r="N927" s="5">
        <f t="shared" si="426"/>
        <v>587.12432713168494</v>
      </c>
      <c r="O927" s="66">
        <f t="shared" si="427"/>
        <v>507.45359614567855</v>
      </c>
    </row>
    <row r="928" spans="1:15" x14ac:dyDescent="0.25">
      <c r="A928" s="69" t="s">
        <v>58</v>
      </c>
      <c r="B928" s="63" t="str">
        <f t="shared" si="415"/>
        <v>Q1/2024</v>
      </c>
      <c r="C928" s="64">
        <f t="shared" si="423"/>
        <v>45292</v>
      </c>
      <c r="D928" s="64">
        <f t="shared" si="419"/>
        <v>45382</v>
      </c>
      <c r="E928" s="63">
        <f t="shared" si="424"/>
        <v>91</v>
      </c>
      <c r="F928" s="65">
        <v>4.9099999999999998E-2</v>
      </c>
      <c r="G928" s="66">
        <f t="shared" si="425"/>
        <v>507.45359614567855</v>
      </c>
      <c r="H928" s="66">
        <v>0</v>
      </c>
      <c r="I928" s="140">
        <f t="shared" si="421"/>
        <v>12.943370877953999</v>
      </c>
      <c r="J928" s="67">
        <f t="shared" si="420"/>
        <v>6.194954680159853</v>
      </c>
      <c r="K928" s="98">
        <f t="shared" si="411"/>
        <v>19.138325558113852</v>
      </c>
      <c r="L928" s="67">
        <f t="shared" si="422"/>
        <v>59.55</v>
      </c>
      <c r="M928" s="99">
        <f t="shared" si="412"/>
        <v>78.688325558113846</v>
      </c>
      <c r="N928" s="5">
        <f t="shared" si="426"/>
        <v>513.64855082583836</v>
      </c>
      <c r="O928" s="66">
        <f t="shared" si="427"/>
        <v>434.96022526772452</v>
      </c>
    </row>
    <row r="929" spans="1:15" x14ac:dyDescent="0.25">
      <c r="A929" s="69" t="s">
        <v>59</v>
      </c>
      <c r="B929" s="63" t="str">
        <f t="shared" si="415"/>
        <v>Q2/2024</v>
      </c>
      <c r="C929" s="64">
        <f t="shared" si="423"/>
        <v>45383</v>
      </c>
      <c r="D929" s="64">
        <f t="shared" si="419"/>
        <v>45473</v>
      </c>
      <c r="E929" s="63">
        <f t="shared" si="424"/>
        <v>91</v>
      </c>
      <c r="F929" s="65">
        <v>4.9099999999999998E-2</v>
      </c>
      <c r="G929" s="66">
        <f t="shared" si="425"/>
        <v>434.96022526772452</v>
      </c>
      <c r="H929" s="66">
        <v>0</v>
      </c>
      <c r="I929" s="140">
        <f t="shared" si="421"/>
        <v>12.943370877953999</v>
      </c>
      <c r="J929" s="67">
        <f t="shared" si="420"/>
        <v>5.3099611544227319</v>
      </c>
      <c r="K929" s="98">
        <f t="shared" si="411"/>
        <v>18.253332032376733</v>
      </c>
      <c r="L929" s="67">
        <f t="shared" si="422"/>
        <v>59.55</v>
      </c>
      <c r="M929" s="99">
        <f t="shared" si="412"/>
        <v>77.80333203237673</v>
      </c>
      <c r="N929" s="5">
        <f t="shared" si="426"/>
        <v>440.27018642214728</v>
      </c>
      <c r="O929" s="66">
        <f t="shared" si="427"/>
        <v>362.4668543897705</v>
      </c>
    </row>
    <row r="930" spans="1:15" x14ac:dyDescent="0.25">
      <c r="A930" s="69" t="s">
        <v>60</v>
      </c>
      <c r="B930" s="63" t="str">
        <f t="shared" si="415"/>
        <v>Q3/2024</v>
      </c>
      <c r="C930" s="64">
        <f t="shared" si="423"/>
        <v>45474</v>
      </c>
      <c r="D930" s="64">
        <f t="shared" si="419"/>
        <v>45565</v>
      </c>
      <c r="E930" s="63">
        <f t="shared" si="424"/>
        <v>92</v>
      </c>
      <c r="F930" s="65">
        <v>4.9099999999999998E-2</v>
      </c>
      <c r="G930" s="66">
        <f t="shared" si="425"/>
        <v>362.4668543897705</v>
      </c>
      <c r="H930" s="66">
        <v>0</v>
      </c>
      <c r="I930" s="140">
        <f t="shared" si="421"/>
        <v>12.943370877953999</v>
      </c>
      <c r="J930" s="67">
        <f t="shared" si="420"/>
        <v>4.4735936465832555</v>
      </c>
      <c r="K930" s="98">
        <f t="shared" si="411"/>
        <v>17.416964524537256</v>
      </c>
      <c r="L930" s="67">
        <f t="shared" si="422"/>
        <v>59.55</v>
      </c>
      <c r="M930" s="99">
        <f t="shared" si="412"/>
        <v>76.966964524537246</v>
      </c>
      <c r="N930" s="5">
        <f t="shared" si="426"/>
        <v>366.94044803635376</v>
      </c>
      <c r="O930" s="66">
        <f t="shared" si="427"/>
        <v>289.97348351181648</v>
      </c>
    </row>
    <row r="931" spans="1:15" x14ac:dyDescent="0.25">
      <c r="A931" s="69" t="s">
        <v>61</v>
      </c>
      <c r="B931" s="63" t="str">
        <f t="shared" si="415"/>
        <v>Q4/2024</v>
      </c>
      <c r="C931" s="64">
        <f t="shared" si="423"/>
        <v>45566</v>
      </c>
      <c r="D931" s="64">
        <f t="shared" si="419"/>
        <v>45657</v>
      </c>
      <c r="E931" s="63">
        <f t="shared" si="424"/>
        <v>92</v>
      </c>
      <c r="F931" s="65">
        <v>4.9099999999999998E-2</v>
      </c>
      <c r="G931" s="66">
        <f t="shared" si="425"/>
        <v>289.97348351181648</v>
      </c>
      <c r="H931" s="66">
        <v>0</v>
      </c>
      <c r="I931" s="140">
        <f t="shared" si="421"/>
        <v>12.943370877953999</v>
      </c>
      <c r="J931" s="67">
        <f t="shared" si="420"/>
        <v>3.5788749172666048</v>
      </c>
      <c r="K931" s="98">
        <f t="shared" si="411"/>
        <v>16.522245795220606</v>
      </c>
      <c r="L931" s="67">
        <f t="shared" si="422"/>
        <v>59.55</v>
      </c>
      <c r="M931" s="99">
        <f t="shared" si="412"/>
        <v>76.072245795220596</v>
      </c>
      <c r="N931" s="5">
        <f t="shared" si="426"/>
        <v>293.55235842908309</v>
      </c>
      <c r="O931" s="66">
        <f t="shared" si="427"/>
        <v>217.48011263386246</v>
      </c>
    </row>
    <row r="932" spans="1:15" x14ac:dyDescent="0.25">
      <c r="A932" s="69" t="s">
        <v>62</v>
      </c>
      <c r="B932" s="63" t="str">
        <f t="shared" si="415"/>
        <v>Q1/2025</v>
      </c>
      <c r="C932" s="64">
        <f t="shared" si="423"/>
        <v>45658</v>
      </c>
      <c r="D932" s="64">
        <f t="shared" si="419"/>
        <v>45747</v>
      </c>
      <c r="E932" s="63">
        <f t="shared" si="424"/>
        <v>90</v>
      </c>
      <c r="F932" s="65">
        <v>4.9099999999999998E-2</v>
      </c>
      <c r="G932" s="66">
        <f t="shared" si="425"/>
        <v>217.48011263386246</v>
      </c>
      <c r="H932" s="66">
        <v>0</v>
      </c>
      <c r="I932" s="140">
        <f t="shared" si="421"/>
        <v>12.943370877953999</v>
      </c>
      <c r="J932" s="67">
        <f t="shared" si="420"/>
        <v>2.6329989526822963</v>
      </c>
      <c r="K932" s="98">
        <f t="shared" si="411"/>
        <v>15.576369830636295</v>
      </c>
      <c r="L932" s="67">
        <f t="shared" si="422"/>
        <v>59.55</v>
      </c>
      <c r="M932" s="99">
        <f t="shared" si="412"/>
        <v>75.126369830636293</v>
      </c>
      <c r="N932" s="5">
        <f t="shared" si="426"/>
        <v>220.11311158654476</v>
      </c>
      <c r="O932" s="66">
        <f t="shared" si="427"/>
        <v>144.98674175590844</v>
      </c>
    </row>
    <row r="933" spans="1:15" x14ac:dyDescent="0.25">
      <c r="A933" s="69" t="s">
        <v>63</v>
      </c>
      <c r="B933" s="63" t="str">
        <f t="shared" si="415"/>
        <v>Q2/2025</v>
      </c>
      <c r="C933" s="64">
        <f t="shared" si="423"/>
        <v>45748</v>
      </c>
      <c r="D933" s="64">
        <f t="shared" si="419"/>
        <v>45838</v>
      </c>
      <c r="E933" s="63">
        <f t="shared" si="424"/>
        <v>91</v>
      </c>
      <c r="F933" s="65">
        <v>4.9099999999999998E-2</v>
      </c>
      <c r="G933" s="66">
        <f t="shared" si="425"/>
        <v>144.98674175590844</v>
      </c>
      <c r="H933" s="66">
        <v>0</v>
      </c>
      <c r="I933" s="140">
        <f t="shared" si="421"/>
        <v>12.943370877953999</v>
      </c>
      <c r="J933" s="67">
        <f t="shared" si="420"/>
        <v>1.7748363310673274</v>
      </c>
      <c r="K933" s="98">
        <f t="shared" si="411"/>
        <v>14.718207209021326</v>
      </c>
      <c r="L933" s="67">
        <f t="shared" si="422"/>
        <v>59.55</v>
      </c>
      <c r="M933" s="99">
        <f t="shared" si="412"/>
        <v>74.268207209021327</v>
      </c>
      <c r="N933" s="5">
        <f t="shared" si="426"/>
        <v>146.76157808697576</v>
      </c>
      <c r="O933" s="66">
        <f t="shared" si="427"/>
        <v>72.493370877954447</v>
      </c>
    </row>
    <row r="934" spans="1:15" x14ac:dyDescent="0.25">
      <c r="A934" s="69" t="s">
        <v>64</v>
      </c>
      <c r="B934" s="63" t="str">
        <f t="shared" si="415"/>
        <v>Q3/2025</v>
      </c>
      <c r="C934" s="64">
        <f t="shared" si="423"/>
        <v>45839</v>
      </c>
      <c r="D934" s="64">
        <f t="shared" si="419"/>
        <v>45930</v>
      </c>
      <c r="E934" s="63">
        <f t="shared" si="424"/>
        <v>92</v>
      </c>
      <c r="F934" s="65">
        <v>4.9099999999999998E-2</v>
      </c>
      <c r="G934" s="66">
        <f t="shared" si="425"/>
        <v>72.493370877954447</v>
      </c>
      <c r="H934" s="66">
        <v>0</v>
      </c>
      <c r="I934" s="140">
        <f t="shared" si="421"/>
        <v>12.943370877953999</v>
      </c>
      <c r="J934" s="67">
        <f t="shared" si="420"/>
        <v>0.897170013506564</v>
      </c>
      <c r="K934" s="98">
        <f t="shared" si="411"/>
        <v>13.840540891460563</v>
      </c>
      <c r="L934" s="67">
        <f t="shared" si="422"/>
        <v>59.55</v>
      </c>
      <c r="M934" s="99">
        <f t="shared" si="412"/>
        <v>73.39054089146056</v>
      </c>
      <c r="N934" s="5">
        <f t="shared" si="426"/>
        <v>73.390540891461015</v>
      </c>
      <c r="O934" s="66">
        <f t="shared" si="427"/>
        <v>4.5119463720766362E-13</v>
      </c>
    </row>
    <row r="935" spans="1:15" ht="25" customHeight="1" thickBot="1" x14ac:dyDescent="0.35">
      <c r="A935" s="111"/>
      <c r="B935" s="112"/>
      <c r="C935" s="113"/>
      <c r="D935" s="113"/>
      <c r="E935" s="114"/>
      <c r="F935" s="112"/>
      <c r="G935" s="101">
        <f>SUM(G897:G921)</f>
        <v>31855.829315333605</v>
      </c>
      <c r="H935" s="101">
        <f t="shared" ref="H935:O935" si="428">SUM(H897:H934)</f>
        <v>258.86741755907997</v>
      </c>
      <c r="I935" s="105">
        <f t="shared" si="428"/>
        <v>258.86741755908008</v>
      </c>
      <c r="J935" s="104">
        <f t="shared" si="428"/>
        <v>147.85447680476082</v>
      </c>
      <c r="K935" s="104">
        <f t="shared" si="428"/>
        <v>406.72189436384087</v>
      </c>
      <c r="L935" s="104">
        <f t="shared" si="428"/>
        <v>1190.9999999999995</v>
      </c>
      <c r="M935" s="106">
        <f t="shared" si="428"/>
        <v>1597.7218943638406</v>
      </c>
      <c r="N935" s="104">
        <f t="shared" si="428"/>
        <v>38859.447959591256</v>
      </c>
      <c r="O935" s="104">
        <f t="shared" si="428"/>
        <v>37261.726065227427</v>
      </c>
    </row>
    <row r="936" spans="1:15" ht="13" thickTop="1" x14ac:dyDescent="0.25"/>
    <row r="937" spans="1:15" ht="37" x14ac:dyDescent="0.3">
      <c r="A937" s="68" t="s">
        <v>44</v>
      </c>
      <c r="B937" s="68" t="s">
        <v>3</v>
      </c>
      <c r="C937" s="68" t="s">
        <v>4</v>
      </c>
      <c r="D937" s="68" t="s">
        <v>5</v>
      </c>
      <c r="E937" s="68" t="s">
        <v>6</v>
      </c>
      <c r="F937" s="68" t="s">
        <v>7</v>
      </c>
      <c r="G937" s="68" t="s">
        <v>71</v>
      </c>
      <c r="H937" s="68" t="s">
        <v>72</v>
      </c>
      <c r="I937" s="83" t="s">
        <v>73</v>
      </c>
      <c r="J937" s="84" t="s">
        <v>74</v>
      </c>
      <c r="K937" s="84" t="s">
        <v>75</v>
      </c>
      <c r="L937" s="84" t="s">
        <v>76</v>
      </c>
      <c r="M937" s="85" t="s">
        <v>66</v>
      </c>
      <c r="N937" s="68" t="s">
        <v>77</v>
      </c>
      <c r="O937" s="68" t="s">
        <v>78</v>
      </c>
    </row>
    <row r="938" spans="1:15" ht="13" x14ac:dyDescent="0.3">
      <c r="A938" s="463" t="s">
        <v>37</v>
      </c>
      <c r="B938" s="464" t="s">
        <v>67</v>
      </c>
      <c r="C938" s="64">
        <f>VLOOKUP(B938,A$1:F$33,2,FALSE)</f>
        <v>42577</v>
      </c>
      <c r="D938" s="64">
        <f>DATE(YEAR(C938),IF(MONTH(C938)&lt;=3,3,IF(MONTH(C938)&lt;=6,6,IF(MONTH(C938)&lt;=9,9,12))),IF(OR(MONTH(C938)&lt;=3,MONTH(C938)&gt;=10),31,30))</f>
        <v>42643</v>
      </c>
      <c r="E938" s="63">
        <f>D938-C938+1</f>
        <v>67</v>
      </c>
      <c r="F938" s="65">
        <v>3.5000000000000003E-2</v>
      </c>
      <c r="G938" s="66">
        <f>VLOOKUP(B938,$A$1:$F$33,5,FALSE)</f>
        <v>1039</v>
      </c>
      <c r="H938" s="66">
        <f t="shared" ref="H938:H955" si="429">G938*F938*(E938/(DATE(YEAR(D938),12,31)-DATE(YEAR(D938),1,1)+1))</f>
        <v>6.6569808743169405</v>
      </c>
      <c r="I938" s="140">
        <v>0</v>
      </c>
      <c r="J938" s="67">
        <v>0</v>
      </c>
      <c r="K938" s="98">
        <f t="shared" ref="K938:K974" si="430">+SUM(I938:J938)</f>
        <v>0</v>
      </c>
      <c r="L938" s="67">
        <v>0</v>
      </c>
      <c r="M938" s="99">
        <f t="shared" ref="M938:M974" si="431">+SUM(K938:L938)</f>
        <v>0</v>
      </c>
      <c r="N938" s="316">
        <f t="shared" ref="N938:N961" si="432">+G938+H938+J938</f>
        <v>1045.656980874317</v>
      </c>
      <c r="O938" s="66">
        <f t="shared" ref="O938:O961" si="433">G938+H938-L938-I938</f>
        <v>1045.656980874317</v>
      </c>
    </row>
    <row r="939" spans="1:15" x14ac:dyDescent="0.25">
      <c r="A939" s="315" t="s">
        <v>22</v>
      </c>
      <c r="B939" s="63" t="str">
        <f t="shared" ref="B939:B974" si="434">+IF(MONTH(C939)&lt;4,"Q1",IF(MONTH(C939)&lt;7,"Q2",IF(MONTH(C939)&lt;10,"Q3","Q4")))&amp;"/"&amp;YEAR(C939)</f>
        <v>Q4/2016</v>
      </c>
      <c r="C939" s="64">
        <f>D938+1</f>
        <v>42644</v>
      </c>
      <c r="D939" s="64">
        <f>EOMONTH(D938,3)</f>
        <v>42735</v>
      </c>
      <c r="E939" s="63">
        <f t="shared" ref="E939:E961" si="435">D939-C939+1</f>
        <v>92</v>
      </c>
      <c r="F939" s="65">
        <v>3.5000000000000003E-2</v>
      </c>
      <c r="G939" s="66">
        <f t="shared" ref="G939:G959" si="436">O938</f>
        <v>1045.656980874317</v>
      </c>
      <c r="H939" s="66">
        <f t="shared" si="429"/>
        <v>9.1994958426647564</v>
      </c>
      <c r="I939" s="140">
        <v>0</v>
      </c>
      <c r="J939" s="67">
        <v>0</v>
      </c>
      <c r="K939" s="98">
        <f t="shared" si="430"/>
        <v>0</v>
      </c>
      <c r="L939" s="67">
        <v>0</v>
      </c>
      <c r="M939" s="99">
        <f t="shared" si="431"/>
        <v>0</v>
      </c>
      <c r="N939" s="316">
        <f t="shared" si="432"/>
        <v>1054.8564767169817</v>
      </c>
      <c r="O939" s="66">
        <f t="shared" si="433"/>
        <v>1054.8564767169817</v>
      </c>
    </row>
    <row r="940" spans="1:15" x14ac:dyDescent="0.25">
      <c r="A940" s="315" t="s">
        <v>22</v>
      </c>
      <c r="B940" s="63" t="str">
        <f t="shared" si="434"/>
        <v>Q1/2017</v>
      </c>
      <c r="C940" s="64">
        <f t="shared" ref="C940:C959" si="437">D939+1</f>
        <v>42736</v>
      </c>
      <c r="D940" s="64">
        <f t="shared" ref="D940:D974" si="438">EOMONTH(D939,3)</f>
        <v>42825</v>
      </c>
      <c r="E940" s="63">
        <f t="shared" si="435"/>
        <v>90</v>
      </c>
      <c r="F940" s="65">
        <v>3.5000000000000003E-2</v>
      </c>
      <c r="G940" s="66">
        <f t="shared" si="436"/>
        <v>1054.8564767169817</v>
      </c>
      <c r="H940" s="66">
        <f t="shared" si="429"/>
        <v>9.1035558949547735</v>
      </c>
      <c r="I940" s="140">
        <v>0</v>
      </c>
      <c r="J940" s="67">
        <v>0</v>
      </c>
      <c r="K940" s="98">
        <f t="shared" si="430"/>
        <v>0</v>
      </c>
      <c r="L940" s="67">
        <v>0</v>
      </c>
      <c r="M940" s="99">
        <f t="shared" si="431"/>
        <v>0</v>
      </c>
      <c r="N940" s="316">
        <f t="shared" si="432"/>
        <v>1063.9600326119364</v>
      </c>
      <c r="O940" s="66">
        <f t="shared" si="433"/>
        <v>1063.9600326119364</v>
      </c>
    </row>
    <row r="941" spans="1:15" x14ac:dyDescent="0.25">
      <c r="A941" s="315" t="s">
        <v>22</v>
      </c>
      <c r="B941" s="63" t="str">
        <f t="shared" si="434"/>
        <v>Q2/2017</v>
      </c>
      <c r="C941" s="64">
        <f t="shared" si="437"/>
        <v>42826</v>
      </c>
      <c r="D941" s="64">
        <f t="shared" si="438"/>
        <v>42916</v>
      </c>
      <c r="E941" s="63">
        <f t="shared" si="435"/>
        <v>91</v>
      </c>
      <c r="F941" s="65">
        <v>3.7100000000000001E-2</v>
      </c>
      <c r="G941" s="66">
        <f t="shared" si="436"/>
        <v>1063.9600326119364</v>
      </c>
      <c r="H941" s="66">
        <f t="shared" si="429"/>
        <v>9.8411930578113935</v>
      </c>
      <c r="I941" s="140">
        <v>0</v>
      </c>
      <c r="J941" s="67">
        <v>0</v>
      </c>
      <c r="K941" s="98">
        <f t="shared" si="430"/>
        <v>0</v>
      </c>
      <c r="L941" s="67">
        <v>0</v>
      </c>
      <c r="M941" s="99">
        <f t="shared" si="431"/>
        <v>0</v>
      </c>
      <c r="N941" s="316">
        <f t="shared" si="432"/>
        <v>1073.8012256697477</v>
      </c>
      <c r="O941" s="66">
        <f t="shared" si="433"/>
        <v>1073.8012256697477</v>
      </c>
    </row>
    <row r="942" spans="1:15" x14ac:dyDescent="0.25">
      <c r="A942" s="315" t="s">
        <v>22</v>
      </c>
      <c r="B942" s="63" t="str">
        <f t="shared" si="434"/>
        <v>Q3/2017</v>
      </c>
      <c r="C942" s="64">
        <f t="shared" si="437"/>
        <v>42917</v>
      </c>
      <c r="D942" s="64">
        <f t="shared" si="438"/>
        <v>43008</v>
      </c>
      <c r="E942" s="63">
        <f t="shared" si="435"/>
        <v>92</v>
      </c>
      <c r="F942" s="65">
        <v>3.9600000000000003E-2</v>
      </c>
      <c r="G942" s="66">
        <f t="shared" si="436"/>
        <v>1073.8012256697477</v>
      </c>
      <c r="H942" s="66">
        <f t="shared" si="429"/>
        <v>10.718007192767194</v>
      </c>
      <c r="I942" s="87">
        <v>0</v>
      </c>
      <c r="J942" s="67">
        <v>0</v>
      </c>
      <c r="K942" s="98">
        <f t="shared" si="430"/>
        <v>0</v>
      </c>
      <c r="L942" s="67">
        <v>0</v>
      </c>
      <c r="M942" s="99">
        <f t="shared" si="431"/>
        <v>0</v>
      </c>
      <c r="N942" s="316">
        <f t="shared" si="432"/>
        <v>1084.5192328625149</v>
      </c>
      <c r="O942" s="66">
        <f t="shared" si="433"/>
        <v>1084.5192328625149</v>
      </c>
    </row>
    <row r="943" spans="1:15" x14ac:dyDescent="0.25">
      <c r="A943" s="315" t="s">
        <v>22</v>
      </c>
      <c r="B943" s="63" t="str">
        <f t="shared" si="434"/>
        <v>Q4/2017</v>
      </c>
      <c r="C943" s="64">
        <f t="shared" si="437"/>
        <v>43009</v>
      </c>
      <c r="D943" s="64">
        <f t="shared" si="438"/>
        <v>43100</v>
      </c>
      <c r="E943" s="63">
        <f t="shared" si="435"/>
        <v>92</v>
      </c>
      <c r="F943" s="65">
        <v>4.2099999999999999E-2</v>
      </c>
      <c r="G943" s="66">
        <f t="shared" si="436"/>
        <v>1084.5192328625149</v>
      </c>
      <c r="H943" s="66">
        <f t="shared" si="429"/>
        <v>11.5083832677345</v>
      </c>
      <c r="I943" s="87">
        <v>0</v>
      </c>
      <c r="J943" s="67">
        <v>0</v>
      </c>
      <c r="K943" s="98">
        <f t="shared" si="430"/>
        <v>0</v>
      </c>
      <c r="L943" s="67">
        <v>0</v>
      </c>
      <c r="M943" s="99">
        <f t="shared" si="431"/>
        <v>0</v>
      </c>
      <c r="N943" s="316">
        <f t="shared" si="432"/>
        <v>1096.0276161302493</v>
      </c>
      <c r="O943" s="66">
        <f t="shared" si="433"/>
        <v>1096.0276161302493</v>
      </c>
    </row>
    <row r="944" spans="1:15" x14ac:dyDescent="0.25">
      <c r="A944" s="315" t="s">
        <v>22</v>
      </c>
      <c r="B944" s="63" t="str">
        <f t="shared" si="434"/>
        <v>Q1/2018</v>
      </c>
      <c r="C944" s="64">
        <f t="shared" si="437"/>
        <v>43101</v>
      </c>
      <c r="D944" s="64">
        <f t="shared" si="438"/>
        <v>43190</v>
      </c>
      <c r="E944" s="63">
        <f t="shared" si="435"/>
        <v>90</v>
      </c>
      <c r="F944" s="65">
        <v>4.2500000000000003E-2</v>
      </c>
      <c r="G944" s="66">
        <f t="shared" si="436"/>
        <v>1096.0276161302493</v>
      </c>
      <c r="H944" s="66">
        <f t="shared" si="429"/>
        <v>11.485768853967681</v>
      </c>
      <c r="I944" s="140">
        <v>0</v>
      </c>
      <c r="J944" s="67">
        <v>0</v>
      </c>
      <c r="K944" s="98">
        <f t="shared" si="430"/>
        <v>0</v>
      </c>
      <c r="L944" s="67">
        <v>0</v>
      </c>
      <c r="M944" s="99">
        <f t="shared" si="431"/>
        <v>0</v>
      </c>
      <c r="N944" s="316">
        <f t="shared" si="432"/>
        <v>1107.5133849842171</v>
      </c>
      <c r="O944" s="66">
        <f t="shared" si="433"/>
        <v>1107.5133849842171</v>
      </c>
    </row>
    <row r="945" spans="1:15" x14ac:dyDescent="0.25">
      <c r="A945" s="315" t="s">
        <v>22</v>
      </c>
      <c r="B945" s="63" t="str">
        <f t="shared" si="434"/>
        <v>Q2/2018</v>
      </c>
      <c r="C945" s="64">
        <f t="shared" si="437"/>
        <v>43191</v>
      </c>
      <c r="D945" s="64">
        <f t="shared" si="438"/>
        <v>43281</v>
      </c>
      <c r="E945" s="63">
        <f t="shared" si="435"/>
        <v>91</v>
      </c>
      <c r="F945" s="65">
        <v>4.4699999999999997E-2</v>
      </c>
      <c r="G945" s="66">
        <f t="shared" si="436"/>
        <v>1107.5133849842171</v>
      </c>
      <c r="H945" s="66">
        <f t="shared" si="429"/>
        <v>12.342553961918629</v>
      </c>
      <c r="I945" s="140">
        <v>0</v>
      </c>
      <c r="J945" s="67">
        <v>0</v>
      </c>
      <c r="K945" s="98">
        <f t="shared" si="430"/>
        <v>0</v>
      </c>
      <c r="L945" s="67">
        <v>0</v>
      </c>
      <c r="M945" s="99">
        <f t="shared" si="431"/>
        <v>0</v>
      </c>
      <c r="N945" s="316">
        <f t="shared" si="432"/>
        <v>1119.8559389461357</v>
      </c>
      <c r="O945" s="66">
        <f t="shared" si="433"/>
        <v>1119.8559389461357</v>
      </c>
    </row>
    <row r="946" spans="1:15" x14ac:dyDescent="0.25">
      <c r="A946" s="315" t="s">
        <v>22</v>
      </c>
      <c r="B946" s="63" t="str">
        <f t="shared" si="434"/>
        <v>Q3/2018</v>
      </c>
      <c r="C946" s="64">
        <f t="shared" si="437"/>
        <v>43282</v>
      </c>
      <c r="D946" s="64">
        <f t="shared" si="438"/>
        <v>43373</v>
      </c>
      <c r="E946" s="63">
        <f t="shared" si="435"/>
        <v>92</v>
      </c>
      <c r="F946" s="65">
        <v>4.6899999999999997E-2</v>
      </c>
      <c r="G946" s="66">
        <f t="shared" si="436"/>
        <v>1119.8559389461357</v>
      </c>
      <c r="H946" s="66">
        <f t="shared" si="429"/>
        <v>13.238231247574756</v>
      </c>
      <c r="I946" s="140">
        <v>0</v>
      </c>
      <c r="J946" s="67">
        <v>0</v>
      </c>
      <c r="K946" s="98">
        <f t="shared" si="430"/>
        <v>0</v>
      </c>
      <c r="L946" s="67">
        <v>0</v>
      </c>
      <c r="M946" s="99">
        <f t="shared" si="431"/>
        <v>0</v>
      </c>
      <c r="N946" s="316">
        <f t="shared" si="432"/>
        <v>1133.0941701937104</v>
      </c>
      <c r="O946" s="66">
        <f t="shared" si="433"/>
        <v>1133.0941701937104</v>
      </c>
    </row>
    <row r="947" spans="1:15" x14ac:dyDescent="0.25">
      <c r="A947" s="315" t="s">
        <v>22</v>
      </c>
      <c r="B947" s="63" t="str">
        <f t="shared" si="434"/>
        <v>Q4/2018</v>
      </c>
      <c r="C947" s="64">
        <f t="shared" si="437"/>
        <v>43374</v>
      </c>
      <c r="D947" s="64">
        <f t="shared" si="438"/>
        <v>43465</v>
      </c>
      <c r="E947" s="63">
        <f t="shared" si="435"/>
        <v>92</v>
      </c>
      <c r="F947" s="65">
        <v>4.9599999999999998E-2</v>
      </c>
      <c r="G947" s="66">
        <f t="shared" si="436"/>
        <v>1133.0941701937104</v>
      </c>
      <c r="H947" s="66">
        <f t="shared" si="429"/>
        <v>14.165850184734081</v>
      </c>
      <c r="I947" s="87">
        <v>0</v>
      </c>
      <c r="J947" s="67">
        <v>0</v>
      </c>
      <c r="K947" s="98">
        <f t="shared" si="430"/>
        <v>0</v>
      </c>
      <c r="L947" s="67">
        <v>0</v>
      </c>
      <c r="M947" s="99">
        <f t="shared" si="431"/>
        <v>0</v>
      </c>
      <c r="N947" s="316">
        <f t="shared" si="432"/>
        <v>1147.2600203784446</v>
      </c>
      <c r="O947" s="66">
        <f t="shared" si="433"/>
        <v>1147.2600203784446</v>
      </c>
    </row>
    <row r="948" spans="1:15" x14ac:dyDescent="0.25">
      <c r="A948" s="315" t="s">
        <v>22</v>
      </c>
      <c r="B948" s="63" t="str">
        <f t="shared" si="434"/>
        <v>Q1/2019</v>
      </c>
      <c r="C948" s="64">
        <f t="shared" si="437"/>
        <v>43466</v>
      </c>
      <c r="D948" s="64">
        <f t="shared" si="438"/>
        <v>43555</v>
      </c>
      <c r="E948" s="63">
        <f t="shared" si="435"/>
        <v>90</v>
      </c>
      <c r="F948" s="65">
        <v>5.1799999999999999E-2</v>
      </c>
      <c r="G948" s="66">
        <f t="shared" si="436"/>
        <v>1147.2600203784446</v>
      </c>
      <c r="H948" s="66">
        <f t="shared" si="429"/>
        <v>14.653496479463858</v>
      </c>
      <c r="I948" s="87">
        <v>0</v>
      </c>
      <c r="J948" s="67">
        <v>0</v>
      </c>
      <c r="K948" s="98">
        <f t="shared" si="430"/>
        <v>0</v>
      </c>
      <c r="L948" s="67">
        <v>0</v>
      </c>
      <c r="M948" s="99">
        <f t="shared" si="431"/>
        <v>0</v>
      </c>
      <c r="N948" s="316">
        <f t="shared" si="432"/>
        <v>1161.9135168579085</v>
      </c>
      <c r="O948" s="66">
        <f t="shared" si="433"/>
        <v>1161.9135168579085</v>
      </c>
    </row>
    <row r="949" spans="1:15" x14ac:dyDescent="0.25">
      <c r="A949" s="315" t="s">
        <v>22</v>
      </c>
      <c r="B949" s="63" t="str">
        <f t="shared" si="434"/>
        <v>Q2/2019</v>
      </c>
      <c r="C949" s="64">
        <f t="shared" si="437"/>
        <v>43556</v>
      </c>
      <c r="D949" s="64">
        <f t="shared" si="438"/>
        <v>43646</v>
      </c>
      <c r="E949" s="63">
        <f t="shared" si="435"/>
        <v>91</v>
      </c>
      <c r="F949" s="65">
        <v>5.45E-2</v>
      </c>
      <c r="G949" s="66">
        <f t="shared" si="436"/>
        <v>1161.9135168579085</v>
      </c>
      <c r="H949" s="66">
        <f t="shared" si="429"/>
        <v>15.787698868100813</v>
      </c>
      <c r="I949" s="140">
        <v>0</v>
      </c>
      <c r="J949" s="67">
        <v>0</v>
      </c>
      <c r="K949" s="98">
        <f t="shared" si="430"/>
        <v>0</v>
      </c>
      <c r="L949" s="67">
        <v>0</v>
      </c>
      <c r="M949" s="99">
        <f t="shared" si="431"/>
        <v>0</v>
      </c>
      <c r="N949" s="316">
        <f t="shared" si="432"/>
        <v>1177.7012157260092</v>
      </c>
      <c r="O949" s="66">
        <f t="shared" si="433"/>
        <v>1177.7012157260092</v>
      </c>
    </row>
    <row r="950" spans="1:15" x14ac:dyDescent="0.25">
      <c r="A950" s="315" t="s">
        <v>22</v>
      </c>
      <c r="B950" s="63" t="str">
        <f t="shared" si="434"/>
        <v>Q3/2019</v>
      </c>
      <c r="C950" s="64">
        <f t="shared" si="437"/>
        <v>43647</v>
      </c>
      <c r="D950" s="64">
        <f t="shared" si="438"/>
        <v>43738</v>
      </c>
      <c r="E950" s="63">
        <f t="shared" si="435"/>
        <v>92</v>
      </c>
      <c r="F950" s="65">
        <v>5.5E-2</v>
      </c>
      <c r="G950" s="66">
        <f t="shared" si="436"/>
        <v>1177.7012157260092</v>
      </c>
      <c r="H950" s="66">
        <f t="shared" si="429"/>
        <v>16.32648808650303</v>
      </c>
      <c r="I950" s="140">
        <v>0</v>
      </c>
      <c r="J950" s="67">
        <v>0</v>
      </c>
      <c r="K950" s="98">
        <f t="shared" si="430"/>
        <v>0</v>
      </c>
      <c r="L950" s="67">
        <v>0</v>
      </c>
      <c r="M950" s="99">
        <f t="shared" si="431"/>
        <v>0</v>
      </c>
      <c r="N950" s="316">
        <f t="shared" si="432"/>
        <v>1194.0277038125123</v>
      </c>
      <c r="O950" s="66">
        <f t="shared" si="433"/>
        <v>1194.0277038125123</v>
      </c>
    </row>
    <row r="951" spans="1:15" x14ac:dyDescent="0.25">
      <c r="A951" s="315" t="s">
        <v>22</v>
      </c>
      <c r="B951" s="63" t="str">
        <f t="shared" si="434"/>
        <v>Q4/2019</v>
      </c>
      <c r="C951" s="64">
        <f t="shared" si="437"/>
        <v>43739</v>
      </c>
      <c r="D951" s="64">
        <f t="shared" si="438"/>
        <v>43830</v>
      </c>
      <c r="E951" s="63">
        <f t="shared" si="435"/>
        <v>92</v>
      </c>
      <c r="F951" s="65">
        <v>5.4199999999999998E-2</v>
      </c>
      <c r="G951" s="66">
        <f t="shared" si="436"/>
        <v>1194.0277038125123</v>
      </c>
      <c r="H951" s="66">
        <f t="shared" si="429"/>
        <v>16.312054088467704</v>
      </c>
      <c r="I951" s="140">
        <v>0</v>
      </c>
      <c r="J951" s="67">
        <v>0</v>
      </c>
      <c r="K951" s="98">
        <f t="shared" si="430"/>
        <v>0</v>
      </c>
      <c r="L951" s="67">
        <v>0</v>
      </c>
      <c r="M951" s="99">
        <f t="shared" si="431"/>
        <v>0</v>
      </c>
      <c r="N951" s="316">
        <f t="shared" si="432"/>
        <v>1210.33975790098</v>
      </c>
      <c r="O951" s="66">
        <f t="shared" si="433"/>
        <v>1210.33975790098</v>
      </c>
    </row>
    <row r="952" spans="1:15" x14ac:dyDescent="0.25">
      <c r="A952" s="315" t="s">
        <v>22</v>
      </c>
      <c r="B952" s="63" t="str">
        <f t="shared" si="434"/>
        <v>Q1/2020</v>
      </c>
      <c r="C952" s="64">
        <f t="shared" si="437"/>
        <v>43831</v>
      </c>
      <c r="D952" s="64">
        <f t="shared" si="438"/>
        <v>43921</v>
      </c>
      <c r="E952" s="63">
        <f t="shared" si="435"/>
        <v>91</v>
      </c>
      <c r="F952" s="65">
        <v>4.9599999999999998E-2</v>
      </c>
      <c r="G952" s="66">
        <f t="shared" si="436"/>
        <v>1210.33975790098</v>
      </c>
      <c r="H952" s="66">
        <f t="shared" si="429"/>
        <v>14.926200905087057</v>
      </c>
      <c r="I952" s="87">
        <v>0</v>
      </c>
      <c r="J952" s="67">
        <v>0</v>
      </c>
      <c r="K952" s="98">
        <f t="shared" si="430"/>
        <v>0</v>
      </c>
      <c r="L952" s="67">
        <v>0</v>
      </c>
      <c r="M952" s="99">
        <f t="shared" si="431"/>
        <v>0</v>
      </c>
      <c r="N952" s="316">
        <f t="shared" si="432"/>
        <v>1225.2659588060669</v>
      </c>
      <c r="O952" s="66">
        <f t="shared" si="433"/>
        <v>1225.2659588060669</v>
      </c>
    </row>
    <row r="953" spans="1:15" x14ac:dyDescent="0.25">
      <c r="A953" s="315" t="s">
        <v>22</v>
      </c>
      <c r="B953" s="63" t="str">
        <f t="shared" si="434"/>
        <v>Q2/2020</v>
      </c>
      <c r="C953" s="64">
        <f t="shared" si="437"/>
        <v>43922</v>
      </c>
      <c r="D953" s="64">
        <f t="shared" si="438"/>
        <v>44012</v>
      </c>
      <c r="E953" s="63">
        <f t="shared" si="435"/>
        <v>91</v>
      </c>
      <c r="F953" s="65">
        <v>4.7500000000000001E-2</v>
      </c>
      <c r="G953" s="66">
        <f t="shared" si="436"/>
        <v>1225.2659588060669</v>
      </c>
      <c r="H953" s="66">
        <f t="shared" si="429"/>
        <v>14.470524882347606</v>
      </c>
      <c r="I953" s="87">
        <v>0</v>
      </c>
      <c r="J953" s="67">
        <v>0</v>
      </c>
      <c r="K953" s="98">
        <f t="shared" si="430"/>
        <v>0</v>
      </c>
      <c r="L953" s="67">
        <v>0</v>
      </c>
      <c r="M953" s="99">
        <f t="shared" si="431"/>
        <v>0</v>
      </c>
      <c r="N953" s="316">
        <f t="shared" si="432"/>
        <v>1239.7364836884146</v>
      </c>
      <c r="O953" s="66">
        <f t="shared" si="433"/>
        <v>1239.7364836884146</v>
      </c>
    </row>
    <row r="954" spans="1:15" x14ac:dyDescent="0.25">
      <c r="A954" s="315" t="s">
        <v>22</v>
      </c>
      <c r="B954" s="63" t="str">
        <f t="shared" si="434"/>
        <v>Q3/2020</v>
      </c>
      <c r="C954" s="64">
        <f t="shared" si="437"/>
        <v>44013</v>
      </c>
      <c r="D954" s="64">
        <f t="shared" si="438"/>
        <v>44104</v>
      </c>
      <c r="E954" s="63">
        <f t="shared" si="435"/>
        <v>92</v>
      </c>
      <c r="F954" s="65">
        <v>3.4299999999999997E-2</v>
      </c>
      <c r="G954" s="66">
        <f t="shared" si="436"/>
        <v>1239.7364836884146</v>
      </c>
      <c r="H954" s="66">
        <f t="shared" si="429"/>
        <v>10.688831824937598</v>
      </c>
      <c r="I954" s="140">
        <v>0</v>
      </c>
      <c r="J954" s="67">
        <v>0</v>
      </c>
      <c r="K954" s="98">
        <f t="shared" si="430"/>
        <v>0</v>
      </c>
      <c r="L954" s="67">
        <v>0</v>
      </c>
      <c r="M954" s="99">
        <f t="shared" si="431"/>
        <v>0</v>
      </c>
      <c r="N954" s="316">
        <f t="shared" si="432"/>
        <v>1250.4253155133522</v>
      </c>
      <c r="O954" s="66">
        <f t="shared" si="433"/>
        <v>1250.4253155133522</v>
      </c>
    </row>
    <row r="955" spans="1:15" x14ac:dyDescent="0.25">
      <c r="A955" s="315" t="s">
        <v>45</v>
      </c>
      <c r="B955" s="63" t="str">
        <f t="shared" si="434"/>
        <v>Q4/2020</v>
      </c>
      <c r="C955" s="64">
        <f t="shared" si="437"/>
        <v>44105</v>
      </c>
      <c r="D955" s="64">
        <f t="shared" si="438"/>
        <v>44196</v>
      </c>
      <c r="E955" s="63">
        <f t="shared" si="435"/>
        <v>92</v>
      </c>
      <c r="F955" s="65">
        <v>3.2500000000000001E-2</v>
      </c>
      <c r="G955" s="66">
        <f t="shared" si="436"/>
        <v>1250.4253155133522</v>
      </c>
      <c r="H955" s="66">
        <f t="shared" si="429"/>
        <v>10.215223205969735</v>
      </c>
      <c r="I955" s="140">
        <f>(SUM($H$938:$H$955)/20)</f>
        <v>11.082026935966104</v>
      </c>
      <c r="J955" s="67">
        <f>G955*F955*(E955/(DATE(YEAR(D955),12,31)-DATE(YEAR(D955),1,1)+1))</f>
        <v>10.215223205969735</v>
      </c>
      <c r="K955" s="98">
        <f>+SUM(I955:J955)</f>
        <v>21.297250141935841</v>
      </c>
      <c r="L955" s="67">
        <f>($G$938/20)</f>
        <v>51.95</v>
      </c>
      <c r="M955" s="99">
        <f>+SUM(K955:L955)</f>
        <v>73.247250141935837</v>
      </c>
      <c r="N955" s="316">
        <f t="shared" si="432"/>
        <v>1270.8557619252917</v>
      </c>
      <c r="O955" s="66">
        <f t="shared" si="433"/>
        <v>1197.6085117833559</v>
      </c>
    </row>
    <row r="956" spans="1:15" x14ac:dyDescent="0.25">
      <c r="A956" s="69" t="s">
        <v>46</v>
      </c>
      <c r="B956" s="63" t="str">
        <f t="shared" si="434"/>
        <v>Q1/2021</v>
      </c>
      <c r="C956" s="64">
        <f t="shared" si="437"/>
        <v>44197</v>
      </c>
      <c r="D956" s="64">
        <f t="shared" si="438"/>
        <v>44286</v>
      </c>
      <c r="E956" s="63">
        <f t="shared" si="435"/>
        <v>90</v>
      </c>
      <c r="F956" s="65">
        <v>3.2500000000000001E-2</v>
      </c>
      <c r="G956" s="66">
        <f t="shared" si="436"/>
        <v>1197.6085117833559</v>
      </c>
      <c r="H956" s="66">
        <v>0</v>
      </c>
      <c r="I956" s="140">
        <f t="shared" ref="I956:I974" si="439">(SUM($H$938:$H$955)/20)</f>
        <v>11.082026935966104</v>
      </c>
      <c r="J956" s="67">
        <f t="shared" ref="J956:J974" si="440">G956*F956*(E956/(DATE(YEAR(D956),12,31)-DATE(YEAR(D956),1,1)+1))</f>
        <v>9.5972736903186746</v>
      </c>
      <c r="K956" s="98">
        <f t="shared" si="430"/>
        <v>20.679300626284778</v>
      </c>
      <c r="L956" s="67">
        <f t="shared" ref="L956:L974" si="441">($G$938/20)</f>
        <v>51.95</v>
      </c>
      <c r="M956" s="99">
        <f t="shared" si="431"/>
        <v>72.629300626284788</v>
      </c>
      <c r="N956" s="5">
        <f t="shared" si="432"/>
        <v>1207.2057854736745</v>
      </c>
      <c r="O956" s="66">
        <f t="shared" si="433"/>
        <v>1134.5764848473898</v>
      </c>
    </row>
    <row r="957" spans="1:15" x14ac:dyDescent="0.25">
      <c r="A957" s="69" t="s">
        <v>47</v>
      </c>
      <c r="B957" s="63" t="str">
        <f t="shared" si="434"/>
        <v>Q2/2021</v>
      </c>
      <c r="C957" s="64">
        <f t="shared" si="437"/>
        <v>44287</v>
      </c>
      <c r="D957" s="64">
        <f t="shared" si="438"/>
        <v>44377</v>
      </c>
      <c r="E957" s="63">
        <f t="shared" si="435"/>
        <v>91</v>
      </c>
      <c r="F957" s="65">
        <v>3.2500000000000001E-2</v>
      </c>
      <c r="G957" s="66">
        <f t="shared" si="436"/>
        <v>1134.5764848473898</v>
      </c>
      <c r="H957" s="66">
        <v>0</v>
      </c>
      <c r="I957" s="140">
        <f t="shared" si="439"/>
        <v>11.082026935966104</v>
      </c>
      <c r="J957" s="67">
        <f t="shared" si="440"/>
        <v>9.1931779559894657</v>
      </c>
      <c r="K957" s="98">
        <f t="shared" si="430"/>
        <v>20.275204891955568</v>
      </c>
      <c r="L957" s="67">
        <f t="shared" si="441"/>
        <v>51.95</v>
      </c>
      <c r="M957" s="99">
        <f t="shared" si="431"/>
        <v>72.22520489195557</v>
      </c>
      <c r="N957" s="5">
        <f t="shared" si="432"/>
        <v>1143.7696628033793</v>
      </c>
      <c r="O957" s="66">
        <f t="shared" si="433"/>
        <v>1071.5444579114237</v>
      </c>
    </row>
    <row r="958" spans="1:15" x14ac:dyDescent="0.25">
      <c r="A958" s="69" t="s">
        <v>48</v>
      </c>
      <c r="B958" s="63" t="str">
        <f t="shared" si="434"/>
        <v>Q3/2021</v>
      </c>
      <c r="C958" s="64">
        <f t="shared" si="437"/>
        <v>44378</v>
      </c>
      <c r="D958" s="64">
        <f t="shared" si="438"/>
        <v>44469</v>
      </c>
      <c r="E958" s="63">
        <f t="shared" si="435"/>
        <v>92</v>
      </c>
      <c r="F958" s="65">
        <v>3.2500000000000001E-2</v>
      </c>
      <c r="G958" s="66">
        <f t="shared" si="436"/>
        <v>1071.5444579114237</v>
      </c>
      <c r="H958" s="66">
        <v>0</v>
      </c>
      <c r="I958" s="140">
        <f t="shared" si="439"/>
        <v>11.082026935966104</v>
      </c>
      <c r="J958" s="67">
        <f t="shared" si="440"/>
        <v>8.7778573401511171</v>
      </c>
      <c r="K958" s="98">
        <f t="shared" si="430"/>
        <v>19.859884276117221</v>
      </c>
      <c r="L958" s="67">
        <f t="shared" si="441"/>
        <v>51.95</v>
      </c>
      <c r="M958" s="99">
        <f t="shared" si="431"/>
        <v>71.809884276117231</v>
      </c>
      <c r="N958" s="5">
        <f t="shared" si="432"/>
        <v>1080.3223152515748</v>
      </c>
      <c r="O958" s="66">
        <f t="shared" si="433"/>
        <v>1008.5124309754575</v>
      </c>
    </row>
    <row r="959" spans="1:15" x14ac:dyDescent="0.25">
      <c r="A959" s="69" t="s">
        <v>49</v>
      </c>
      <c r="B959" s="63" t="str">
        <f t="shared" si="434"/>
        <v>Q4/2021</v>
      </c>
      <c r="C959" s="64">
        <f t="shared" si="437"/>
        <v>44470</v>
      </c>
      <c r="D959" s="64">
        <f t="shared" si="438"/>
        <v>44561</v>
      </c>
      <c r="E959" s="63">
        <f t="shared" si="435"/>
        <v>92</v>
      </c>
      <c r="F959" s="65">
        <v>3.2500000000000001E-2</v>
      </c>
      <c r="G959" s="66">
        <f t="shared" si="436"/>
        <v>1008.5124309754575</v>
      </c>
      <c r="H959" s="66">
        <v>0</v>
      </c>
      <c r="I959" s="140">
        <f t="shared" si="439"/>
        <v>11.082026935966104</v>
      </c>
      <c r="J959" s="67">
        <f t="shared" si="440"/>
        <v>8.2615127907304622</v>
      </c>
      <c r="K959" s="98">
        <f t="shared" si="430"/>
        <v>19.343539726696566</v>
      </c>
      <c r="L959" s="67">
        <f t="shared" si="441"/>
        <v>51.95</v>
      </c>
      <c r="M959" s="99">
        <f t="shared" si="431"/>
        <v>71.293539726696565</v>
      </c>
      <c r="N959" s="5">
        <f t="shared" si="432"/>
        <v>1016.7739437661879</v>
      </c>
      <c r="O959" s="66">
        <f t="shared" si="433"/>
        <v>945.4804040394913</v>
      </c>
    </row>
    <row r="960" spans="1:15" x14ac:dyDescent="0.25">
      <c r="A960" s="69" t="s">
        <v>50</v>
      </c>
      <c r="B960" s="63" t="str">
        <f t="shared" si="434"/>
        <v>Q1/2022</v>
      </c>
      <c r="C960" s="64">
        <f>D959+1</f>
        <v>44562</v>
      </c>
      <c r="D960" s="64">
        <f>EOMONTH(D959,3)</f>
        <v>44651</v>
      </c>
      <c r="E960" s="63">
        <f t="shared" si="435"/>
        <v>90</v>
      </c>
      <c r="F960" s="65">
        <v>3.2500000000000001E-2</v>
      </c>
      <c r="G960" s="66">
        <f>O959</f>
        <v>945.4804040394913</v>
      </c>
      <c r="H960" s="66">
        <v>0</v>
      </c>
      <c r="I960" s="140">
        <f t="shared" si="439"/>
        <v>11.082026935966104</v>
      </c>
      <c r="J960" s="67">
        <f t="shared" si="440"/>
        <v>7.5767950186726356</v>
      </c>
      <c r="K960" s="98">
        <f t="shared" si="430"/>
        <v>18.658821954638739</v>
      </c>
      <c r="L960" s="67">
        <f t="shared" si="441"/>
        <v>51.95</v>
      </c>
      <c r="M960" s="99">
        <f t="shared" si="431"/>
        <v>70.608821954638742</v>
      </c>
      <c r="N960" s="5">
        <f t="shared" si="432"/>
        <v>953.05719905816397</v>
      </c>
      <c r="O960" s="66">
        <f t="shared" si="433"/>
        <v>882.4483771035251</v>
      </c>
    </row>
    <row r="961" spans="1:15" x14ac:dyDescent="0.25">
      <c r="A961" s="69" t="s">
        <v>51</v>
      </c>
      <c r="B961" s="63" t="str">
        <f t="shared" si="434"/>
        <v>Q2/2022</v>
      </c>
      <c r="C961" s="64">
        <f>D960+1</f>
        <v>44652</v>
      </c>
      <c r="D961" s="64">
        <f>EOMONTH(D960,3)</f>
        <v>44742</v>
      </c>
      <c r="E961" s="63">
        <f t="shared" si="435"/>
        <v>91</v>
      </c>
      <c r="F961" s="65">
        <v>3.2500000000000001E-2</v>
      </c>
      <c r="G961" s="66">
        <f>O960</f>
        <v>882.4483771035251</v>
      </c>
      <c r="H961" s="66">
        <v>0</v>
      </c>
      <c r="I961" s="140">
        <f t="shared" si="439"/>
        <v>11.082026935966104</v>
      </c>
      <c r="J961" s="67">
        <f t="shared" si="440"/>
        <v>7.1502495213251391</v>
      </c>
      <c r="K961" s="98">
        <f t="shared" si="430"/>
        <v>18.232276457291242</v>
      </c>
      <c r="L961" s="67">
        <f t="shared" si="441"/>
        <v>51.95</v>
      </c>
      <c r="M961" s="99">
        <f t="shared" si="431"/>
        <v>70.182276457291238</v>
      </c>
      <c r="N961" s="5">
        <f t="shared" si="432"/>
        <v>889.59862662485023</v>
      </c>
      <c r="O961" s="66">
        <f t="shared" si="433"/>
        <v>819.4163501675589</v>
      </c>
    </row>
    <row r="962" spans="1:15" x14ac:dyDescent="0.25">
      <c r="A962" s="69" t="s">
        <v>52</v>
      </c>
      <c r="B962" s="63" t="str">
        <f t="shared" si="434"/>
        <v>Q3/2022</v>
      </c>
      <c r="C962" s="64">
        <f>D961+1</f>
        <v>44743</v>
      </c>
      <c r="D962" s="64">
        <f t="shared" si="438"/>
        <v>44834</v>
      </c>
      <c r="E962" s="63">
        <f>D962-C962+1</f>
        <v>92</v>
      </c>
      <c r="F962" s="65">
        <v>3.5999999999999997E-2</v>
      </c>
      <c r="G962" s="66">
        <f>O961</f>
        <v>819.4163501675589</v>
      </c>
      <c r="H962" s="66">
        <v>0</v>
      </c>
      <c r="I962" s="140">
        <f t="shared" si="439"/>
        <v>11.082026935966104</v>
      </c>
      <c r="J962" s="67">
        <f t="shared" si="440"/>
        <v>7.435361511657411</v>
      </c>
      <c r="K962" s="98">
        <f t="shared" si="430"/>
        <v>18.517388447623514</v>
      </c>
      <c r="L962" s="67">
        <f t="shared" si="441"/>
        <v>51.95</v>
      </c>
      <c r="M962" s="99">
        <f t="shared" si="431"/>
        <v>70.46738844762352</v>
      </c>
      <c r="N962" s="5">
        <f>+G962+H962+J962</f>
        <v>826.85171167921635</v>
      </c>
      <c r="O962" s="66">
        <f>G962+H962-L962-I962</f>
        <v>756.3843232315927</v>
      </c>
    </row>
    <row r="963" spans="1:15" x14ac:dyDescent="0.25">
      <c r="A963" s="69" t="s">
        <v>53</v>
      </c>
      <c r="B963" s="63" t="str">
        <f t="shared" si="434"/>
        <v>Q4/2022</v>
      </c>
      <c r="C963" s="64">
        <f>D962+1</f>
        <v>44835</v>
      </c>
      <c r="D963" s="64">
        <f t="shared" si="438"/>
        <v>44926</v>
      </c>
      <c r="E963" s="63">
        <f>D963-C963+1</f>
        <v>92</v>
      </c>
      <c r="F963" s="65">
        <v>4.9099999999999998E-2</v>
      </c>
      <c r="G963" s="66">
        <f>O962</f>
        <v>756.3843232315927</v>
      </c>
      <c r="H963" s="66">
        <v>0</v>
      </c>
      <c r="I963" s="140">
        <f t="shared" si="439"/>
        <v>11.082026935966104</v>
      </c>
      <c r="J963" s="67">
        <f t="shared" si="440"/>
        <v>9.3609294928815086</v>
      </c>
      <c r="K963" s="98">
        <f t="shared" si="430"/>
        <v>20.442956428847612</v>
      </c>
      <c r="L963" s="67">
        <f t="shared" si="441"/>
        <v>51.95</v>
      </c>
      <c r="M963" s="99">
        <f t="shared" si="431"/>
        <v>72.392956428847612</v>
      </c>
      <c r="N963" s="5">
        <f>+G963+H963+J963</f>
        <v>765.7452527244742</v>
      </c>
      <c r="O963" s="66">
        <f>G963+H963-L963-I963</f>
        <v>693.3522962956265</v>
      </c>
    </row>
    <row r="964" spans="1:15" x14ac:dyDescent="0.25">
      <c r="A964" s="69" t="s">
        <v>54</v>
      </c>
      <c r="B964" s="63" t="str">
        <f t="shared" si="434"/>
        <v>Q1/2023</v>
      </c>
      <c r="C964" s="64">
        <f>D963+1</f>
        <v>44927</v>
      </c>
      <c r="D964" s="64">
        <f t="shared" si="438"/>
        <v>45016</v>
      </c>
      <c r="E964" s="63">
        <f>D964-C964+1</f>
        <v>90</v>
      </c>
      <c r="F964" s="65">
        <v>4.9099999999999998E-2</v>
      </c>
      <c r="G964" s="66">
        <f>O963</f>
        <v>693.3522962956265</v>
      </c>
      <c r="H964" s="66">
        <v>0</v>
      </c>
      <c r="I964" s="140">
        <f t="shared" si="439"/>
        <v>11.082026935966104</v>
      </c>
      <c r="J964" s="67">
        <f t="shared" si="440"/>
        <v>8.3943117735078712</v>
      </c>
      <c r="K964" s="98">
        <f t="shared" si="430"/>
        <v>19.476338709473975</v>
      </c>
      <c r="L964" s="67">
        <f t="shared" si="441"/>
        <v>51.95</v>
      </c>
      <c r="M964" s="99">
        <f t="shared" si="431"/>
        <v>71.426338709473981</v>
      </c>
      <c r="N964" s="5">
        <f>+G964+H964+J964</f>
        <v>701.74660806913437</v>
      </c>
      <c r="O964" s="66">
        <f>G964+H964-L964-I964</f>
        <v>630.3202693596603</v>
      </c>
    </row>
    <row r="965" spans="1:15" x14ac:dyDescent="0.25">
      <c r="A965" s="69" t="s">
        <v>55</v>
      </c>
      <c r="B965" s="63" t="str">
        <f t="shared" si="434"/>
        <v>Q2/2023</v>
      </c>
      <c r="C965" s="64">
        <f t="shared" ref="C965:C974" si="442">D964+1</f>
        <v>45017</v>
      </c>
      <c r="D965" s="64">
        <f t="shared" si="438"/>
        <v>45107</v>
      </c>
      <c r="E965" s="63">
        <f t="shared" ref="E965:E974" si="443">D965-C965+1</f>
        <v>91</v>
      </c>
      <c r="F965" s="65">
        <v>4.9099999999999998E-2</v>
      </c>
      <c r="G965" s="66">
        <f t="shared" ref="G965:G974" si="444">O964</f>
        <v>630.3202693596603</v>
      </c>
      <c r="H965" s="66">
        <v>0</v>
      </c>
      <c r="I965" s="140">
        <f t="shared" si="439"/>
        <v>11.082026935966104</v>
      </c>
      <c r="J965" s="67">
        <f t="shared" si="440"/>
        <v>7.7159835493860216</v>
      </c>
      <c r="K965" s="98">
        <f t="shared" si="430"/>
        <v>18.798010485352126</v>
      </c>
      <c r="L965" s="67">
        <f t="shared" si="441"/>
        <v>51.95</v>
      </c>
      <c r="M965" s="99">
        <f t="shared" si="431"/>
        <v>70.748010485352125</v>
      </c>
      <c r="N965" s="5">
        <f t="shared" ref="N965:N974" si="445">+G965+H965+J965</f>
        <v>638.03625290904631</v>
      </c>
      <c r="O965" s="66">
        <f t="shared" ref="O965:O974" si="446">G965+H965-L965-I965</f>
        <v>567.2882424236941</v>
      </c>
    </row>
    <row r="966" spans="1:15" x14ac:dyDescent="0.25">
      <c r="A966" s="69" t="s">
        <v>56</v>
      </c>
      <c r="B966" s="63" t="str">
        <f t="shared" si="434"/>
        <v>Q3/2023</v>
      </c>
      <c r="C966" s="64">
        <f t="shared" si="442"/>
        <v>45108</v>
      </c>
      <c r="D966" s="64">
        <f t="shared" si="438"/>
        <v>45199</v>
      </c>
      <c r="E966" s="63">
        <f t="shared" si="443"/>
        <v>92</v>
      </c>
      <c r="F966" s="65">
        <v>4.9099999999999998E-2</v>
      </c>
      <c r="G966" s="66">
        <f t="shared" si="444"/>
        <v>567.2882424236941</v>
      </c>
      <c r="H966" s="66">
        <v>0</v>
      </c>
      <c r="I966" s="140">
        <f t="shared" si="439"/>
        <v>11.082026935966104</v>
      </c>
      <c r="J966" s="67">
        <f t="shared" si="440"/>
        <v>7.0206971196611265</v>
      </c>
      <c r="K966" s="98">
        <f t="shared" si="430"/>
        <v>18.102724055627231</v>
      </c>
      <c r="L966" s="67">
        <f t="shared" si="441"/>
        <v>51.95</v>
      </c>
      <c r="M966" s="99">
        <f t="shared" si="431"/>
        <v>70.052724055627237</v>
      </c>
      <c r="N966" s="5">
        <f t="shared" si="445"/>
        <v>574.30893954335522</v>
      </c>
      <c r="O966" s="66">
        <f t="shared" si="446"/>
        <v>504.25621548772796</v>
      </c>
    </row>
    <row r="967" spans="1:15" x14ac:dyDescent="0.25">
      <c r="A967" s="69" t="s">
        <v>57</v>
      </c>
      <c r="B967" s="63" t="str">
        <f t="shared" si="434"/>
        <v>Q4/2023</v>
      </c>
      <c r="C967" s="64">
        <f t="shared" si="442"/>
        <v>45200</v>
      </c>
      <c r="D967" s="64">
        <f t="shared" si="438"/>
        <v>45291</v>
      </c>
      <c r="E967" s="63">
        <f t="shared" si="443"/>
        <v>92</v>
      </c>
      <c r="F967" s="65">
        <v>4.9099999999999998E-2</v>
      </c>
      <c r="G967" s="66">
        <f t="shared" si="444"/>
        <v>504.25621548772796</v>
      </c>
      <c r="H967" s="66">
        <v>0</v>
      </c>
      <c r="I967" s="140">
        <f t="shared" si="439"/>
        <v>11.082026935966104</v>
      </c>
      <c r="J967" s="67">
        <f t="shared" si="440"/>
        <v>6.2406196619209995</v>
      </c>
      <c r="K967" s="98">
        <f t="shared" si="430"/>
        <v>17.322646597887104</v>
      </c>
      <c r="L967" s="67">
        <f t="shared" si="441"/>
        <v>51.95</v>
      </c>
      <c r="M967" s="99">
        <f t="shared" si="431"/>
        <v>69.272646597887103</v>
      </c>
      <c r="N967" s="5">
        <f t="shared" si="445"/>
        <v>510.49683514964897</v>
      </c>
      <c r="O967" s="66">
        <f t="shared" si="446"/>
        <v>441.22418855176187</v>
      </c>
    </row>
    <row r="968" spans="1:15" x14ac:dyDescent="0.25">
      <c r="A968" s="69" t="s">
        <v>58</v>
      </c>
      <c r="B968" s="63" t="str">
        <f t="shared" si="434"/>
        <v>Q1/2024</v>
      </c>
      <c r="C968" s="64">
        <f t="shared" si="442"/>
        <v>45292</v>
      </c>
      <c r="D968" s="64">
        <f t="shared" si="438"/>
        <v>45382</v>
      </c>
      <c r="E968" s="63">
        <f t="shared" si="443"/>
        <v>91</v>
      </c>
      <c r="F968" s="65">
        <v>4.9099999999999998E-2</v>
      </c>
      <c r="G968" s="66">
        <f t="shared" si="444"/>
        <v>441.22418855176187</v>
      </c>
      <c r="H968" s="66">
        <v>0</v>
      </c>
      <c r="I968" s="140">
        <f t="shared" si="439"/>
        <v>11.082026935966104</v>
      </c>
      <c r="J968" s="67">
        <f t="shared" si="440"/>
        <v>5.3864311389839541</v>
      </c>
      <c r="K968" s="98">
        <f t="shared" si="430"/>
        <v>16.468458074950057</v>
      </c>
      <c r="L968" s="67">
        <f t="shared" si="441"/>
        <v>51.95</v>
      </c>
      <c r="M968" s="99">
        <f t="shared" si="431"/>
        <v>68.418458074950053</v>
      </c>
      <c r="N968" s="5">
        <f t="shared" si="445"/>
        <v>446.61061969074581</v>
      </c>
      <c r="O968" s="66">
        <f t="shared" si="446"/>
        <v>378.19216161579578</v>
      </c>
    </row>
    <row r="969" spans="1:15" x14ac:dyDescent="0.25">
      <c r="A969" s="69" t="s">
        <v>59</v>
      </c>
      <c r="B969" s="63" t="str">
        <f t="shared" si="434"/>
        <v>Q2/2024</v>
      </c>
      <c r="C969" s="64">
        <f t="shared" si="442"/>
        <v>45383</v>
      </c>
      <c r="D969" s="64">
        <f t="shared" si="438"/>
        <v>45473</v>
      </c>
      <c r="E969" s="63">
        <f t="shared" si="443"/>
        <v>91</v>
      </c>
      <c r="F969" s="65">
        <v>4.9099999999999998E-2</v>
      </c>
      <c r="G969" s="66">
        <f t="shared" si="444"/>
        <v>378.19216161579578</v>
      </c>
      <c r="H969" s="66">
        <v>0</v>
      </c>
      <c r="I969" s="140">
        <f t="shared" si="439"/>
        <v>11.082026935966104</v>
      </c>
      <c r="J969" s="67">
        <f t="shared" si="440"/>
        <v>4.6169409762719589</v>
      </c>
      <c r="K969" s="98">
        <f t="shared" si="430"/>
        <v>15.698967912238063</v>
      </c>
      <c r="L969" s="67">
        <f t="shared" si="441"/>
        <v>51.95</v>
      </c>
      <c r="M969" s="99">
        <f t="shared" si="431"/>
        <v>67.648967912238064</v>
      </c>
      <c r="N969" s="5">
        <f t="shared" si="445"/>
        <v>382.80910259206775</v>
      </c>
      <c r="O969" s="66">
        <f t="shared" si="446"/>
        <v>315.1601346798297</v>
      </c>
    </row>
    <row r="970" spans="1:15" x14ac:dyDescent="0.25">
      <c r="A970" s="69" t="s">
        <v>60</v>
      </c>
      <c r="B970" s="63" t="str">
        <f t="shared" si="434"/>
        <v>Q3/2024</v>
      </c>
      <c r="C970" s="64">
        <f t="shared" si="442"/>
        <v>45474</v>
      </c>
      <c r="D970" s="64">
        <f t="shared" si="438"/>
        <v>45565</v>
      </c>
      <c r="E970" s="63">
        <f t="shared" si="443"/>
        <v>92</v>
      </c>
      <c r="F970" s="65">
        <v>4.9099999999999998E-2</v>
      </c>
      <c r="G970" s="66">
        <f t="shared" si="444"/>
        <v>315.1601346798297</v>
      </c>
      <c r="H970" s="66">
        <v>0</v>
      </c>
      <c r="I970" s="140">
        <f t="shared" si="439"/>
        <v>11.082026935966104</v>
      </c>
      <c r="J970" s="67">
        <f t="shared" si="440"/>
        <v>3.8897304928298544</v>
      </c>
      <c r="K970" s="98">
        <f t="shared" si="430"/>
        <v>14.971757428795957</v>
      </c>
      <c r="L970" s="67">
        <f t="shared" si="441"/>
        <v>51.95</v>
      </c>
      <c r="M970" s="99">
        <f t="shared" si="431"/>
        <v>66.921757428795956</v>
      </c>
      <c r="N970" s="5">
        <f t="shared" si="445"/>
        <v>319.04986517265957</v>
      </c>
      <c r="O970" s="66">
        <f t="shared" si="446"/>
        <v>252.12810774386361</v>
      </c>
    </row>
    <row r="971" spans="1:15" x14ac:dyDescent="0.25">
      <c r="A971" s="69" t="s">
        <v>61</v>
      </c>
      <c r="B971" s="63" t="str">
        <f t="shared" si="434"/>
        <v>Q4/2024</v>
      </c>
      <c r="C971" s="64">
        <f t="shared" si="442"/>
        <v>45566</v>
      </c>
      <c r="D971" s="64">
        <f t="shared" si="438"/>
        <v>45657</v>
      </c>
      <c r="E971" s="63">
        <f t="shared" si="443"/>
        <v>92</v>
      </c>
      <c r="F971" s="65">
        <v>4.9099999999999998E-2</v>
      </c>
      <c r="G971" s="66">
        <f t="shared" si="444"/>
        <v>252.12810774386361</v>
      </c>
      <c r="H971" s="66">
        <v>0</v>
      </c>
      <c r="I971" s="140">
        <f t="shared" si="439"/>
        <v>11.082026935966104</v>
      </c>
      <c r="J971" s="67">
        <f t="shared" si="440"/>
        <v>3.1117843942638816</v>
      </c>
      <c r="K971" s="98">
        <f t="shared" si="430"/>
        <v>14.193811330229986</v>
      </c>
      <c r="L971" s="67">
        <f t="shared" si="441"/>
        <v>51.95</v>
      </c>
      <c r="M971" s="99">
        <f t="shared" si="431"/>
        <v>66.143811330229994</v>
      </c>
      <c r="N971" s="5">
        <f t="shared" si="445"/>
        <v>255.23989213812749</v>
      </c>
      <c r="O971" s="66">
        <f t="shared" si="446"/>
        <v>189.09608080789752</v>
      </c>
    </row>
    <row r="972" spans="1:15" x14ac:dyDescent="0.25">
      <c r="A972" s="69" t="s">
        <v>62</v>
      </c>
      <c r="B972" s="63" t="str">
        <f t="shared" si="434"/>
        <v>Q1/2025</v>
      </c>
      <c r="C972" s="64">
        <f t="shared" si="442"/>
        <v>45658</v>
      </c>
      <c r="D972" s="64">
        <f t="shared" si="438"/>
        <v>45747</v>
      </c>
      <c r="E972" s="63">
        <f t="shared" si="443"/>
        <v>90</v>
      </c>
      <c r="F972" s="65">
        <v>4.9099999999999998E-2</v>
      </c>
      <c r="G972" s="66">
        <f t="shared" si="444"/>
        <v>189.09608080789752</v>
      </c>
      <c r="H972" s="66">
        <v>0</v>
      </c>
      <c r="I972" s="140">
        <f t="shared" si="439"/>
        <v>11.082026935966104</v>
      </c>
      <c r="J972" s="67">
        <f t="shared" si="440"/>
        <v>2.2893577564112304</v>
      </c>
      <c r="K972" s="98">
        <f t="shared" si="430"/>
        <v>13.371384692377333</v>
      </c>
      <c r="L972" s="67">
        <f t="shared" si="441"/>
        <v>51.95</v>
      </c>
      <c r="M972" s="99">
        <f t="shared" si="431"/>
        <v>65.321384692377336</v>
      </c>
      <c r="N972" s="5">
        <f t="shared" si="445"/>
        <v>191.38543856430874</v>
      </c>
      <c r="O972" s="66">
        <f t="shared" si="446"/>
        <v>126.06405387193143</v>
      </c>
    </row>
    <row r="973" spans="1:15" x14ac:dyDescent="0.25">
      <c r="A973" s="69" t="s">
        <v>63</v>
      </c>
      <c r="B973" s="63" t="str">
        <f t="shared" si="434"/>
        <v>Q2/2025</v>
      </c>
      <c r="C973" s="64">
        <f t="shared" si="442"/>
        <v>45748</v>
      </c>
      <c r="D973" s="64">
        <f t="shared" si="438"/>
        <v>45838</v>
      </c>
      <c r="E973" s="63">
        <f t="shared" si="443"/>
        <v>91</v>
      </c>
      <c r="F973" s="65">
        <v>4.9099999999999998E-2</v>
      </c>
      <c r="G973" s="66">
        <f t="shared" si="444"/>
        <v>126.06405387193143</v>
      </c>
      <c r="H973" s="66">
        <v>0</v>
      </c>
      <c r="I973" s="140">
        <f t="shared" si="439"/>
        <v>11.082026935966104</v>
      </c>
      <c r="J973" s="67">
        <f t="shared" si="440"/>
        <v>1.5431967098771966</v>
      </c>
      <c r="K973" s="98">
        <f t="shared" si="430"/>
        <v>12.625223645843301</v>
      </c>
      <c r="L973" s="67">
        <f t="shared" si="441"/>
        <v>51.95</v>
      </c>
      <c r="M973" s="99">
        <f t="shared" si="431"/>
        <v>64.575223645843309</v>
      </c>
      <c r="N973" s="5">
        <f t="shared" si="445"/>
        <v>127.60725058180863</v>
      </c>
      <c r="O973" s="66">
        <f t="shared" si="446"/>
        <v>63.032026935965327</v>
      </c>
    </row>
    <row r="974" spans="1:15" x14ac:dyDescent="0.25">
      <c r="A974" s="69" t="s">
        <v>64</v>
      </c>
      <c r="B974" s="63" t="str">
        <f t="shared" si="434"/>
        <v>Q3/2025</v>
      </c>
      <c r="C974" s="64">
        <f t="shared" si="442"/>
        <v>45839</v>
      </c>
      <c r="D974" s="64">
        <f t="shared" si="438"/>
        <v>45930</v>
      </c>
      <c r="E974" s="63">
        <f t="shared" si="443"/>
        <v>92</v>
      </c>
      <c r="F974" s="65">
        <v>4.9099999999999998E-2</v>
      </c>
      <c r="G974" s="66">
        <f t="shared" si="444"/>
        <v>63.032026935965327</v>
      </c>
      <c r="H974" s="66">
        <v>0</v>
      </c>
      <c r="I974" s="140">
        <f t="shared" si="439"/>
        <v>11.082026935966104</v>
      </c>
      <c r="J974" s="67">
        <f t="shared" si="440"/>
        <v>0.78007745774011661</v>
      </c>
      <c r="K974" s="98">
        <f t="shared" si="430"/>
        <v>11.86210439370622</v>
      </c>
      <c r="L974" s="67">
        <f t="shared" si="441"/>
        <v>51.95</v>
      </c>
      <c r="M974" s="99">
        <f t="shared" si="431"/>
        <v>63.812104393706221</v>
      </c>
      <c r="N974" s="5">
        <f t="shared" si="445"/>
        <v>63.812104393705447</v>
      </c>
      <c r="O974" s="66">
        <f t="shared" si="446"/>
        <v>-7.7982065249670995E-13</v>
      </c>
    </row>
    <row r="975" spans="1:15" ht="21" customHeight="1" thickBot="1" x14ac:dyDescent="0.35">
      <c r="A975" s="111"/>
      <c r="B975" s="112"/>
      <c r="C975" s="113"/>
      <c r="D975" s="113"/>
      <c r="E975" s="114"/>
      <c r="F975" s="112"/>
      <c r="G975" s="101">
        <f>SUM(G938:G962)</f>
        <v>27484.542048501698</v>
      </c>
      <c r="H975" s="101">
        <f t="shared" ref="H975:O975" si="447">SUM(H938:H974)</f>
        <v>221.64053871932208</v>
      </c>
      <c r="I975" s="105">
        <f t="shared" si="447"/>
        <v>221.640538719322</v>
      </c>
      <c r="J975" s="104">
        <f t="shared" si="447"/>
        <v>128.55751155855035</v>
      </c>
      <c r="K975" s="104">
        <f t="shared" si="447"/>
        <v>350.19805027787243</v>
      </c>
      <c r="L975" s="104">
        <f t="shared" si="447"/>
        <v>1039.0000000000005</v>
      </c>
      <c r="M975" s="106">
        <f t="shared" si="447"/>
        <v>1389.1980502778724</v>
      </c>
      <c r="N975" s="104">
        <f t="shared" si="447"/>
        <v>32751.238199784926</v>
      </c>
      <c r="O975" s="104">
        <f t="shared" si="447"/>
        <v>31362.040149507044</v>
      </c>
    </row>
    <row r="976" spans="1:15" ht="13" thickTop="1" x14ac:dyDescent="0.25"/>
    <row r="977" spans="1:15" ht="37" x14ac:dyDescent="0.3">
      <c r="A977" s="68" t="s">
        <v>44</v>
      </c>
      <c r="B977" s="68" t="s">
        <v>3</v>
      </c>
      <c r="C977" s="68" t="s">
        <v>4</v>
      </c>
      <c r="D977" s="68" t="s">
        <v>5</v>
      </c>
      <c r="E977" s="68" t="s">
        <v>6</v>
      </c>
      <c r="F977" s="68" t="s">
        <v>7</v>
      </c>
      <c r="G977" s="68" t="s">
        <v>71</v>
      </c>
      <c r="H977" s="68" t="s">
        <v>72</v>
      </c>
      <c r="I977" s="83" t="s">
        <v>73</v>
      </c>
      <c r="J977" s="84" t="s">
        <v>74</v>
      </c>
      <c r="K977" s="84" t="s">
        <v>75</v>
      </c>
      <c r="L977" s="84" t="s">
        <v>76</v>
      </c>
      <c r="M977" s="85" t="s">
        <v>66</v>
      </c>
      <c r="N977" s="68" t="s">
        <v>77</v>
      </c>
      <c r="O977" s="68" t="s">
        <v>78</v>
      </c>
    </row>
    <row r="978" spans="1:15" ht="13" x14ac:dyDescent="0.3">
      <c r="A978" s="463" t="s">
        <v>37</v>
      </c>
      <c r="B978" s="464" t="s">
        <v>68</v>
      </c>
      <c r="C978" s="64">
        <f>VLOOKUP(B978,A$1:F$33,2,FALSE)</f>
        <v>42655</v>
      </c>
      <c r="D978" s="64">
        <f>DATE(YEAR(C978),IF(MONTH(C978)&lt;=3,3,IF(MONTH(C978)&lt;=6,6,IF(MONTH(C978)&lt;=9,9,12))),IF(OR(MONTH(C978)&lt;=3,MONTH(C978)&gt;=10),31,30))</f>
        <v>42735</v>
      </c>
      <c r="E978" s="63">
        <f>D978-C978+1</f>
        <v>81</v>
      </c>
      <c r="F978" s="65">
        <v>3.5000000000000003E-2</v>
      </c>
      <c r="G978" s="66">
        <f>VLOOKUP(B978,$A$1:$F$33,5,FALSE)</f>
        <v>866</v>
      </c>
      <c r="H978" s="66">
        <f t="shared" ref="H978:H994" si="448">G978*F978*(E978/(DATE(YEAR(D978),12,31)-DATE(YEAR(D978),1,1)+1))</f>
        <v>6.7079508196721314</v>
      </c>
      <c r="I978" s="140">
        <v>0</v>
      </c>
      <c r="J978" s="67">
        <v>0</v>
      </c>
      <c r="K978" s="98">
        <f t="shared" ref="K978:K1013" si="449">+SUM(I978:J978)</f>
        <v>0</v>
      </c>
      <c r="L978" s="67">
        <v>0</v>
      </c>
      <c r="M978" s="99">
        <f t="shared" ref="M978:M1013" si="450">+SUM(K978:L978)</f>
        <v>0</v>
      </c>
      <c r="N978" s="316">
        <f t="shared" ref="N978:N1001" si="451">+G978+H978+J978</f>
        <v>872.70795081967208</v>
      </c>
      <c r="O978" s="66">
        <f t="shared" ref="O978:O1001" si="452">G978+H978-L978-I978</f>
        <v>872.70795081967208</v>
      </c>
    </row>
    <row r="979" spans="1:15" x14ac:dyDescent="0.25">
      <c r="A979" s="315" t="s">
        <v>22</v>
      </c>
      <c r="B979" s="63" t="str">
        <f t="shared" ref="B979:B1013" si="453">+IF(MONTH(C979)&lt;4,"Q1",IF(MONTH(C979)&lt;7,"Q2",IF(MONTH(C979)&lt;10,"Q3","Q4")))&amp;"/"&amp;YEAR(C979)</f>
        <v>Q1/2017</v>
      </c>
      <c r="C979" s="64">
        <f>D978+1</f>
        <v>42736</v>
      </c>
      <c r="D979" s="64">
        <f>EOMONTH(D978,3)</f>
        <v>42825</v>
      </c>
      <c r="E979" s="63">
        <f t="shared" ref="E979:E1001" si="454">D979-C979+1</f>
        <v>90</v>
      </c>
      <c r="F979" s="65">
        <v>3.5000000000000003E-2</v>
      </c>
      <c r="G979" s="66">
        <f t="shared" ref="G979:G999" si="455">O978</f>
        <v>872.70795081967208</v>
      </c>
      <c r="H979" s="66">
        <f t="shared" si="448"/>
        <v>7.5315891646081292</v>
      </c>
      <c r="I979" s="140">
        <v>0</v>
      </c>
      <c r="J979" s="67">
        <v>0</v>
      </c>
      <c r="K979" s="98">
        <f t="shared" si="449"/>
        <v>0</v>
      </c>
      <c r="L979" s="67">
        <v>0</v>
      </c>
      <c r="M979" s="99">
        <f t="shared" si="450"/>
        <v>0</v>
      </c>
      <c r="N979" s="316">
        <f t="shared" si="451"/>
        <v>880.23953998428021</v>
      </c>
      <c r="O979" s="66">
        <f t="shared" si="452"/>
        <v>880.23953998428021</v>
      </c>
    </row>
    <row r="980" spans="1:15" x14ac:dyDescent="0.25">
      <c r="A980" s="315" t="s">
        <v>22</v>
      </c>
      <c r="B980" s="63" t="str">
        <f t="shared" si="453"/>
        <v>Q2/2017</v>
      </c>
      <c r="C980" s="64">
        <f t="shared" ref="C980:C999" si="456">D979+1</f>
        <v>42826</v>
      </c>
      <c r="D980" s="64">
        <f t="shared" ref="D980:D1013" si="457">EOMONTH(D979,3)</f>
        <v>42916</v>
      </c>
      <c r="E980" s="63">
        <f t="shared" si="454"/>
        <v>91</v>
      </c>
      <c r="F980" s="65">
        <v>3.7100000000000001E-2</v>
      </c>
      <c r="G980" s="66">
        <f t="shared" si="455"/>
        <v>880.23953998428021</v>
      </c>
      <c r="H980" s="66">
        <f t="shared" si="448"/>
        <v>8.1418540025778867</v>
      </c>
      <c r="I980" s="140">
        <v>0</v>
      </c>
      <c r="J980" s="67">
        <v>0</v>
      </c>
      <c r="K980" s="98">
        <f t="shared" si="449"/>
        <v>0</v>
      </c>
      <c r="L980" s="67">
        <v>0</v>
      </c>
      <c r="M980" s="99">
        <f t="shared" si="450"/>
        <v>0</v>
      </c>
      <c r="N980" s="316">
        <f t="shared" si="451"/>
        <v>888.38139398685814</v>
      </c>
      <c r="O980" s="66">
        <f t="shared" si="452"/>
        <v>888.38139398685814</v>
      </c>
    </row>
    <row r="981" spans="1:15" x14ac:dyDescent="0.25">
      <c r="A981" s="315" t="s">
        <v>22</v>
      </c>
      <c r="B981" s="63" t="str">
        <f t="shared" si="453"/>
        <v>Q3/2017</v>
      </c>
      <c r="C981" s="64">
        <f t="shared" si="456"/>
        <v>42917</v>
      </c>
      <c r="D981" s="64">
        <f t="shared" si="457"/>
        <v>43008</v>
      </c>
      <c r="E981" s="63">
        <f t="shared" si="454"/>
        <v>92</v>
      </c>
      <c r="F981" s="65">
        <v>3.9600000000000003E-2</v>
      </c>
      <c r="G981" s="66">
        <f t="shared" si="455"/>
        <v>888.38139398685814</v>
      </c>
      <c r="H981" s="66">
        <f t="shared" si="448"/>
        <v>8.8672632728025249</v>
      </c>
      <c r="I981" s="140">
        <v>0</v>
      </c>
      <c r="J981" s="67">
        <v>0</v>
      </c>
      <c r="K981" s="98">
        <f t="shared" si="449"/>
        <v>0</v>
      </c>
      <c r="L981" s="67">
        <v>0</v>
      </c>
      <c r="M981" s="99">
        <f t="shared" si="450"/>
        <v>0</v>
      </c>
      <c r="N981" s="316">
        <f t="shared" si="451"/>
        <v>897.24865725966072</v>
      </c>
      <c r="O981" s="66">
        <f t="shared" si="452"/>
        <v>897.24865725966072</v>
      </c>
    </row>
    <row r="982" spans="1:15" x14ac:dyDescent="0.25">
      <c r="A982" s="315" t="s">
        <v>22</v>
      </c>
      <c r="B982" s="63" t="str">
        <f t="shared" si="453"/>
        <v>Q4/2017</v>
      </c>
      <c r="C982" s="64">
        <f t="shared" si="456"/>
        <v>43009</v>
      </c>
      <c r="D982" s="64">
        <f t="shared" si="457"/>
        <v>43100</v>
      </c>
      <c r="E982" s="63">
        <f t="shared" si="454"/>
        <v>92</v>
      </c>
      <c r="F982" s="65">
        <v>4.2099999999999999E-2</v>
      </c>
      <c r="G982" s="66">
        <f t="shared" si="455"/>
        <v>897.24865725966072</v>
      </c>
      <c r="H982" s="66">
        <f t="shared" si="448"/>
        <v>9.521160272049638</v>
      </c>
      <c r="I982" s="87">
        <v>0</v>
      </c>
      <c r="J982" s="67">
        <v>0</v>
      </c>
      <c r="K982" s="98">
        <f t="shared" si="449"/>
        <v>0</v>
      </c>
      <c r="L982" s="67">
        <v>0</v>
      </c>
      <c r="M982" s="99">
        <f t="shared" si="450"/>
        <v>0</v>
      </c>
      <c r="N982" s="316">
        <f t="shared" si="451"/>
        <v>906.76981753171037</v>
      </c>
      <c r="O982" s="66">
        <f t="shared" si="452"/>
        <v>906.76981753171037</v>
      </c>
    </row>
    <row r="983" spans="1:15" x14ac:dyDescent="0.25">
      <c r="A983" s="315" t="s">
        <v>22</v>
      </c>
      <c r="B983" s="63" t="str">
        <f t="shared" si="453"/>
        <v>Q1/2018</v>
      </c>
      <c r="C983" s="64">
        <f t="shared" si="456"/>
        <v>43101</v>
      </c>
      <c r="D983" s="64">
        <f t="shared" si="457"/>
        <v>43190</v>
      </c>
      <c r="E983" s="63">
        <f t="shared" si="454"/>
        <v>90</v>
      </c>
      <c r="F983" s="65">
        <v>4.2500000000000003E-2</v>
      </c>
      <c r="G983" s="66">
        <f t="shared" si="455"/>
        <v>906.76981753171037</v>
      </c>
      <c r="H983" s="66">
        <f t="shared" si="448"/>
        <v>9.5024508275583361</v>
      </c>
      <c r="I983" s="87">
        <v>0</v>
      </c>
      <c r="J983" s="67">
        <v>0</v>
      </c>
      <c r="K983" s="98">
        <f t="shared" si="449"/>
        <v>0</v>
      </c>
      <c r="L983" s="67">
        <v>0</v>
      </c>
      <c r="M983" s="99">
        <f t="shared" si="450"/>
        <v>0</v>
      </c>
      <c r="N983" s="316">
        <f t="shared" si="451"/>
        <v>916.27226835926876</v>
      </c>
      <c r="O983" s="66">
        <f t="shared" si="452"/>
        <v>916.27226835926876</v>
      </c>
    </row>
    <row r="984" spans="1:15" x14ac:dyDescent="0.25">
      <c r="A984" s="315" t="s">
        <v>22</v>
      </c>
      <c r="B984" s="63" t="str">
        <f t="shared" si="453"/>
        <v>Q2/2018</v>
      </c>
      <c r="C984" s="64">
        <f t="shared" si="456"/>
        <v>43191</v>
      </c>
      <c r="D984" s="64">
        <f t="shared" si="457"/>
        <v>43281</v>
      </c>
      <c r="E984" s="63">
        <f t="shared" si="454"/>
        <v>91</v>
      </c>
      <c r="F984" s="65">
        <v>4.4699999999999997E-2</v>
      </c>
      <c r="G984" s="66">
        <f t="shared" si="455"/>
        <v>916.27226835926876</v>
      </c>
      <c r="H984" s="66">
        <f t="shared" si="448"/>
        <v>10.211289605493143</v>
      </c>
      <c r="I984" s="140">
        <v>0</v>
      </c>
      <c r="J984" s="67">
        <v>0</v>
      </c>
      <c r="K984" s="98">
        <f t="shared" si="449"/>
        <v>0</v>
      </c>
      <c r="L984" s="67">
        <v>0</v>
      </c>
      <c r="M984" s="99">
        <f t="shared" si="450"/>
        <v>0</v>
      </c>
      <c r="N984" s="316">
        <f t="shared" si="451"/>
        <v>926.48355796476187</v>
      </c>
      <c r="O984" s="66">
        <f t="shared" si="452"/>
        <v>926.48355796476187</v>
      </c>
    </row>
    <row r="985" spans="1:15" x14ac:dyDescent="0.25">
      <c r="A985" s="315" t="s">
        <v>22</v>
      </c>
      <c r="B985" s="63" t="str">
        <f t="shared" si="453"/>
        <v>Q3/2018</v>
      </c>
      <c r="C985" s="64">
        <f t="shared" si="456"/>
        <v>43282</v>
      </c>
      <c r="D985" s="64">
        <f t="shared" si="457"/>
        <v>43373</v>
      </c>
      <c r="E985" s="63">
        <f t="shared" si="454"/>
        <v>92</v>
      </c>
      <c r="F985" s="65">
        <v>4.6899999999999997E-2</v>
      </c>
      <c r="G985" s="66">
        <f t="shared" si="455"/>
        <v>926.48355796476187</v>
      </c>
      <c r="H985" s="66">
        <f t="shared" si="448"/>
        <v>10.952304810702342</v>
      </c>
      <c r="I985" s="140">
        <v>0</v>
      </c>
      <c r="J985" s="67">
        <v>0</v>
      </c>
      <c r="K985" s="98">
        <f t="shared" si="449"/>
        <v>0</v>
      </c>
      <c r="L985" s="67">
        <v>0</v>
      </c>
      <c r="M985" s="99">
        <f t="shared" si="450"/>
        <v>0</v>
      </c>
      <c r="N985" s="316">
        <f t="shared" si="451"/>
        <v>937.43586277546422</v>
      </c>
      <c r="O985" s="66">
        <f t="shared" si="452"/>
        <v>937.43586277546422</v>
      </c>
    </row>
    <row r="986" spans="1:15" x14ac:dyDescent="0.25">
      <c r="A986" s="315" t="s">
        <v>22</v>
      </c>
      <c r="B986" s="63" t="str">
        <f t="shared" si="453"/>
        <v>Q4/2018</v>
      </c>
      <c r="C986" s="64">
        <f t="shared" si="456"/>
        <v>43374</v>
      </c>
      <c r="D986" s="64">
        <f t="shared" si="457"/>
        <v>43465</v>
      </c>
      <c r="E986" s="63">
        <f t="shared" si="454"/>
        <v>92</v>
      </c>
      <c r="F986" s="65">
        <v>4.9599999999999998E-2</v>
      </c>
      <c r="G986" s="66">
        <f t="shared" si="455"/>
        <v>937.43586277546422</v>
      </c>
      <c r="H986" s="66">
        <f t="shared" si="448"/>
        <v>11.719746106895887</v>
      </c>
      <c r="I986" s="140">
        <v>0</v>
      </c>
      <c r="J986" s="67">
        <v>0</v>
      </c>
      <c r="K986" s="98">
        <f t="shared" si="449"/>
        <v>0</v>
      </c>
      <c r="L986" s="67">
        <v>0</v>
      </c>
      <c r="M986" s="99">
        <f t="shared" si="450"/>
        <v>0</v>
      </c>
      <c r="N986" s="316">
        <f t="shared" si="451"/>
        <v>949.15560888236007</v>
      </c>
      <c r="O986" s="66">
        <f t="shared" si="452"/>
        <v>949.15560888236007</v>
      </c>
    </row>
    <row r="987" spans="1:15" x14ac:dyDescent="0.25">
      <c r="A987" s="315" t="s">
        <v>22</v>
      </c>
      <c r="B987" s="63" t="str">
        <f t="shared" si="453"/>
        <v>Q1/2019</v>
      </c>
      <c r="C987" s="64">
        <f t="shared" si="456"/>
        <v>43466</v>
      </c>
      <c r="D987" s="64">
        <f t="shared" si="457"/>
        <v>43555</v>
      </c>
      <c r="E987" s="63">
        <f t="shared" si="454"/>
        <v>90</v>
      </c>
      <c r="F987" s="65">
        <v>5.1799999999999999E-2</v>
      </c>
      <c r="G987" s="66">
        <f t="shared" si="455"/>
        <v>949.15560888236007</v>
      </c>
      <c r="H987" s="66">
        <f t="shared" si="448"/>
        <v>12.123187530437157</v>
      </c>
      <c r="I987" s="87">
        <v>0</v>
      </c>
      <c r="J987" s="67">
        <v>0</v>
      </c>
      <c r="K987" s="98">
        <f t="shared" si="449"/>
        <v>0</v>
      </c>
      <c r="L987" s="67">
        <v>0</v>
      </c>
      <c r="M987" s="99">
        <f t="shared" si="450"/>
        <v>0</v>
      </c>
      <c r="N987" s="316">
        <f t="shared" si="451"/>
        <v>961.27879641279719</v>
      </c>
      <c r="O987" s="66">
        <f t="shared" si="452"/>
        <v>961.27879641279719</v>
      </c>
    </row>
    <row r="988" spans="1:15" x14ac:dyDescent="0.25">
      <c r="A988" s="315" t="s">
        <v>22</v>
      </c>
      <c r="B988" s="63" t="str">
        <f t="shared" si="453"/>
        <v>Q2/2019</v>
      </c>
      <c r="C988" s="64">
        <f t="shared" si="456"/>
        <v>43556</v>
      </c>
      <c r="D988" s="64">
        <f t="shared" si="457"/>
        <v>43646</v>
      </c>
      <c r="E988" s="63">
        <f t="shared" si="454"/>
        <v>91</v>
      </c>
      <c r="F988" s="65">
        <v>5.45E-2</v>
      </c>
      <c r="G988" s="66">
        <f t="shared" si="455"/>
        <v>961.27879641279719</v>
      </c>
      <c r="H988" s="66">
        <f t="shared" si="448"/>
        <v>13.061540248792515</v>
      </c>
      <c r="I988" s="87">
        <v>0</v>
      </c>
      <c r="J988" s="67">
        <v>0</v>
      </c>
      <c r="K988" s="98">
        <f t="shared" si="449"/>
        <v>0</v>
      </c>
      <c r="L988" s="67">
        <v>0</v>
      </c>
      <c r="M988" s="99">
        <f t="shared" si="450"/>
        <v>0</v>
      </c>
      <c r="N988" s="316">
        <f t="shared" si="451"/>
        <v>974.34033666158973</v>
      </c>
      <c r="O988" s="66">
        <f t="shared" si="452"/>
        <v>974.34033666158973</v>
      </c>
    </row>
    <row r="989" spans="1:15" x14ac:dyDescent="0.25">
      <c r="A989" s="315" t="s">
        <v>22</v>
      </c>
      <c r="B989" s="63" t="str">
        <f t="shared" si="453"/>
        <v>Q3/2019</v>
      </c>
      <c r="C989" s="64">
        <f t="shared" si="456"/>
        <v>43647</v>
      </c>
      <c r="D989" s="64">
        <f t="shared" si="457"/>
        <v>43738</v>
      </c>
      <c r="E989" s="63">
        <f t="shared" si="454"/>
        <v>92</v>
      </c>
      <c r="F989" s="65">
        <v>5.5E-2</v>
      </c>
      <c r="G989" s="66">
        <f t="shared" si="455"/>
        <v>974.34033666158973</v>
      </c>
      <c r="H989" s="66">
        <f t="shared" si="448"/>
        <v>13.50729343426752</v>
      </c>
      <c r="I989" s="140">
        <v>0</v>
      </c>
      <c r="J989" s="67">
        <v>0</v>
      </c>
      <c r="K989" s="98">
        <f t="shared" si="449"/>
        <v>0</v>
      </c>
      <c r="L989" s="67">
        <v>0</v>
      </c>
      <c r="M989" s="99">
        <f t="shared" si="450"/>
        <v>0</v>
      </c>
      <c r="N989" s="316">
        <f t="shared" si="451"/>
        <v>987.8476300958572</v>
      </c>
      <c r="O989" s="66">
        <f t="shared" si="452"/>
        <v>987.8476300958572</v>
      </c>
    </row>
    <row r="990" spans="1:15" x14ac:dyDescent="0.25">
      <c r="A990" s="315" t="s">
        <v>22</v>
      </c>
      <c r="B990" s="63" t="str">
        <f t="shared" si="453"/>
        <v>Q4/2019</v>
      </c>
      <c r="C990" s="64">
        <f t="shared" si="456"/>
        <v>43739</v>
      </c>
      <c r="D990" s="64">
        <f t="shared" si="457"/>
        <v>43830</v>
      </c>
      <c r="E990" s="63">
        <f t="shared" si="454"/>
        <v>92</v>
      </c>
      <c r="F990" s="65">
        <v>5.4199999999999998E-2</v>
      </c>
      <c r="G990" s="66">
        <f t="shared" si="455"/>
        <v>987.8476300958572</v>
      </c>
      <c r="H990" s="66">
        <f t="shared" si="448"/>
        <v>13.495351843041048</v>
      </c>
      <c r="I990" s="140">
        <v>0</v>
      </c>
      <c r="J990" s="67">
        <v>0</v>
      </c>
      <c r="K990" s="98">
        <f t="shared" si="449"/>
        <v>0</v>
      </c>
      <c r="L990" s="67">
        <v>0</v>
      </c>
      <c r="M990" s="99">
        <f t="shared" si="450"/>
        <v>0</v>
      </c>
      <c r="N990" s="316">
        <f t="shared" si="451"/>
        <v>1001.3429819388982</v>
      </c>
      <c r="O990" s="66">
        <f t="shared" si="452"/>
        <v>1001.3429819388982</v>
      </c>
    </row>
    <row r="991" spans="1:15" x14ac:dyDescent="0.25">
      <c r="A991" s="315" t="s">
        <v>22</v>
      </c>
      <c r="B991" s="63" t="str">
        <f t="shared" si="453"/>
        <v>Q1/2020</v>
      </c>
      <c r="C991" s="64">
        <f t="shared" si="456"/>
        <v>43831</v>
      </c>
      <c r="D991" s="64">
        <f t="shared" si="457"/>
        <v>43921</v>
      </c>
      <c r="E991" s="63">
        <f t="shared" si="454"/>
        <v>91</v>
      </c>
      <c r="F991" s="65">
        <v>4.9599999999999998E-2</v>
      </c>
      <c r="G991" s="66">
        <f t="shared" si="455"/>
        <v>1001.3429819388982</v>
      </c>
      <c r="H991" s="66">
        <f t="shared" si="448"/>
        <v>12.348802413331724</v>
      </c>
      <c r="I991" s="140">
        <v>0</v>
      </c>
      <c r="J991" s="67">
        <v>0</v>
      </c>
      <c r="K991" s="98">
        <f t="shared" si="449"/>
        <v>0</v>
      </c>
      <c r="L991" s="67">
        <v>0</v>
      </c>
      <c r="M991" s="99">
        <f t="shared" si="450"/>
        <v>0</v>
      </c>
      <c r="N991" s="316">
        <f t="shared" si="451"/>
        <v>1013.6917843522299</v>
      </c>
      <c r="O991" s="66">
        <f t="shared" si="452"/>
        <v>1013.6917843522299</v>
      </c>
    </row>
    <row r="992" spans="1:15" x14ac:dyDescent="0.25">
      <c r="A992" s="315" t="s">
        <v>22</v>
      </c>
      <c r="B992" s="63" t="str">
        <f t="shared" si="453"/>
        <v>Q2/2020</v>
      </c>
      <c r="C992" s="64">
        <f t="shared" si="456"/>
        <v>43922</v>
      </c>
      <c r="D992" s="64">
        <f t="shared" si="457"/>
        <v>44012</v>
      </c>
      <c r="E992" s="63">
        <f t="shared" si="454"/>
        <v>91</v>
      </c>
      <c r="F992" s="65">
        <v>4.7500000000000001E-2</v>
      </c>
      <c r="G992" s="66">
        <f t="shared" si="455"/>
        <v>1013.6917843522299</v>
      </c>
      <c r="H992" s="66">
        <f t="shared" si="448"/>
        <v>11.971810759187196</v>
      </c>
      <c r="I992" s="87">
        <v>0</v>
      </c>
      <c r="J992" s="67">
        <v>0</v>
      </c>
      <c r="K992" s="98">
        <f t="shared" si="449"/>
        <v>0</v>
      </c>
      <c r="L992" s="67">
        <v>0</v>
      </c>
      <c r="M992" s="99">
        <f t="shared" si="450"/>
        <v>0</v>
      </c>
      <c r="N992" s="316">
        <f t="shared" si="451"/>
        <v>1025.6635951114172</v>
      </c>
      <c r="O992" s="66">
        <f t="shared" si="452"/>
        <v>1025.6635951114172</v>
      </c>
    </row>
    <row r="993" spans="1:15" x14ac:dyDescent="0.25">
      <c r="A993" s="315" t="s">
        <v>22</v>
      </c>
      <c r="B993" s="63" t="str">
        <f t="shared" si="453"/>
        <v>Q3/2020</v>
      </c>
      <c r="C993" s="64">
        <f t="shared" si="456"/>
        <v>44013</v>
      </c>
      <c r="D993" s="64">
        <f t="shared" si="457"/>
        <v>44104</v>
      </c>
      <c r="E993" s="63">
        <f t="shared" si="454"/>
        <v>92</v>
      </c>
      <c r="F993" s="65">
        <v>3.4299999999999997E-2</v>
      </c>
      <c r="G993" s="66">
        <f t="shared" si="455"/>
        <v>1025.6635951114172</v>
      </c>
      <c r="H993" s="66">
        <f t="shared" si="448"/>
        <v>8.843125794354064</v>
      </c>
      <c r="I993" s="87">
        <v>0</v>
      </c>
      <c r="J993" s="67">
        <v>0</v>
      </c>
      <c r="K993" s="98">
        <f t="shared" si="449"/>
        <v>0</v>
      </c>
      <c r="L993" s="67">
        <v>0</v>
      </c>
      <c r="M993" s="99">
        <f t="shared" si="450"/>
        <v>0</v>
      </c>
      <c r="N993" s="316">
        <f t="shared" si="451"/>
        <v>1034.5067209057713</v>
      </c>
      <c r="O993" s="66">
        <f t="shared" si="452"/>
        <v>1034.5067209057713</v>
      </c>
    </row>
    <row r="994" spans="1:15" x14ac:dyDescent="0.25">
      <c r="A994" s="315" t="s">
        <v>45</v>
      </c>
      <c r="B994" s="63" t="str">
        <f t="shared" si="453"/>
        <v>Q4/2020</v>
      </c>
      <c r="C994" s="64">
        <f t="shared" si="456"/>
        <v>44105</v>
      </c>
      <c r="D994" s="64">
        <f t="shared" si="457"/>
        <v>44196</v>
      </c>
      <c r="E994" s="63">
        <f t="shared" si="454"/>
        <v>92</v>
      </c>
      <c r="F994" s="65">
        <v>3.2500000000000001E-2</v>
      </c>
      <c r="G994" s="66">
        <f t="shared" si="455"/>
        <v>1034.5067209057713</v>
      </c>
      <c r="H994" s="66">
        <f t="shared" si="448"/>
        <v>8.4512980751591709</v>
      </c>
      <c r="I994" s="140">
        <f>(SUM($H$978:$H$994)/20)</f>
        <v>8.8479009490465206</v>
      </c>
      <c r="J994" s="67">
        <f>G994*F994*(E994/(DATE(YEAR(D994),12,31)-DATE(YEAR(D994),1,1)+1))</f>
        <v>8.4512980751591709</v>
      </c>
      <c r="K994" s="98">
        <f>+SUM(I994:J994)</f>
        <v>17.299199024205691</v>
      </c>
      <c r="L994" s="67">
        <f>($G$978/20)</f>
        <v>43.3</v>
      </c>
      <c r="M994" s="99">
        <f>+SUM(K994:L994)</f>
        <v>60.599199024205689</v>
      </c>
      <c r="N994" s="316">
        <f t="shared" si="451"/>
        <v>1051.4093170560898</v>
      </c>
      <c r="O994" s="66">
        <f t="shared" si="452"/>
        <v>990.81011803188403</v>
      </c>
    </row>
    <row r="995" spans="1:15" x14ac:dyDescent="0.25">
      <c r="A995" s="315" t="s">
        <v>46</v>
      </c>
      <c r="B995" s="63" t="str">
        <f t="shared" si="453"/>
        <v>Q1/2021</v>
      </c>
      <c r="C995" s="64">
        <f t="shared" si="456"/>
        <v>44197</v>
      </c>
      <c r="D995" s="64">
        <f t="shared" si="457"/>
        <v>44286</v>
      </c>
      <c r="E995" s="63">
        <f t="shared" si="454"/>
        <v>90</v>
      </c>
      <c r="F995" s="65">
        <v>3.2500000000000001E-2</v>
      </c>
      <c r="G995" s="66">
        <f t="shared" si="455"/>
        <v>990.81011803188403</v>
      </c>
      <c r="H995" s="66">
        <v>0</v>
      </c>
      <c r="I995" s="140">
        <f t="shared" ref="I995:I1013" si="458">(SUM($H$978:$H$994)/20)</f>
        <v>8.8479009490465206</v>
      </c>
      <c r="J995" s="67">
        <f t="shared" ref="J995:J1013" si="459">G995*F995*(E995/(DATE(YEAR(D995),12,31)-DATE(YEAR(D995),1,1)+1))</f>
        <v>7.9400536855979746</v>
      </c>
      <c r="K995" s="98">
        <f t="shared" si="449"/>
        <v>16.787954634644496</v>
      </c>
      <c r="L995" s="67">
        <f t="shared" ref="L995:L1013" si="460">($G$978/20)</f>
        <v>43.3</v>
      </c>
      <c r="M995" s="99">
        <f t="shared" si="450"/>
        <v>60.08795463464449</v>
      </c>
      <c r="N995" s="316">
        <f t="shared" si="451"/>
        <v>998.75017171748198</v>
      </c>
      <c r="O995" s="66">
        <f t="shared" si="452"/>
        <v>938.66221708283751</v>
      </c>
    </row>
    <row r="996" spans="1:15" x14ac:dyDescent="0.25">
      <c r="A996" s="315" t="s">
        <v>47</v>
      </c>
      <c r="B996" s="63" t="str">
        <f t="shared" si="453"/>
        <v>Q2/2021</v>
      </c>
      <c r="C996" s="64">
        <f t="shared" si="456"/>
        <v>44287</v>
      </c>
      <c r="D996" s="64">
        <f t="shared" si="457"/>
        <v>44377</v>
      </c>
      <c r="E996" s="63">
        <f t="shared" si="454"/>
        <v>91</v>
      </c>
      <c r="F996" s="65">
        <v>3.2500000000000001E-2</v>
      </c>
      <c r="G996" s="66">
        <f t="shared" si="455"/>
        <v>938.66221708283751</v>
      </c>
      <c r="H996" s="66">
        <v>0</v>
      </c>
      <c r="I996" s="140">
        <f t="shared" si="458"/>
        <v>8.8479009490465206</v>
      </c>
      <c r="J996" s="67">
        <f t="shared" si="459"/>
        <v>7.6057356356780605</v>
      </c>
      <c r="K996" s="98">
        <f t="shared" si="449"/>
        <v>16.453636584724581</v>
      </c>
      <c r="L996" s="67">
        <f t="shared" si="460"/>
        <v>43.3</v>
      </c>
      <c r="M996" s="99">
        <f t="shared" si="450"/>
        <v>59.753636584724575</v>
      </c>
      <c r="N996" s="316">
        <f t="shared" si="451"/>
        <v>946.26795271851563</v>
      </c>
      <c r="O996" s="66">
        <f t="shared" si="452"/>
        <v>886.514316133791</v>
      </c>
    </row>
    <row r="997" spans="1:15" x14ac:dyDescent="0.25">
      <c r="A997" s="69" t="s">
        <v>48</v>
      </c>
      <c r="B997" s="63" t="str">
        <f t="shared" si="453"/>
        <v>Q3/2021</v>
      </c>
      <c r="C997" s="64">
        <f t="shared" si="456"/>
        <v>44378</v>
      </c>
      <c r="D997" s="64">
        <f t="shared" si="457"/>
        <v>44469</v>
      </c>
      <c r="E997" s="63">
        <f t="shared" si="454"/>
        <v>92</v>
      </c>
      <c r="F997" s="65">
        <v>3.2500000000000001E-2</v>
      </c>
      <c r="G997" s="66">
        <f t="shared" si="455"/>
        <v>886.514316133791</v>
      </c>
      <c r="H997" s="66">
        <v>0</v>
      </c>
      <c r="I997" s="140">
        <f t="shared" si="458"/>
        <v>8.8479009490465206</v>
      </c>
      <c r="J997" s="67">
        <f t="shared" si="459"/>
        <v>7.2621309732603709</v>
      </c>
      <c r="K997" s="98">
        <f t="shared" si="449"/>
        <v>16.110031922306892</v>
      </c>
      <c r="L997" s="67">
        <f t="shared" si="460"/>
        <v>43.3</v>
      </c>
      <c r="M997" s="99">
        <f t="shared" si="450"/>
        <v>59.410031922306885</v>
      </c>
      <c r="N997" s="5">
        <f t="shared" si="451"/>
        <v>893.77644710705135</v>
      </c>
      <c r="O997" s="66">
        <f t="shared" si="452"/>
        <v>834.36641518474448</v>
      </c>
    </row>
    <row r="998" spans="1:15" x14ac:dyDescent="0.25">
      <c r="A998" s="69" t="s">
        <v>49</v>
      </c>
      <c r="B998" s="63" t="str">
        <f t="shared" si="453"/>
        <v>Q4/2021</v>
      </c>
      <c r="C998" s="64">
        <f t="shared" si="456"/>
        <v>44470</v>
      </c>
      <c r="D998" s="64">
        <f t="shared" si="457"/>
        <v>44561</v>
      </c>
      <c r="E998" s="63">
        <f t="shared" si="454"/>
        <v>92</v>
      </c>
      <c r="F998" s="65">
        <v>3.2500000000000001E-2</v>
      </c>
      <c r="G998" s="66">
        <f t="shared" si="455"/>
        <v>834.36641518474448</v>
      </c>
      <c r="H998" s="66">
        <v>0</v>
      </c>
      <c r="I998" s="140">
        <f t="shared" si="458"/>
        <v>8.8479009490465206</v>
      </c>
      <c r="J998" s="67">
        <f t="shared" si="459"/>
        <v>6.8349467983627026</v>
      </c>
      <c r="K998" s="98">
        <f t="shared" si="449"/>
        <v>15.682847747409223</v>
      </c>
      <c r="L998" s="67">
        <f t="shared" si="460"/>
        <v>43.3</v>
      </c>
      <c r="M998" s="99">
        <f t="shared" si="450"/>
        <v>58.982847747409224</v>
      </c>
      <c r="N998" s="5">
        <f t="shared" si="451"/>
        <v>841.20136198310718</v>
      </c>
      <c r="O998" s="66">
        <f t="shared" si="452"/>
        <v>782.21851423569797</v>
      </c>
    </row>
    <row r="999" spans="1:15" x14ac:dyDescent="0.25">
      <c r="A999" s="69" t="s">
        <v>50</v>
      </c>
      <c r="B999" s="63" t="str">
        <f t="shared" si="453"/>
        <v>Q1/2022</v>
      </c>
      <c r="C999" s="64">
        <f t="shared" si="456"/>
        <v>44562</v>
      </c>
      <c r="D999" s="64">
        <f t="shared" si="457"/>
        <v>44651</v>
      </c>
      <c r="E999" s="63">
        <f t="shared" si="454"/>
        <v>90</v>
      </c>
      <c r="F999" s="65">
        <v>3.2500000000000001E-2</v>
      </c>
      <c r="G999" s="66">
        <f t="shared" si="455"/>
        <v>782.21851423569797</v>
      </c>
      <c r="H999" s="66">
        <v>0</v>
      </c>
      <c r="I999" s="140">
        <f t="shared" si="458"/>
        <v>8.8479009490465206</v>
      </c>
      <c r="J999" s="67">
        <f t="shared" si="459"/>
        <v>6.2684634359984015</v>
      </c>
      <c r="K999" s="98">
        <f t="shared" si="449"/>
        <v>15.116364385044921</v>
      </c>
      <c r="L999" s="67">
        <f t="shared" si="460"/>
        <v>43.3</v>
      </c>
      <c r="M999" s="99">
        <f t="shared" si="450"/>
        <v>58.416364385044915</v>
      </c>
      <c r="N999" s="5">
        <f t="shared" si="451"/>
        <v>788.48697767169642</v>
      </c>
      <c r="O999" s="66">
        <f t="shared" si="452"/>
        <v>730.07061328665145</v>
      </c>
    </row>
    <row r="1000" spans="1:15" x14ac:dyDescent="0.25">
      <c r="A1000" s="69" t="s">
        <v>51</v>
      </c>
      <c r="B1000" s="63" t="str">
        <f t="shared" si="453"/>
        <v>Q2/2022</v>
      </c>
      <c r="C1000" s="64">
        <f>D999+1</f>
        <v>44652</v>
      </c>
      <c r="D1000" s="64">
        <f>EOMONTH(D999,3)</f>
        <v>44742</v>
      </c>
      <c r="E1000" s="63">
        <f t="shared" si="454"/>
        <v>91</v>
      </c>
      <c r="F1000" s="65">
        <v>3.2500000000000001E-2</v>
      </c>
      <c r="G1000" s="66">
        <f>O999</f>
        <v>730.07061328665145</v>
      </c>
      <c r="H1000" s="66">
        <v>0</v>
      </c>
      <c r="I1000" s="140">
        <f t="shared" si="458"/>
        <v>8.8479009490465206</v>
      </c>
      <c r="J1000" s="67">
        <f t="shared" si="459"/>
        <v>5.9155721610829364</v>
      </c>
      <c r="K1000" s="98">
        <f t="shared" si="449"/>
        <v>14.763473110129457</v>
      </c>
      <c r="L1000" s="67">
        <f t="shared" si="460"/>
        <v>43.3</v>
      </c>
      <c r="M1000" s="99">
        <f t="shared" si="450"/>
        <v>58.063473110129451</v>
      </c>
      <c r="N1000" s="5">
        <f t="shared" si="451"/>
        <v>735.98618544773444</v>
      </c>
      <c r="O1000" s="66">
        <f t="shared" si="452"/>
        <v>677.92271233760493</v>
      </c>
    </row>
    <row r="1001" spans="1:15" x14ac:dyDescent="0.25">
      <c r="A1001" s="69" t="s">
        <v>52</v>
      </c>
      <c r="B1001" s="63" t="str">
        <f t="shared" si="453"/>
        <v>Q3/2022</v>
      </c>
      <c r="C1001" s="64">
        <f>D1000+1</f>
        <v>44743</v>
      </c>
      <c r="D1001" s="64">
        <f>EOMONTH(D1000,3)</f>
        <v>44834</v>
      </c>
      <c r="E1001" s="63">
        <f t="shared" si="454"/>
        <v>92</v>
      </c>
      <c r="F1001" s="65">
        <v>3.5999999999999997E-2</v>
      </c>
      <c r="G1001" s="66">
        <f>O1000</f>
        <v>677.92271233760493</v>
      </c>
      <c r="H1001" s="66">
        <v>0</v>
      </c>
      <c r="I1001" s="140">
        <f t="shared" si="458"/>
        <v>8.8479009490465206</v>
      </c>
      <c r="J1001" s="67">
        <f t="shared" si="459"/>
        <v>6.1514521185264313</v>
      </c>
      <c r="K1001" s="98">
        <f t="shared" si="449"/>
        <v>14.999353067572951</v>
      </c>
      <c r="L1001" s="67">
        <f t="shared" si="460"/>
        <v>43.3</v>
      </c>
      <c r="M1001" s="99">
        <f t="shared" si="450"/>
        <v>58.299353067572952</v>
      </c>
      <c r="N1001" s="5">
        <f t="shared" si="451"/>
        <v>684.07416445613137</v>
      </c>
      <c r="O1001" s="66">
        <f t="shared" si="452"/>
        <v>625.77481138855842</v>
      </c>
    </row>
    <row r="1002" spans="1:15" x14ac:dyDescent="0.25">
      <c r="A1002" s="69" t="s">
        <v>53</v>
      </c>
      <c r="B1002" s="63" t="str">
        <f t="shared" si="453"/>
        <v>Q4/2022</v>
      </c>
      <c r="C1002" s="64">
        <f>D1001+1</f>
        <v>44835</v>
      </c>
      <c r="D1002" s="64">
        <f t="shared" si="457"/>
        <v>44926</v>
      </c>
      <c r="E1002" s="63">
        <f>D1002-C1002+1</f>
        <v>92</v>
      </c>
      <c r="F1002" s="65">
        <v>4.9099999999999998E-2</v>
      </c>
      <c r="G1002" s="66">
        <f>O1001</f>
        <v>625.77481138855842</v>
      </c>
      <c r="H1002" s="66">
        <v>0</v>
      </c>
      <c r="I1002" s="140">
        <f t="shared" si="458"/>
        <v>8.8479009490465206</v>
      </c>
      <c r="J1002" s="67">
        <f t="shared" si="459"/>
        <v>7.7445204876832774</v>
      </c>
      <c r="K1002" s="98">
        <f t="shared" si="449"/>
        <v>16.592421436729797</v>
      </c>
      <c r="L1002" s="67">
        <f t="shared" si="460"/>
        <v>43.3</v>
      </c>
      <c r="M1002" s="99">
        <f t="shared" si="450"/>
        <v>59.892421436729791</v>
      </c>
      <c r="N1002" s="5">
        <f>+G1002+H1002+J1002</f>
        <v>633.51933187624172</v>
      </c>
      <c r="O1002" s="66">
        <f>G1002+H1002-L1002-I1002</f>
        <v>573.6269104395119</v>
      </c>
    </row>
    <row r="1003" spans="1:15" x14ac:dyDescent="0.25">
      <c r="A1003" s="69" t="s">
        <v>54</v>
      </c>
      <c r="B1003" s="63" t="str">
        <f t="shared" si="453"/>
        <v>Q1/2023</v>
      </c>
      <c r="C1003" s="64">
        <f>D1002+1</f>
        <v>44927</v>
      </c>
      <c r="D1003" s="64">
        <f t="shared" si="457"/>
        <v>45016</v>
      </c>
      <c r="E1003" s="63">
        <f>D1003-C1003+1</f>
        <v>90</v>
      </c>
      <c r="F1003" s="65">
        <v>4.9099999999999998E-2</v>
      </c>
      <c r="G1003" s="66">
        <f>O1002</f>
        <v>573.6269104395119</v>
      </c>
      <c r="H1003" s="66">
        <v>0</v>
      </c>
      <c r="I1003" s="140">
        <f t="shared" si="458"/>
        <v>8.8479009490465206</v>
      </c>
      <c r="J1003" s="67">
        <f t="shared" si="459"/>
        <v>6.9448145677594599</v>
      </c>
      <c r="K1003" s="98">
        <f t="shared" si="449"/>
        <v>15.792715516805981</v>
      </c>
      <c r="L1003" s="67">
        <f t="shared" si="460"/>
        <v>43.3</v>
      </c>
      <c r="M1003" s="99">
        <f t="shared" si="450"/>
        <v>59.092715516805981</v>
      </c>
      <c r="N1003" s="5">
        <f>+G1003+H1003+J1003</f>
        <v>580.57172500727131</v>
      </c>
      <c r="O1003" s="66">
        <f>G1003+H1003-L1003-I1003</f>
        <v>521.47900949046539</v>
      </c>
    </row>
    <row r="1004" spans="1:15" x14ac:dyDescent="0.25">
      <c r="A1004" s="69" t="s">
        <v>55</v>
      </c>
      <c r="B1004" s="63" t="str">
        <f t="shared" si="453"/>
        <v>Q2/2023</v>
      </c>
      <c r="C1004" s="64">
        <f>D1003+1</f>
        <v>45017</v>
      </c>
      <c r="D1004" s="64">
        <f t="shared" si="457"/>
        <v>45107</v>
      </c>
      <c r="E1004" s="63">
        <f>D1004-C1004+1</f>
        <v>91</v>
      </c>
      <c r="F1004" s="65">
        <v>4.9099999999999998E-2</v>
      </c>
      <c r="G1004" s="66">
        <f>O1003</f>
        <v>521.47900949046539</v>
      </c>
      <c r="H1004" s="66">
        <v>0</v>
      </c>
      <c r="I1004" s="140">
        <f t="shared" si="458"/>
        <v>8.8479009490465206</v>
      </c>
      <c r="J1004" s="67">
        <f t="shared" si="459"/>
        <v>6.3836174309708174</v>
      </c>
      <c r="K1004" s="98">
        <f t="shared" si="449"/>
        <v>15.231518380017338</v>
      </c>
      <c r="L1004" s="67">
        <f t="shared" si="460"/>
        <v>43.3</v>
      </c>
      <c r="M1004" s="99">
        <f t="shared" si="450"/>
        <v>58.531518380017332</v>
      </c>
      <c r="N1004" s="5">
        <f>+G1004+H1004+J1004</f>
        <v>527.86262692143623</v>
      </c>
      <c r="O1004" s="66">
        <f>G1004+H1004-L1004-I1004</f>
        <v>469.33110854141887</v>
      </c>
    </row>
    <row r="1005" spans="1:15" x14ac:dyDescent="0.25">
      <c r="A1005" s="69" t="s">
        <v>56</v>
      </c>
      <c r="B1005" s="63" t="str">
        <f t="shared" si="453"/>
        <v>Q3/2023</v>
      </c>
      <c r="C1005" s="64">
        <f t="shared" ref="C1005:C1013" si="461">D1004+1</f>
        <v>45108</v>
      </c>
      <c r="D1005" s="64">
        <f t="shared" si="457"/>
        <v>45199</v>
      </c>
      <c r="E1005" s="63">
        <f t="shared" ref="E1005:E1013" si="462">D1005-C1005+1</f>
        <v>92</v>
      </c>
      <c r="F1005" s="65">
        <v>4.9099999999999998E-2</v>
      </c>
      <c r="G1005" s="66">
        <f t="shared" ref="G1005:G1013" si="463">O1004</f>
        <v>469.33110854141887</v>
      </c>
      <c r="H1005" s="66">
        <v>0</v>
      </c>
      <c r="I1005" s="140">
        <f t="shared" si="458"/>
        <v>8.8479009490465206</v>
      </c>
      <c r="J1005" s="67">
        <f t="shared" si="459"/>
        <v>5.8083903657624587</v>
      </c>
      <c r="K1005" s="98">
        <f t="shared" si="449"/>
        <v>14.656291314808978</v>
      </c>
      <c r="L1005" s="67">
        <f t="shared" si="460"/>
        <v>43.3</v>
      </c>
      <c r="M1005" s="99">
        <f t="shared" si="450"/>
        <v>57.956291314808979</v>
      </c>
      <c r="N1005" s="5">
        <f t="shared" ref="N1005:N1013" si="464">+G1005+H1005+J1005</f>
        <v>475.13949890718135</v>
      </c>
      <c r="O1005" s="66">
        <f t="shared" ref="O1005:O1013" si="465">G1005+H1005-L1005-I1005</f>
        <v>417.18320759237236</v>
      </c>
    </row>
    <row r="1006" spans="1:15" x14ac:dyDescent="0.25">
      <c r="A1006" s="69" t="s">
        <v>57</v>
      </c>
      <c r="B1006" s="63" t="str">
        <f t="shared" si="453"/>
        <v>Q4/2023</v>
      </c>
      <c r="C1006" s="64">
        <f t="shared" si="461"/>
        <v>45200</v>
      </c>
      <c r="D1006" s="64">
        <f t="shared" si="457"/>
        <v>45291</v>
      </c>
      <c r="E1006" s="63">
        <f t="shared" si="462"/>
        <v>92</v>
      </c>
      <c r="F1006" s="65">
        <v>4.9099999999999998E-2</v>
      </c>
      <c r="G1006" s="66">
        <f t="shared" si="463"/>
        <v>417.18320759237236</v>
      </c>
      <c r="H1006" s="66">
        <v>0</v>
      </c>
      <c r="I1006" s="140">
        <f t="shared" si="458"/>
        <v>8.8479009490465206</v>
      </c>
      <c r="J1006" s="67">
        <f t="shared" si="459"/>
        <v>5.1630136584555197</v>
      </c>
      <c r="K1006" s="98">
        <f t="shared" si="449"/>
        <v>14.010914607502041</v>
      </c>
      <c r="L1006" s="67">
        <f t="shared" si="460"/>
        <v>43.3</v>
      </c>
      <c r="M1006" s="99">
        <f t="shared" si="450"/>
        <v>57.310914607502042</v>
      </c>
      <c r="N1006" s="5">
        <f t="shared" si="464"/>
        <v>422.34622125082785</v>
      </c>
      <c r="O1006" s="66">
        <f t="shared" si="465"/>
        <v>365.03530664332584</v>
      </c>
    </row>
    <row r="1007" spans="1:15" x14ac:dyDescent="0.25">
      <c r="A1007" s="69" t="s">
        <v>58</v>
      </c>
      <c r="B1007" s="63" t="str">
        <f t="shared" si="453"/>
        <v>Q1/2024</v>
      </c>
      <c r="C1007" s="64">
        <f t="shared" si="461"/>
        <v>45292</v>
      </c>
      <c r="D1007" s="64">
        <f t="shared" si="457"/>
        <v>45382</v>
      </c>
      <c r="E1007" s="63">
        <f t="shared" si="462"/>
        <v>91</v>
      </c>
      <c r="F1007" s="65">
        <v>4.9099999999999998E-2</v>
      </c>
      <c r="G1007" s="66">
        <f t="shared" si="463"/>
        <v>365.03530664332584</v>
      </c>
      <c r="H1007" s="66">
        <v>0</v>
      </c>
      <c r="I1007" s="140">
        <f t="shared" si="458"/>
        <v>8.8479009490465206</v>
      </c>
      <c r="J1007" s="67">
        <f t="shared" si="459"/>
        <v>4.4563230973033994</v>
      </c>
      <c r="K1007" s="98">
        <f t="shared" si="449"/>
        <v>13.304224046349919</v>
      </c>
      <c r="L1007" s="67">
        <f t="shared" si="460"/>
        <v>43.3</v>
      </c>
      <c r="M1007" s="99">
        <f t="shared" si="450"/>
        <v>56.604224046349913</v>
      </c>
      <c r="N1007" s="5">
        <f t="shared" si="464"/>
        <v>369.49162974062926</v>
      </c>
      <c r="O1007" s="66">
        <f t="shared" si="465"/>
        <v>312.88740569427932</v>
      </c>
    </row>
    <row r="1008" spans="1:15" x14ac:dyDescent="0.25">
      <c r="A1008" s="69" t="s">
        <v>59</v>
      </c>
      <c r="B1008" s="63" t="str">
        <f t="shared" si="453"/>
        <v>Q2/2024</v>
      </c>
      <c r="C1008" s="64">
        <f t="shared" si="461"/>
        <v>45383</v>
      </c>
      <c r="D1008" s="64">
        <f t="shared" si="457"/>
        <v>45473</v>
      </c>
      <c r="E1008" s="63">
        <f t="shared" si="462"/>
        <v>91</v>
      </c>
      <c r="F1008" s="65">
        <v>4.9099999999999998E-2</v>
      </c>
      <c r="G1008" s="66">
        <f t="shared" si="463"/>
        <v>312.88740569427932</v>
      </c>
      <c r="H1008" s="66">
        <v>0</v>
      </c>
      <c r="I1008" s="140">
        <f t="shared" si="458"/>
        <v>8.8479009490465206</v>
      </c>
      <c r="J1008" s="67">
        <f t="shared" si="459"/>
        <v>3.8197055119743428</v>
      </c>
      <c r="K1008" s="98">
        <f t="shared" si="449"/>
        <v>12.667606461020863</v>
      </c>
      <c r="L1008" s="67">
        <f t="shared" si="460"/>
        <v>43.3</v>
      </c>
      <c r="M1008" s="99">
        <f t="shared" si="450"/>
        <v>55.967606461020864</v>
      </c>
      <c r="N1008" s="5">
        <f t="shared" si="464"/>
        <v>316.70711120625367</v>
      </c>
      <c r="O1008" s="66">
        <f t="shared" si="465"/>
        <v>260.73950474523281</v>
      </c>
    </row>
    <row r="1009" spans="1:15" x14ac:dyDescent="0.25">
      <c r="A1009" s="69" t="s">
        <v>60</v>
      </c>
      <c r="B1009" s="63" t="str">
        <f t="shared" si="453"/>
        <v>Q3/2024</v>
      </c>
      <c r="C1009" s="64">
        <f t="shared" si="461"/>
        <v>45474</v>
      </c>
      <c r="D1009" s="64">
        <f t="shared" si="457"/>
        <v>45565</v>
      </c>
      <c r="E1009" s="63">
        <f t="shared" si="462"/>
        <v>92</v>
      </c>
      <c r="F1009" s="65">
        <v>4.9099999999999998E-2</v>
      </c>
      <c r="G1009" s="66">
        <f t="shared" si="463"/>
        <v>260.73950474523281</v>
      </c>
      <c r="H1009" s="66">
        <v>0</v>
      </c>
      <c r="I1009" s="140">
        <f t="shared" si="458"/>
        <v>8.8479009490465206</v>
      </c>
      <c r="J1009" s="67">
        <f t="shared" si="459"/>
        <v>3.2180669148501795</v>
      </c>
      <c r="K1009" s="98">
        <f t="shared" si="449"/>
        <v>12.065967863896701</v>
      </c>
      <c r="L1009" s="67">
        <f t="shared" si="460"/>
        <v>43.3</v>
      </c>
      <c r="M1009" s="99">
        <f t="shared" si="450"/>
        <v>55.365967863896699</v>
      </c>
      <c r="N1009" s="5">
        <f t="shared" si="464"/>
        <v>263.95757166008298</v>
      </c>
      <c r="O1009" s="66">
        <f t="shared" si="465"/>
        <v>208.59160379618626</v>
      </c>
    </row>
    <row r="1010" spans="1:15" x14ac:dyDescent="0.25">
      <c r="A1010" s="69" t="s">
        <v>61</v>
      </c>
      <c r="B1010" s="63" t="str">
        <f t="shared" si="453"/>
        <v>Q4/2024</v>
      </c>
      <c r="C1010" s="64">
        <f t="shared" si="461"/>
        <v>45566</v>
      </c>
      <c r="D1010" s="64">
        <f t="shared" si="457"/>
        <v>45657</v>
      </c>
      <c r="E1010" s="63">
        <f t="shared" si="462"/>
        <v>92</v>
      </c>
      <c r="F1010" s="65">
        <v>4.9099999999999998E-2</v>
      </c>
      <c r="G1010" s="66">
        <f t="shared" si="463"/>
        <v>208.59160379618626</v>
      </c>
      <c r="H1010" s="66">
        <v>0</v>
      </c>
      <c r="I1010" s="140">
        <f t="shared" si="458"/>
        <v>8.8479009490465206</v>
      </c>
      <c r="J1010" s="67">
        <f t="shared" si="459"/>
        <v>2.5744535318801436</v>
      </c>
      <c r="K1010" s="98">
        <f t="shared" si="449"/>
        <v>11.422354480926664</v>
      </c>
      <c r="L1010" s="67">
        <f t="shared" si="460"/>
        <v>43.3</v>
      </c>
      <c r="M1010" s="99">
        <f t="shared" si="450"/>
        <v>54.722354480926661</v>
      </c>
      <c r="N1010" s="5">
        <f t="shared" si="464"/>
        <v>211.16605732806642</v>
      </c>
      <c r="O1010" s="66">
        <f t="shared" si="465"/>
        <v>156.44370284713975</v>
      </c>
    </row>
    <row r="1011" spans="1:15" x14ac:dyDescent="0.25">
      <c r="A1011" s="69" t="s">
        <v>62</v>
      </c>
      <c r="B1011" s="63" t="str">
        <f t="shared" si="453"/>
        <v>Q1/2025</v>
      </c>
      <c r="C1011" s="64">
        <f t="shared" si="461"/>
        <v>45658</v>
      </c>
      <c r="D1011" s="64">
        <f t="shared" si="457"/>
        <v>45747</v>
      </c>
      <c r="E1011" s="63">
        <f t="shared" si="462"/>
        <v>90</v>
      </c>
      <c r="F1011" s="65">
        <v>4.9099999999999998E-2</v>
      </c>
      <c r="G1011" s="66">
        <f t="shared" si="463"/>
        <v>156.44370284713975</v>
      </c>
      <c r="H1011" s="66">
        <v>0</v>
      </c>
      <c r="I1011" s="140">
        <f t="shared" si="458"/>
        <v>8.8479009490465206</v>
      </c>
      <c r="J1011" s="67">
        <f t="shared" si="459"/>
        <v>1.8940403366616725</v>
      </c>
      <c r="K1011" s="98">
        <f t="shared" si="449"/>
        <v>10.741941285708194</v>
      </c>
      <c r="L1011" s="67">
        <f t="shared" si="460"/>
        <v>43.3</v>
      </c>
      <c r="M1011" s="99">
        <f t="shared" si="450"/>
        <v>54.041941285708191</v>
      </c>
      <c r="N1011" s="5">
        <f t="shared" si="464"/>
        <v>158.33774318380142</v>
      </c>
      <c r="O1011" s="66">
        <f t="shared" si="465"/>
        <v>104.29580189809323</v>
      </c>
    </row>
    <row r="1012" spans="1:15" x14ac:dyDescent="0.25">
      <c r="A1012" s="69" t="s">
        <v>63</v>
      </c>
      <c r="B1012" s="63" t="str">
        <f t="shared" si="453"/>
        <v>Q2/2025</v>
      </c>
      <c r="C1012" s="64">
        <f t="shared" si="461"/>
        <v>45748</v>
      </c>
      <c r="D1012" s="64">
        <f t="shared" si="457"/>
        <v>45838</v>
      </c>
      <c r="E1012" s="63">
        <f t="shared" si="462"/>
        <v>91</v>
      </c>
      <c r="F1012" s="65">
        <v>4.9099999999999998E-2</v>
      </c>
      <c r="G1012" s="66">
        <f t="shared" si="463"/>
        <v>104.29580189809323</v>
      </c>
      <c r="H1012" s="66">
        <v>0</v>
      </c>
      <c r="I1012" s="140">
        <f t="shared" si="458"/>
        <v>8.8479009490465206</v>
      </c>
      <c r="J1012" s="67">
        <f t="shared" si="459"/>
        <v>1.2767234861941654</v>
      </c>
      <c r="K1012" s="98">
        <f t="shared" si="449"/>
        <v>10.124624435240687</v>
      </c>
      <c r="L1012" s="67">
        <f t="shared" si="460"/>
        <v>43.3</v>
      </c>
      <c r="M1012" s="99">
        <f t="shared" si="450"/>
        <v>53.424624435240688</v>
      </c>
      <c r="N1012" s="5">
        <f t="shared" si="464"/>
        <v>105.5725253842874</v>
      </c>
      <c r="O1012" s="66">
        <f t="shared" si="465"/>
        <v>52.147900949046715</v>
      </c>
    </row>
    <row r="1013" spans="1:15" x14ac:dyDescent="0.25">
      <c r="A1013" s="69" t="s">
        <v>64</v>
      </c>
      <c r="B1013" s="63" t="str">
        <f t="shared" si="453"/>
        <v>Q3/2025</v>
      </c>
      <c r="C1013" s="64">
        <f t="shared" si="461"/>
        <v>45839</v>
      </c>
      <c r="D1013" s="64">
        <f t="shared" si="457"/>
        <v>45930</v>
      </c>
      <c r="E1013" s="63">
        <f t="shared" si="462"/>
        <v>92</v>
      </c>
      <c r="F1013" s="65">
        <v>4.9099999999999998E-2</v>
      </c>
      <c r="G1013" s="66">
        <f t="shared" si="463"/>
        <v>52.147900949046715</v>
      </c>
      <c r="H1013" s="66">
        <v>0</v>
      </c>
      <c r="I1013" s="140">
        <f t="shared" si="458"/>
        <v>8.8479009490465206</v>
      </c>
      <c r="J1013" s="67">
        <f t="shared" si="459"/>
        <v>0.64537670730694208</v>
      </c>
      <c r="K1013" s="98">
        <f t="shared" si="449"/>
        <v>9.4932776563534631</v>
      </c>
      <c r="L1013" s="67">
        <f t="shared" si="460"/>
        <v>43.3</v>
      </c>
      <c r="M1013" s="99">
        <f t="shared" si="450"/>
        <v>52.79327765635346</v>
      </c>
      <c r="N1013" s="5">
        <f t="shared" si="464"/>
        <v>52.793277656353659</v>
      </c>
      <c r="O1013" s="66">
        <f t="shared" si="465"/>
        <v>1.971756091734278E-13</v>
      </c>
    </row>
    <row r="1014" spans="1:15" ht="20" customHeight="1" thickBot="1" x14ac:dyDescent="0.35">
      <c r="A1014" s="111"/>
      <c r="B1014" s="112"/>
      <c r="C1014" s="113"/>
      <c r="D1014" s="113"/>
      <c r="E1014" s="114"/>
      <c r="F1014" s="112"/>
      <c r="G1014" s="101">
        <f>SUM(G978:G1002)</f>
        <v>22505.706220724362</v>
      </c>
      <c r="H1014" s="101">
        <f t="shared" ref="H1014:O1014" si="466">SUM(H978:H1013)</f>
        <v>176.9580189809304</v>
      </c>
      <c r="I1014" s="105">
        <f t="shared" si="466"/>
        <v>176.95801898093046</v>
      </c>
      <c r="J1014" s="104">
        <f t="shared" si="466"/>
        <v>106.35869898046843</v>
      </c>
      <c r="K1014" s="104">
        <f t="shared" si="466"/>
        <v>283.31671796139881</v>
      </c>
      <c r="L1014" s="104">
        <f t="shared" si="466"/>
        <v>865.99999999999966</v>
      </c>
      <c r="M1014" s="106">
        <f t="shared" si="466"/>
        <v>1149.3167179613988</v>
      </c>
      <c r="N1014" s="104">
        <f t="shared" si="466"/>
        <v>26230.784401322842</v>
      </c>
      <c r="O1014" s="104">
        <f t="shared" si="466"/>
        <v>25081.467683361436</v>
      </c>
    </row>
    <row r="1015" spans="1:15" ht="13" thickTop="1" x14ac:dyDescent="0.25"/>
    <row r="1016" spans="1:15" ht="37" x14ac:dyDescent="0.3">
      <c r="A1016" s="68" t="s">
        <v>44</v>
      </c>
      <c r="B1016" s="68" t="s">
        <v>3</v>
      </c>
      <c r="C1016" s="68" t="s">
        <v>4</v>
      </c>
      <c r="D1016" s="68" t="s">
        <v>5</v>
      </c>
      <c r="E1016" s="68" t="s">
        <v>6</v>
      </c>
      <c r="F1016" s="68" t="s">
        <v>7</v>
      </c>
      <c r="G1016" s="68" t="s">
        <v>71</v>
      </c>
      <c r="H1016" s="68" t="s">
        <v>72</v>
      </c>
      <c r="I1016" s="83" t="s">
        <v>73</v>
      </c>
      <c r="J1016" s="84" t="s">
        <v>74</v>
      </c>
      <c r="K1016" s="84" t="s">
        <v>75</v>
      </c>
      <c r="L1016" s="84" t="s">
        <v>76</v>
      </c>
      <c r="M1016" s="85" t="s">
        <v>66</v>
      </c>
      <c r="N1016" s="68" t="s">
        <v>77</v>
      </c>
      <c r="O1016" s="68" t="s">
        <v>78</v>
      </c>
    </row>
    <row r="1017" spans="1:15" ht="13" x14ac:dyDescent="0.3">
      <c r="A1017" s="463" t="s">
        <v>37</v>
      </c>
      <c r="B1017" s="464" t="s">
        <v>69</v>
      </c>
      <c r="C1017" s="64">
        <f>VLOOKUP(B1017,A$1:F$33,2,FALSE)</f>
        <v>42636</v>
      </c>
      <c r="D1017" s="64">
        <f>DATE(YEAR(C1017),IF(MONTH(C1017)&lt;=3,3,IF(MONTH(C1017)&lt;=6,6,IF(MONTH(C1017)&lt;=9,9,12))),IF(OR(MONTH(C1017)&lt;=3,MONTH(C1017)&gt;=10),31,30))</f>
        <v>42643</v>
      </c>
      <c r="E1017" s="63">
        <f>D1017-C1017+1</f>
        <v>8</v>
      </c>
      <c r="F1017" s="65">
        <v>3.5000000000000003E-2</v>
      </c>
      <c r="G1017" s="66">
        <f>VLOOKUP(B1017,$A$1:$F$33,5,FALSE)</f>
        <v>694</v>
      </c>
      <c r="H1017" s="66">
        <f t="shared" ref="H1017:H1034" si="467">G1017*F1017*(E1017/(DATE(YEAR(D1017),12,31)-DATE(YEAR(D1017),1,1)+1))</f>
        <v>0.53092896174863391</v>
      </c>
      <c r="I1017" s="140">
        <v>0</v>
      </c>
      <c r="J1017" s="67">
        <v>0</v>
      </c>
      <c r="K1017" s="98">
        <f t="shared" ref="K1017:K1052" si="468">+SUM(I1017:J1017)</f>
        <v>0</v>
      </c>
      <c r="L1017" s="67">
        <v>0</v>
      </c>
      <c r="M1017" s="99">
        <f t="shared" ref="M1017:M1052" si="469">+SUM(K1017:L1017)</f>
        <v>0</v>
      </c>
      <c r="N1017" s="316">
        <f t="shared" ref="N1017:N1040" si="470">+G1017+H1017+J1017</f>
        <v>694.5309289617486</v>
      </c>
      <c r="O1017" s="66">
        <f t="shared" ref="O1017:O1040" si="471">G1017+H1017-L1017-I1017</f>
        <v>694.5309289617486</v>
      </c>
    </row>
    <row r="1018" spans="1:15" x14ac:dyDescent="0.25">
      <c r="A1018" s="315" t="s">
        <v>22</v>
      </c>
      <c r="B1018" s="63" t="str">
        <f t="shared" ref="B1018:B1052" si="472">+IF(MONTH(C1018)&lt;4,"Q1",IF(MONTH(C1018)&lt;7,"Q2",IF(MONTH(C1018)&lt;10,"Q3","Q4")))&amp;"/"&amp;YEAR(C1018)</f>
        <v>Q4/2016</v>
      </c>
      <c r="C1018" s="64">
        <f>D1017+1</f>
        <v>42644</v>
      </c>
      <c r="D1018" s="64">
        <f>EOMONTH(D1017,3)</f>
        <v>42735</v>
      </c>
      <c r="E1018" s="63">
        <f t="shared" ref="E1018:E1040" si="473">D1018-C1018+1</f>
        <v>92</v>
      </c>
      <c r="F1018" s="65">
        <v>3.5000000000000003E-2</v>
      </c>
      <c r="G1018" s="66">
        <f t="shared" ref="G1018:G1038" si="474">O1017</f>
        <v>694.5309289617486</v>
      </c>
      <c r="H1018" s="66">
        <f t="shared" si="467"/>
        <v>6.1103540744722151</v>
      </c>
      <c r="I1018" s="140">
        <v>0</v>
      </c>
      <c r="J1018" s="67">
        <v>0</v>
      </c>
      <c r="K1018" s="98">
        <f t="shared" si="468"/>
        <v>0</v>
      </c>
      <c r="L1018" s="67">
        <v>0</v>
      </c>
      <c r="M1018" s="99">
        <f t="shared" si="469"/>
        <v>0</v>
      </c>
      <c r="N1018" s="316">
        <f t="shared" si="470"/>
        <v>700.64128303622078</v>
      </c>
      <c r="O1018" s="66">
        <f t="shared" si="471"/>
        <v>700.64128303622078</v>
      </c>
    </row>
    <row r="1019" spans="1:15" x14ac:dyDescent="0.25">
      <c r="A1019" s="315" t="s">
        <v>22</v>
      </c>
      <c r="B1019" s="63" t="str">
        <f t="shared" si="472"/>
        <v>Q1/2017</v>
      </c>
      <c r="C1019" s="64">
        <f t="shared" ref="C1019:C1038" si="475">D1018+1</f>
        <v>42736</v>
      </c>
      <c r="D1019" s="64">
        <f t="shared" ref="D1019:D1053" si="476">EOMONTH(D1018,3)</f>
        <v>42825</v>
      </c>
      <c r="E1019" s="63">
        <f t="shared" si="473"/>
        <v>90</v>
      </c>
      <c r="F1019" s="65">
        <v>3.5000000000000003E-2</v>
      </c>
      <c r="G1019" s="66">
        <f t="shared" si="474"/>
        <v>700.64128303622078</v>
      </c>
      <c r="H1019" s="66">
        <f t="shared" si="467"/>
        <v>6.0466302508605354</v>
      </c>
      <c r="I1019" s="140">
        <v>0</v>
      </c>
      <c r="J1019" s="67">
        <v>0</v>
      </c>
      <c r="K1019" s="98">
        <f t="shared" si="468"/>
        <v>0</v>
      </c>
      <c r="L1019" s="67">
        <v>0</v>
      </c>
      <c r="M1019" s="99">
        <f t="shared" si="469"/>
        <v>0</v>
      </c>
      <c r="N1019" s="316">
        <f t="shared" si="470"/>
        <v>706.6879132870813</v>
      </c>
      <c r="O1019" s="66">
        <f t="shared" si="471"/>
        <v>706.6879132870813</v>
      </c>
    </row>
    <row r="1020" spans="1:15" x14ac:dyDescent="0.25">
      <c r="A1020" s="315" t="s">
        <v>22</v>
      </c>
      <c r="B1020" s="63" t="str">
        <f t="shared" si="472"/>
        <v>Q2/2017</v>
      </c>
      <c r="C1020" s="64">
        <f t="shared" si="475"/>
        <v>42826</v>
      </c>
      <c r="D1020" s="64">
        <f t="shared" si="476"/>
        <v>42916</v>
      </c>
      <c r="E1020" s="63">
        <f t="shared" si="473"/>
        <v>91</v>
      </c>
      <c r="F1020" s="65">
        <v>3.7100000000000001E-2</v>
      </c>
      <c r="G1020" s="66">
        <f t="shared" si="474"/>
        <v>706.6879132870813</v>
      </c>
      <c r="H1020" s="66">
        <f t="shared" si="467"/>
        <v>6.5365727782151097</v>
      </c>
      <c r="I1020" s="140">
        <v>0</v>
      </c>
      <c r="J1020" s="67">
        <v>0</v>
      </c>
      <c r="K1020" s="98">
        <f t="shared" si="468"/>
        <v>0</v>
      </c>
      <c r="L1020" s="67">
        <v>0</v>
      </c>
      <c r="M1020" s="99">
        <f t="shared" si="469"/>
        <v>0</v>
      </c>
      <c r="N1020" s="316">
        <f t="shared" si="470"/>
        <v>713.22448606529645</v>
      </c>
      <c r="O1020" s="66">
        <f t="shared" si="471"/>
        <v>713.22448606529645</v>
      </c>
    </row>
    <row r="1021" spans="1:15" x14ac:dyDescent="0.25">
      <c r="A1021" s="315" t="s">
        <v>22</v>
      </c>
      <c r="B1021" s="63" t="str">
        <f t="shared" si="472"/>
        <v>Q3/2017</v>
      </c>
      <c r="C1021" s="64">
        <f t="shared" si="475"/>
        <v>42917</v>
      </c>
      <c r="D1021" s="64">
        <f t="shared" si="476"/>
        <v>43008</v>
      </c>
      <c r="E1021" s="63">
        <f t="shared" si="473"/>
        <v>92</v>
      </c>
      <c r="F1021" s="65">
        <v>3.9600000000000003E-2</v>
      </c>
      <c r="G1021" s="66">
        <f t="shared" si="474"/>
        <v>713.22448606529645</v>
      </c>
      <c r="H1021" s="66">
        <f t="shared" si="467"/>
        <v>7.1189573907755852</v>
      </c>
      <c r="I1021" s="87">
        <v>0</v>
      </c>
      <c r="J1021" s="67">
        <v>0</v>
      </c>
      <c r="K1021" s="98">
        <f t="shared" si="468"/>
        <v>0</v>
      </c>
      <c r="L1021" s="67">
        <v>0</v>
      </c>
      <c r="M1021" s="99">
        <f t="shared" si="469"/>
        <v>0</v>
      </c>
      <c r="N1021" s="316">
        <f t="shared" si="470"/>
        <v>720.34344345607201</v>
      </c>
      <c r="O1021" s="66">
        <f t="shared" si="471"/>
        <v>720.34344345607201</v>
      </c>
    </row>
    <row r="1022" spans="1:15" x14ac:dyDescent="0.25">
      <c r="A1022" s="315" t="s">
        <v>22</v>
      </c>
      <c r="B1022" s="63" t="str">
        <f t="shared" si="472"/>
        <v>Q4/2017</v>
      </c>
      <c r="C1022" s="64">
        <f t="shared" si="475"/>
        <v>43009</v>
      </c>
      <c r="D1022" s="64">
        <f t="shared" si="476"/>
        <v>43100</v>
      </c>
      <c r="E1022" s="63">
        <f t="shared" si="473"/>
        <v>92</v>
      </c>
      <c r="F1022" s="65">
        <v>4.2099999999999999E-2</v>
      </c>
      <c r="G1022" s="66">
        <f t="shared" si="474"/>
        <v>720.34344345607201</v>
      </c>
      <c r="H1022" s="66">
        <f t="shared" si="467"/>
        <v>7.64392938409331</v>
      </c>
      <c r="I1022" s="87">
        <v>0</v>
      </c>
      <c r="J1022" s="67">
        <v>0</v>
      </c>
      <c r="K1022" s="98">
        <f t="shared" si="468"/>
        <v>0</v>
      </c>
      <c r="L1022" s="67">
        <v>0</v>
      </c>
      <c r="M1022" s="99">
        <f t="shared" si="469"/>
        <v>0</v>
      </c>
      <c r="N1022" s="316">
        <f t="shared" si="470"/>
        <v>727.98737284016534</v>
      </c>
      <c r="O1022" s="66">
        <f t="shared" si="471"/>
        <v>727.98737284016534</v>
      </c>
    </row>
    <row r="1023" spans="1:15" x14ac:dyDescent="0.25">
      <c r="A1023" s="315" t="s">
        <v>22</v>
      </c>
      <c r="B1023" s="63" t="str">
        <f t="shared" si="472"/>
        <v>Q1/2018</v>
      </c>
      <c r="C1023" s="64">
        <f t="shared" si="475"/>
        <v>43101</v>
      </c>
      <c r="D1023" s="64">
        <f t="shared" si="476"/>
        <v>43190</v>
      </c>
      <c r="E1023" s="63">
        <f t="shared" si="473"/>
        <v>90</v>
      </c>
      <c r="F1023" s="65">
        <v>4.2500000000000003E-2</v>
      </c>
      <c r="G1023" s="66">
        <f t="shared" si="474"/>
        <v>727.98737284016534</v>
      </c>
      <c r="H1023" s="66">
        <f t="shared" si="467"/>
        <v>7.6289087701743359</v>
      </c>
      <c r="I1023" s="140">
        <v>0</v>
      </c>
      <c r="J1023" s="67">
        <v>0</v>
      </c>
      <c r="K1023" s="98">
        <f t="shared" si="468"/>
        <v>0</v>
      </c>
      <c r="L1023" s="67">
        <v>0</v>
      </c>
      <c r="M1023" s="99">
        <f t="shared" si="469"/>
        <v>0</v>
      </c>
      <c r="N1023" s="316">
        <f t="shared" si="470"/>
        <v>735.61628161033968</v>
      </c>
      <c r="O1023" s="66">
        <f t="shared" si="471"/>
        <v>735.61628161033968</v>
      </c>
    </row>
    <row r="1024" spans="1:15" x14ac:dyDescent="0.25">
      <c r="A1024" s="315" t="s">
        <v>22</v>
      </c>
      <c r="B1024" s="63" t="str">
        <f t="shared" si="472"/>
        <v>Q2/2018</v>
      </c>
      <c r="C1024" s="64">
        <f t="shared" si="475"/>
        <v>43191</v>
      </c>
      <c r="D1024" s="64">
        <f t="shared" si="476"/>
        <v>43281</v>
      </c>
      <c r="E1024" s="63">
        <f t="shared" si="473"/>
        <v>91</v>
      </c>
      <c r="F1024" s="65">
        <v>4.4699999999999997E-2</v>
      </c>
      <c r="G1024" s="66">
        <f t="shared" si="474"/>
        <v>735.61628161033968</v>
      </c>
      <c r="H1024" s="66">
        <f t="shared" si="467"/>
        <v>8.1979899964558314</v>
      </c>
      <c r="I1024" s="140">
        <v>0</v>
      </c>
      <c r="J1024" s="67">
        <v>0</v>
      </c>
      <c r="K1024" s="98">
        <f t="shared" si="468"/>
        <v>0</v>
      </c>
      <c r="L1024" s="67">
        <v>0</v>
      </c>
      <c r="M1024" s="99">
        <f t="shared" si="469"/>
        <v>0</v>
      </c>
      <c r="N1024" s="316">
        <f t="shared" si="470"/>
        <v>743.8142716067955</v>
      </c>
      <c r="O1024" s="66">
        <f t="shared" si="471"/>
        <v>743.8142716067955</v>
      </c>
    </row>
    <row r="1025" spans="1:15" x14ac:dyDescent="0.25">
      <c r="A1025" s="315" t="s">
        <v>22</v>
      </c>
      <c r="B1025" s="63" t="str">
        <f t="shared" si="472"/>
        <v>Q3/2018</v>
      </c>
      <c r="C1025" s="64">
        <f t="shared" si="475"/>
        <v>43282</v>
      </c>
      <c r="D1025" s="64">
        <f t="shared" si="476"/>
        <v>43373</v>
      </c>
      <c r="E1025" s="63">
        <f t="shared" si="473"/>
        <v>92</v>
      </c>
      <c r="F1025" s="65">
        <v>4.6899999999999997E-2</v>
      </c>
      <c r="G1025" s="66">
        <f t="shared" si="474"/>
        <v>743.8142716067955</v>
      </c>
      <c r="H1025" s="66">
        <f t="shared" si="467"/>
        <v>8.792903614052058</v>
      </c>
      <c r="I1025" s="140">
        <v>0</v>
      </c>
      <c r="J1025" s="67">
        <v>0</v>
      </c>
      <c r="K1025" s="98">
        <f t="shared" si="468"/>
        <v>0</v>
      </c>
      <c r="L1025" s="67">
        <v>0</v>
      </c>
      <c r="M1025" s="99">
        <f t="shared" si="469"/>
        <v>0</v>
      </c>
      <c r="N1025" s="316">
        <f t="shared" si="470"/>
        <v>752.60717522084758</v>
      </c>
      <c r="O1025" s="66">
        <f t="shared" si="471"/>
        <v>752.60717522084758</v>
      </c>
    </row>
    <row r="1026" spans="1:15" x14ac:dyDescent="0.25">
      <c r="A1026" s="315" t="s">
        <v>22</v>
      </c>
      <c r="B1026" s="63" t="str">
        <f t="shared" si="472"/>
        <v>Q4/2018</v>
      </c>
      <c r="C1026" s="64">
        <f t="shared" si="475"/>
        <v>43374</v>
      </c>
      <c r="D1026" s="64">
        <f t="shared" si="476"/>
        <v>43465</v>
      </c>
      <c r="E1026" s="63">
        <f t="shared" si="473"/>
        <v>92</v>
      </c>
      <c r="F1026" s="65">
        <v>4.9599999999999998E-2</v>
      </c>
      <c r="G1026" s="66">
        <f t="shared" si="474"/>
        <v>752.60717522084758</v>
      </c>
      <c r="H1026" s="66">
        <f t="shared" si="467"/>
        <v>9.4090330464870444</v>
      </c>
      <c r="I1026" s="87">
        <v>0</v>
      </c>
      <c r="J1026" s="67">
        <v>0</v>
      </c>
      <c r="K1026" s="98">
        <f t="shared" si="468"/>
        <v>0</v>
      </c>
      <c r="L1026" s="67">
        <v>0</v>
      </c>
      <c r="M1026" s="99">
        <f t="shared" si="469"/>
        <v>0</v>
      </c>
      <c r="N1026" s="316">
        <f t="shared" si="470"/>
        <v>762.0162082673346</v>
      </c>
      <c r="O1026" s="66">
        <f t="shared" si="471"/>
        <v>762.0162082673346</v>
      </c>
    </row>
    <row r="1027" spans="1:15" x14ac:dyDescent="0.25">
      <c r="A1027" s="315" t="s">
        <v>22</v>
      </c>
      <c r="B1027" s="63" t="str">
        <f t="shared" si="472"/>
        <v>Q1/2019</v>
      </c>
      <c r="C1027" s="64">
        <f t="shared" si="475"/>
        <v>43466</v>
      </c>
      <c r="D1027" s="64">
        <f t="shared" si="476"/>
        <v>43555</v>
      </c>
      <c r="E1027" s="63">
        <f t="shared" si="473"/>
        <v>90</v>
      </c>
      <c r="F1027" s="65">
        <v>5.1799999999999999E-2</v>
      </c>
      <c r="G1027" s="66">
        <f t="shared" si="474"/>
        <v>762.0162082673346</v>
      </c>
      <c r="H1027" s="66">
        <f t="shared" si="467"/>
        <v>9.732930309430996</v>
      </c>
      <c r="I1027" s="87">
        <v>0</v>
      </c>
      <c r="J1027" s="67">
        <v>0</v>
      </c>
      <c r="K1027" s="98">
        <f t="shared" si="468"/>
        <v>0</v>
      </c>
      <c r="L1027" s="67">
        <v>0</v>
      </c>
      <c r="M1027" s="99">
        <f t="shared" si="469"/>
        <v>0</v>
      </c>
      <c r="N1027" s="316">
        <f t="shared" si="470"/>
        <v>771.74913857676563</v>
      </c>
      <c r="O1027" s="66">
        <f t="shared" si="471"/>
        <v>771.74913857676563</v>
      </c>
    </row>
    <row r="1028" spans="1:15" x14ac:dyDescent="0.25">
      <c r="A1028" s="315" t="s">
        <v>22</v>
      </c>
      <c r="B1028" s="63" t="str">
        <f t="shared" si="472"/>
        <v>Q2/2019</v>
      </c>
      <c r="C1028" s="64">
        <f t="shared" si="475"/>
        <v>43556</v>
      </c>
      <c r="D1028" s="64">
        <f t="shared" si="476"/>
        <v>43646</v>
      </c>
      <c r="E1028" s="63">
        <f t="shared" si="473"/>
        <v>91</v>
      </c>
      <c r="F1028" s="65">
        <v>5.45E-2</v>
      </c>
      <c r="G1028" s="66">
        <f t="shared" si="474"/>
        <v>771.74913857676563</v>
      </c>
      <c r="H1028" s="66">
        <f t="shared" si="467"/>
        <v>10.486273569236902</v>
      </c>
      <c r="I1028" s="140">
        <v>0</v>
      </c>
      <c r="J1028" s="67">
        <v>0</v>
      </c>
      <c r="K1028" s="98">
        <f t="shared" si="468"/>
        <v>0</v>
      </c>
      <c r="L1028" s="67">
        <v>0</v>
      </c>
      <c r="M1028" s="99">
        <f t="shared" si="469"/>
        <v>0</v>
      </c>
      <c r="N1028" s="316">
        <f t="shared" si="470"/>
        <v>782.23541214600255</v>
      </c>
      <c r="O1028" s="66">
        <f t="shared" si="471"/>
        <v>782.23541214600255</v>
      </c>
    </row>
    <row r="1029" spans="1:15" x14ac:dyDescent="0.25">
      <c r="A1029" s="315" t="s">
        <v>22</v>
      </c>
      <c r="B1029" s="63" t="str">
        <f t="shared" si="472"/>
        <v>Q3/2019</v>
      </c>
      <c r="C1029" s="64">
        <f t="shared" si="475"/>
        <v>43647</v>
      </c>
      <c r="D1029" s="64">
        <f t="shared" si="476"/>
        <v>43738</v>
      </c>
      <c r="E1029" s="63">
        <f t="shared" si="473"/>
        <v>92</v>
      </c>
      <c r="F1029" s="65">
        <v>5.5E-2</v>
      </c>
      <c r="G1029" s="66">
        <f t="shared" si="474"/>
        <v>782.23541214600255</v>
      </c>
      <c r="H1029" s="66">
        <f t="shared" si="467"/>
        <v>10.844140234133626</v>
      </c>
      <c r="I1029" s="140">
        <v>0</v>
      </c>
      <c r="J1029" s="67">
        <v>0</v>
      </c>
      <c r="K1029" s="98">
        <f t="shared" si="468"/>
        <v>0</v>
      </c>
      <c r="L1029" s="67">
        <v>0</v>
      </c>
      <c r="M1029" s="99">
        <f t="shared" si="469"/>
        <v>0</v>
      </c>
      <c r="N1029" s="316">
        <f t="shared" si="470"/>
        <v>793.07955238013619</v>
      </c>
      <c r="O1029" s="66">
        <f t="shared" si="471"/>
        <v>793.07955238013619</v>
      </c>
    </row>
    <row r="1030" spans="1:15" x14ac:dyDescent="0.25">
      <c r="A1030" s="315" t="s">
        <v>22</v>
      </c>
      <c r="B1030" s="63" t="str">
        <f t="shared" si="472"/>
        <v>Q4/2019</v>
      </c>
      <c r="C1030" s="64">
        <f t="shared" si="475"/>
        <v>43739</v>
      </c>
      <c r="D1030" s="64">
        <f t="shared" si="476"/>
        <v>43830</v>
      </c>
      <c r="E1030" s="63">
        <f t="shared" si="473"/>
        <v>92</v>
      </c>
      <c r="F1030" s="65">
        <v>5.4199999999999998E-2</v>
      </c>
      <c r="G1030" s="66">
        <f t="shared" si="474"/>
        <v>793.07955238013619</v>
      </c>
      <c r="H1030" s="66">
        <f t="shared" si="467"/>
        <v>10.834553095858388</v>
      </c>
      <c r="I1030" s="140">
        <v>0</v>
      </c>
      <c r="J1030" s="67">
        <v>0</v>
      </c>
      <c r="K1030" s="98">
        <f t="shared" si="468"/>
        <v>0</v>
      </c>
      <c r="L1030" s="67">
        <v>0</v>
      </c>
      <c r="M1030" s="99">
        <f t="shared" si="469"/>
        <v>0</v>
      </c>
      <c r="N1030" s="316">
        <f t="shared" si="470"/>
        <v>803.91410547599457</v>
      </c>
      <c r="O1030" s="66">
        <f t="shared" si="471"/>
        <v>803.91410547599457</v>
      </c>
    </row>
    <row r="1031" spans="1:15" x14ac:dyDescent="0.25">
      <c r="A1031" s="315" t="s">
        <v>22</v>
      </c>
      <c r="B1031" s="63" t="str">
        <f t="shared" si="472"/>
        <v>Q1/2020</v>
      </c>
      <c r="C1031" s="64">
        <f t="shared" si="475"/>
        <v>43831</v>
      </c>
      <c r="D1031" s="64">
        <f t="shared" si="476"/>
        <v>43921</v>
      </c>
      <c r="E1031" s="63">
        <f t="shared" si="473"/>
        <v>91</v>
      </c>
      <c r="F1031" s="65">
        <v>4.9599999999999998E-2</v>
      </c>
      <c r="G1031" s="66">
        <f t="shared" si="474"/>
        <v>803.91410547599457</v>
      </c>
      <c r="H1031" s="66">
        <f t="shared" si="467"/>
        <v>9.9140620395531389</v>
      </c>
      <c r="I1031" s="87">
        <v>0</v>
      </c>
      <c r="J1031" s="67">
        <v>0</v>
      </c>
      <c r="K1031" s="98">
        <f t="shared" si="468"/>
        <v>0</v>
      </c>
      <c r="L1031" s="67">
        <v>0</v>
      </c>
      <c r="M1031" s="99">
        <f t="shared" si="469"/>
        <v>0</v>
      </c>
      <c r="N1031" s="316">
        <f t="shared" si="470"/>
        <v>813.82816751554776</v>
      </c>
      <c r="O1031" s="66">
        <f t="shared" si="471"/>
        <v>813.82816751554776</v>
      </c>
    </row>
    <row r="1032" spans="1:15" x14ac:dyDescent="0.25">
      <c r="A1032" s="315" t="s">
        <v>22</v>
      </c>
      <c r="B1032" s="63" t="str">
        <f t="shared" si="472"/>
        <v>Q2/2020</v>
      </c>
      <c r="C1032" s="64">
        <f t="shared" si="475"/>
        <v>43922</v>
      </c>
      <c r="D1032" s="64">
        <f t="shared" si="476"/>
        <v>44012</v>
      </c>
      <c r="E1032" s="63">
        <f t="shared" si="473"/>
        <v>91</v>
      </c>
      <c r="F1032" s="65">
        <v>4.7500000000000001E-2</v>
      </c>
      <c r="G1032" s="66">
        <f t="shared" si="474"/>
        <v>813.82816751554776</v>
      </c>
      <c r="H1032" s="66">
        <f t="shared" si="467"/>
        <v>9.6113996013277454</v>
      </c>
      <c r="I1032" s="87">
        <v>0</v>
      </c>
      <c r="J1032" s="67">
        <v>0</v>
      </c>
      <c r="K1032" s="98">
        <f t="shared" si="468"/>
        <v>0</v>
      </c>
      <c r="L1032" s="67">
        <v>0</v>
      </c>
      <c r="M1032" s="99">
        <f t="shared" si="469"/>
        <v>0</v>
      </c>
      <c r="N1032" s="316">
        <f t="shared" si="470"/>
        <v>823.43956711687554</v>
      </c>
      <c r="O1032" s="66">
        <f t="shared" si="471"/>
        <v>823.43956711687554</v>
      </c>
    </row>
    <row r="1033" spans="1:15" x14ac:dyDescent="0.25">
      <c r="A1033" s="315" t="s">
        <v>22</v>
      </c>
      <c r="B1033" s="63" t="str">
        <f t="shared" si="472"/>
        <v>Q3/2020</v>
      </c>
      <c r="C1033" s="64">
        <f t="shared" si="475"/>
        <v>44013</v>
      </c>
      <c r="D1033" s="64">
        <f t="shared" si="476"/>
        <v>44104</v>
      </c>
      <c r="E1033" s="63">
        <f t="shared" si="473"/>
        <v>92</v>
      </c>
      <c r="F1033" s="65">
        <v>3.4299999999999997E-2</v>
      </c>
      <c r="G1033" s="66">
        <f t="shared" si="474"/>
        <v>823.43956711687554</v>
      </c>
      <c r="H1033" s="66">
        <f t="shared" si="467"/>
        <v>7.0995789562677931</v>
      </c>
      <c r="I1033" s="87">
        <v>0</v>
      </c>
      <c r="J1033" s="67">
        <v>0</v>
      </c>
      <c r="K1033" s="98">
        <f>+SUM(I1033:J1033)</f>
        <v>0</v>
      </c>
      <c r="L1033" s="67">
        <v>0</v>
      </c>
      <c r="M1033" s="99">
        <v>0</v>
      </c>
      <c r="N1033" s="316">
        <f t="shared" si="470"/>
        <v>830.53914607314334</v>
      </c>
      <c r="O1033" s="66">
        <f t="shared" si="471"/>
        <v>830.53914607314334</v>
      </c>
    </row>
    <row r="1034" spans="1:15" x14ac:dyDescent="0.25">
      <c r="A1034" s="315" t="s">
        <v>45</v>
      </c>
      <c r="B1034" s="63" t="str">
        <f t="shared" si="472"/>
        <v>Q4/2020</v>
      </c>
      <c r="C1034" s="64">
        <f t="shared" si="475"/>
        <v>44105</v>
      </c>
      <c r="D1034" s="64">
        <f t="shared" si="476"/>
        <v>44196</v>
      </c>
      <c r="E1034" s="63">
        <f t="shared" si="473"/>
        <v>92</v>
      </c>
      <c r="F1034" s="65">
        <v>3.2500000000000001E-2</v>
      </c>
      <c r="G1034" s="66">
        <f t="shared" si="474"/>
        <v>830.53914607314334</v>
      </c>
      <c r="H1034" s="66">
        <f t="shared" si="467"/>
        <v>6.7850055922368817</v>
      </c>
      <c r="I1034" s="140">
        <f>(SUM($H$1017:$H$1034)/20)</f>
        <v>7.1662075832690064</v>
      </c>
      <c r="J1034" s="67">
        <f t="shared" ref="J1034:J1052" si="477">G1034*F1034*(E1034/(DATE(YEAR(D1034),12,31)-DATE(YEAR(D1034),1,1)+1))</f>
        <v>6.7850055922368817</v>
      </c>
      <c r="K1034" s="98">
        <f t="shared" si="468"/>
        <v>13.951213175505888</v>
      </c>
      <c r="L1034" s="67">
        <f>($G$1017/20)</f>
        <v>34.700000000000003</v>
      </c>
      <c r="M1034" s="99">
        <f t="shared" si="469"/>
        <v>48.651213175505887</v>
      </c>
      <c r="N1034" s="316">
        <f t="shared" si="470"/>
        <v>844.10915725761708</v>
      </c>
      <c r="O1034" s="66">
        <f t="shared" si="471"/>
        <v>795.45794408211111</v>
      </c>
    </row>
    <row r="1035" spans="1:15" x14ac:dyDescent="0.25">
      <c r="A1035" s="69" t="s">
        <v>46</v>
      </c>
      <c r="B1035" s="63" t="str">
        <f t="shared" si="472"/>
        <v>Q1/2021</v>
      </c>
      <c r="C1035" s="64">
        <f t="shared" si="475"/>
        <v>44197</v>
      </c>
      <c r="D1035" s="64">
        <f t="shared" si="476"/>
        <v>44286</v>
      </c>
      <c r="E1035" s="63">
        <f t="shared" si="473"/>
        <v>90</v>
      </c>
      <c r="F1035" s="65">
        <v>3.2500000000000001E-2</v>
      </c>
      <c r="G1035" s="66">
        <f t="shared" si="474"/>
        <v>795.45794408211111</v>
      </c>
      <c r="H1035" s="66">
        <v>0</v>
      </c>
      <c r="I1035" s="140">
        <f t="shared" ref="I1035:I1053" si="478">(SUM($H$1017:$H$1034)/20)</f>
        <v>7.1662075832690064</v>
      </c>
      <c r="J1035" s="67">
        <f t="shared" si="477"/>
        <v>6.374560236822397</v>
      </c>
      <c r="K1035" s="98">
        <f t="shared" si="468"/>
        <v>13.540767820091403</v>
      </c>
      <c r="L1035" s="67">
        <f t="shared" ref="L1035:L1053" si="479">($G$1017/20)</f>
        <v>34.700000000000003</v>
      </c>
      <c r="M1035" s="99">
        <f t="shared" si="469"/>
        <v>48.240767820091406</v>
      </c>
      <c r="N1035" s="5">
        <f t="shared" si="470"/>
        <v>801.8325043189335</v>
      </c>
      <c r="O1035" s="66">
        <f t="shared" si="471"/>
        <v>753.59173649884201</v>
      </c>
    </row>
    <row r="1036" spans="1:15" x14ac:dyDescent="0.25">
      <c r="A1036" s="69" t="s">
        <v>47</v>
      </c>
      <c r="B1036" s="63" t="str">
        <f t="shared" si="472"/>
        <v>Q2/2021</v>
      </c>
      <c r="C1036" s="64">
        <f t="shared" si="475"/>
        <v>44287</v>
      </c>
      <c r="D1036" s="64">
        <f t="shared" si="476"/>
        <v>44377</v>
      </c>
      <c r="E1036" s="63">
        <f t="shared" si="473"/>
        <v>91</v>
      </c>
      <c r="F1036" s="65">
        <v>3.2500000000000001E-2</v>
      </c>
      <c r="G1036" s="66">
        <f t="shared" si="474"/>
        <v>753.59173649884201</v>
      </c>
      <c r="H1036" s="66">
        <v>0</v>
      </c>
      <c r="I1036" s="140">
        <f t="shared" si="478"/>
        <v>7.1662075832690064</v>
      </c>
      <c r="J1036" s="67">
        <f t="shared" si="477"/>
        <v>6.106157700535138</v>
      </c>
      <c r="K1036" s="98">
        <f t="shared" si="468"/>
        <v>13.272365283804145</v>
      </c>
      <c r="L1036" s="67">
        <f t="shared" si="479"/>
        <v>34.700000000000003</v>
      </c>
      <c r="M1036" s="99">
        <f t="shared" si="469"/>
        <v>47.972365283804152</v>
      </c>
      <c r="N1036" s="5">
        <f t="shared" si="470"/>
        <v>759.69789419937717</v>
      </c>
      <c r="O1036" s="66">
        <f t="shared" si="471"/>
        <v>711.72552891557291</v>
      </c>
    </row>
    <row r="1037" spans="1:15" x14ac:dyDescent="0.25">
      <c r="A1037" s="69" t="s">
        <v>48</v>
      </c>
      <c r="B1037" s="63" t="str">
        <f t="shared" si="472"/>
        <v>Q3/2021</v>
      </c>
      <c r="C1037" s="64">
        <f t="shared" si="475"/>
        <v>44378</v>
      </c>
      <c r="D1037" s="64">
        <f t="shared" si="476"/>
        <v>44469</v>
      </c>
      <c r="E1037" s="63">
        <f t="shared" si="473"/>
        <v>92</v>
      </c>
      <c r="F1037" s="65">
        <v>3.2500000000000001E-2</v>
      </c>
      <c r="G1037" s="66">
        <f t="shared" si="474"/>
        <v>711.72552891557291</v>
      </c>
      <c r="H1037" s="66">
        <v>0</v>
      </c>
      <c r="I1037" s="140">
        <f t="shared" si="478"/>
        <v>7.1662075832690064</v>
      </c>
      <c r="J1037" s="67">
        <f t="shared" si="477"/>
        <v>5.830299538239899</v>
      </c>
      <c r="K1037" s="98">
        <f t="shared" si="468"/>
        <v>12.996507121508905</v>
      </c>
      <c r="L1037" s="67">
        <f t="shared" si="479"/>
        <v>34.700000000000003</v>
      </c>
      <c r="M1037" s="99">
        <f t="shared" si="469"/>
        <v>47.696507121508908</v>
      </c>
      <c r="N1037" s="5">
        <f t="shared" si="470"/>
        <v>717.55582845381286</v>
      </c>
      <c r="O1037" s="66">
        <f t="shared" si="471"/>
        <v>669.85932133230381</v>
      </c>
    </row>
    <row r="1038" spans="1:15" x14ac:dyDescent="0.25">
      <c r="A1038" s="69" t="s">
        <v>49</v>
      </c>
      <c r="B1038" s="63" t="str">
        <f t="shared" si="472"/>
        <v>Q4/2021</v>
      </c>
      <c r="C1038" s="64">
        <f t="shared" si="475"/>
        <v>44470</v>
      </c>
      <c r="D1038" s="64">
        <f t="shared" si="476"/>
        <v>44561</v>
      </c>
      <c r="E1038" s="63">
        <f t="shared" si="473"/>
        <v>92</v>
      </c>
      <c r="F1038" s="65">
        <v>3.2500000000000001E-2</v>
      </c>
      <c r="G1038" s="66">
        <f t="shared" si="474"/>
        <v>669.85932133230381</v>
      </c>
      <c r="H1038" s="66">
        <v>0</v>
      </c>
      <c r="I1038" s="140">
        <f t="shared" si="478"/>
        <v>7.1662075832690064</v>
      </c>
      <c r="J1038" s="67">
        <f t="shared" si="477"/>
        <v>5.4873407418728455</v>
      </c>
      <c r="K1038" s="98">
        <f t="shared" si="468"/>
        <v>12.653548325141852</v>
      </c>
      <c r="L1038" s="67">
        <f t="shared" si="479"/>
        <v>34.700000000000003</v>
      </c>
      <c r="M1038" s="99">
        <f t="shared" si="469"/>
        <v>47.353548325141858</v>
      </c>
      <c r="N1038" s="5">
        <f t="shared" si="470"/>
        <v>675.34666207417661</v>
      </c>
      <c r="O1038" s="66">
        <f t="shared" si="471"/>
        <v>627.99311374903471</v>
      </c>
    </row>
    <row r="1039" spans="1:15" x14ac:dyDescent="0.25">
      <c r="A1039" s="69" t="s">
        <v>50</v>
      </c>
      <c r="B1039" s="63" t="str">
        <f t="shared" si="472"/>
        <v>Q1/2022</v>
      </c>
      <c r="C1039" s="64">
        <f>D1038+1</f>
        <v>44562</v>
      </c>
      <c r="D1039" s="64">
        <f>EOMONTH(D1038,3)</f>
        <v>44651</v>
      </c>
      <c r="E1039" s="63">
        <f t="shared" si="473"/>
        <v>90</v>
      </c>
      <c r="F1039" s="65">
        <v>3.2500000000000001E-2</v>
      </c>
      <c r="G1039" s="66">
        <f>O1038</f>
        <v>627.99311374903471</v>
      </c>
      <c r="H1039" s="66">
        <v>0</v>
      </c>
      <c r="I1039" s="140">
        <f t="shared" si="478"/>
        <v>7.1662075832690064</v>
      </c>
      <c r="J1039" s="67">
        <f t="shared" si="477"/>
        <v>5.0325475553860999</v>
      </c>
      <c r="K1039" s="98">
        <f t="shared" si="468"/>
        <v>12.198755138655105</v>
      </c>
      <c r="L1039" s="67">
        <f t="shared" si="479"/>
        <v>34.700000000000003</v>
      </c>
      <c r="M1039" s="99">
        <f t="shared" si="469"/>
        <v>46.898755138655105</v>
      </c>
      <c r="N1039" s="5">
        <f t="shared" si="470"/>
        <v>633.02566130442085</v>
      </c>
      <c r="O1039" s="66">
        <f t="shared" si="471"/>
        <v>586.1269061657656</v>
      </c>
    </row>
    <row r="1040" spans="1:15" x14ac:dyDescent="0.25">
      <c r="A1040" s="69" t="s">
        <v>51</v>
      </c>
      <c r="B1040" s="63" t="str">
        <f t="shared" si="472"/>
        <v>Q2/2022</v>
      </c>
      <c r="C1040" s="64">
        <f>D1039+1</f>
        <v>44652</v>
      </c>
      <c r="D1040" s="64">
        <f>EOMONTH(D1039,3)</f>
        <v>44742</v>
      </c>
      <c r="E1040" s="63">
        <f t="shared" si="473"/>
        <v>91</v>
      </c>
      <c r="F1040" s="65">
        <v>3.2500000000000001E-2</v>
      </c>
      <c r="G1040" s="66">
        <f>O1039</f>
        <v>586.1269061657656</v>
      </c>
      <c r="H1040" s="66">
        <v>0</v>
      </c>
      <c r="I1040" s="140">
        <f t="shared" si="478"/>
        <v>7.1662075832690064</v>
      </c>
      <c r="J1040" s="67">
        <f t="shared" si="477"/>
        <v>4.7492337670828819</v>
      </c>
      <c r="K1040" s="98">
        <f t="shared" si="468"/>
        <v>11.915441350351887</v>
      </c>
      <c r="L1040" s="67">
        <f t="shared" si="479"/>
        <v>34.700000000000003</v>
      </c>
      <c r="M1040" s="99">
        <f t="shared" si="469"/>
        <v>46.615441350351887</v>
      </c>
      <c r="N1040" s="5">
        <f t="shared" si="470"/>
        <v>590.87613993284845</v>
      </c>
      <c r="O1040" s="66">
        <f t="shared" si="471"/>
        <v>544.2606985824965</v>
      </c>
    </row>
    <row r="1041" spans="1:15" x14ac:dyDescent="0.25">
      <c r="A1041" s="69" t="s">
        <v>52</v>
      </c>
      <c r="B1041" s="63" t="str">
        <f t="shared" si="472"/>
        <v>Q3/2022</v>
      </c>
      <c r="C1041" s="64">
        <f>D1040+1</f>
        <v>44743</v>
      </c>
      <c r="D1041" s="64">
        <f t="shared" si="476"/>
        <v>44834</v>
      </c>
      <c r="E1041" s="63">
        <f>D1041-C1041+1</f>
        <v>92</v>
      </c>
      <c r="F1041" s="65">
        <v>3.5999999999999997E-2</v>
      </c>
      <c r="G1041" s="66">
        <f>O1040</f>
        <v>544.2606985824965</v>
      </c>
      <c r="H1041" s="66">
        <v>0</v>
      </c>
      <c r="I1041" s="140">
        <f t="shared" si="478"/>
        <v>7.1662075832690064</v>
      </c>
      <c r="J1041" s="67">
        <f t="shared" si="477"/>
        <v>4.9386066676855576</v>
      </c>
      <c r="K1041" s="98">
        <f t="shared" si="468"/>
        <v>12.104814250954565</v>
      </c>
      <c r="L1041" s="67">
        <f t="shared" si="479"/>
        <v>34.700000000000003</v>
      </c>
      <c r="M1041" s="99">
        <f t="shared" si="469"/>
        <v>46.804814250954564</v>
      </c>
      <c r="N1041" s="5">
        <f>+G1041+H1041+J1041</f>
        <v>549.19930525018208</v>
      </c>
      <c r="O1041" s="66">
        <f>G1041+H1041-L1041-I1041</f>
        <v>502.39449099922751</v>
      </c>
    </row>
    <row r="1042" spans="1:15" x14ac:dyDescent="0.25">
      <c r="A1042" s="69" t="s">
        <v>53</v>
      </c>
      <c r="B1042" s="63" t="str">
        <f t="shared" si="472"/>
        <v>Q4/2022</v>
      </c>
      <c r="C1042" s="64">
        <f>D1041+1</f>
        <v>44835</v>
      </c>
      <c r="D1042" s="64">
        <f t="shared" si="476"/>
        <v>44926</v>
      </c>
      <c r="E1042" s="63">
        <f>D1042-C1042+1</f>
        <v>92</v>
      </c>
      <c r="F1042" s="65">
        <v>4.9099999999999998E-2</v>
      </c>
      <c r="G1042" s="66">
        <f>O1041</f>
        <v>502.39449099922751</v>
      </c>
      <c r="H1042" s="66">
        <v>0</v>
      </c>
      <c r="I1042" s="140">
        <f t="shared" si="478"/>
        <v>7.1662075832690064</v>
      </c>
      <c r="J1042" s="67">
        <f t="shared" si="477"/>
        <v>6.2175791636759197</v>
      </c>
      <c r="K1042" s="98">
        <f t="shared" si="468"/>
        <v>13.383786746944926</v>
      </c>
      <c r="L1042" s="67">
        <f t="shared" si="479"/>
        <v>34.700000000000003</v>
      </c>
      <c r="M1042" s="99">
        <f t="shared" si="469"/>
        <v>48.083786746944931</v>
      </c>
      <c r="N1042" s="5">
        <f>+G1042+H1042+J1042</f>
        <v>508.61207016290342</v>
      </c>
      <c r="O1042" s="66">
        <f>G1042+H1042-L1042-I1042</f>
        <v>460.52828341595853</v>
      </c>
    </row>
    <row r="1043" spans="1:15" x14ac:dyDescent="0.25">
      <c r="A1043" s="69" t="s">
        <v>54</v>
      </c>
      <c r="B1043" s="63" t="str">
        <f t="shared" si="472"/>
        <v>Q1/2023</v>
      </c>
      <c r="C1043" s="64">
        <f>D1042+1</f>
        <v>44927</v>
      </c>
      <c r="D1043" s="64">
        <f t="shared" si="476"/>
        <v>45016</v>
      </c>
      <c r="E1043" s="63">
        <f>D1043-C1043+1</f>
        <v>90</v>
      </c>
      <c r="F1043" s="65">
        <v>4.9099999999999998E-2</v>
      </c>
      <c r="G1043" s="66">
        <f>O1042</f>
        <v>460.52828341595853</v>
      </c>
      <c r="H1043" s="66">
        <v>0</v>
      </c>
      <c r="I1043" s="140">
        <f t="shared" si="478"/>
        <v>7.1662075832690064</v>
      </c>
      <c r="J1043" s="67">
        <f t="shared" si="477"/>
        <v>5.5755465326441662</v>
      </c>
      <c r="K1043" s="98">
        <f t="shared" si="468"/>
        <v>12.741754115913173</v>
      </c>
      <c r="L1043" s="67">
        <f t="shared" si="479"/>
        <v>34.700000000000003</v>
      </c>
      <c r="M1043" s="99">
        <f t="shared" si="469"/>
        <v>47.441754115913177</v>
      </c>
      <c r="N1043" s="5">
        <f>+G1043+H1043+J1043</f>
        <v>466.10382994860271</v>
      </c>
      <c r="O1043" s="66">
        <f>G1043+H1043-L1043-I1043</f>
        <v>418.66207583268954</v>
      </c>
    </row>
    <row r="1044" spans="1:15" x14ac:dyDescent="0.25">
      <c r="A1044" s="69" t="s">
        <v>55</v>
      </c>
      <c r="B1044" s="63" t="str">
        <f t="shared" si="472"/>
        <v>Q2/2023</v>
      </c>
      <c r="C1044" s="64">
        <f t="shared" ref="C1044:C1052" si="480">D1043+1</f>
        <v>45017</v>
      </c>
      <c r="D1044" s="64">
        <f t="shared" si="476"/>
        <v>45107</v>
      </c>
      <c r="E1044" s="63">
        <f t="shared" ref="E1044:E1052" si="481">D1044-C1044+1</f>
        <v>91</v>
      </c>
      <c r="F1044" s="65">
        <v>4.9099999999999998E-2</v>
      </c>
      <c r="G1044" s="66">
        <f t="shared" ref="G1044:G1052" si="482">O1043</f>
        <v>418.66207583268954</v>
      </c>
      <c r="H1044" s="66">
        <v>0</v>
      </c>
      <c r="I1044" s="140">
        <f t="shared" si="478"/>
        <v>7.1662075832690064</v>
      </c>
      <c r="J1044" s="67">
        <f t="shared" si="477"/>
        <v>5.1249973178850414</v>
      </c>
      <c r="K1044" s="98">
        <f t="shared" si="468"/>
        <v>12.291204901154048</v>
      </c>
      <c r="L1044" s="67">
        <f t="shared" si="479"/>
        <v>34.700000000000003</v>
      </c>
      <c r="M1044" s="99">
        <f t="shared" si="469"/>
        <v>46.991204901154049</v>
      </c>
      <c r="N1044" s="5">
        <f t="shared" ref="N1044:N1052" si="483">+G1044+H1044+J1044</f>
        <v>423.7870731505746</v>
      </c>
      <c r="O1044" s="66">
        <f t="shared" ref="O1044:O1052" si="484">G1044+H1044-L1044-I1044</f>
        <v>376.79586824942055</v>
      </c>
    </row>
    <row r="1045" spans="1:15" x14ac:dyDescent="0.25">
      <c r="A1045" s="69" t="s">
        <v>56</v>
      </c>
      <c r="B1045" s="63" t="str">
        <f t="shared" si="472"/>
        <v>Q3/2023</v>
      </c>
      <c r="C1045" s="64">
        <f t="shared" si="480"/>
        <v>45108</v>
      </c>
      <c r="D1045" s="64">
        <f t="shared" si="476"/>
        <v>45199</v>
      </c>
      <c r="E1045" s="63">
        <f t="shared" si="481"/>
        <v>92</v>
      </c>
      <c r="F1045" s="65">
        <v>4.9099999999999998E-2</v>
      </c>
      <c r="G1045" s="66">
        <f t="shared" si="482"/>
        <v>376.79586824942055</v>
      </c>
      <c r="H1045" s="66">
        <v>0</v>
      </c>
      <c r="I1045" s="140">
        <f t="shared" si="478"/>
        <v>7.1662075832690064</v>
      </c>
      <c r="J1045" s="67">
        <f t="shared" si="477"/>
        <v>4.6631843727569384</v>
      </c>
      <c r="K1045" s="98">
        <f t="shared" si="468"/>
        <v>11.829391956025944</v>
      </c>
      <c r="L1045" s="67">
        <f t="shared" si="479"/>
        <v>34.700000000000003</v>
      </c>
      <c r="M1045" s="99">
        <f t="shared" si="469"/>
        <v>46.529391956025947</v>
      </c>
      <c r="N1045" s="5">
        <f t="shared" si="483"/>
        <v>381.45905262217747</v>
      </c>
      <c r="O1045" s="66">
        <f t="shared" si="484"/>
        <v>334.92966066615156</v>
      </c>
    </row>
    <row r="1046" spans="1:15" x14ac:dyDescent="0.25">
      <c r="A1046" s="69" t="s">
        <v>57</v>
      </c>
      <c r="B1046" s="63" t="str">
        <f t="shared" si="472"/>
        <v>Q4/2023</v>
      </c>
      <c r="C1046" s="64">
        <f t="shared" si="480"/>
        <v>45200</v>
      </c>
      <c r="D1046" s="64">
        <f t="shared" si="476"/>
        <v>45291</v>
      </c>
      <c r="E1046" s="63">
        <f t="shared" si="481"/>
        <v>92</v>
      </c>
      <c r="F1046" s="65">
        <v>4.9099999999999998E-2</v>
      </c>
      <c r="G1046" s="66">
        <f t="shared" si="482"/>
        <v>334.92966066615156</v>
      </c>
      <c r="H1046" s="66">
        <v>0</v>
      </c>
      <c r="I1046" s="140">
        <f t="shared" si="478"/>
        <v>7.1662075832690064</v>
      </c>
      <c r="J1046" s="67">
        <f t="shared" si="477"/>
        <v>4.1450527757839453</v>
      </c>
      <c r="K1046" s="98">
        <f t="shared" si="468"/>
        <v>11.311260359052952</v>
      </c>
      <c r="L1046" s="67">
        <f t="shared" si="479"/>
        <v>34.700000000000003</v>
      </c>
      <c r="M1046" s="99">
        <f t="shared" si="469"/>
        <v>46.011260359052955</v>
      </c>
      <c r="N1046" s="5">
        <f t="shared" si="483"/>
        <v>339.0747134419355</v>
      </c>
      <c r="O1046" s="66">
        <f t="shared" si="484"/>
        <v>293.06345308288257</v>
      </c>
    </row>
    <row r="1047" spans="1:15" x14ac:dyDescent="0.25">
      <c r="A1047" s="69" t="s">
        <v>58</v>
      </c>
      <c r="B1047" s="63" t="str">
        <f t="shared" si="472"/>
        <v>Q1/2024</v>
      </c>
      <c r="C1047" s="64">
        <f t="shared" si="480"/>
        <v>45292</v>
      </c>
      <c r="D1047" s="64">
        <f t="shared" si="476"/>
        <v>45382</v>
      </c>
      <c r="E1047" s="63">
        <f t="shared" si="481"/>
        <v>91</v>
      </c>
      <c r="F1047" s="65">
        <v>4.9099999999999998E-2</v>
      </c>
      <c r="G1047" s="66">
        <f t="shared" si="482"/>
        <v>293.06345308288257</v>
      </c>
      <c r="H1047" s="66">
        <v>0</v>
      </c>
      <c r="I1047" s="140">
        <f t="shared" si="478"/>
        <v>7.1662075832690064</v>
      </c>
      <c r="J1047" s="67">
        <f t="shared" si="477"/>
        <v>3.5776962150809499</v>
      </c>
      <c r="K1047" s="98">
        <f t="shared" si="468"/>
        <v>10.743903798349956</v>
      </c>
      <c r="L1047" s="67">
        <f t="shared" si="479"/>
        <v>34.700000000000003</v>
      </c>
      <c r="M1047" s="99">
        <f t="shared" si="469"/>
        <v>45.443903798349957</v>
      </c>
      <c r="N1047" s="5">
        <f t="shared" si="483"/>
        <v>296.64114929796352</v>
      </c>
      <c r="O1047" s="66">
        <f t="shared" si="484"/>
        <v>251.19724549961359</v>
      </c>
    </row>
    <row r="1048" spans="1:15" x14ac:dyDescent="0.25">
      <c r="A1048" s="69" t="s">
        <v>59</v>
      </c>
      <c r="B1048" s="63" t="str">
        <f t="shared" si="472"/>
        <v>Q2/2024</v>
      </c>
      <c r="C1048" s="64">
        <f t="shared" si="480"/>
        <v>45383</v>
      </c>
      <c r="D1048" s="64">
        <f t="shared" si="476"/>
        <v>45473</v>
      </c>
      <c r="E1048" s="63">
        <f t="shared" si="481"/>
        <v>91</v>
      </c>
      <c r="F1048" s="65">
        <v>4.9099999999999998E-2</v>
      </c>
      <c r="G1048" s="66">
        <f t="shared" si="482"/>
        <v>251.19724549961359</v>
      </c>
      <c r="H1048" s="66">
        <v>0</v>
      </c>
      <c r="I1048" s="140">
        <f t="shared" si="478"/>
        <v>7.1662075832690064</v>
      </c>
      <c r="J1048" s="67">
        <f t="shared" si="477"/>
        <v>3.0665967557836704</v>
      </c>
      <c r="K1048" s="98">
        <f t="shared" si="468"/>
        <v>10.232804339052677</v>
      </c>
      <c r="L1048" s="67">
        <f t="shared" si="479"/>
        <v>34.700000000000003</v>
      </c>
      <c r="M1048" s="99">
        <f t="shared" si="469"/>
        <v>44.93280433905268</v>
      </c>
      <c r="N1048" s="5">
        <f t="shared" si="483"/>
        <v>254.26384225539726</v>
      </c>
      <c r="O1048" s="66">
        <f t="shared" si="484"/>
        <v>209.3310379163446</v>
      </c>
    </row>
    <row r="1049" spans="1:15" x14ac:dyDescent="0.25">
      <c r="A1049" s="69" t="s">
        <v>60</v>
      </c>
      <c r="B1049" s="63" t="str">
        <f t="shared" si="472"/>
        <v>Q3/2024</v>
      </c>
      <c r="C1049" s="64">
        <f t="shared" si="480"/>
        <v>45474</v>
      </c>
      <c r="D1049" s="64">
        <f t="shared" si="476"/>
        <v>45565</v>
      </c>
      <c r="E1049" s="63">
        <f t="shared" si="481"/>
        <v>92</v>
      </c>
      <c r="F1049" s="65">
        <v>4.9099999999999998E-2</v>
      </c>
      <c r="G1049" s="66">
        <f t="shared" si="482"/>
        <v>209.3310379163446</v>
      </c>
      <c r="H1049" s="66">
        <v>0</v>
      </c>
      <c r="I1049" s="140">
        <f t="shared" si="478"/>
        <v>7.1662075832690064</v>
      </c>
      <c r="J1049" s="67">
        <f t="shared" si="477"/>
        <v>2.5835796843598682</v>
      </c>
      <c r="K1049" s="98">
        <f t="shared" si="468"/>
        <v>9.749787267628875</v>
      </c>
      <c r="L1049" s="67">
        <f t="shared" si="479"/>
        <v>34.700000000000003</v>
      </c>
      <c r="M1049" s="99">
        <f t="shared" si="469"/>
        <v>44.449787267628878</v>
      </c>
      <c r="N1049" s="5">
        <f t="shared" si="483"/>
        <v>211.91461760070447</v>
      </c>
      <c r="O1049" s="66">
        <f t="shared" si="484"/>
        <v>167.46483033307561</v>
      </c>
    </row>
    <row r="1050" spans="1:15" x14ac:dyDescent="0.25">
      <c r="A1050" s="69" t="s">
        <v>61</v>
      </c>
      <c r="B1050" s="63" t="str">
        <f t="shared" si="472"/>
        <v>Q4/2024</v>
      </c>
      <c r="C1050" s="64">
        <f t="shared" si="480"/>
        <v>45566</v>
      </c>
      <c r="D1050" s="64">
        <f t="shared" si="476"/>
        <v>45657</v>
      </c>
      <c r="E1050" s="63">
        <f t="shared" si="481"/>
        <v>92</v>
      </c>
      <c r="F1050" s="65">
        <v>4.9099999999999998E-2</v>
      </c>
      <c r="G1050" s="66">
        <f t="shared" si="482"/>
        <v>167.46483033307561</v>
      </c>
      <c r="H1050" s="66">
        <v>0</v>
      </c>
      <c r="I1050" s="140">
        <f t="shared" si="478"/>
        <v>7.1662075832690064</v>
      </c>
      <c r="J1050" s="67">
        <f t="shared" si="477"/>
        <v>2.0668637474878939</v>
      </c>
      <c r="K1050" s="98">
        <f t="shared" si="468"/>
        <v>9.2330713307568999</v>
      </c>
      <c r="L1050" s="67">
        <f t="shared" si="479"/>
        <v>34.700000000000003</v>
      </c>
      <c r="M1050" s="99">
        <f t="shared" si="469"/>
        <v>43.933071330756903</v>
      </c>
      <c r="N1050" s="5">
        <f t="shared" si="483"/>
        <v>169.53169408056351</v>
      </c>
      <c r="O1050" s="66">
        <f t="shared" si="484"/>
        <v>125.59862274980662</v>
      </c>
    </row>
    <row r="1051" spans="1:15" x14ac:dyDescent="0.25">
      <c r="A1051" s="69" t="s">
        <v>62</v>
      </c>
      <c r="B1051" s="63" t="str">
        <f t="shared" si="472"/>
        <v>Q1/2025</v>
      </c>
      <c r="C1051" s="64">
        <f t="shared" si="480"/>
        <v>45658</v>
      </c>
      <c r="D1051" s="64">
        <f t="shared" si="476"/>
        <v>45747</v>
      </c>
      <c r="E1051" s="63">
        <f t="shared" si="481"/>
        <v>90</v>
      </c>
      <c r="F1051" s="65">
        <v>4.9099999999999998E-2</v>
      </c>
      <c r="G1051" s="66">
        <f t="shared" si="482"/>
        <v>125.59862274980662</v>
      </c>
      <c r="H1051" s="66">
        <v>0</v>
      </c>
      <c r="I1051" s="140">
        <f t="shared" si="478"/>
        <v>7.1662075832690064</v>
      </c>
      <c r="J1051" s="67">
        <f t="shared" si="477"/>
        <v>1.5206035998120422</v>
      </c>
      <c r="K1051" s="98">
        <f t="shared" si="468"/>
        <v>8.6868111830810477</v>
      </c>
      <c r="L1051" s="67">
        <f t="shared" si="479"/>
        <v>34.700000000000003</v>
      </c>
      <c r="M1051" s="99">
        <f t="shared" si="469"/>
        <v>43.386811183081051</v>
      </c>
      <c r="N1051" s="5">
        <f t="shared" si="483"/>
        <v>127.11922634961867</v>
      </c>
      <c r="O1051" s="66">
        <f t="shared" si="484"/>
        <v>83.732415166537606</v>
      </c>
    </row>
    <row r="1052" spans="1:15" x14ac:dyDescent="0.25">
      <c r="A1052" s="69" t="s">
        <v>63</v>
      </c>
      <c r="B1052" s="63" t="str">
        <f t="shared" si="472"/>
        <v>Q2/2025</v>
      </c>
      <c r="C1052" s="64">
        <f t="shared" si="480"/>
        <v>45748</v>
      </c>
      <c r="D1052" s="64">
        <f t="shared" si="476"/>
        <v>45838</v>
      </c>
      <c r="E1052" s="63">
        <f t="shared" si="481"/>
        <v>91</v>
      </c>
      <c r="F1052" s="65">
        <v>4.9099999999999998E-2</v>
      </c>
      <c r="G1052" s="66">
        <f t="shared" si="482"/>
        <v>83.732415166537606</v>
      </c>
      <c r="H1052" s="66">
        <v>0</v>
      </c>
      <c r="I1052" s="140">
        <f t="shared" si="478"/>
        <v>7.1662075832690064</v>
      </c>
      <c r="J1052" s="67">
        <f t="shared" si="477"/>
        <v>1.0249994635770046</v>
      </c>
      <c r="K1052" s="98">
        <f t="shared" si="468"/>
        <v>8.1912070468460101</v>
      </c>
      <c r="L1052" s="67">
        <f t="shared" si="479"/>
        <v>34.700000000000003</v>
      </c>
      <c r="M1052" s="99">
        <f t="shared" si="469"/>
        <v>42.891207046846013</v>
      </c>
      <c r="N1052" s="5">
        <f t="shared" si="483"/>
        <v>84.75741463011461</v>
      </c>
      <c r="O1052" s="66">
        <f t="shared" si="484"/>
        <v>41.866207583268597</v>
      </c>
    </row>
    <row r="1053" spans="1:15" x14ac:dyDescent="0.25">
      <c r="A1053" s="69" t="s">
        <v>64</v>
      </c>
      <c r="B1053" s="63" t="str">
        <f>+IF(MONTH(C1053)&lt;4,"Q1",IF(MONTH(C1053)&lt;7,"Q2",IF(MONTH(C1053)&lt;10,"Q3","Q4")))&amp;"/"&amp;YEAR(C1053)</f>
        <v>Q3/2025</v>
      </c>
      <c r="C1053" s="64">
        <f>D1052+1</f>
        <v>45839</v>
      </c>
      <c r="D1053" s="64">
        <f t="shared" si="476"/>
        <v>45930</v>
      </c>
      <c r="E1053" s="63">
        <f>D1053-C1053+1</f>
        <v>92</v>
      </c>
      <c r="F1053" s="65">
        <v>4.9099999999999998E-2</v>
      </c>
      <c r="G1053" s="66">
        <f>O1052</f>
        <v>41.866207583268597</v>
      </c>
      <c r="H1053" s="66">
        <v>0</v>
      </c>
      <c r="I1053" s="140">
        <f t="shared" si="478"/>
        <v>7.1662075832690064</v>
      </c>
      <c r="J1053" s="67">
        <f>G1053*F1053*(E1053/(DATE(YEAR(D1053),12,31)-DATE(YEAR(D1053),1,1)+1))</f>
        <v>0.51813159697298883</v>
      </c>
      <c r="K1053" s="98">
        <f>+SUM(I1053:J1053)</f>
        <v>7.6843391802419951</v>
      </c>
      <c r="L1053" s="67">
        <f t="shared" si="479"/>
        <v>34.700000000000003</v>
      </c>
      <c r="M1053" s="99">
        <f>+SUM(K1053:L1053)</f>
        <v>42.384339180241994</v>
      </c>
      <c r="N1053" s="5">
        <f>+G1053+H1053+J1053</f>
        <v>42.384339180241589</v>
      </c>
      <c r="O1053" s="66">
        <f>G1053+H1053-L1053-I1053</f>
        <v>-4.1211478674085811E-13</v>
      </c>
    </row>
    <row r="1054" spans="1:15" ht="20" customHeight="1" thickBot="1" x14ac:dyDescent="0.35">
      <c r="A1054" s="111"/>
      <c r="B1054" s="112"/>
      <c r="C1054" s="113"/>
      <c r="D1054" s="113"/>
      <c r="E1054" s="114"/>
      <c r="F1054" s="112"/>
      <c r="G1054" s="101">
        <f>SUM(G1017:G1041)</f>
        <v>18259.269702962494</v>
      </c>
      <c r="H1054" s="101">
        <f>SUM(H1017:H1052)</f>
        <v>143.32415166538013</v>
      </c>
      <c r="I1054" s="105">
        <f>SUM(I1017:I1053)</f>
        <v>143.32415166538004</v>
      </c>
      <c r="J1054" s="104">
        <f t="shared" ref="J1054:O1054" si="485">SUM(J1017:J1053)</f>
        <v>85.388583025682138</v>
      </c>
      <c r="K1054" s="104">
        <f t="shared" si="485"/>
        <v>228.71273469106228</v>
      </c>
      <c r="L1054" s="104">
        <f t="shared" si="485"/>
        <v>694.00000000000011</v>
      </c>
      <c r="M1054" s="106">
        <f t="shared" si="485"/>
        <v>922.71273469106245</v>
      </c>
      <c r="N1054" s="104">
        <f t="shared" si="485"/>
        <v>21753.546629148539</v>
      </c>
      <c r="O1054" s="104">
        <f t="shared" si="485"/>
        <v>20830.833894457475</v>
      </c>
    </row>
    <row r="1055" spans="1:15" ht="13" thickTop="1" x14ac:dyDescent="0.25"/>
    <row r="1056" spans="1:15" ht="37" x14ac:dyDescent="0.3">
      <c r="A1056" s="68" t="s">
        <v>44</v>
      </c>
      <c r="B1056" s="68" t="s">
        <v>3</v>
      </c>
      <c r="C1056" s="68" t="s">
        <v>4</v>
      </c>
      <c r="D1056" s="68" t="s">
        <v>5</v>
      </c>
      <c r="E1056" s="68" t="s">
        <v>6</v>
      </c>
      <c r="F1056" s="68" t="s">
        <v>7</v>
      </c>
      <c r="G1056" s="68" t="s">
        <v>71</v>
      </c>
      <c r="H1056" s="68" t="s">
        <v>72</v>
      </c>
      <c r="I1056" s="83" t="s">
        <v>73</v>
      </c>
      <c r="J1056" s="84" t="s">
        <v>74</v>
      </c>
      <c r="K1056" s="84" t="s">
        <v>75</v>
      </c>
      <c r="L1056" s="84" t="s">
        <v>76</v>
      </c>
      <c r="M1056" s="85" t="s">
        <v>66</v>
      </c>
      <c r="N1056" s="68" t="s">
        <v>77</v>
      </c>
      <c r="O1056" s="68" t="s">
        <v>78</v>
      </c>
    </row>
    <row r="1057" spans="1:15" ht="13" x14ac:dyDescent="0.3">
      <c r="A1057" s="463" t="s">
        <v>37</v>
      </c>
      <c r="B1057" s="464" t="s">
        <v>70</v>
      </c>
      <c r="C1057" s="64">
        <f>VLOOKUP(B1057,A$1:F$33,2,FALSE)</f>
        <v>42664</v>
      </c>
      <c r="D1057" s="64">
        <f>DATE(YEAR(C1057),IF(MONTH(C1057)&lt;=3,3,IF(MONTH(C1057)&lt;=6,6,IF(MONTH(C1057)&lt;=9,9,12))),IF(OR(MONTH(C1057)&lt;=3,MONTH(C1057)&gt;=10),31,30))</f>
        <v>42735</v>
      </c>
      <c r="E1057" s="63">
        <f>D1057-C1057+1</f>
        <v>72</v>
      </c>
      <c r="F1057" s="65">
        <v>3.5000000000000003E-2</v>
      </c>
      <c r="G1057" s="66">
        <f>VLOOKUP(B1057,$A$1:$F$33,5,FALSE)</f>
        <v>541</v>
      </c>
      <c r="H1057" s="66">
        <f t="shared" ref="H1057:H1073" si="486">G1057*F1057*(E1057/(DATE(YEAR(D1057),12,31)-DATE(YEAR(D1057),1,1)+1))</f>
        <v>3.7249180327868858</v>
      </c>
      <c r="I1057" s="140">
        <v>0</v>
      </c>
      <c r="J1057" s="67">
        <v>0</v>
      </c>
      <c r="K1057" s="98">
        <f t="shared" ref="K1057:K1092" si="487">+SUM(I1057:J1057)</f>
        <v>0</v>
      </c>
      <c r="L1057" s="67">
        <v>0</v>
      </c>
      <c r="M1057" s="99">
        <f t="shared" ref="M1057:M1073" si="488">+SUM(K1057:L1057)</f>
        <v>0</v>
      </c>
      <c r="N1057" s="316">
        <f t="shared" ref="N1057:N1080" si="489">+G1057+H1057+J1057</f>
        <v>544.72491803278683</v>
      </c>
      <c r="O1057" s="66">
        <f t="shared" ref="O1057:O1080" si="490">G1057+H1057-L1057-I1057</f>
        <v>544.72491803278683</v>
      </c>
    </row>
    <row r="1058" spans="1:15" x14ac:dyDescent="0.25">
      <c r="A1058" s="315" t="s">
        <v>22</v>
      </c>
      <c r="B1058" s="63" t="str">
        <f t="shared" ref="B1058:B1092" si="491">+IF(MONTH(C1058)&lt;4,"Q1",IF(MONTH(C1058)&lt;7,"Q2",IF(MONTH(C1058)&lt;10,"Q3","Q4")))&amp;"/"&amp;YEAR(C1058)</f>
        <v>Q1/2017</v>
      </c>
      <c r="C1058" s="64">
        <f>D1057+1</f>
        <v>42736</v>
      </c>
      <c r="D1058" s="64">
        <f>EOMONTH(D1057,3)</f>
        <v>42825</v>
      </c>
      <c r="E1058" s="63">
        <f t="shared" ref="E1058:E1080" si="492">D1058-C1058+1</f>
        <v>90</v>
      </c>
      <c r="F1058" s="65">
        <v>3.5000000000000003E-2</v>
      </c>
      <c r="G1058" s="66">
        <f t="shared" ref="G1058:G1078" si="493">O1057</f>
        <v>544.72491803278683</v>
      </c>
      <c r="H1058" s="66">
        <f t="shared" si="486"/>
        <v>4.7010506624747359</v>
      </c>
      <c r="I1058" s="140">
        <v>0</v>
      </c>
      <c r="J1058" s="67">
        <v>0</v>
      </c>
      <c r="K1058" s="98">
        <f t="shared" si="487"/>
        <v>0</v>
      </c>
      <c r="L1058" s="67">
        <v>0</v>
      </c>
      <c r="M1058" s="99">
        <f t="shared" si="488"/>
        <v>0</v>
      </c>
      <c r="N1058" s="316">
        <f t="shared" si="489"/>
        <v>549.42596869526153</v>
      </c>
      <c r="O1058" s="66">
        <f t="shared" si="490"/>
        <v>549.42596869526153</v>
      </c>
    </row>
    <row r="1059" spans="1:15" x14ac:dyDescent="0.25">
      <c r="A1059" s="315" t="s">
        <v>22</v>
      </c>
      <c r="B1059" s="63" t="str">
        <f t="shared" si="491"/>
        <v>Q2/2017</v>
      </c>
      <c r="C1059" s="64">
        <f t="shared" ref="C1059:C1078" si="494">D1058+1</f>
        <v>42826</v>
      </c>
      <c r="D1059" s="64">
        <f t="shared" ref="D1059:D1092" si="495">EOMONTH(D1058,3)</f>
        <v>42916</v>
      </c>
      <c r="E1059" s="63">
        <f t="shared" si="492"/>
        <v>91</v>
      </c>
      <c r="F1059" s="65">
        <v>3.7100000000000001E-2</v>
      </c>
      <c r="G1059" s="66">
        <f t="shared" si="493"/>
        <v>549.42596869526153</v>
      </c>
      <c r="H1059" s="66">
        <f t="shared" si="486"/>
        <v>5.0819644189371846</v>
      </c>
      <c r="I1059" s="140">
        <v>0</v>
      </c>
      <c r="J1059" s="67">
        <v>0</v>
      </c>
      <c r="K1059" s="98">
        <f t="shared" si="487"/>
        <v>0</v>
      </c>
      <c r="L1059" s="67">
        <v>0</v>
      </c>
      <c r="M1059" s="99">
        <f t="shared" si="488"/>
        <v>0</v>
      </c>
      <c r="N1059" s="316">
        <f t="shared" si="489"/>
        <v>554.50793311419875</v>
      </c>
      <c r="O1059" s="66">
        <f t="shared" si="490"/>
        <v>554.50793311419875</v>
      </c>
    </row>
    <row r="1060" spans="1:15" x14ac:dyDescent="0.25">
      <c r="A1060" s="315" t="s">
        <v>22</v>
      </c>
      <c r="B1060" s="63" t="str">
        <f t="shared" si="491"/>
        <v>Q3/2017</v>
      </c>
      <c r="C1060" s="64">
        <f t="shared" si="494"/>
        <v>42917</v>
      </c>
      <c r="D1060" s="64">
        <f t="shared" si="495"/>
        <v>43008</v>
      </c>
      <c r="E1060" s="63">
        <f t="shared" si="492"/>
        <v>92</v>
      </c>
      <c r="F1060" s="65">
        <v>3.9600000000000003E-2</v>
      </c>
      <c r="G1060" s="66">
        <f t="shared" si="493"/>
        <v>554.50793311419875</v>
      </c>
      <c r="H1060" s="66">
        <f t="shared" si="486"/>
        <v>5.5347487723880802</v>
      </c>
      <c r="I1060" s="140">
        <v>0</v>
      </c>
      <c r="J1060" s="67">
        <v>0</v>
      </c>
      <c r="K1060" s="98">
        <f t="shared" si="487"/>
        <v>0</v>
      </c>
      <c r="L1060" s="67">
        <v>0</v>
      </c>
      <c r="M1060" s="99">
        <f t="shared" si="488"/>
        <v>0</v>
      </c>
      <c r="N1060" s="316">
        <f t="shared" si="489"/>
        <v>560.04268188658682</v>
      </c>
      <c r="O1060" s="66">
        <f t="shared" si="490"/>
        <v>560.04268188658682</v>
      </c>
    </row>
    <row r="1061" spans="1:15" x14ac:dyDescent="0.25">
      <c r="A1061" s="315" t="s">
        <v>22</v>
      </c>
      <c r="B1061" s="63" t="str">
        <f t="shared" si="491"/>
        <v>Q4/2017</v>
      </c>
      <c r="C1061" s="64">
        <f t="shared" si="494"/>
        <v>43009</v>
      </c>
      <c r="D1061" s="64">
        <f t="shared" si="495"/>
        <v>43100</v>
      </c>
      <c r="E1061" s="63">
        <f t="shared" si="492"/>
        <v>92</v>
      </c>
      <c r="F1061" s="65">
        <v>4.2099999999999999E-2</v>
      </c>
      <c r="G1061" s="66">
        <f t="shared" si="493"/>
        <v>560.04268188658682</v>
      </c>
      <c r="H1061" s="66">
        <f t="shared" si="486"/>
        <v>5.9428967547482969</v>
      </c>
      <c r="I1061" s="87">
        <v>0</v>
      </c>
      <c r="J1061" s="67">
        <v>0</v>
      </c>
      <c r="K1061" s="98">
        <f t="shared" si="487"/>
        <v>0</v>
      </c>
      <c r="L1061" s="67">
        <v>0</v>
      </c>
      <c r="M1061" s="99">
        <f t="shared" si="488"/>
        <v>0</v>
      </c>
      <c r="N1061" s="316">
        <f t="shared" si="489"/>
        <v>565.98557864133511</v>
      </c>
      <c r="O1061" s="66">
        <f t="shared" si="490"/>
        <v>565.98557864133511</v>
      </c>
    </row>
    <row r="1062" spans="1:15" x14ac:dyDescent="0.25">
      <c r="A1062" s="315" t="s">
        <v>22</v>
      </c>
      <c r="B1062" s="63" t="str">
        <f t="shared" si="491"/>
        <v>Q1/2018</v>
      </c>
      <c r="C1062" s="64">
        <f t="shared" si="494"/>
        <v>43101</v>
      </c>
      <c r="D1062" s="64">
        <f t="shared" si="495"/>
        <v>43190</v>
      </c>
      <c r="E1062" s="63">
        <f t="shared" si="492"/>
        <v>90</v>
      </c>
      <c r="F1062" s="65">
        <v>4.2500000000000003E-2</v>
      </c>
      <c r="G1062" s="66">
        <f t="shared" si="493"/>
        <v>565.98557864133511</v>
      </c>
      <c r="H1062" s="66">
        <f t="shared" si="486"/>
        <v>5.9312187350770049</v>
      </c>
      <c r="I1062" s="87">
        <v>0</v>
      </c>
      <c r="J1062" s="67">
        <v>0</v>
      </c>
      <c r="K1062" s="98">
        <f t="shared" si="487"/>
        <v>0</v>
      </c>
      <c r="L1062" s="67">
        <v>0</v>
      </c>
      <c r="M1062" s="99">
        <f t="shared" si="488"/>
        <v>0</v>
      </c>
      <c r="N1062" s="316">
        <f t="shared" si="489"/>
        <v>571.91679737641209</v>
      </c>
      <c r="O1062" s="66">
        <f t="shared" si="490"/>
        <v>571.91679737641209</v>
      </c>
    </row>
    <row r="1063" spans="1:15" x14ac:dyDescent="0.25">
      <c r="A1063" s="315" t="s">
        <v>22</v>
      </c>
      <c r="B1063" s="63" t="str">
        <f t="shared" si="491"/>
        <v>Q2/2018</v>
      </c>
      <c r="C1063" s="64">
        <f t="shared" si="494"/>
        <v>43191</v>
      </c>
      <c r="D1063" s="64">
        <f t="shared" si="495"/>
        <v>43281</v>
      </c>
      <c r="E1063" s="63">
        <f t="shared" si="492"/>
        <v>91</v>
      </c>
      <c r="F1063" s="65">
        <v>4.4699999999999997E-2</v>
      </c>
      <c r="G1063" s="66">
        <f t="shared" si="493"/>
        <v>571.91679737641209</v>
      </c>
      <c r="H1063" s="66">
        <f t="shared" si="486"/>
        <v>6.3736601553096746</v>
      </c>
      <c r="I1063" s="140">
        <v>0</v>
      </c>
      <c r="J1063" s="67">
        <v>0</v>
      </c>
      <c r="K1063" s="98">
        <f t="shared" si="487"/>
        <v>0</v>
      </c>
      <c r="L1063" s="67">
        <v>0</v>
      </c>
      <c r="M1063" s="99">
        <f t="shared" si="488"/>
        <v>0</v>
      </c>
      <c r="N1063" s="316">
        <f t="shared" si="489"/>
        <v>578.29045753172181</v>
      </c>
      <c r="O1063" s="66">
        <f t="shared" si="490"/>
        <v>578.29045753172181</v>
      </c>
    </row>
    <row r="1064" spans="1:15" x14ac:dyDescent="0.25">
      <c r="A1064" s="315" t="s">
        <v>22</v>
      </c>
      <c r="B1064" s="63" t="str">
        <f t="shared" si="491"/>
        <v>Q3/2018</v>
      </c>
      <c r="C1064" s="64">
        <f t="shared" si="494"/>
        <v>43282</v>
      </c>
      <c r="D1064" s="64">
        <f t="shared" si="495"/>
        <v>43373</v>
      </c>
      <c r="E1064" s="63">
        <f t="shared" si="492"/>
        <v>92</v>
      </c>
      <c r="F1064" s="65">
        <v>4.6899999999999997E-2</v>
      </c>
      <c r="G1064" s="66">
        <f t="shared" si="493"/>
        <v>578.29045753172181</v>
      </c>
      <c r="H1064" s="66">
        <f t="shared" si="486"/>
        <v>6.8361853867338995</v>
      </c>
      <c r="I1064" s="140">
        <v>0</v>
      </c>
      <c r="J1064" s="67">
        <v>0</v>
      </c>
      <c r="K1064" s="98">
        <f t="shared" si="487"/>
        <v>0</v>
      </c>
      <c r="L1064" s="67">
        <v>0</v>
      </c>
      <c r="M1064" s="99">
        <f t="shared" si="488"/>
        <v>0</v>
      </c>
      <c r="N1064" s="316">
        <f t="shared" si="489"/>
        <v>585.12664291845567</v>
      </c>
      <c r="O1064" s="66">
        <f t="shared" si="490"/>
        <v>585.12664291845567</v>
      </c>
    </row>
    <row r="1065" spans="1:15" x14ac:dyDescent="0.25">
      <c r="A1065" s="315" t="s">
        <v>22</v>
      </c>
      <c r="B1065" s="63" t="str">
        <f t="shared" si="491"/>
        <v>Q4/2018</v>
      </c>
      <c r="C1065" s="64">
        <f t="shared" si="494"/>
        <v>43374</v>
      </c>
      <c r="D1065" s="64">
        <f t="shared" si="495"/>
        <v>43465</v>
      </c>
      <c r="E1065" s="63">
        <f t="shared" si="492"/>
        <v>92</v>
      </c>
      <c r="F1065" s="65">
        <v>4.9599999999999998E-2</v>
      </c>
      <c r="G1065" s="66">
        <f t="shared" si="493"/>
        <v>585.12664291845567</v>
      </c>
      <c r="H1065" s="66">
        <f t="shared" si="486"/>
        <v>7.3152051971657457</v>
      </c>
      <c r="I1065" s="140">
        <v>0</v>
      </c>
      <c r="J1065" s="67">
        <v>0</v>
      </c>
      <c r="K1065" s="98">
        <f t="shared" si="487"/>
        <v>0</v>
      </c>
      <c r="L1065" s="67">
        <v>0</v>
      </c>
      <c r="M1065" s="99">
        <f t="shared" si="488"/>
        <v>0</v>
      </c>
      <c r="N1065" s="316">
        <f t="shared" si="489"/>
        <v>592.44184811562138</v>
      </c>
      <c r="O1065" s="66">
        <f t="shared" si="490"/>
        <v>592.44184811562138</v>
      </c>
    </row>
    <row r="1066" spans="1:15" x14ac:dyDescent="0.25">
      <c r="A1066" s="315" t="s">
        <v>22</v>
      </c>
      <c r="B1066" s="63" t="str">
        <f t="shared" si="491"/>
        <v>Q1/2019</v>
      </c>
      <c r="C1066" s="64">
        <f t="shared" si="494"/>
        <v>43466</v>
      </c>
      <c r="D1066" s="64">
        <f t="shared" si="495"/>
        <v>43555</v>
      </c>
      <c r="E1066" s="63">
        <f t="shared" si="492"/>
        <v>90</v>
      </c>
      <c r="F1066" s="65">
        <v>5.1799999999999999E-2</v>
      </c>
      <c r="G1066" s="66">
        <f t="shared" si="493"/>
        <v>592.44184811562138</v>
      </c>
      <c r="H1066" s="66">
        <f t="shared" si="486"/>
        <v>7.5670243723699366</v>
      </c>
      <c r="I1066" s="87">
        <v>0</v>
      </c>
      <c r="J1066" s="67">
        <v>0</v>
      </c>
      <c r="K1066" s="98">
        <f t="shared" si="487"/>
        <v>0</v>
      </c>
      <c r="L1066" s="67">
        <v>0</v>
      </c>
      <c r="M1066" s="99">
        <f t="shared" si="488"/>
        <v>0</v>
      </c>
      <c r="N1066" s="316">
        <f t="shared" si="489"/>
        <v>600.00887248799131</v>
      </c>
      <c r="O1066" s="66">
        <f t="shared" si="490"/>
        <v>600.00887248799131</v>
      </c>
    </row>
    <row r="1067" spans="1:15" x14ac:dyDescent="0.25">
      <c r="A1067" s="315" t="s">
        <v>22</v>
      </c>
      <c r="B1067" s="63" t="str">
        <f t="shared" si="491"/>
        <v>Q2/2019</v>
      </c>
      <c r="C1067" s="64">
        <f t="shared" si="494"/>
        <v>43556</v>
      </c>
      <c r="D1067" s="64">
        <f t="shared" si="495"/>
        <v>43646</v>
      </c>
      <c r="E1067" s="63">
        <f t="shared" si="492"/>
        <v>91</v>
      </c>
      <c r="F1067" s="65">
        <v>5.45E-2</v>
      </c>
      <c r="G1067" s="66">
        <f t="shared" si="493"/>
        <v>600.00887248799131</v>
      </c>
      <c r="H1067" s="66">
        <f t="shared" si="486"/>
        <v>8.1527232961758713</v>
      </c>
      <c r="I1067" s="87">
        <v>0</v>
      </c>
      <c r="J1067" s="67">
        <v>0</v>
      </c>
      <c r="K1067" s="98">
        <f t="shared" si="487"/>
        <v>0</v>
      </c>
      <c r="L1067" s="67">
        <v>0</v>
      </c>
      <c r="M1067" s="99">
        <f t="shared" si="488"/>
        <v>0</v>
      </c>
      <c r="N1067" s="316">
        <f t="shared" si="489"/>
        <v>608.16159578416716</v>
      </c>
      <c r="O1067" s="66">
        <f t="shared" si="490"/>
        <v>608.16159578416716</v>
      </c>
    </row>
    <row r="1068" spans="1:15" x14ac:dyDescent="0.25">
      <c r="A1068" s="315" t="s">
        <v>22</v>
      </c>
      <c r="B1068" s="63" t="str">
        <f t="shared" si="491"/>
        <v>Q3/2019</v>
      </c>
      <c r="C1068" s="64">
        <f t="shared" si="494"/>
        <v>43647</v>
      </c>
      <c r="D1068" s="64">
        <f t="shared" si="495"/>
        <v>43738</v>
      </c>
      <c r="E1068" s="63">
        <f t="shared" si="492"/>
        <v>92</v>
      </c>
      <c r="F1068" s="65">
        <v>5.5E-2</v>
      </c>
      <c r="G1068" s="66">
        <f t="shared" si="493"/>
        <v>608.16159578416716</v>
      </c>
      <c r="H1068" s="66">
        <f t="shared" si="486"/>
        <v>8.4309525333366757</v>
      </c>
      <c r="I1068" s="140">
        <v>0</v>
      </c>
      <c r="J1068" s="67">
        <v>0</v>
      </c>
      <c r="K1068" s="98">
        <f t="shared" si="487"/>
        <v>0</v>
      </c>
      <c r="L1068" s="67">
        <v>0</v>
      </c>
      <c r="M1068" s="99">
        <f t="shared" si="488"/>
        <v>0</v>
      </c>
      <c r="N1068" s="316">
        <f t="shared" si="489"/>
        <v>616.59254831750388</v>
      </c>
      <c r="O1068" s="66">
        <f t="shared" si="490"/>
        <v>616.59254831750388</v>
      </c>
    </row>
    <row r="1069" spans="1:15" x14ac:dyDescent="0.25">
      <c r="A1069" s="315" t="s">
        <v>22</v>
      </c>
      <c r="B1069" s="63" t="str">
        <f t="shared" si="491"/>
        <v>Q4/2019</v>
      </c>
      <c r="C1069" s="64">
        <f t="shared" si="494"/>
        <v>43739</v>
      </c>
      <c r="D1069" s="64">
        <f t="shared" si="495"/>
        <v>43830</v>
      </c>
      <c r="E1069" s="63">
        <f t="shared" si="492"/>
        <v>92</v>
      </c>
      <c r="F1069" s="65">
        <v>5.4199999999999998E-2</v>
      </c>
      <c r="G1069" s="66">
        <f t="shared" si="493"/>
        <v>616.59254831750388</v>
      </c>
      <c r="H1069" s="66">
        <f t="shared" si="486"/>
        <v>8.4234988573435654</v>
      </c>
      <c r="I1069" s="140">
        <v>0</v>
      </c>
      <c r="J1069" s="67">
        <v>0</v>
      </c>
      <c r="K1069" s="98">
        <f t="shared" si="487"/>
        <v>0</v>
      </c>
      <c r="L1069" s="67">
        <v>0</v>
      </c>
      <c r="M1069" s="99">
        <f t="shared" si="488"/>
        <v>0</v>
      </c>
      <c r="N1069" s="316">
        <f t="shared" si="489"/>
        <v>625.01604717484747</v>
      </c>
      <c r="O1069" s="66">
        <f t="shared" si="490"/>
        <v>625.01604717484747</v>
      </c>
    </row>
    <row r="1070" spans="1:15" x14ac:dyDescent="0.25">
      <c r="A1070" s="315" t="s">
        <v>22</v>
      </c>
      <c r="B1070" s="63" t="str">
        <f t="shared" si="491"/>
        <v>Q1/2020</v>
      </c>
      <c r="C1070" s="64">
        <f t="shared" si="494"/>
        <v>43831</v>
      </c>
      <c r="D1070" s="64">
        <f t="shared" si="495"/>
        <v>43921</v>
      </c>
      <c r="E1070" s="63">
        <f t="shared" si="492"/>
        <v>91</v>
      </c>
      <c r="F1070" s="65">
        <v>4.9599999999999998E-2</v>
      </c>
      <c r="G1070" s="66">
        <f t="shared" si="493"/>
        <v>625.01604717484747</v>
      </c>
      <c r="H1070" s="66">
        <f t="shared" si="486"/>
        <v>7.707848170842599</v>
      </c>
      <c r="I1070" s="140">
        <v>0</v>
      </c>
      <c r="J1070" s="67">
        <v>0</v>
      </c>
      <c r="K1070" s="98">
        <f t="shared" si="487"/>
        <v>0</v>
      </c>
      <c r="L1070" s="67">
        <v>0</v>
      </c>
      <c r="M1070" s="99">
        <f t="shared" si="488"/>
        <v>0</v>
      </c>
      <c r="N1070" s="316">
        <f t="shared" si="489"/>
        <v>632.72389534569004</v>
      </c>
      <c r="O1070" s="66">
        <f t="shared" si="490"/>
        <v>632.72389534569004</v>
      </c>
    </row>
    <row r="1071" spans="1:15" x14ac:dyDescent="0.25">
      <c r="A1071" s="315" t="s">
        <v>22</v>
      </c>
      <c r="B1071" s="63" t="str">
        <f t="shared" si="491"/>
        <v>Q2/2020</v>
      </c>
      <c r="C1071" s="64">
        <f t="shared" si="494"/>
        <v>43922</v>
      </c>
      <c r="D1071" s="64">
        <f t="shared" si="495"/>
        <v>44012</v>
      </c>
      <c r="E1071" s="63">
        <f t="shared" si="492"/>
        <v>91</v>
      </c>
      <c r="F1071" s="65">
        <v>4.7500000000000001E-2</v>
      </c>
      <c r="G1071" s="66">
        <f t="shared" si="493"/>
        <v>632.72389534569004</v>
      </c>
      <c r="H1071" s="66">
        <f t="shared" si="486"/>
        <v>7.4725383541850956</v>
      </c>
      <c r="I1071" s="87">
        <v>0</v>
      </c>
      <c r="J1071" s="67">
        <v>0</v>
      </c>
      <c r="K1071" s="98">
        <f t="shared" si="487"/>
        <v>0</v>
      </c>
      <c r="L1071" s="67">
        <v>0</v>
      </c>
      <c r="M1071" s="99">
        <f t="shared" si="488"/>
        <v>0</v>
      </c>
      <c r="N1071" s="316">
        <f t="shared" si="489"/>
        <v>640.19643369987512</v>
      </c>
      <c r="O1071" s="66">
        <f t="shared" si="490"/>
        <v>640.19643369987512</v>
      </c>
    </row>
    <row r="1072" spans="1:15" x14ac:dyDescent="0.25">
      <c r="A1072" s="315" t="s">
        <v>22</v>
      </c>
      <c r="B1072" s="63" t="str">
        <f t="shared" si="491"/>
        <v>Q3/2020</v>
      </c>
      <c r="C1072" s="64">
        <f t="shared" si="494"/>
        <v>44013</v>
      </c>
      <c r="D1072" s="64">
        <f t="shared" si="495"/>
        <v>44104</v>
      </c>
      <c r="E1072" s="63">
        <f t="shared" si="492"/>
        <v>92</v>
      </c>
      <c r="F1072" s="65">
        <v>3.4299999999999997E-2</v>
      </c>
      <c r="G1072" s="66">
        <f t="shared" si="493"/>
        <v>640.19643369987512</v>
      </c>
      <c r="H1072" s="66">
        <f t="shared" si="486"/>
        <v>5.5196826944899611</v>
      </c>
      <c r="I1072" s="87">
        <v>0</v>
      </c>
      <c r="J1072" s="67">
        <v>0</v>
      </c>
      <c r="K1072" s="98">
        <f t="shared" si="487"/>
        <v>0</v>
      </c>
      <c r="L1072" s="67">
        <v>0</v>
      </c>
      <c r="M1072" s="99">
        <f t="shared" si="488"/>
        <v>0</v>
      </c>
      <c r="N1072" s="316">
        <f t="shared" si="489"/>
        <v>645.71611639436503</v>
      </c>
      <c r="O1072" s="66">
        <f t="shared" si="490"/>
        <v>645.71611639436503</v>
      </c>
    </row>
    <row r="1073" spans="1:15" x14ac:dyDescent="0.25">
      <c r="A1073" s="315" t="s">
        <v>45</v>
      </c>
      <c r="B1073" s="63" t="str">
        <f t="shared" si="491"/>
        <v>Q4/2020</v>
      </c>
      <c r="C1073" s="64">
        <f t="shared" si="494"/>
        <v>44105</v>
      </c>
      <c r="D1073" s="64">
        <f t="shared" si="495"/>
        <v>44196</v>
      </c>
      <c r="E1073" s="63">
        <f t="shared" si="492"/>
        <v>92</v>
      </c>
      <c r="F1073" s="65">
        <v>3.2500000000000001E-2</v>
      </c>
      <c r="G1073" s="66">
        <f t="shared" si="493"/>
        <v>645.71611639436503</v>
      </c>
      <c r="H1073" s="66">
        <f t="shared" si="486"/>
        <v>5.2751125355714521</v>
      </c>
      <c r="I1073" s="140">
        <f>(SUM($H$1057:$H$1073)/20)</f>
        <v>5.4995614464968323</v>
      </c>
      <c r="J1073" s="67">
        <f>G1073*F1073*(E1073/(DATE(YEAR(D1073),12,31)-DATE(YEAR(D1073),1,1)+1))</f>
        <v>5.2751125355714521</v>
      </c>
      <c r="K1073" s="98">
        <f>+SUM(I1073:J1073)</f>
        <v>10.774673982068284</v>
      </c>
      <c r="L1073" s="67">
        <f>($G$1057/20)</f>
        <v>27.05</v>
      </c>
      <c r="M1073" s="99">
        <f t="shared" si="488"/>
        <v>37.824673982068283</v>
      </c>
      <c r="N1073" s="316">
        <f t="shared" si="489"/>
        <v>656.26634146550794</v>
      </c>
      <c r="O1073" s="66">
        <f t="shared" si="490"/>
        <v>618.44166748343969</v>
      </c>
    </row>
    <row r="1074" spans="1:15" x14ac:dyDescent="0.25">
      <c r="A1074" s="69" t="s">
        <v>46</v>
      </c>
      <c r="B1074" s="63" t="str">
        <f t="shared" si="491"/>
        <v>Q1/2021</v>
      </c>
      <c r="C1074" s="64">
        <f t="shared" si="494"/>
        <v>44197</v>
      </c>
      <c r="D1074" s="64">
        <f t="shared" si="495"/>
        <v>44286</v>
      </c>
      <c r="E1074" s="63">
        <f t="shared" si="492"/>
        <v>90</v>
      </c>
      <c r="F1074" s="65">
        <v>3.2500000000000001E-2</v>
      </c>
      <c r="G1074" s="66">
        <f t="shared" si="493"/>
        <v>618.44166748343969</v>
      </c>
      <c r="H1074" s="66">
        <v>0</v>
      </c>
      <c r="I1074" s="140">
        <f t="shared" ref="I1074:I1092" si="496">(SUM($H$1057:$H$1073)/20)</f>
        <v>5.4995614464968323</v>
      </c>
      <c r="J1074" s="67">
        <f t="shared" ref="J1074:J1092" si="497">G1074*F1074*(E1074/(DATE(YEAR(D1074),12,31)-DATE(YEAR(D1074),1,1)+1))</f>
        <v>4.9560051435316739</v>
      </c>
      <c r="K1074" s="98">
        <f t="shared" si="487"/>
        <v>10.455566590028507</v>
      </c>
      <c r="L1074" s="67">
        <f t="shared" ref="L1074:L1092" si="498">($G$1057/20)</f>
        <v>27.05</v>
      </c>
      <c r="M1074" s="99">
        <f t="shared" ref="M1074:M1092" si="499">+SUM(K1074:L1074)</f>
        <v>37.505566590028508</v>
      </c>
      <c r="N1074" s="5">
        <f t="shared" si="489"/>
        <v>623.39767262697137</v>
      </c>
      <c r="O1074" s="66">
        <f t="shared" si="490"/>
        <v>585.89210603694289</v>
      </c>
    </row>
    <row r="1075" spans="1:15" x14ac:dyDescent="0.25">
      <c r="A1075" s="69" t="s">
        <v>47</v>
      </c>
      <c r="B1075" s="63" t="str">
        <f t="shared" si="491"/>
        <v>Q2/2021</v>
      </c>
      <c r="C1075" s="64">
        <f t="shared" si="494"/>
        <v>44287</v>
      </c>
      <c r="D1075" s="64">
        <f t="shared" si="495"/>
        <v>44377</v>
      </c>
      <c r="E1075" s="63">
        <f t="shared" si="492"/>
        <v>91</v>
      </c>
      <c r="F1075" s="65">
        <v>3.2500000000000001E-2</v>
      </c>
      <c r="G1075" s="66">
        <f t="shared" si="493"/>
        <v>585.89210603694289</v>
      </c>
      <c r="H1075" s="66">
        <v>0</v>
      </c>
      <c r="I1075" s="140">
        <f t="shared" si="496"/>
        <v>5.4995614464968323</v>
      </c>
      <c r="J1075" s="67">
        <f t="shared" si="497"/>
        <v>4.7473312427513932</v>
      </c>
      <c r="K1075" s="98">
        <f t="shared" si="487"/>
        <v>10.246892689248225</v>
      </c>
      <c r="L1075" s="67">
        <f t="shared" si="498"/>
        <v>27.05</v>
      </c>
      <c r="M1075" s="99">
        <f t="shared" si="499"/>
        <v>37.296892689248224</v>
      </c>
      <c r="N1075" s="5">
        <f t="shared" si="489"/>
        <v>590.63943727969433</v>
      </c>
      <c r="O1075" s="66">
        <f t="shared" si="490"/>
        <v>553.3425445904461</v>
      </c>
    </row>
    <row r="1076" spans="1:15" x14ac:dyDescent="0.25">
      <c r="A1076" s="69" t="s">
        <v>48</v>
      </c>
      <c r="B1076" s="63" t="str">
        <f t="shared" si="491"/>
        <v>Q3/2021</v>
      </c>
      <c r="C1076" s="64">
        <f t="shared" si="494"/>
        <v>44378</v>
      </c>
      <c r="D1076" s="64">
        <f t="shared" si="495"/>
        <v>44469</v>
      </c>
      <c r="E1076" s="63">
        <f t="shared" si="492"/>
        <v>92</v>
      </c>
      <c r="F1076" s="65">
        <v>3.2500000000000001E-2</v>
      </c>
      <c r="G1076" s="66">
        <f t="shared" si="493"/>
        <v>553.3425445904461</v>
      </c>
      <c r="H1076" s="66">
        <v>0</v>
      </c>
      <c r="I1076" s="140">
        <f t="shared" si="496"/>
        <v>5.4995614464968323</v>
      </c>
      <c r="J1076" s="67">
        <f t="shared" si="497"/>
        <v>4.5328608447272165</v>
      </c>
      <c r="K1076" s="98">
        <f t="shared" si="487"/>
        <v>10.032422291224048</v>
      </c>
      <c r="L1076" s="67">
        <f t="shared" si="498"/>
        <v>27.05</v>
      </c>
      <c r="M1076" s="99">
        <f t="shared" si="499"/>
        <v>37.082422291224049</v>
      </c>
      <c r="N1076" s="5">
        <f t="shared" si="489"/>
        <v>557.87540543517332</v>
      </c>
      <c r="O1076" s="66">
        <f t="shared" si="490"/>
        <v>520.7929831439493</v>
      </c>
    </row>
    <row r="1077" spans="1:15" x14ac:dyDescent="0.25">
      <c r="A1077" s="69" t="s">
        <v>49</v>
      </c>
      <c r="B1077" s="63" t="str">
        <f t="shared" si="491"/>
        <v>Q4/2021</v>
      </c>
      <c r="C1077" s="64">
        <f t="shared" si="494"/>
        <v>44470</v>
      </c>
      <c r="D1077" s="64">
        <f t="shared" si="495"/>
        <v>44561</v>
      </c>
      <c r="E1077" s="63">
        <f t="shared" si="492"/>
        <v>92</v>
      </c>
      <c r="F1077" s="65">
        <v>3.2500000000000001E-2</v>
      </c>
      <c r="G1077" s="66">
        <f t="shared" si="493"/>
        <v>520.7929831439493</v>
      </c>
      <c r="H1077" s="66">
        <v>0</v>
      </c>
      <c r="I1077" s="140">
        <f t="shared" si="496"/>
        <v>5.4995614464968323</v>
      </c>
      <c r="J1077" s="67">
        <f t="shared" si="497"/>
        <v>4.2662219715079681</v>
      </c>
      <c r="K1077" s="98">
        <f t="shared" si="487"/>
        <v>9.7657834180048013</v>
      </c>
      <c r="L1077" s="67">
        <f t="shared" si="498"/>
        <v>27.05</v>
      </c>
      <c r="M1077" s="99">
        <f t="shared" si="499"/>
        <v>36.815783418004798</v>
      </c>
      <c r="N1077" s="5">
        <f t="shared" si="489"/>
        <v>525.0592051154573</v>
      </c>
      <c r="O1077" s="66">
        <f t="shared" si="490"/>
        <v>488.24342169745245</v>
      </c>
    </row>
    <row r="1078" spans="1:15" x14ac:dyDescent="0.25">
      <c r="A1078" s="69" t="s">
        <v>50</v>
      </c>
      <c r="B1078" s="63" t="str">
        <f t="shared" si="491"/>
        <v>Q1/2022</v>
      </c>
      <c r="C1078" s="64">
        <f t="shared" si="494"/>
        <v>44562</v>
      </c>
      <c r="D1078" s="64">
        <f t="shared" si="495"/>
        <v>44651</v>
      </c>
      <c r="E1078" s="63">
        <f t="shared" si="492"/>
        <v>90</v>
      </c>
      <c r="F1078" s="65">
        <v>3.2500000000000001E-2</v>
      </c>
      <c r="G1078" s="66">
        <f t="shared" si="493"/>
        <v>488.24342169745245</v>
      </c>
      <c r="H1078" s="66">
        <v>0</v>
      </c>
      <c r="I1078" s="140">
        <f t="shared" si="496"/>
        <v>5.4995614464968323</v>
      </c>
      <c r="J1078" s="67">
        <f t="shared" si="497"/>
        <v>3.9126356396302695</v>
      </c>
      <c r="K1078" s="98">
        <f t="shared" si="487"/>
        <v>9.4121970861271009</v>
      </c>
      <c r="L1078" s="67">
        <f t="shared" si="498"/>
        <v>27.05</v>
      </c>
      <c r="M1078" s="99">
        <f t="shared" si="499"/>
        <v>36.462197086127105</v>
      </c>
      <c r="N1078" s="5">
        <f t="shared" si="489"/>
        <v>492.1560573370827</v>
      </c>
      <c r="O1078" s="66">
        <f t="shared" si="490"/>
        <v>455.69386025095559</v>
      </c>
    </row>
    <row r="1079" spans="1:15" x14ac:dyDescent="0.25">
      <c r="A1079" s="69" t="s">
        <v>51</v>
      </c>
      <c r="B1079" s="63" t="str">
        <f t="shared" si="491"/>
        <v>Q2/2022</v>
      </c>
      <c r="C1079" s="64">
        <f>D1078+1</f>
        <v>44652</v>
      </c>
      <c r="D1079" s="64">
        <f>EOMONTH(D1078,3)</f>
        <v>44742</v>
      </c>
      <c r="E1079" s="63">
        <f t="shared" si="492"/>
        <v>91</v>
      </c>
      <c r="F1079" s="65">
        <v>3.2500000000000001E-2</v>
      </c>
      <c r="G1079" s="66">
        <f>O1078</f>
        <v>455.69386025095559</v>
      </c>
      <c r="H1079" s="66">
        <v>0</v>
      </c>
      <c r="I1079" s="140">
        <f t="shared" si="496"/>
        <v>5.4995614464968323</v>
      </c>
      <c r="J1079" s="67">
        <f t="shared" si="497"/>
        <v>3.6923687443621951</v>
      </c>
      <c r="K1079" s="98">
        <f t="shared" si="487"/>
        <v>9.1919301908590274</v>
      </c>
      <c r="L1079" s="67">
        <f t="shared" si="498"/>
        <v>27.05</v>
      </c>
      <c r="M1079" s="99">
        <f t="shared" si="499"/>
        <v>36.24193019085903</v>
      </c>
      <c r="N1079" s="5">
        <f t="shared" si="489"/>
        <v>459.38622899531777</v>
      </c>
      <c r="O1079" s="66">
        <f t="shared" si="490"/>
        <v>423.14429880445874</v>
      </c>
    </row>
    <row r="1080" spans="1:15" x14ac:dyDescent="0.25">
      <c r="A1080" s="69" t="s">
        <v>52</v>
      </c>
      <c r="B1080" s="63" t="str">
        <f t="shared" si="491"/>
        <v>Q3/2022</v>
      </c>
      <c r="C1080" s="64">
        <f>D1079+1</f>
        <v>44743</v>
      </c>
      <c r="D1080" s="64">
        <f>EOMONTH(D1079,3)</f>
        <v>44834</v>
      </c>
      <c r="E1080" s="63">
        <f t="shared" si="492"/>
        <v>92</v>
      </c>
      <c r="F1080" s="65">
        <v>3.5999999999999997E-2</v>
      </c>
      <c r="G1080" s="66">
        <f>O1079</f>
        <v>423.14429880445874</v>
      </c>
      <c r="H1080" s="66">
        <v>0</v>
      </c>
      <c r="I1080" s="140">
        <f t="shared" si="496"/>
        <v>5.4995614464968323</v>
      </c>
      <c r="J1080" s="67">
        <f t="shared" si="497"/>
        <v>3.8395997743571706</v>
      </c>
      <c r="K1080" s="98">
        <f t="shared" si="487"/>
        <v>9.3391612208540025</v>
      </c>
      <c r="L1080" s="67">
        <f t="shared" si="498"/>
        <v>27.05</v>
      </c>
      <c r="M1080" s="99">
        <f t="shared" si="499"/>
        <v>36.389161220854007</v>
      </c>
      <c r="N1080" s="5">
        <f t="shared" si="489"/>
        <v>426.98389857881591</v>
      </c>
      <c r="O1080" s="66">
        <f t="shared" si="490"/>
        <v>390.59473735796189</v>
      </c>
    </row>
    <row r="1081" spans="1:15" x14ac:dyDescent="0.25">
      <c r="A1081" s="69" t="s">
        <v>53</v>
      </c>
      <c r="B1081" s="63" t="str">
        <f t="shared" si="491"/>
        <v>Q4/2022</v>
      </c>
      <c r="C1081" s="64">
        <f>D1080+1</f>
        <v>44835</v>
      </c>
      <c r="D1081" s="64">
        <f t="shared" si="495"/>
        <v>44926</v>
      </c>
      <c r="E1081" s="63">
        <f>D1081-C1081+1</f>
        <v>92</v>
      </c>
      <c r="F1081" s="65">
        <v>4.9099999999999998E-2</v>
      </c>
      <c r="G1081" s="66">
        <f>O1080</f>
        <v>390.59473735796189</v>
      </c>
      <c r="H1081" s="66">
        <v>0</v>
      </c>
      <c r="I1081" s="140">
        <f t="shared" si="496"/>
        <v>5.4995614464968323</v>
      </c>
      <c r="J1081" s="67">
        <f t="shared" si="497"/>
        <v>4.8339576646394118</v>
      </c>
      <c r="K1081" s="98">
        <f t="shared" si="487"/>
        <v>10.333519111136244</v>
      </c>
      <c r="L1081" s="67">
        <f t="shared" si="498"/>
        <v>27.05</v>
      </c>
      <c r="M1081" s="99">
        <f t="shared" si="499"/>
        <v>37.383519111136245</v>
      </c>
      <c r="N1081" s="5">
        <f>+G1081+H1081+J1081</f>
        <v>395.42869502260129</v>
      </c>
      <c r="O1081" s="66">
        <f>G1081+H1081-L1081-I1081</f>
        <v>358.04517591146504</v>
      </c>
    </row>
    <row r="1082" spans="1:15" x14ac:dyDescent="0.25">
      <c r="A1082" s="69" t="s">
        <v>54</v>
      </c>
      <c r="B1082" s="63" t="str">
        <f t="shared" si="491"/>
        <v>Q1/2023</v>
      </c>
      <c r="C1082" s="64">
        <f>D1081+1</f>
        <v>44927</v>
      </c>
      <c r="D1082" s="64">
        <f t="shared" si="495"/>
        <v>45016</v>
      </c>
      <c r="E1082" s="63">
        <f>D1082-C1082+1</f>
        <v>90</v>
      </c>
      <c r="F1082" s="65">
        <v>4.9099999999999998E-2</v>
      </c>
      <c r="G1082" s="66">
        <f>O1081</f>
        <v>358.04517591146504</v>
      </c>
      <c r="H1082" s="66">
        <v>0</v>
      </c>
      <c r="I1082" s="140">
        <f t="shared" si="496"/>
        <v>5.4995614464968323</v>
      </c>
      <c r="J1082" s="67">
        <f t="shared" si="497"/>
        <v>4.3347989927472979</v>
      </c>
      <c r="K1082" s="98">
        <f t="shared" si="487"/>
        <v>9.8343604392441293</v>
      </c>
      <c r="L1082" s="67">
        <f t="shared" si="498"/>
        <v>27.05</v>
      </c>
      <c r="M1082" s="99">
        <f t="shared" si="499"/>
        <v>36.884360439244134</v>
      </c>
      <c r="N1082" s="5">
        <f>+G1082+H1082+J1082</f>
        <v>362.37997490421236</v>
      </c>
      <c r="O1082" s="66">
        <f>G1082+H1082-L1082-I1082</f>
        <v>325.49561446496818</v>
      </c>
    </row>
    <row r="1083" spans="1:15" x14ac:dyDescent="0.25">
      <c r="A1083" s="69" t="s">
        <v>55</v>
      </c>
      <c r="B1083" s="63" t="str">
        <f t="shared" si="491"/>
        <v>Q2/2023</v>
      </c>
      <c r="C1083" s="64">
        <f>D1082+1</f>
        <v>45017</v>
      </c>
      <c r="D1083" s="64">
        <f t="shared" si="495"/>
        <v>45107</v>
      </c>
      <c r="E1083" s="63">
        <f>D1083-C1083+1</f>
        <v>91</v>
      </c>
      <c r="F1083" s="65">
        <v>4.9099999999999998E-2</v>
      </c>
      <c r="G1083" s="66">
        <f>O1082</f>
        <v>325.49561446496818</v>
      </c>
      <c r="H1083" s="66">
        <v>0</v>
      </c>
      <c r="I1083" s="140">
        <f t="shared" si="496"/>
        <v>5.4995614464968323</v>
      </c>
      <c r="J1083" s="67">
        <f t="shared" si="497"/>
        <v>3.9845122054545872</v>
      </c>
      <c r="K1083" s="98">
        <f t="shared" si="487"/>
        <v>9.4840736519514195</v>
      </c>
      <c r="L1083" s="67">
        <f t="shared" si="498"/>
        <v>27.05</v>
      </c>
      <c r="M1083" s="99">
        <f t="shared" si="499"/>
        <v>36.534073651951417</v>
      </c>
      <c r="N1083" s="5">
        <f>+G1083+H1083+J1083</f>
        <v>329.48012667042275</v>
      </c>
      <c r="O1083" s="66">
        <f>G1083+H1083-L1083-I1083</f>
        <v>292.94605301847133</v>
      </c>
    </row>
    <row r="1084" spans="1:15" x14ac:dyDescent="0.25">
      <c r="A1084" s="69" t="s">
        <v>56</v>
      </c>
      <c r="B1084" s="63" t="str">
        <f t="shared" si="491"/>
        <v>Q3/2023</v>
      </c>
      <c r="C1084" s="64">
        <f t="shared" ref="C1084:C1092" si="500">D1083+1</f>
        <v>45108</v>
      </c>
      <c r="D1084" s="64">
        <f t="shared" si="495"/>
        <v>45199</v>
      </c>
      <c r="E1084" s="63">
        <f t="shared" ref="E1084:E1092" si="501">D1084-C1084+1</f>
        <v>92</v>
      </c>
      <c r="F1084" s="65">
        <v>4.9099999999999998E-2</v>
      </c>
      <c r="G1084" s="66">
        <f t="shared" ref="G1084:G1092" si="502">O1083</f>
        <v>292.94605301847133</v>
      </c>
      <c r="H1084" s="66">
        <v>0</v>
      </c>
      <c r="I1084" s="140">
        <f t="shared" si="496"/>
        <v>5.4995614464968323</v>
      </c>
      <c r="J1084" s="67">
        <f t="shared" si="497"/>
        <v>3.625468248479558</v>
      </c>
      <c r="K1084" s="98">
        <f t="shared" si="487"/>
        <v>9.1250296949763907</v>
      </c>
      <c r="L1084" s="67">
        <f t="shared" si="498"/>
        <v>27.05</v>
      </c>
      <c r="M1084" s="99">
        <f t="shared" si="499"/>
        <v>36.175029694976388</v>
      </c>
      <c r="N1084" s="5">
        <f t="shared" ref="N1084:N1092" si="503">+G1084+H1084+J1084</f>
        <v>296.57152126695087</v>
      </c>
      <c r="O1084" s="66">
        <f t="shared" ref="O1084:O1092" si="504">G1084+H1084-L1084-I1084</f>
        <v>260.39649157197448</v>
      </c>
    </row>
    <row r="1085" spans="1:15" x14ac:dyDescent="0.25">
      <c r="A1085" s="69" t="s">
        <v>57</v>
      </c>
      <c r="B1085" s="63" t="str">
        <f t="shared" si="491"/>
        <v>Q4/2023</v>
      </c>
      <c r="C1085" s="64">
        <f t="shared" si="500"/>
        <v>45200</v>
      </c>
      <c r="D1085" s="64">
        <f t="shared" si="495"/>
        <v>45291</v>
      </c>
      <c r="E1085" s="63">
        <f t="shared" si="501"/>
        <v>92</v>
      </c>
      <c r="F1085" s="65">
        <v>4.9099999999999998E-2</v>
      </c>
      <c r="G1085" s="66">
        <f t="shared" si="502"/>
        <v>260.39649157197448</v>
      </c>
      <c r="H1085" s="66">
        <v>0</v>
      </c>
      <c r="I1085" s="140">
        <f t="shared" si="496"/>
        <v>5.4995614464968323</v>
      </c>
      <c r="J1085" s="67">
        <f t="shared" si="497"/>
        <v>3.22263844309294</v>
      </c>
      <c r="K1085" s="98">
        <f t="shared" si="487"/>
        <v>8.7221998895897723</v>
      </c>
      <c r="L1085" s="67">
        <f t="shared" si="498"/>
        <v>27.05</v>
      </c>
      <c r="M1085" s="99">
        <f t="shared" si="499"/>
        <v>35.772199889589771</v>
      </c>
      <c r="N1085" s="5">
        <f t="shared" si="503"/>
        <v>263.61913001506741</v>
      </c>
      <c r="O1085" s="66">
        <f t="shared" si="504"/>
        <v>227.84693012547763</v>
      </c>
    </row>
    <row r="1086" spans="1:15" x14ac:dyDescent="0.25">
      <c r="A1086" s="69" t="s">
        <v>58</v>
      </c>
      <c r="B1086" s="63" t="str">
        <f t="shared" si="491"/>
        <v>Q1/2024</v>
      </c>
      <c r="C1086" s="64">
        <f t="shared" si="500"/>
        <v>45292</v>
      </c>
      <c r="D1086" s="64">
        <f t="shared" si="495"/>
        <v>45382</v>
      </c>
      <c r="E1086" s="63">
        <f t="shared" si="501"/>
        <v>91</v>
      </c>
      <c r="F1086" s="65">
        <v>4.9099999999999998E-2</v>
      </c>
      <c r="G1086" s="66">
        <f t="shared" si="502"/>
        <v>227.84693012547763</v>
      </c>
      <c r="H1086" s="66">
        <v>0</v>
      </c>
      <c r="I1086" s="140">
        <f t="shared" si="496"/>
        <v>5.4995614464968323</v>
      </c>
      <c r="J1086" s="67">
        <f t="shared" si="497"/>
        <v>2.7815378920591436</v>
      </c>
      <c r="K1086" s="98">
        <f t="shared" si="487"/>
        <v>8.2810993385559755</v>
      </c>
      <c r="L1086" s="67">
        <f t="shared" si="498"/>
        <v>27.05</v>
      </c>
      <c r="M1086" s="99">
        <f t="shared" si="499"/>
        <v>35.331099338555973</v>
      </c>
      <c r="N1086" s="5">
        <f t="shared" si="503"/>
        <v>230.62846801753676</v>
      </c>
      <c r="O1086" s="66">
        <f t="shared" si="504"/>
        <v>195.29736867898077</v>
      </c>
    </row>
    <row r="1087" spans="1:15" x14ac:dyDescent="0.25">
      <c r="A1087" s="69" t="s">
        <v>59</v>
      </c>
      <c r="B1087" s="63" t="str">
        <f t="shared" si="491"/>
        <v>Q2/2024</v>
      </c>
      <c r="C1087" s="64">
        <f t="shared" si="500"/>
        <v>45383</v>
      </c>
      <c r="D1087" s="64">
        <f t="shared" si="495"/>
        <v>45473</v>
      </c>
      <c r="E1087" s="63">
        <f t="shared" si="501"/>
        <v>91</v>
      </c>
      <c r="F1087" s="65">
        <v>4.9099999999999998E-2</v>
      </c>
      <c r="G1087" s="66">
        <f t="shared" si="502"/>
        <v>195.29736867898077</v>
      </c>
      <c r="H1087" s="66">
        <v>0</v>
      </c>
      <c r="I1087" s="140">
        <f t="shared" si="496"/>
        <v>5.4995614464968323</v>
      </c>
      <c r="J1087" s="67">
        <f t="shared" si="497"/>
        <v>2.3841753360506939</v>
      </c>
      <c r="K1087" s="98">
        <f t="shared" si="487"/>
        <v>7.8837367825475262</v>
      </c>
      <c r="L1087" s="67">
        <f t="shared" si="498"/>
        <v>27.05</v>
      </c>
      <c r="M1087" s="99">
        <f t="shared" si="499"/>
        <v>34.933736782547527</v>
      </c>
      <c r="N1087" s="5">
        <f t="shared" si="503"/>
        <v>197.68154401503148</v>
      </c>
      <c r="O1087" s="66">
        <f t="shared" si="504"/>
        <v>162.74780723248392</v>
      </c>
    </row>
    <row r="1088" spans="1:15" x14ac:dyDescent="0.25">
      <c r="A1088" s="69" t="s">
        <v>60</v>
      </c>
      <c r="B1088" s="63" t="str">
        <f t="shared" si="491"/>
        <v>Q3/2024</v>
      </c>
      <c r="C1088" s="64">
        <f t="shared" si="500"/>
        <v>45474</v>
      </c>
      <c r="D1088" s="64">
        <f t="shared" si="495"/>
        <v>45565</v>
      </c>
      <c r="E1088" s="63">
        <f t="shared" si="501"/>
        <v>92</v>
      </c>
      <c r="F1088" s="65">
        <v>4.9099999999999998E-2</v>
      </c>
      <c r="G1088" s="66">
        <f t="shared" si="502"/>
        <v>162.74780723248392</v>
      </c>
      <c r="H1088" s="66">
        <v>0</v>
      </c>
      <c r="I1088" s="140">
        <f t="shared" si="496"/>
        <v>5.4995614464968323</v>
      </c>
      <c r="J1088" s="67">
        <f t="shared" si="497"/>
        <v>2.008645887515236</v>
      </c>
      <c r="K1088" s="98">
        <f t="shared" si="487"/>
        <v>7.5082073340120683</v>
      </c>
      <c r="L1088" s="67">
        <f t="shared" si="498"/>
        <v>27.05</v>
      </c>
      <c r="M1088" s="99">
        <f t="shared" si="499"/>
        <v>34.558207334012067</v>
      </c>
      <c r="N1088" s="5">
        <f t="shared" si="503"/>
        <v>164.75645311999915</v>
      </c>
      <c r="O1088" s="66">
        <f t="shared" si="504"/>
        <v>130.19824578598707</v>
      </c>
    </row>
    <row r="1089" spans="1:15" x14ac:dyDescent="0.25">
      <c r="A1089" s="69" t="s">
        <v>61</v>
      </c>
      <c r="B1089" s="63" t="str">
        <f t="shared" si="491"/>
        <v>Q4/2024</v>
      </c>
      <c r="C1089" s="64">
        <f t="shared" si="500"/>
        <v>45566</v>
      </c>
      <c r="D1089" s="64">
        <f t="shared" si="495"/>
        <v>45657</v>
      </c>
      <c r="E1089" s="63">
        <f t="shared" si="501"/>
        <v>92</v>
      </c>
      <c r="F1089" s="65">
        <v>4.9099999999999998E-2</v>
      </c>
      <c r="G1089" s="66">
        <f t="shared" si="502"/>
        <v>130.19824578598707</v>
      </c>
      <c r="H1089" s="66">
        <v>0</v>
      </c>
      <c r="I1089" s="140">
        <f t="shared" si="496"/>
        <v>5.4995614464968323</v>
      </c>
      <c r="J1089" s="67">
        <f t="shared" si="497"/>
        <v>1.6069167100121879</v>
      </c>
      <c r="K1089" s="98">
        <f t="shared" si="487"/>
        <v>7.10647815650902</v>
      </c>
      <c r="L1089" s="67">
        <f t="shared" si="498"/>
        <v>27.05</v>
      </c>
      <c r="M1089" s="99">
        <f t="shared" si="499"/>
        <v>34.156478156509024</v>
      </c>
      <c r="N1089" s="5">
        <f t="shared" si="503"/>
        <v>131.80516249599927</v>
      </c>
      <c r="O1089" s="66">
        <f t="shared" si="504"/>
        <v>97.648684339490245</v>
      </c>
    </row>
    <row r="1090" spans="1:15" x14ac:dyDescent="0.25">
      <c r="A1090" s="69" t="s">
        <v>62</v>
      </c>
      <c r="B1090" s="63" t="str">
        <f t="shared" si="491"/>
        <v>Q1/2025</v>
      </c>
      <c r="C1090" s="64">
        <f t="shared" si="500"/>
        <v>45658</v>
      </c>
      <c r="D1090" s="64">
        <f t="shared" si="495"/>
        <v>45747</v>
      </c>
      <c r="E1090" s="63">
        <f t="shared" si="501"/>
        <v>90</v>
      </c>
      <c r="F1090" s="65">
        <v>4.9099999999999998E-2</v>
      </c>
      <c r="G1090" s="66">
        <f t="shared" si="502"/>
        <v>97.648684339490245</v>
      </c>
      <c r="H1090" s="66">
        <v>0</v>
      </c>
      <c r="I1090" s="140">
        <f t="shared" si="496"/>
        <v>5.4995614464968323</v>
      </c>
      <c r="J1090" s="67">
        <f t="shared" si="497"/>
        <v>1.1822179071128969</v>
      </c>
      <c r="K1090" s="98">
        <f t="shared" si="487"/>
        <v>6.6817793536097287</v>
      </c>
      <c r="L1090" s="67">
        <f t="shared" si="498"/>
        <v>27.05</v>
      </c>
      <c r="M1090" s="99">
        <f t="shared" si="499"/>
        <v>33.731779353609731</v>
      </c>
      <c r="N1090" s="5">
        <f t="shared" si="503"/>
        <v>98.830902246603145</v>
      </c>
      <c r="O1090" s="66">
        <f t="shared" si="504"/>
        <v>65.099122892993421</v>
      </c>
    </row>
    <row r="1091" spans="1:15" x14ac:dyDescent="0.25">
      <c r="A1091" s="69" t="s">
        <v>63</v>
      </c>
      <c r="B1091" s="63" t="str">
        <f t="shared" si="491"/>
        <v>Q2/2025</v>
      </c>
      <c r="C1091" s="64">
        <f t="shared" si="500"/>
        <v>45748</v>
      </c>
      <c r="D1091" s="64">
        <f t="shared" si="495"/>
        <v>45838</v>
      </c>
      <c r="E1091" s="63">
        <f t="shared" si="501"/>
        <v>91</v>
      </c>
      <c r="F1091" s="65">
        <v>4.9099999999999998E-2</v>
      </c>
      <c r="G1091" s="66">
        <f t="shared" si="502"/>
        <v>65.099122892993421</v>
      </c>
      <c r="H1091" s="66">
        <v>0</v>
      </c>
      <c r="I1091" s="140">
        <f t="shared" si="496"/>
        <v>5.4995614464968323</v>
      </c>
      <c r="J1091" s="67">
        <f t="shared" si="497"/>
        <v>0.79690244109091479</v>
      </c>
      <c r="K1091" s="98">
        <f t="shared" si="487"/>
        <v>6.2964638875877474</v>
      </c>
      <c r="L1091" s="67">
        <f t="shared" si="498"/>
        <v>27.05</v>
      </c>
      <c r="M1091" s="99">
        <f t="shared" si="499"/>
        <v>33.346463887587745</v>
      </c>
      <c r="N1091" s="5">
        <f t="shared" si="503"/>
        <v>65.896025334084342</v>
      </c>
      <c r="O1091" s="66">
        <f t="shared" si="504"/>
        <v>32.54956144649659</v>
      </c>
    </row>
    <row r="1092" spans="1:15" x14ac:dyDescent="0.25">
      <c r="A1092" s="69" t="s">
        <v>64</v>
      </c>
      <c r="B1092" s="63" t="str">
        <f t="shared" si="491"/>
        <v>Q3/2025</v>
      </c>
      <c r="C1092" s="64">
        <f t="shared" si="500"/>
        <v>45839</v>
      </c>
      <c r="D1092" s="64">
        <f t="shared" si="495"/>
        <v>45930</v>
      </c>
      <c r="E1092" s="63">
        <f t="shared" si="501"/>
        <v>92</v>
      </c>
      <c r="F1092" s="65">
        <v>4.9099999999999998E-2</v>
      </c>
      <c r="G1092" s="66">
        <f t="shared" si="502"/>
        <v>32.54956144649659</v>
      </c>
      <c r="H1092" s="66">
        <v>0</v>
      </c>
      <c r="I1092" s="140">
        <f t="shared" si="496"/>
        <v>5.4995614464968323</v>
      </c>
      <c r="J1092" s="67">
        <f t="shared" si="497"/>
        <v>0.40282980538661478</v>
      </c>
      <c r="K1092" s="98">
        <f t="shared" si="487"/>
        <v>5.9023912518834472</v>
      </c>
      <c r="L1092" s="67">
        <f t="shared" si="498"/>
        <v>27.05</v>
      </c>
      <c r="M1092" s="99">
        <f t="shared" si="499"/>
        <v>32.952391251883448</v>
      </c>
      <c r="N1092" s="5">
        <f t="shared" si="503"/>
        <v>32.952391251883206</v>
      </c>
      <c r="O1092" s="66">
        <f t="shared" si="504"/>
        <v>-2.4336088699783431E-13</v>
      </c>
    </row>
    <row r="1093" spans="1:15" ht="24.5" customHeight="1" thickBot="1" x14ac:dyDescent="0.35">
      <c r="A1093" s="111"/>
      <c r="B1093" s="112"/>
      <c r="C1093" s="113"/>
      <c r="D1093" s="113"/>
      <c r="E1093" s="114"/>
      <c r="F1093" s="112"/>
      <c r="G1093" s="101">
        <f>SUM(G1057:G1081)</f>
        <v>14048.023954882428</v>
      </c>
      <c r="H1093" s="101">
        <f t="shared" ref="H1093:O1093" si="505">SUM(H1057:H1092)</f>
        <v>109.99122892993665</v>
      </c>
      <c r="I1093" s="105">
        <f t="shared" si="505"/>
        <v>109.99122892993661</v>
      </c>
      <c r="J1093" s="104">
        <f t="shared" si="505"/>
        <v>66.386737430080828</v>
      </c>
      <c r="K1093" s="104">
        <f t="shared" si="505"/>
        <v>176.37796636001747</v>
      </c>
      <c r="L1093" s="104">
        <f t="shared" si="505"/>
        <v>541.00000000000011</v>
      </c>
      <c r="M1093" s="106">
        <f t="shared" si="505"/>
        <v>717.37796636001747</v>
      </c>
      <c r="N1093" s="104">
        <f t="shared" si="505"/>
        <v>16372.672976711236</v>
      </c>
      <c r="O1093" s="104">
        <f t="shared" si="505"/>
        <v>15655.295010351219</v>
      </c>
    </row>
    <row r="1094" spans="1:15" ht="13" thickTop="1" x14ac:dyDescent="0.25"/>
    <row r="1095" spans="1:15" ht="37" x14ac:dyDescent="0.3">
      <c r="A1095" s="68" t="s">
        <v>44</v>
      </c>
      <c r="B1095" s="68" t="s">
        <v>3</v>
      </c>
      <c r="C1095" s="68" t="s">
        <v>4</v>
      </c>
      <c r="D1095" s="68" t="s">
        <v>5</v>
      </c>
      <c r="E1095" s="68" t="s">
        <v>6</v>
      </c>
      <c r="F1095" s="68" t="s">
        <v>7</v>
      </c>
      <c r="G1095" s="68" t="s">
        <v>71</v>
      </c>
      <c r="H1095" s="68" t="s">
        <v>72</v>
      </c>
      <c r="I1095" s="83" t="s">
        <v>73</v>
      </c>
      <c r="J1095" s="84" t="s">
        <v>74</v>
      </c>
      <c r="K1095" s="84" t="s">
        <v>75</v>
      </c>
      <c r="L1095" s="84" t="s">
        <v>76</v>
      </c>
      <c r="M1095" s="85" t="s">
        <v>66</v>
      </c>
      <c r="N1095" s="68" t="s">
        <v>77</v>
      </c>
      <c r="O1095" s="68" t="s">
        <v>78</v>
      </c>
    </row>
    <row r="1096" spans="1:15" ht="13" x14ac:dyDescent="0.3">
      <c r="A1096" s="463" t="s">
        <v>37</v>
      </c>
      <c r="B1096" s="464" t="s">
        <v>80</v>
      </c>
      <c r="C1096" s="64">
        <f>VLOOKUP(B1096,A$1:F$33,2,FALSE)</f>
        <v>42696</v>
      </c>
      <c r="D1096" s="64">
        <f>DATE(YEAR(C1096),IF(MONTH(C1096)&lt;=3,3,IF(MONTH(C1096)&lt;=6,6,IF(MONTH(C1096)&lt;=9,9,12))),IF(OR(MONTH(C1096)&lt;=3,MONTH(C1096)&gt;=10),31,30))</f>
        <v>42735</v>
      </c>
      <c r="E1096" s="63">
        <f>D1096-C1096+1</f>
        <v>40</v>
      </c>
      <c r="F1096" s="65">
        <v>3.5000000000000003E-2</v>
      </c>
      <c r="G1096" s="66">
        <f>VLOOKUP(B1096,$A$1:$F$33,5,FALSE)</f>
        <v>413</v>
      </c>
      <c r="H1096" s="66">
        <f t="shared" ref="H1096:H1112" si="506">G1096*F1096*(E1096/(DATE(YEAR(D1096),12,31)-DATE(YEAR(D1096),1,1)+1))</f>
        <v>1.5797814207650274</v>
      </c>
      <c r="I1096" s="140">
        <v>0</v>
      </c>
      <c r="J1096" s="67">
        <v>0</v>
      </c>
      <c r="K1096" s="98">
        <f t="shared" ref="K1096:K1131" si="507">+SUM(I1096:J1096)</f>
        <v>0</v>
      </c>
      <c r="L1096" s="67">
        <v>0</v>
      </c>
      <c r="M1096" s="99">
        <f t="shared" ref="M1096:M1131" si="508">+SUM(K1096:L1096)</f>
        <v>0</v>
      </c>
      <c r="N1096" s="316">
        <f t="shared" ref="N1096:N1119" si="509">+G1096+H1096+J1096</f>
        <v>414.57978142076502</v>
      </c>
      <c r="O1096" s="66">
        <f t="shared" ref="O1096:O1119" si="510">G1096+H1096-L1096-I1096</f>
        <v>414.57978142076502</v>
      </c>
    </row>
    <row r="1097" spans="1:15" x14ac:dyDescent="0.25">
      <c r="A1097" s="315" t="s">
        <v>22</v>
      </c>
      <c r="B1097" s="63" t="str">
        <f t="shared" ref="B1097:B1131" si="511">+IF(MONTH(C1097)&lt;4,"Q1",IF(MONTH(C1097)&lt;7,"Q2",IF(MONTH(C1097)&lt;10,"Q3","Q4")))&amp;"/"&amp;YEAR(C1097)</f>
        <v>Q1/2017</v>
      </c>
      <c r="C1097" s="64">
        <f>D1096+1</f>
        <v>42736</v>
      </c>
      <c r="D1097" s="64">
        <f>EOMONTH(D1096,3)</f>
        <v>42825</v>
      </c>
      <c r="E1097" s="63">
        <f t="shared" ref="E1097:E1119" si="512">D1097-C1097+1</f>
        <v>90</v>
      </c>
      <c r="F1097" s="65">
        <v>3.5000000000000003E-2</v>
      </c>
      <c r="G1097" s="66">
        <f t="shared" ref="G1097:G1117" si="513">O1096</f>
        <v>414.57978142076502</v>
      </c>
      <c r="H1097" s="66">
        <f t="shared" si="506"/>
        <v>3.5778803054120818</v>
      </c>
      <c r="I1097" s="140">
        <v>0</v>
      </c>
      <c r="J1097" s="67">
        <v>0</v>
      </c>
      <c r="K1097" s="98">
        <f t="shared" si="507"/>
        <v>0</v>
      </c>
      <c r="L1097" s="67">
        <v>0</v>
      </c>
      <c r="M1097" s="99">
        <f t="shared" si="508"/>
        <v>0</v>
      </c>
      <c r="N1097" s="316">
        <f t="shared" si="509"/>
        <v>418.15766172617708</v>
      </c>
      <c r="O1097" s="66">
        <f t="shared" si="510"/>
        <v>418.15766172617708</v>
      </c>
    </row>
    <row r="1098" spans="1:15" x14ac:dyDescent="0.25">
      <c r="A1098" s="315" t="s">
        <v>22</v>
      </c>
      <c r="B1098" s="63" t="str">
        <f t="shared" si="511"/>
        <v>Q2/2017</v>
      </c>
      <c r="C1098" s="64">
        <f t="shared" ref="C1098:C1117" si="514">D1097+1</f>
        <v>42826</v>
      </c>
      <c r="D1098" s="64">
        <f t="shared" ref="D1098:D1131" si="515">EOMONTH(D1097,3)</f>
        <v>42916</v>
      </c>
      <c r="E1098" s="63">
        <f t="shared" si="512"/>
        <v>91</v>
      </c>
      <c r="F1098" s="65">
        <v>3.7100000000000001E-2</v>
      </c>
      <c r="G1098" s="66">
        <f t="shared" si="513"/>
        <v>418.15766172617708</v>
      </c>
      <c r="H1098" s="66">
        <f t="shared" si="506"/>
        <v>3.8677865253527304</v>
      </c>
      <c r="I1098" s="140">
        <v>0</v>
      </c>
      <c r="J1098" s="67">
        <v>0</v>
      </c>
      <c r="K1098" s="98">
        <f t="shared" si="507"/>
        <v>0</v>
      </c>
      <c r="L1098" s="67">
        <v>0</v>
      </c>
      <c r="M1098" s="99">
        <f t="shared" si="508"/>
        <v>0</v>
      </c>
      <c r="N1098" s="316">
        <f t="shared" si="509"/>
        <v>422.02544825152984</v>
      </c>
      <c r="O1098" s="66">
        <f t="shared" si="510"/>
        <v>422.02544825152984</v>
      </c>
    </row>
    <row r="1099" spans="1:15" x14ac:dyDescent="0.25">
      <c r="A1099" s="315" t="s">
        <v>22</v>
      </c>
      <c r="B1099" s="63" t="str">
        <f t="shared" si="511"/>
        <v>Q3/2017</v>
      </c>
      <c r="C1099" s="64">
        <f t="shared" si="514"/>
        <v>42917</v>
      </c>
      <c r="D1099" s="64">
        <f t="shared" si="515"/>
        <v>43008</v>
      </c>
      <c r="E1099" s="63">
        <f t="shared" si="512"/>
        <v>92</v>
      </c>
      <c r="F1099" s="65">
        <v>3.9600000000000003E-2</v>
      </c>
      <c r="G1099" s="66">
        <f t="shared" si="513"/>
        <v>422.02544825152984</v>
      </c>
      <c r="H1099" s="66">
        <f t="shared" si="506"/>
        <v>4.2123920906026679</v>
      </c>
      <c r="I1099" s="140">
        <v>0</v>
      </c>
      <c r="J1099" s="67">
        <v>0</v>
      </c>
      <c r="K1099" s="98">
        <f t="shared" si="507"/>
        <v>0</v>
      </c>
      <c r="L1099" s="67">
        <v>0</v>
      </c>
      <c r="M1099" s="99">
        <f t="shared" si="508"/>
        <v>0</v>
      </c>
      <c r="N1099" s="316">
        <f t="shared" si="509"/>
        <v>426.23784034213253</v>
      </c>
      <c r="O1099" s="66">
        <f t="shared" si="510"/>
        <v>426.23784034213253</v>
      </c>
    </row>
    <row r="1100" spans="1:15" x14ac:dyDescent="0.25">
      <c r="A1100" s="315" t="s">
        <v>22</v>
      </c>
      <c r="B1100" s="63" t="str">
        <f t="shared" si="511"/>
        <v>Q4/2017</v>
      </c>
      <c r="C1100" s="64">
        <f t="shared" si="514"/>
        <v>43009</v>
      </c>
      <c r="D1100" s="64">
        <f t="shared" si="515"/>
        <v>43100</v>
      </c>
      <c r="E1100" s="63">
        <f t="shared" si="512"/>
        <v>92</v>
      </c>
      <c r="F1100" s="65">
        <v>4.2099999999999999E-2</v>
      </c>
      <c r="G1100" s="66">
        <f t="shared" si="513"/>
        <v>426.23784034213253</v>
      </c>
      <c r="H1100" s="66">
        <f t="shared" si="506"/>
        <v>4.5230257622278023</v>
      </c>
      <c r="I1100" s="87">
        <v>0</v>
      </c>
      <c r="J1100" s="67">
        <v>0</v>
      </c>
      <c r="K1100" s="98">
        <f t="shared" si="507"/>
        <v>0</v>
      </c>
      <c r="L1100" s="67">
        <v>0</v>
      </c>
      <c r="M1100" s="99">
        <f t="shared" si="508"/>
        <v>0</v>
      </c>
      <c r="N1100" s="316">
        <f t="shared" si="509"/>
        <v>430.76086610436033</v>
      </c>
      <c r="O1100" s="66">
        <f t="shared" si="510"/>
        <v>430.76086610436033</v>
      </c>
    </row>
    <row r="1101" spans="1:15" x14ac:dyDescent="0.25">
      <c r="A1101" s="315" t="s">
        <v>22</v>
      </c>
      <c r="B1101" s="63" t="str">
        <f t="shared" si="511"/>
        <v>Q1/2018</v>
      </c>
      <c r="C1101" s="64">
        <f t="shared" si="514"/>
        <v>43101</v>
      </c>
      <c r="D1101" s="64">
        <f t="shared" si="515"/>
        <v>43190</v>
      </c>
      <c r="E1101" s="63">
        <f t="shared" si="512"/>
        <v>90</v>
      </c>
      <c r="F1101" s="65">
        <v>4.2500000000000003E-2</v>
      </c>
      <c r="G1101" s="66">
        <f t="shared" si="513"/>
        <v>430.76086610436033</v>
      </c>
      <c r="H1101" s="66">
        <f t="shared" si="506"/>
        <v>4.5141378434224064</v>
      </c>
      <c r="I1101" s="87">
        <v>0</v>
      </c>
      <c r="J1101" s="67">
        <v>0</v>
      </c>
      <c r="K1101" s="98">
        <f t="shared" si="507"/>
        <v>0</v>
      </c>
      <c r="L1101" s="67">
        <v>0</v>
      </c>
      <c r="M1101" s="99">
        <f t="shared" si="508"/>
        <v>0</v>
      </c>
      <c r="N1101" s="316">
        <f t="shared" si="509"/>
        <v>435.27500394778275</v>
      </c>
      <c r="O1101" s="66">
        <f t="shared" si="510"/>
        <v>435.27500394778275</v>
      </c>
    </row>
    <row r="1102" spans="1:15" x14ac:dyDescent="0.25">
      <c r="A1102" s="315" t="s">
        <v>22</v>
      </c>
      <c r="B1102" s="63" t="str">
        <f t="shared" si="511"/>
        <v>Q2/2018</v>
      </c>
      <c r="C1102" s="64">
        <f t="shared" si="514"/>
        <v>43191</v>
      </c>
      <c r="D1102" s="64">
        <f t="shared" si="515"/>
        <v>43281</v>
      </c>
      <c r="E1102" s="63">
        <f t="shared" si="512"/>
        <v>91</v>
      </c>
      <c r="F1102" s="65">
        <v>4.4699999999999997E-2</v>
      </c>
      <c r="G1102" s="66">
        <f t="shared" si="513"/>
        <v>435.27500394778275</v>
      </c>
      <c r="H1102" s="66">
        <f t="shared" si="506"/>
        <v>4.8508715987901256</v>
      </c>
      <c r="I1102" s="140">
        <v>0</v>
      </c>
      <c r="J1102" s="67">
        <v>0</v>
      </c>
      <c r="K1102" s="98">
        <f t="shared" si="507"/>
        <v>0</v>
      </c>
      <c r="L1102" s="67">
        <v>0</v>
      </c>
      <c r="M1102" s="99">
        <f t="shared" si="508"/>
        <v>0</v>
      </c>
      <c r="N1102" s="316">
        <f t="shared" si="509"/>
        <v>440.1258755465729</v>
      </c>
      <c r="O1102" s="66">
        <f t="shared" si="510"/>
        <v>440.1258755465729</v>
      </c>
    </row>
    <row r="1103" spans="1:15" x14ac:dyDescent="0.25">
      <c r="A1103" s="315" t="s">
        <v>22</v>
      </c>
      <c r="B1103" s="63" t="str">
        <f t="shared" si="511"/>
        <v>Q3/2018</v>
      </c>
      <c r="C1103" s="64">
        <f t="shared" si="514"/>
        <v>43282</v>
      </c>
      <c r="D1103" s="64">
        <f t="shared" si="515"/>
        <v>43373</v>
      </c>
      <c r="E1103" s="63">
        <f t="shared" si="512"/>
        <v>92</v>
      </c>
      <c r="F1103" s="65">
        <v>4.6899999999999997E-2</v>
      </c>
      <c r="G1103" s="66">
        <f t="shared" si="513"/>
        <v>440.1258755465729</v>
      </c>
      <c r="H1103" s="66">
        <f t="shared" si="506"/>
        <v>5.2028907611187742</v>
      </c>
      <c r="I1103" s="140">
        <v>0</v>
      </c>
      <c r="J1103" s="67">
        <v>0</v>
      </c>
      <c r="K1103" s="98">
        <f t="shared" si="507"/>
        <v>0</v>
      </c>
      <c r="L1103" s="67">
        <v>0</v>
      </c>
      <c r="M1103" s="99">
        <f t="shared" si="508"/>
        <v>0</v>
      </c>
      <c r="N1103" s="316">
        <f t="shared" si="509"/>
        <v>445.32876630769169</v>
      </c>
      <c r="O1103" s="66">
        <f t="shared" si="510"/>
        <v>445.32876630769169</v>
      </c>
    </row>
    <row r="1104" spans="1:15" x14ac:dyDescent="0.25">
      <c r="A1104" s="315" t="s">
        <v>22</v>
      </c>
      <c r="B1104" s="63" t="str">
        <f t="shared" si="511"/>
        <v>Q4/2018</v>
      </c>
      <c r="C1104" s="64">
        <f t="shared" si="514"/>
        <v>43374</v>
      </c>
      <c r="D1104" s="64">
        <f t="shared" si="515"/>
        <v>43465</v>
      </c>
      <c r="E1104" s="63">
        <f t="shared" si="512"/>
        <v>92</v>
      </c>
      <c r="F1104" s="65">
        <v>4.9599999999999998E-2</v>
      </c>
      <c r="G1104" s="66">
        <f t="shared" si="513"/>
        <v>445.32876630769169</v>
      </c>
      <c r="H1104" s="66">
        <f t="shared" si="506"/>
        <v>5.5674636340144072</v>
      </c>
      <c r="I1104" s="140">
        <v>0</v>
      </c>
      <c r="J1104" s="67">
        <v>0</v>
      </c>
      <c r="K1104" s="98">
        <f t="shared" si="507"/>
        <v>0</v>
      </c>
      <c r="L1104" s="67">
        <v>0</v>
      </c>
      <c r="M1104" s="99">
        <f t="shared" si="508"/>
        <v>0</v>
      </c>
      <c r="N1104" s="316">
        <f t="shared" si="509"/>
        <v>450.89622994170611</v>
      </c>
      <c r="O1104" s="66">
        <f t="shared" si="510"/>
        <v>450.89622994170611</v>
      </c>
    </row>
    <row r="1105" spans="1:15" x14ac:dyDescent="0.25">
      <c r="A1105" s="315" t="s">
        <v>22</v>
      </c>
      <c r="B1105" s="63" t="str">
        <f t="shared" si="511"/>
        <v>Q1/2019</v>
      </c>
      <c r="C1105" s="64">
        <f t="shared" si="514"/>
        <v>43466</v>
      </c>
      <c r="D1105" s="64">
        <f t="shared" si="515"/>
        <v>43555</v>
      </c>
      <c r="E1105" s="63">
        <f t="shared" si="512"/>
        <v>90</v>
      </c>
      <c r="F1105" s="65">
        <v>5.1799999999999999E-2</v>
      </c>
      <c r="G1105" s="66">
        <f t="shared" si="513"/>
        <v>450.89622994170611</v>
      </c>
      <c r="H1105" s="66">
        <f t="shared" si="506"/>
        <v>5.7591184218855718</v>
      </c>
      <c r="I1105" s="87">
        <v>0</v>
      </c>
      <c r="J1105" s="67">
        <v>0</v>
      </c>
      <c r="K1105" s="98">
        <f t="shared" si="507"/>
        <v>0</v>
      </c>
      <c r="L1105" s="67">
        <v>0</v>
      </c>
      <c r="M1105" s="99">
        <f t="shared" si="508"/>
        <v>0</v>
      </c>
      <c r="N1105" s="316">
        <f t="shared" si="509"/>
        <v>456.65534836359166</v>
      </c>
      <c r="O1105" s="66">
        <f t="shared" si="510"/>
        <v>456.65534836359166</v>
      </c>
    </row>
    <row r="1106" spans="1:15" x14ac:dyDescent="0.25">
      <c r="A1106" s="315" t="s">
        <v>22</v>
      </c>
      <c r="B1106" s="63" t="str">
        <f t="shared" si="511"/>
        <v>Q2/2019</v>
      </c>
      <c r="C1106" s="64">
        <f t="shared" si="514"/>
        <v>43556</v>
      </c>
      <c r="D1106" s="64">
        <f t="shared" si="515"/>
        <v>43646</v>
      </c>
      <c r="E1106" s="63">
        <f t="shared" si="512"/>
        <v>91</v>
      </c>
      <c r="F1106" s="65">
        <v>5.45E-2</v>
      </c>
      <c r="G1106" s="66">
        <f t="shared" si="513"/>
        <v>456.65534836359166</v>
      </c>
      <c r="H1106" s="66">
        <f t="shared" si="506"/>
        <v>6.2048827402992677</v>
      </c>
      <c r="I1106" s="87">
        <v>0</v>
      </c>
      <c r="J1106" s="67">
        <v>0</v>
      </c>
      <c r="K1106" s="98">
        <f t="shared" si="507"/>
        <v>0</v>
      </c>
      <c r="L1106" s="67">
        <v>0</v>
      </c>
      <c r="M1106" s="99">
        <f t="shared" si="508"/>
        <v>0</v>
      </c>
      <c r="N1106" s="316">
        <f t="shared" si="509"/>
        <v>462.8602311038909</v>
      </c>
      <c r="O1106" s="66">
        <f t="shared" si="510"/>
        <v>462.8602311038909</v>
      </c>
    </row>
    <row r="1107" spans="1:15" x14ac:dyDescent="0.25">
      <c r="A1107" s="315" t="s">
        <v>22</v>
      </c>
      <c r="B1107" s="63" t="str">
        <f t="shared" si="511"/>
        <v>Q3/2019</v>
      </c>
      <c r="C1107" s="64">
        <f t="shared" si="514"/>
        <v>43647</v>
      </c>
      <c r="D1107" s="64">
        <f t="shared" si="515"/>
        <v>43738</v>
      </c>
      <c r="E1107" s="63">
        <f t="shared" si="512"/>
        <v>92</v>
      </c>
      <c r="F1107" s="65">
        <v>5.5E-2</v>
      </c>
      <c r="G1107" s="66">
        <f t="shared" si="513"/>
        <v>462.8602311038909</v>
      </c>
      <c r="H1107" s="66">
        <f t="shared" si="506"/>
        <v>6.4166377243443513</v>
      </c>
      <c r="I1107" s="140">
        <v>0</v>
      </c>
      <c r="J1107" s="67">
        <v>0</v>
      </c>
      <c r="K1107" s="98">
        <f t="shared" si="507"/>
        <v>0</v>
      </c>
      <c r="L1107" s="67">
        <v>0</v>
      </c>
      <c r="M1107" s="99">
        <f t="shared" si="508"/>
        <v>0</v>
      </c>
      <c r="N1107" s="316">
        <f t="shared" si="509"/>
        <v>469.27686882823525</v>
      </c>
      <c r="O1107" s="66">
        <f t="shared" si="510"/>
        <v>469.27686882823525</v>
      </c>
    </row>
    <row r="1108" spans="1:15" x14ac:dyDescent="0.25">
      <c r="A1108" s="315" t="s">
        <v>22</v>
      </c>
      <c r="B1108" s="63" t="str">
        <f t="shared" si="511"/>
        <v>Q4/2019</v>
      </c>
      <c r="C1108" s="64">
        <f t="shared" si="514"/>
        <v>43739</v>
      </c>
      <c r="D1108" s="64">
        <f t="shared" si="515"/>
        <v>43830</v>
      </c>
      <c r="E1108" s="63">
        <f t="shared" si="512"/>
        <v>92</v>
      </c>
      <c r="F1108" s="65">
        <v>5.4199999999999998E-2</v>
      </c>
      <c r="G1108" s="66">
        <f t="shared" si="513"/>
        <v>469.27686882823525</v>
      </c>
      <c r="H1108" s="66">
        <f t="shared" si="506"/>
        <v>6.4109648732194859</v>
      </c>
      <c r="I1108" s="140">
        <v>0</v>
      </c>
      <c r="J1108" s="67">
        <v>0</v>
      </c>
      <c r="K1108" s="98">
        <f t="shared" si="507"/>
        <v>0</v>
      </c>
      <c r="L1108" s="67">
        <v>0</v>
      </c>
      <c r="M1108" s="99">
        <f t="shared" si="508"/>
        <v>0</v>
      </c>
      <c r="N1108" s="316">
        <f t="shared" si="509"/>
        <v>475.68783370145474</v>
      </c>
      <c r="O1108" s="66">
        <f t="shared" si="510"/>
        <v>475.68783370145474</v>
      </c>
    </row>
    <row r="1109" spans="1:15" x14ac:dyDescent="0.25">
      <c r="A1109" s="315" t="s">
        <v>22</v>
      </c>
      <c r="B1109" s="63" t="str">
        <f t="shared" si="511"/>
        <v>Q1/2020</v>
      </c>
      <c r="C1109" s="64">
        <f t="shared" si="514"/>
        <v>43831</v>
      </c>
      <c r="D1109" s="64">
        <f t="shared" si="515"/>
        <v>43921</v>
      </c>
      <c r="E1109" s="63">
        <f t="shared" si="512"/>
        <v>91</v>
      </c>
      <c r="F1109" s="65">
        <v>4.9599999999999998E-2</v>
      </c>
      <c r="G1109" s="66">
        <f t="shared" si="513"/>
        <v>475.68783370145474</v>
      </c>
      <c r="H1109" s="66">
        <f t="shared" si="506"/>
        <v>5.8662967382373941</v>
      </c>
      <c r="I1109" s="140">
        <v>0</v>
      </c>
      <c r="J1109" s="67">
        <v>0</v>
      </c>
      <c r="K1109" s="98">
        <f t="shared" si="507"/>
        <v>0</v>
      </c>
      <c r="L1109" s="67">
        <v>0</v>
      </c>
      <c r="M1109" s="99">
        <f t="shared" si="508"/>
        <v>0</v>
      </c>
      <c r="N1109" s="316">
        <f t="shared" si="509"/>
        <v>481.55413043969213</v>
      </c>
      <c r="O1109" s="66">
        <f t="shared" si="510"/>
        <v>481.55413043969213</v>
      </c>
    </row>
    <row r="1110" spans="1:15" x14ac:dyDescent="0.25">
      <c r="A1110" s="315" t="s">
        <v>22</v>
      </c>
      <c r="B1110" s="63" t="str">
        <f t="shared" si="511"/>
        <v>Q2/2020</v>
      </c>
      <c r="C1110" s="64">
        <f t="shared" si="514"/>
        <v>43922</v>
      </c>
      <c r="D1110" s="64">
        <f t="shared" si="515"/>
        <v>44012</v>
      </c>
      <c r="E1110" s="63">
        <f t="shared" si="512"/>
        <v>91</v>
      </c>
      <c r="F1110" s="65">
        <v>4.7500000000000001E-2</v>
      </c>
      <c r="G1110" s="66">
        <f t="shared" si="513"/>
        <v>481.55413043969213</v>
      </c>
      <c r="H1110" s="66">
        <f t="shared" si="506"/>
        <v>5.687206909359479</v>
      </c>
      <c r="I1110" s="87">
        <v>0</v>
      </c>
      <c r="J1110" s="67">
        <v>0</v>
      </c>
      <c r="K1110" s="98">
        <f t="shared" si="507"/>
        <v>0</v>
      </c>
      <c r="L1110" s="67">
        <v>0</v>
      </c>
      <c r="M1110" s="99">
        <f t="shared" si="508"/>
        <v>0</v>
      </c>
      <c r="N1110" s="316">
        <f t="shared" si="509"/>
        <v>487.24133734905161</v>
      </c>
      <c r="O1110" s="66">
        <f t="shared" si="510"/>
        <v>487.24133734905161</v>
      </c>
    </row>
    <row r="1111" spans="1:15" x14ac:dyDescent="0.25">
      <c r="A1111" s="315" t="s">
        <v>22</v>
      </c>
      <c r="B1111" s="63" t="str">
        <f t="shared" si="511"/>
        <v>Q3/2020</v>
      </c>
      <c r="C1111" s="64">
        <f t="shared" si="514"/>
        <v>44013</v>
      </c>
      <c r="D1111" s="64">
        <f t="shared" si="515"/>
        <v>44104</v>
      </c>
      <c r="E1111" s="63">
        <f t="shared" si="512"/>
        <v>92</v>
      </c>
      <c r="F1111" s="65">
        <v>3.4299999999999997E-2</v>
      </c>
      <c r="G1111" s="66">
        <f t="shared" si="513"/>
        <v>487.24133734905161</v>
      </c>
      <c r="H1111" s="66">
        <f t="shared" si="506"/>
        <v>4.200925585078326</v>
      </c>
      <c r="I1111" s="87">
        <v>0</v>
      </c>
      <c r="J1111" s="67">
        <v>0</v>
      </c>
      <c r="K1111" s="98">
        <f t="shared" si="507"/>
        <v>0</v>
      </c>
      <c r="L1111" s="67">
        <v>0</v>
      </c>
      <c r="M1111" s="99">
        <f t="shared" si="508"/>
        <v>0</v>
      </c>
      <c r="N1111" s="316">
        <f t="shared" si="509"/>
        <v>491.44226293412993</v>
      </c>
      <c r="O1111" s="66">
        <f t="shared" si="510"/>
        <v>491.44226293412993</v>
      </c>
    </row>
    <row r="1112" spans="1:15" x14ac:dyDescent="0.25">
      <c r="A1112" s="315" t="s">
        <v>45</v>
      </c>
      <c r="B1112" s="63" t="str">
        <f t="shared" si="511"/>
        <v>Q4/2020</v>
      </c>
      <c r="C1112" s="64">
        <f t="shared" si="514"/>
        <v>44105</v>
      </c>
      <c r="D1112" s="64">
        <f t="shared" si="515"/>
        <v>44196</v>
      </c>
      <c r="E1112" s="63">
        <f t="shared" si="512"/>
        <v>92</v>
      </c>
      <c r="F1112" s="65">
        <v>3.2500000000000001E-2</v>
      </c>
      <c r="G1112" s="66">
        <f t="shared" si="513"/>
        <v>491.44226293412993</v>
      </c>
      <c r="H1112" s="66">
        <f t="shared" si="506"/>
        <v>4.0147878857187118</v>
      </c>
      <c r="I1112" s="140">
        <f>(SUM($H$1096:$H$1112)/20)</f>
        <v>4.1228525409924313</v>
      </c>
      <c r="J1112" s="67">
        <f t="shared" ref="J1112:J1131" si="516">G1112*F1112*(E1112/(DATE(YEAR(D1112),12,31)-DATE(YEAR(D1112),1,1)+1))</f>
        <v>4.0147878857187118</v>
      </c>
      <c r="K1112" s="98">
        <f t="shared" si="507"/>
        <v>8.137640426711144</v>
      </c>
      <c r="L1112" s="67">
        <f>($G$1096/20)</f>
        <v>20.65</v>
      </c>
      <c r="M1112" s="99">
        <f t="shared" si="508"/>
        <v>28.787640426711143</v>
      </c>
      <c r="N1112" s="316">
        <f t="shared" si="509"/>
        <v>499.47183870556734</v>
      </c>
      <c r="O1112" s="66">
        <f t="shared" si="510"/>
        <v>470.68419827885623</v>
      </c>
    </row>
    <row r="1113" spans="1:15" x14ac:dyDescent="0.25">
      <c r="A1113" s="315" t="s">
        <v>46</v>
      </c>
      <c r="B1113" s="63" t="str">
        <f t="shared" si="511"/>
        <v>Q1/2021</v>
      </c>
      <c r="C1113" s="64">
        <f t="shared" si="514"/>
        <v>44197</v>
      </c>
      <c r="D1113" s="64">
        <f t="shared" si="515"/>
        <v>44286</v>
      </c>
      <c r="E1113" s="63">
        <f t="shared" si="512"/>
        <v>90</v>
      </c>
      <c r="F1113" s="65">
        <v>3.2500000000000001E-2</v>
      </c>
      <c r="G1113" s="66">
        <f t="shared" si="513"/>
        <v>470.68419827885623</v>
      </c>
      <c r="H1113" s="66">
        <v>0</v>
      </c>
      <c r="I1113" s="140">
        <f t="shared" ref="I1113:I1131" si="517">(SUM($H$1096:$H$1112)/20)</f>
        <v>4.1228525409924313</v>
      </c>
      <c r="J1113" s="67">
        <f t="shared" si="516"/>
        <v>3.7719213149743958</v>
      </c>
      <c r="K1113" s="98">
        <f t="shared" si="507"/>
        <v>7.894773855966827</v>
      </c>
      <c r="L1113" s="67">
        <f t="shared" ref="L1113:L1131" si="518">($G$1096/20)</f>
        <v>20.65</v>
      </c>
      <c r="M1113" s="99">
        <f t="shared" si="508"/>
        <v>28.544773855966824</v>
      </c>
      <c r="N1113" s="316">
        <f t="shared" si="509"/>
        <v>474.45611959383064</v>
      </c>
      <c r="O1113" s="66">
        <f t="shared" si="510"/>
        <v>445.91134573786383</v>
      </c>
    </row>
    <row r="1114" spans="1:15" x14ac:dyDescent="0.25">
      <c r="A1114" s="69" t="s">
        <v>47</v>
      </c>
      <c r="B1114" s="63" t="str">
        <f t="shared" si="511"/>
        <v>Q2/2021</v>
      </c>
      <c r="C1114" s="64">
        <f t="shared" si="514"/>
        <v>44287</v>
      </c>
      <c r="D1114" s="64">
        <f t="shared" si="515"/>
        <v>44377</v>
      </c>
      <c r="E1114" s="63">
        <f t="shared" si="512"/>
        <v>91</v>
      </c>
      <c r="F1114" s="65">
        <v>3.2500000000000001E-2</v>
      </c>
      <c r="G1114" s="66">
        <f t="shared" si="513"/>
        <v>445.91134573786383</v>
      </c>
      <c r="H1114" s="66">
        <v>0</v>
      </c>
      <c r="I1114" s="140">
        <f t="shared" si="517"/>
        <v>4.1228525409924313</v>
      </c>
      <c r="J1114" s="67">
        <f t="shared" si="516"/>
        <v>3.613103575396527</v>
      </c>
      <c r="K1114" s="98">
        <f t="shared" si="507"/>
        <v>7.7359561163889587</v>
      </c>
      <c r="L1114" s="67">
        <f t="shared" si="518"/>
        <v>20.65</v>
      </c>
      <c r="M1114" s="99">
        <f t="shared" si="508"/>
        <v>28.385956116388957</v>
      </c>
      <c r="N1114" s="5">
        <f t="shared" si="509"/>
        <v>449.52444931326033</v>
      </c>
      <c r="O1114" s="66">
        <f t="shared" si="510"/>
        <v>421.13849319687142</v>
      </c>
    </row>
    <row r="1115" spans="1:15" x14ac:dyDescent="0.25">
      <c r="A1115" s="69" t="s">
        <v>48</v>
      </c>
      <c r="B1115" s="63" t="str">
        <f t="shared" si="511"/>
        <v>Q3/2021</v>
      </c>
      <c r="C1115" s="64">
        <f t="shared" si="514"/>
        <v>44378</v>
      </c>
      <c r="D1115" s="64">
        <f t="shared" si="515"/>
        <v>44469</v>
      </c>
      <c r="E1115" s="63">
        <f t="shared" si="512"/>
        <v>92</v>
      </c>
      <c r="F1115" s="65">
        <v>3.2500000000000001E-2</v>
      </c>
      <c r="G1115" s="66">
        <f t="shared" si="513"/>
        <v>421.13849319687142</v>
      </c>
      <c r="H1115" s="66">
        <v>0</v>
      </c>
      <c r="I1115" s="140">
        <f t="shared" si="517"/>
        <v>4.1228525409924313</v>
      </c>
      <c r="J1115" s="67">
        <f t="shared" si="516"/>
        <v>3.4498742319414952</v>
      </c>
      <c r="K1115" s="98">
        <f t="shared" si="507"/>
        <v>7.572726772933926</v>
      </c>
      <c r="L1115" s="67">
        <f t="shared" si="518"/>
        <v>20.65</v>
      </c>
      <c r="M1115" s="99">
        <f t="shared" si="508"/>
        <v>28.222726772933925</v>
      </c>
      <c r="N1115" s="5">
        <f t="shared" si="509"/>
        <v>424.58836742881294</v>
      </c>
      <c r="O1115" s="66">
        <f t="shared" si="510"/>
        <v>396.36564065587902</v>
      </c>
    </row>
    <row r="1116" spans="1:15" x14ac:dyDescent="0.25">
      <c r="A1116" s="69" t="s">
        <v>49</v>
      </c>
      <c r="B1116" s="63" t="str">
        <f t="shared" si="511"/>
        <v>Q4/2021</v>
      </c>
      <c r="C1116" s="64">
        <f t="shared" si="514"/>
        <v>44470</v>
      </c>
      <c r="D1116" s="64">
        <f t="shared" si="515"/>
        <v>44561</v>
      </c>
      <c r="E1116" s="63">
        <f t="shared" si="512"/>
        <v>92</v>
      </c>
      <c r="F1116" s="65">
        <v>3.2500000000000001E-2</v>
      </c>
      <c r="G1116" s="66">
        <f t="shared" si="513"/>
        <v>396.36564065587902</v>
      </c>
      <c r="H1116" s="66">
        <v>0</v>
      </c>
      <c r="I1116" s="140">
        <f t="shared" si="517"/>
        <v>4.1228525409924313</v>
      </c>
      <c r="J1116" s="67">
        <f t="shared" si="516"/>
        <v>3.2469404535919959</v>
      </c>
      <c r="K1116" s="98">
        <f t="shared" si="507"/>
        <v>7.3697929945844276</v>
      </c>
      <c r="L1116" s="67">
        <f t="shared" si="518"/>
        <v>20.65</v>
      </c>
      <c r="M1116" s="99">
        <f t="shared" si="508"/>
        <v>28.019792994584428</v>
      </c>
      <c r="N1116" s="5">
        <f t="shared" si="509"/>
        <v>399.61258110947102</v>
      </c>
      <c r="O1116" s="66">
        <f t="shared" si="510"/>
        <v>371.59278811488662</v>
      </c>
    </row>
    <row r="1117" spans="1:15" x14ac:dyDescent="0.25">
      <c r="A1117" s="69" t="s">
        <v>50</v>
      </c>
      <c r="B1117" s="63" t="str">
        <f t="shared" si="511"/>
        <v>Q1/2022</v>
      </c>
      <c r="C1117" s="64">
        <f t="shared" si="514"/>
        <v>44562</v>
      </c>
      <c r="D1117" s="64">
        <f t="shared" si="515"/>
        <v>44651</v>
      </c>
      <c r="E1117" s="63">
        <f t="shared" si="512"/>
        <v>90</v>
      </c>
      <c r="F1117" s="65">
        <v>3.2500000000000001E-2</v>
      </c>
      <c r="G1117" s="66">
        <f t="shared" si="513"/>
        <v>371.59278811488662</v>
      </c>
      <c r="H1117" s="66">
        <v>0</v>
      </c>
      <c r="I1117" s="140">
        <f t="shared" si="517"/>
        <v>4.1228525409924313</v>
      </c>
      <c r="J1117" s="67">
        <f t="shared" si="516"/>
        <v>2.9778326170850504</v>
      </c>
      <c r="K1117" s="98">
        <f t="shared" si="507"/>
        <v>7.1006851580774821</v>
      </c>
      <c r="L1117" s="67">
        <f t="shared" si="518"/>
        <v>20.65</v>
      </c>
      <c r="M1117" s="99">
        <f t="shared" si="508"/>
        <v>27.750685158077481</v>
      </c>
      <c r="N1117" s="5">
        <f t="shared" si="509"/>
        <v>374.57062073197164</v>
      </c>
      <c r="O1117" s="66">
        <f t="shared" si="510"/>
        <v>346.81993557389421</v>
      </c>
    </row>
    <row r="1118" spans="1:15" x14ac:dyDescent="0.25">
      <c r="A1118" s="69" t="s">
        <v>51</v>
      </c>
      <c r="B1118" s="63" t="str">
        <f t="shared" si="511"/>
        <v>Q2/2022</v>
      </c>
      <c r="C1118" s="64">
        <f>D1117+1</f>
        <v>44652</v>
      </c>
      <c r="D1118" s="64">
        <f>EOMONTH(D1117,3)</f>
        <v>44742</v>
      </c>
      <c r="E1118" s="63">
        <f t="shared" si="512"/>
        <v>91</v>
      </c>
      <c r="F1118" s="65">
        <v>3.2500000000000001E-2</v>
      </c>
      <c r="G1118" s="66">
        <f>O1117</f>
        <v>346.81993557389421</v>
      </c>
      <c r="H1118" s="66">
        <v>0</v>
      </c>
      <c r="I1118" s="140">
        <f t="shared" si="517"/>
        <v>4.1228525409924313</v>
      </c>
      <c r="J1118" s="67">
        <f t="shared" si="516"/>
        <v>2.8101916697528555</v>
      </c>
      <c r="K1118" s="98">
        <f t="shared" si="507"/>
        <v>6.9330442107452868</v>
      </c>
      <c r="L1118" s="67">
        <f t="shared" si="518"/>
        <v>20.65</v>
      </c>
      <c r="M1118" s="99">
        <f t="shared" si="508"/>
        <v>27.583044210745285</v>
      </c>
      <c r="N1118" s="5">
        <f t="shared" si="509"/>
        <v>349.63012724364705</v>
      </c>
      <c r="O1118" s="66">
        <f t="shared" si="510"/>
        <v>322.04708303290181</v>
      </c>
    </row>
    <row r="1119" spans="1:15" x14ac:dyDescent="0.25">
      <c r="A1119" s="69" t="s">
        <v>52</v>
      </c>
      <c r="B1119" s="63" t="str">
        <f t="shared" si="511"/>
        <v>Q3/2022</v>
      </c>
      <c r="C1119" s="64">
        <f>D1118+1</f>
        <v>44743</v>
      </c>
      <c r="D1119" s="64">
        <f>EOMONTH(D1118,3)</f>
        <v>44834</v>
      </c>
      <c r="E1119" s="63">
        <f t="shared" si="512"/>
        <v>92</v>
      </c>
      <c r="F1119" s="65">
        <v>3.5999999999999997E-2</v>
      </c>
      <c r="G1119" s="66">
        <f>O1118</f>
        <v>322.04708303290181</v>
      </c>
      <c r="H1119" s="66">
        <v>0</v>
      </c>
      <c r="I1119" s="140">
        <f t="shared" si="517"/>
        <v>4.1228525409924313</v>
      </c>
      <c r="J1119" s="67">
        <f t="shared" si="516"/>
        <v>2.9222464082327964</v>
      </c>
      <c r="K1119" s="98">
        <f t="shared" si="507"/>
        <v>7.0450989492252276</v>
      </c>
      <c r="L1119" s="67">
        <f t="shared" si="518"/>
        <v>20.65</v>
      </c>
      <c r="M1119" s="99">
        <f t="shared" si="508"/>
        <v>27.695098949225226</v>
      </c>
      <c r="N1119" s="5">
        <f t="shared" si="509"/>
        <v>324.96932944113462</v>
      </c>
      <c r="O1119" s="66">
        <f t="shared" si="510"/>
        <v>297.27423049190941</v>
      </c>
    </row>
    <row r="1120" spans="1:15" x14ac:dyDescent="0.25">
      <c r="A1120" s="69" t="s">
        <v>53</v>
      </c>
      <c r="B1120" s="63" t="str">
        <f t="shared" si="511"/>
        <v>Q4/2022</v>
      </c>
      <c r="C1120" s="64">
        <f>D1119+1</f>
        <v>44835</v>
      </c>
      <c r="D1120" s="64">
        <f t="shared" si="515"/>
        <v>44926</v>
      </c>
      <c r="E1120" s="63">
        <f>D1120-C1120+1</f>
        <v>92</v>
      </c>
      <c r="F1120" s="65">
        <v>4.9099999999999998E-2</v>
      </c>
      <c r="G1120" s="66">
        <f>O1119</f>
        <v>297.27423049190941</v>
      </c>
      <c r="H1120" s="66">
        <v>0</v>
      </c>
      <c r="I1120" s="140">
        <f t="shared" si="517"/>
        <v>4.1228525409924313</v>
      </c>
      <c r="J1120" s="67">
        <f t="shared" si="516"/>
        <v>3.6790332985700087</v>
      </c>
      <c r="K1120" s="98">
        <f t="shared" si="507"/>
        <v>7.8018858395624395</v>
      </c>
      <c r="L1120" s="67">
        <f t="shared" si="518"/>
        <v>20.65</v>
      </c>
      <c r="M1120" s="99">
        <f t="shared" si="508"/>
        <v>28.451885839562436</v>
      </c>
      <c r="N1120" s="5">
        <f>+G1120+H1120+J1120</f>
        <v>300.95326379047941</v>
      </c>
      <c r="O1120" s="66">
        <f>G1120+H1120-L1120-I1120</f>
        <v>272.501377950917</v>
      </c>
    </row>
    <row r="1121" spans="1:15" x14ac:dyDescent="0.25">
      <c r="A1121" s="69" t="s">
        <v>54</v>
      </c>
      <c r="B1121" s="63" t="str">
        <f t="shared" si="511"/>
        <v>Q1/2023</v>
      </c>
      <c r="C1121" s="64">
        <f>D1120+1</f>
        <v>44927</v>
      </c>
      <c r="D1121" s="64">
        <f t="shared" si="515"/>
        <v>45016</v>
      </c>
      <c r="E1121" s="63">
        <f>D1121-C1121+1</f>
        <v>90</v>
      </c>
      <c r="F1121" s="65">
        <v>4.9099999999999998E-2</v>
      </c>
      <c r="G1121" s="66">
        <f>O1120</f>
        <v>272.501377950917</v>
      </c>
      <c r="H1121" s="66">
        <v>0</v>
      </c>
      <c r="I1121" s="140">
        <f t="shared" si="517"/>
        <v>4.1228525409924313</v>
      </c>
      <c r="J1121" s="67">
        <f t="shared" si="516"/>
        <v>3.2991331210002799</v>
      </c>
      <c r="K1121" s="98">
        <f t="shared" si="507"/>
        <v>7.4219856619927107</v>
      </c>
      <c r="L1121" s="67">
        <f t="shared" si="518"/>
        <v>20.65</v>
      </c>
      <c r="M1121" s="99">
        <f t="shared" si="508"/>
        <v>28.071985661992709</v>
      </c>
      <c r="N1121" s="5">
        <f>+G1121+H1121+J1121</f>
        <v>275.8005110719173</v>
      </c>
      <c r="O1121" s="66">
        <f>G1121+H1121-L1121-I1121</f>
        <v>247.72852540992457</v>
      </c>
    </row>
    <row r="1122" spans="1:15" x14ac:dyDescent="0.25">
      <c r="A1122" s="69" t="s">
        <v>55</v>
      </c>
      <c r="B1122" s="63" t="str">
        <f t="shared" si="511"/>
        <v>Q2/2023</v>
      </c>
      <c r="C1122" s="64">
        <f>D1121+1</f>
        <v>45017</v>
      </c>
      <c r="D1122" s="64">
        <f t="shared" si="515"/>
        <v>45107</v>
      </c>
      <c r="E1122" s="63">
        <f>D1122-C1122+1</f>
        <v>91</v>
      </c>
      <c r="F1122" s="65">
        <v>4.9099999999999998E-2</v>
      </c>
      <c r="G1122" s="66">
        <f>O1121</f>
        <v>247.72852540992457</v>
      </c>
      <c r="H1122" s="66">
        <v>0</v>
      </c>
      <c r="I1122" s="140">
        <f t="shared" si="517"/>
        <v>4.1228525409924313</v>
      </c>
      <c r="J1122" s="67">
        <f t="shared" si="516"/>
        <v>3.0325365051618736</v>
      </c>
      <c r="K1122" s="98">
        <f t="shared" si="507"/>
        <v>7.1553890461543048</v>
      </c>
      <c r="L1122" s="67">
        <f t="shared" si="518"/>
        <v>20.65</v>
      </c>
      <c r="M1122" s="99">
        <f t="shared" si="508"/>
        <v>27.805389046154303</v>
      </c>
      <c r="N1122" s="5">
        <f>+G1122+H1122+J1122</f>
        <v>250.76106191508646</v>
      </c>
      <c r="O1122" s="66">
        <f>G1122+H1122-L1122-I1122</f>
        <v>222.95567286893214</v>
      </c>
    </row>
    <row r="1123" spans="1:15" x14ac:dyDescent="0.25">
      <c r="A1123" s="69" t="s">
        <v>56</v>
      </c>
      <c r="B1123" s="63" t="str">
        <f t="shared" si="511"/>
        <v>Q3/2023</v>
      </c>
      <c r="C1123" s="64">
        <f t="shared" ref="C1123:C1131" si="519">D1122+1</f>
        <v>45108</v>
      </c>
      <c r="D1123" s="64">
        <f t="shared" si="515"/>
        <v>45199</v>
      </c>
      <c r="E1123" s="63">
        <f t="shared" ref="E1123:E1131" si="520">D1123-C1123+1</f>
        <v>92</v>
      </c>
      <c r="F1123" s="65">
        <v>4.9099999999999998E-2</v>
      </c>
      <c r="G1123" s="66">
        <f t="shared" ref="G1123:G1131" si="521">O1122</f>
        <v>222.95567286893214</v>
      </c>
      <c r="H1123" s="66">
        <v>0</v>
      </c>
      <c r="I1123" s="140">
        <f t="shared" si="517"/>
        <v>4.1228525409924313</v>
      </c>
      <c r="J1123" s="67">
        <f t="shared" si="516"/>
        <v>2.759274973927508</v>
      </c>
      <c r="K1123" s="98">
        <f t="shared" si="507"/>
        <v>6.8821275149199392</v>
      </c>
      <c r="L1123" s="67">
        <f t="shared" si="518"/>
        <v>20.65</v>
      </c>
      <c r="M1123" s="99">
        <f t="shared" si="508"/>
        <v>27.532127514919939</v>
      </c>
      <c r="N1123" s="5">
        <f t="shared" ref="N1123:N1131" si="522">+G1123+H1123+J1123</f>
        <v>225.71494784285966</v>
      </c>
      <c r="O1123" s="66">
        <f t="shared" ref="O1123:O1131" si="523">G1123+H1123-L1123-I1123</f>
        <v>198.18282032793971</v>
      </c>
    </row>
    <row r="1124" spans="1:15" x14ac:dyDescent="0.25">
      <c r="A1124" s="69" t="s">
        <v>57</v>
      </c>
      <c r="B1124" s="63" t="str">
        <f t="shared" si="511"/>
        <v>Q4/2023</v>
      </c>
      <c r="C1124" s="64">
        <f t="shared" si="519"/>
        <v>45200</v>
      </c>
      <c r="D1124" s="64">
        <f t="shared" si="515"/>
        <v>45291</v>
      </c>
      <c r="E1124" s="63">
        <f t="shared" si="520"/>
        <v>92</v>
      </c>
      <c r="F1124" s="65">
        <v>4.9099999999999998E-2</v>
      </c>
      <c r="G1124" s="66">
        <f t="shared" si="521"/>
        <v>198.18282032793971</v>
      </c>
      <c r="H1124" s="66">
        <v>0</v>
      </c>
      <c r="I1124" s="140">
        <f t="shared" si="517"/>
        <v>4.1228525409924313</v>
      </c>
      <c r="J1124" s="67">
        <f t="shared" si="516"/>
        <v>2.4526888657133408</v>
      </c>
      <c r="K1124" s="98">
        <f t="shared" si="507"/>
        <v>6.5755414067057725</v>
      </c>
      <c r="L1124" s="67">
        <f t="shared" si="518"/>
        <v>20.65</v>
      </c>
      <c r="M1124" s="99">
        <f t="shared" si="508"/>
        <v>27.225541406705773</v>
      </c>
      <c r="N1124" s="5">
        <f t="shared" si="522"/>
        <v>200.63550919365304</v>
      </c>
      <c r="O1124" s="66">
        <f t="shared" si="523"/>
        <v>173.40996778694728</v>
      </c>
    </row>
    <row r="1125" spans="1:15" x14ac:dyDescent="0.25">
      <c r="A1125" s="69" t="s">
        <v>58</v>
      </c>
      <c r="B1125" s="63" t="str">
        <f t="shared" si="511"/>
        <v>Q1/2024</v>
      </c>
      <c r="C1125" s="64">
        <f t="shared" si="519"/>
        <v>45292</v>
      </c>
      <c r="D1125" s="64">
        <f t="shared" si="515"/>
        <v>45382</v>
      </c>
      <c r="E1125" s="63">
        <f t="shared" si="520"/>
        <v>91</v>
      </c>
      <c r="F1125" s="65">
        <v>4.9099999999999998E-2</v>
      </c>
      <c r="G1125" s="66">
        <f t="shared" si="521"/>
        <v>173.40996778694728</v>
      </c>
      <c r="H1125" s="66">
        <v>0</v>
      </c>
      <c r="I1125" s="140">
        <f t="shared" si="517"/>
        <v>4.1228525409924313</v>
      </c>
      <c r="J1125" s="67">
        <f t="shared" si="516"/>
        <v>2.1169756204067189</v>
      </c>
      <c r="K1125" s="98">
        <f t="shared" si="507"/>
        <v>6.2398281613991502</v>
      </c>
      <c r="L1125" s="67">
        <f t="shared" si="518"/>
        <v>20.65</v>
      </c>
      <c r="M1125" s="99">
        <f t="shared" si="508"/>
        <v>26.889828161399148</v>
      </c>
      <c r="N1125" s="5">
        <f t="shared" si="522"/>
        <v>175.526943407354</v>
      </c>
      <c r="O1125" s="66">
        <f t="shared" si="523"/>
        <v>148.63711524595485</v>
      </c>
    </row>
    <row r="1126" spans="1:15" x14ac:dyDescent="0.25">
      <c r="A1126" s="69" t="s">
        <v>59</v>
      </c>
      <c r="B1126" s="63" t="str">
        <f t="shared" si="511"/>
        <v>Q2/2024</v>
      </c>
      <c r="C1126" s="64">
        <f t="shared" si="519"/>
        <v>45383</v>
      </c>
      <c r="D1126" s="64">
        <f t="shared" si="515"/>
        <v>45473</v>
      </c>
      <c r="E1126" s="63">
        <f t="shared" si="520"/>
        <v>91</v>
      </c>
      <c r="F1126" s="65">
        <v>4.9099999999999998E-2</v>
      </c>
      <c r="G1126" s="66">
        <f t="shared" si="521"/>
        <v>148.63711524595485</v>
      </c>
      <c r="H1126" s="66">
        <v>0</v>
      </c>
      <c r="I1126" s="140">
        <f t="shared" si="517"/>
        <v>4.1228525409924313</v>
      </c>
      <c r="J1126" s="67">
        <f t="shared" si="516"/>
        <v>1.8145505317771879</v>
      </c>
      <c r="K1126" s="98">
        <f t="shared" si="507"/>
        <v>5.9374030727696194</v>
      </c>
      <c r="L1126" s="67">
        <f t="shared" si="518"/>
        <v>20.65</v>
      </c>
      <c r="M1126" s="99">
        <f t="shared" si="508"/>
        <v>26.587403072769618</v>
      </c>
      <c r="N1126" s="5">
        <f t="shared" si="522"/>
        <v>150.45166577773205</v>
      </c>
      <c r="O1126" s="66">
        <f t="shared" si="523"/>
        <v>123.86426270496241</v>
      </c>
    </row>
    <row r="1127" spans="1:15" x14ac:dyDescent="0.25">
      <c r="A1127" s="69" t="s">
        <v>60</v>
      </c>
      <c r="B1127" s="63" t="str">
        <f t="shared" si="511"/>
        <v>Q3/2024</v>
      </c>
      <c r="C1127" s="64">
        <f t="shared" si="519"/>
        <v>45474</v>
      </c>
      <c r="D1127" s="64">
        <f t="shared" si="515"/>
        <v>45565</v>
      </c>
      <c r="E1127" s="63">
        <f t="shared" si="520"/>
        <v>92</v>
      </c>
      <c r="F1127" s="65">
        <v>4.9099999999999998E-2</v>
      </c>
      <c r="G1127" s="66">
        <f t="shared" si="521"/>
        <v>123.86426270496241</v>
      </c>
      <c r="H1127" s="66">
        <v>0</v>
      </c>
      <c r="I1127" s="140">
        <f t="shared" si="517"/>
        <v>4.1228525409924313</v>
      </c>
      <c r="J1127" s="67">
        <f t="shared" si="516"/>
        <v>1.5287422062591698</v>
      </c>
      <c r="K1127" s="98">
        <f t="shared" si="507"/>
        <v>5.6515947472516013</v>
      </c>
      <c r="L1127" s="67">
        <f t="shared" si="518"/>
        <v>20.65</v>
      </c>
      <c r="M1127" s="99">
        <f t="shared" si="508"/>
        <v>26.301594747251599</v>
      </c>
      <c r="N1127" s="5">
        <f t="shared" si="522"/>
        <v>125.39300491122158</v>
      </c>
      <c r="O1127" s="66">
        <f t="shared" si="523"/>
        <v>99.091410163969982</v>
      </c>
    </row>
    <row r="1128" spans="1:15" x14ac:dyDescent="0.25">
      <c r="A1128" s="69" t="s">
        <v>61</v>
      </c>
      <c r="B1128" s="63" t="str">
        <f t="shared" si="511"/>
        <v>Q4/2024</v>
      </c>
      <c r="C1128" s="64">
        <f t="shared" si="519"/>
        <v>45566</v>
      </c>
      <c r="D1128" s="64">
        <f t="shared" si="515"/>
        <v>45657</v>
      </c>
      <c r="E1128" s="63">
        <f t="shared" si="520"/>
        <v>92</v>
      </c>
      <c r="F1128" s="65">
        <v>4.9099999999999998E-2</v>
      </c>
      <c r="G1128" s="66">
        <f t="shared" si="521"/>
        <v>99.091410163969982</v>
      </c>
      <c r="H1128" s="66">
        <v>0</v>
      </c>
      <c r="I1128" s="140">
        <f t="shared" si="517"/>
        <v>4.1228525409924313</v>
      </c>
      <c r="J1128" s="67">
        <f t="shared" si="516"/>
        <v>1.2229937650073366</v>
      </c>
      <c r="K1128" s="98">
        <f t="shared" si="507"/>
        <v>5.3458463059997676</v>
      </c>
      <c r="L1128" s="67">
        <f t="shared" si="518"/>
        <v>20.65</v>
      </c>
      <c r="M1128" s="99">
        <f t="shared" si="508"/>
        <v>25.995846305999766</v>
      </c>
      <c r="N1128" s="5">
        <f t="shared" si="522"/>
        <v>100.31440392897731</v>
      </c>
      <c r="O1128" s="66">
        <f t="shared" si="523"/>
        <v>74.318557622977551</v>
      </c>
    </row>
    <row r="1129" spans="1:15" x14ac:dyDescent="0.25">
      <c r="A1129" s="69" t="s">
        <v>62</v>
      </c>
      <c r="B1129" s="63" t="str">
        <f t="shared" si="511"/>
        <v>Q1/2025</v>
      </c>
      <c r="C1129" s="64">
        <f t="shared" si="519"/>
        <v>45658</v>
      </c>
      <c r="D1129" s="64">
        <f t="shared" si="515"/>
        <v>45747</v>
      </c>
      <c r="E1129" s="63">
        <f t="shared" si="520"/>
        <v>90</v>
      </c>
      <c r="F1129" s="65">
        <v>4.9099999999999998E-2</v>
      </c>
      <c r="G1129" s="66">
        <f t="shared" si="521"/>
        <v>74.318557622977551</v>
      </c>
      <c r="H1129" s="66">
        <v>0</v>
      </c>
      <c r="I1129" s="140">
        <f t="shared" si="517"/>
        <v>4.1228525409924313</v>
      </c>
      <c r="J1129" s="67">
        <f t="shared" si="516"/>
        <v>0.89976357845462407</v>
      </c>
      <c r="K1129" s="98">
        <f t="shared" si="507"/>
        <v>5.0226161194470551</v>
      </c>
      <c r="L1129" s="67">
        <f t="shared" si="518"/>
        <v>20.65</v>
      </c>
      <c r="M1129" s="99">
        <f t="shared" si="508"/>
        <v>25.672616119447053</v>
      </c>
      <c r="N1129" s="5">
        <f t="shared" si="522"/>
        <v>75.218321201432175</v>
      </c>
      <c r="O1129" s="66">
        <f t="shared" si="523"/>
        <v>49.545705081985119</v>
      </c>
    </row>
    <row r="1130" spans="1:15" x14ac:dyDescent="0.25">
      <c r="A1130" s="69" t="s">
        <v>63</v>
      </c>
      <c r="B1130" s="63" t="str">
        <f t="shared" si="511"/>
        <v>Q2/2025</v>
      </c>
      <c r="C1130" s="64">
        <f t="shared" si="519"/>
        <v>45748</v>
      </c>
      <c r="D1130" s="64">
        <f t="shared" si="515"/>
        <v>45838</v>
      </c>
      <c r="E1130" s="63">
        <f t="shared" si="520"/>
        <v>91</v>
      </c>
      <c r="F1130" s="65">
        <v>4.9099999999999998E-2</v>
      </c>
      <c r="G1130" s="66">
        <f t="shared" si="521"/>
        <v>49.545705081985119</v>
      </c>
      <c r="H1130" s="66">
        <v>0</v>
      </c>
      <c r="I1130" s="140">
        <f t="shared" si="517"/>
        <v>4.1228525409924313</v>
      </c>
      <c r="J1130" s="67">
        <f t="shared" si="516"/>
        <v>0.60650730103237727</v>
      </c>
      <c r="K1130" s="98">
        <f t="shared" si="507"/>
        <v>4.7293598420248086</v>
      </c>
      <c r="L1130" s="67">
        <f t="shared" si="518"/>
        <v>20.65</v>
      </c>
      <c r="M1130" s="99">
        <f t="shared" si="508"/>
        <v>25.379359842024808</v>
      </c>
      <c r="N1130" s="5">
        <f t="shared" si="522"/>
        <v>50.152212383017499</v>
      </c>
      <c r="O1130" s="66">
        <f t="shared" si="523"/>
        <v>24.772852540992687</v>
      </c>
    </row>
    <row r="1131" spans="1:15" x14ac:dyDescent="0.25">
      <c r="A1131" s="69" t="s">
        <v>64</v>
      </c>
      <c r="B1131" s="63" t="str">
        <f t="shared" si="511"/>
        <v>Q3/2025</v>
      </c>
      <c r="C1131" s="64">
        <f t="shared" si="519"/>
        <v>45839</v>
      </c>
      <c r="D1131" s="64">
        <f t="shared" si="515"/>
        <v>45930</v>
      </c>
      <c r="E1131" s="63">
        <f t="shared" si="520"/>
        <v>92</v>
      </c>
      <c r="F1131" s="65">
        <v>4.9099999999999998E-2</v>
      </c>
      <c r="G1131" s="66">
        <f t="shared" si="521"/>
        <v>24.772852540992687</v>
      </c>
      <c r="H1131" s="66">
        <v>0</v>
      </c>
      <c r="I1131" s="140">
        <f t="shared" si="517"/>
        <v>4.1228525409924313</v>
      </c>
      <c r="J1131" s="67">
        <f t="shared" si="516"/>
        <v>0.30658610821417032</v>
      </c>
      <c r="K1131" s="98">
        <f t="shared" si="507"/>
        <v>4.4294386492066016</v>
      </c>
      <c r="L1131" s="67">
        <f t="shared" si="518"/>
        <v>20.65</v>
      </c>
      <c r="M1131" s="99">
        <f t="shared" si="508"/>
        <v>25.079438649206601</v>
      </c>
      <c r="N1131" s="5">
        <f t="shared" si="522"/>
        <v>25.079438649206857</v>
      </c>
      <c r="O1131" s="66">
        <f t="shared" si="523"/>
        <v>2.5757174171303632E-13</v>
      </c>
    </row>
    <row r="1132" spans="1:15" ht="21" customHeight="1" thickBot="1" x14ac:dyDescent="0.35">
      <c r="A1132" s="111"/>
      <c r="B1132" s="112"/>
      <c r="C1132" s="113"/>
      <c r="D1132" s="113"/>
      <c r="E1132" s="114"/>
      <c r="F1132" s="112"/>
      <c r="G1132" s="101">
        <f>SUM(G1096:G1120)</f>
        <v>10692.939201391828</v>
      </c>
      <c r="H1132" s="101">
        <f t="shared" ref="H1132:O1132" si="524">SUM(H1096:H1131)</f>
        <v>82.457050819848618</v>
      </c>
      <c r="I1132" s="105">
        <f t="shared" si="524"/>
        <v>82.457050819848618</v>
      </c>
      <c r="J1132" s="104">
        <f t="shared" si="524"/>
        <v>50.525684032218422</v>
      </c>
      <c r="K1132" s="104">
        <f t="shared" si="524"/>
        <v>132.98273485206701</v>
      </c>
      <c r="L1132" s="104">
        <f t="shared" si="524"/>
        <v>412.99999999999989</v>
      </c>
      <c r="M1132" s="106">
        <f t="shared" si="524"/>
        <v>545.98273485206698</v>
      </c>
      <c r="N1132" s="104">
        <f t="shared" si="524"/>
        <v>12460.9302039494</v>
      </c>
      <c r="O1132" s="104">
        <f t="shared" si="524"/>
        <v>11914.947469097331</v>
      </c>
    </row>
    <row r="1133" spans="1:15" ht="13" thickTop="1" x14ac:dyDescent="0.25"/>
  </sheetData>
  <pageMargins left="0.7" right="0.7" top="0.75" bottom="0.75" header="0.3" footer="0.3"/>
  <pageSetup scale="48" fitToHeight="0" orientation="landscape" r:id="rId1"/>
  <headerFooter>
    <oddHeader>&amp;RTO2024 Draft Annual Update
Attachment 4
WP- Schedule 22 NUCs
Page &amp;P of &amp;N</oddHeader>
    <oddFooter>&amp;R&amp;A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908E8-1930-41A2-901C-9861330CE089}">
  <sheetPr>
    <pageSetUpPr fitToPage="1"/>
  </sheetPr>
  <dimension ref="A1:V286"/>
  <sheetViews>
    <sheetView zoomScale="70" zoomScaleNormal="70" zoomScalePageLayoutView="80" workbookViewId="0"/>
  </sheetViews>
  <sheetFormatPr defaultColWidth="9.1796875" defaultRowHeight="12.5" outlineLevelRow="2" x14ac:dyDescent="0.25"/>
  <cols>
    <col min="1" max="1" width="10.26953125" style="327" customWidth="1"/>
    <col min="2" max="2" width="13.54296875" style="327" customWidth="1"/>
    <col min="3" max="3" width="14.7265625" style="327" customWidth="1"/>
    <col min="4" max="4" width="13.54296875" style="327" customWidth="1"/>
    <col min="5" max="5" width="12.453125" style="327" customWidth="1"/>
    <col min="6" max="6" width="15.1796875" style="327" bestFit="1" customWidth="1"/>
    <col min="7" max="9" width="16.1796875" style="327" customWidth="1"/>
    <col min="10" max="10" width="17.26953125" style="327" bestFit="1" customWidth="1"/>
    <col min="11" max="15" width="16.1796875" style="327" customWidth="1"/>
    <col min="16" max="16" width="1.453125" style="327" customWidth="1"/>
    <col min="17" max="18" width="0" style="327" hidden="1" customWidth="1"/>
    <col min="19" max="22" width="13.54296875" style="327" hidden="1" customWidth="1"/>
    <col min="23" max="16384" width="9.1796875" style="327"/>
  </cols>
  <sheetData>
    <row r="1" spans="1:14" ht="26" x14ac:dyDescent="0.3">
      <c r="A1" s="163" t="s">
        <v>9</v>
      </c>
      <c r="B1" s="164" t="s">
        <v>79</v>
      </c>
      <c r="C1" s="163" t="s">
        <v>2</v>
      </c>
      <c r="D1" s="163" t="s">
        <v>1</v>
      </c>
      <c r="E1" s="164" t="s">
        <v>65</v>
      </c>
      <c r="F1" s="164" t="s">
        <v>41</v>
      </c>
      <c r="H1" s="163" t="s">
        <v>9</v>
      </c>
      <c r="I1" s="164" t="s">
        <v>79</v>
      </c>
      <c r="J1" s="163" t="s">
        <v>2</v>
      </c>
      <c r="K1" s="163" t="s">
        <v>1</v>
      </c>
      <c r="L1" s="164" t="s">
        <v>65</v>
      </c>
      <c r="M1" s="164" t="s">
        <v>208</v>
      </c>
      <c r="N1" s="164" t="s">
        <v>41</v>
      </c>
    </row>
    <row r="2" spans="1:14" ht="12.75" customHeight="1" x14ac:dyDescent="0.25">
      <c r="A2" s="328" t="s">
        <v>45</v>
      </c>
      <c r="B2" s="357">
        <v>41831</v>
      </c>
      <c r="C2" s="41">
        <v>38561</v>
      </c>
      <c r="D2" s="41">
        <v>0</v>
      </c>
      <c r="E2" s="41">
        <v>820.99610606341548</v>
      </c>
      <c r="F2" s="313">
        <f>SUM(C2:E2)</f>
        <v>39381.996106063416</v>
      </c>
      <c r="H2" s="328" t="s">
        <v>45</v>
      </c>
      <c r="I2" s="357">
        <v>41831</v>
      </c>
      <c r="J2" s="41">
        <v>38561</v>
      </c>
      <c r="K2" s="41">
        <v>0</v>
      </c>
      <c r="L2" s="41">
        <v>2904</v>
      </c>
      <c r="M2" s="331">
        <f>18296*L2/64716</f>
        <v>820.99610606341548</v>
      </c>
      <c r="N2" s="313">
        <f t="shared" ref="N2:N15" si="0">SUM(J2:L2)</f>
        <v>41465</v>
      </c>
    </row>
    <row r="3" spans="1:14" ht="12.75" customHeight="1" outlineLevel="1" x14ac:dyDescent="0.25">
      <c r="A3" s="328" t="s">
        <v>46</v>
      </c>
      <c r="B3" s="357">
        <v>41831</v>
      </c>
      <c r="C3" s="41">
        <v>78491</v>
      </c>
      <c r="D3" s="41">
        <v>0</v>
      </c>
      <c r="E3" s="41">
        <v>1709.5604178255765</v>
      </c>
      <c r="F3" s="313">
        <f t="shared" ref="F3:F21" si="1">SUM(C3:E3)</f>
        <v>80200.560417825574</v>
      </c>
      <c r="H3" s="328" t="s">
        <v>46</v>
      </c>
      <c r="I3" s="357">
        <v>41831</v>
      </c>
      <c r="J3" s="41">
        <v>78491</v>
      </c>
      <c r="K3" s="41">
        <v>0</v>
      </c>
      <c r="L3" s="41">
        <v>6047</v>
      </c>
      <c r="M3" s="331">
        <f t="shared" ref="M3:M15" si="2">18296*L3/64716</f>
        <v>1709.5604178255765</v>
      </c>
      <c r="N3" s="313">
        <f t="shared" si="0"/>
        <v>84538</v>
      </c>
    </row>
    <row r="4" spans="1:14" outlineLevel="1" x14ac:dyDescent="0.25">
      <c r="A4" s="328" t="s">
        <v>47</v>
      </c>
      <c r="B4" s="357">
        <v>41873</v>
      </c>
      <c r="C4" s="41">
        <v>137548</v>
      </c>
      <c r="D4" s="41">
        <v>0</v>
      </c>
      <c r="E4" s="41">
        <v>3018.2349959824464</v>
      </c>
      <c r="F4" s="313">
        <f t="shared" si="1"/>
        <v>140566.23499598244</v>
      </c>
      <c r="H4" s="328" t="s">
        <v>47</v>
      </c>
      <c r="I4" s="357">
        <v>41873</v>
      </c>
      <c r="J4" s="41">
        <v>137548</v>
      </c>
      <c r="K4" s="41">
        <v>0</v>
      </c>
      <c r="L4" s="41">
        <v>10676</v>
      </c>
      <c r="M4" s="331">
        <f t="shared" si="2"/>
        <v>3018.2349959824464</v>
      </c>
      <c r="N4" s="313">
        <f t="shared" si="0"/>
        <v>148224</v>
      </c>
    </row>
    <row r="5" spans="1:14" outlineLevel="1" x14ac:dyDescent="0.25">
      <c r="A5" s="328" t="s">
        <v>48</v>
      </c>
      <c r="B5" s="357">
        <v>41978</v>
      </c>
      <c r="C5" s="41">
        <v>190908</v>
      </c>
      <c r="D5" s="41">
        <v>0</v>
      </c>
      <c r="E5" s="41">
        <v>4130.7073366709928</v>
      </c>
      <c r="F5" s="313">
        <f t="shared" si="1"/>
        <v>195038.70733667098</v>
      </c>
      <c r="H5" s="328" t="s">
        <v>48</v>
      </c>
      <c r="I5" s="357">
        <v>41978</v>
      </c>
      <c r="J5" s="41">
        <v>190908</v>
      </c>
      <c r="K5" s="41">
        <v>0</v>
      </c>
      <c r="L5" s="41">
        <v>14611</v>
      </c>
      <c r="M5" s="331">
        <f t="shared" si="2"/>
        <v>4130.7073366709928</v>
      </c>
      <c r="N5" s="313">
        <f t="shared" si="0"/>
        <v>205519</v>
      </c>
    </row>
    <row r="6" spans="1:14" ht="12.75" customHeight="1" outlineLevel="1" x14ac:dyDescent="0.25">
      <c r="A6" s="328" t="s">
        <v>49</v>
      </c>
      <c r="B6" s="357">
        <v>42058</v>
      </c>
      <c r="C6" s="41">
        <v>191013</v>
      </c>
      <c r="D6" s="41">
        <v>0</v>
      </c>
      <c r="E6" s="41">
        <v>3923.479325050992</v>
      </c>
      <c r="F6" s="313">
        <f t="shared" si="1"/>
        <v>194936.47932505098</v>
      </c>
      <c r="H6" s="328" t="s">
        <v>49</v>
      </c>
      <c r="I6" s="357">
        <v>42058</v>
      </c>
      <c r="J6" s="41">
        <v>191013</v>
      </c>
      <c r="K6" s="41">
        <v>0</v>
      </c>
      <c r="L6" s="41">
        <v>13878</v>
      </c>
      <c r="M6" s="331">
        <f t="shared" si="2"/>
        <v>3923.479325050992</v>
      </c>
      <c r="N6" s="313">
        <f t="shared" si="0"/>
        <v>204891</v>
      </c>
    </row>
    <row r="7" spans="1:14" outlineLevel="1" x14ac:dyDescent="0.25">
      <c r="A7" s="328" t="s">
        <v>50</v>
      </c>
      <c r="B7" s="357">
        <v>42143</v>
      </c>
      <c r="C7" s="41">
        <v>145282</v>
      </c>
      <c r="D7" s="41">
        <v>0</v>
      </c>
      <c r="E7" s="41">
        <v>2637.7044316706842</v>
      </c>
      <c r="F7" s="313">
        <f t="shared" si="1"/>
        <v>147919.70443167069</v>
      </c>
      <c r="H7" s="328" t="s">
        <v>50</v>
      </c>
      <c r="I7" s="357">
        <v>42143</v>
      </c>
      <c r="J7" s="41">
        <v>145282</v>
      </c>
      <c r="K7" s="41">
        <v>0</v>
      </c>
      <c r="L7" s="41">
        <v>9330</v>
      </c>
      <c r="M7" s="331">
        <f t="shared" si="2"/>
        <v>2637.7044316706842</v>
      </c>
      <c r="N7" s="313">
        <f t="shared" si="0"/>
        <v>154612</v>
      </c>
    </row>
    <row r="8" spans="1:14" outlineLevel="1" x14ac:dyDescent="0.25">
      <c r="A8" s="328" t="s">
        <v>51</v>
      </c>
      <c r="B8" s="357">
        <v>42242</v>
      </c>
      <c r="C8" s="41">
        <v>97056</v>
      </c>
      <c r="D8" s="41">
        <v>0</v>
      </c>
      <c r="E8" s="41">
        <v>1397.7289078435008</v>
      </c>
      <c r="F8" s="313">
        <f t="shared" si="1"/>
        <v>98453.728907843499</v>
      </c>
      <c r="H8" s="328" t="s">
        <v>51</v>
      </c>
      <c r="I8" s="357">
        <v>42242</v>
      </c>
      <c r="J8" s="41">
        <v>97056</v>
      </c>
      <c r="K8" s="41">
        <v>0</v>
      </c>
      <c r="L8" s="41">
        <v>4944</v>
      </c>
      <c r="M8" s="331">
        <f t="shared" si="2"/>
        <v>1397.7289078435008</v>
      </c>
      <c r="N8" s="313">
        <f t="shared" si="0"/>
        <v>102000</v>
      </c>
    </row>
    <row r="9" spans="1:14" outlineLevel="1" x14ac:dyDescent="0.25">
      <c r="A9" s="328" t="s">
        <v>52</v>
      </c>
      <c r="B9" s="357">
        <v>42333</v>
      </c>
      <c r="C9" s="41">
        <v>64128</v>
      </c>
      <c r="D9" s="41">
        <v>0</v>
      </c>
      <c r="E9" s="41">
        <v>657.58847889239132</v>
      </c>
      <c r="F9" s="313">
        <f t="shared" si="1"/>
        <v>64785.588478892394</v>
      </c>
      <c r="H9" s="328" t="s">
        <v>52</v>
      </c>
      <c r="I9" s="357">
        <v>42333</v>
      </c>
      <c r="J9" s="41">
        <v>64128</v>
      </c>
      <c r="K9" s="41">
        <v>0</v>
      </c>
      <c r="L9" s="41">
        <v>2326</v>
      </c>
      <c r="M9" s="331">
        <f t="shared" si="2"/>
        <v>657.58847889239132</v>
      </c>
      <c r="N9" s="313">
        <f t="shared" si="0"/>
        <v>66454</v>
      </c>
    </row>
    <row r="10" spans="1:14" outlineLevel="1" x14ac:dyDescent="0.25">
      <c r="A10" s="328" t="s">
        <v>53</v>
      </c>
      <c r="B10" s="357">
        <v>42423</v>
      </c>
      <c r="C10" s="41">
        <v>29664</v>
      </c>
      <c r="D10" s="41">
        <v>0</v>
      </c>
      <c r="E10" s="41">
        <v>0</v>
      </c>
      <c r="F10" s="313">
        <f t="shared" si="1"/>
        <v>29664</v>
      </c>
      <c r="H10" s="328" t="s">
        <v>53</v>
      </c>
      <c r="I10" s="357">
        <v>42430</v>
      </c>
      <c r="J10" s="41">
        <v>29664</v>
      </c>
      <c r="K10" s="41">
        <v>0</v>
      </c>
      <c r="L10" s="41">
        <v>0</v>
      </c>
      <c r="M10" s="331">
        <f t="shared" si="2"/>
        <v>0</v>
      </c>
      <c r="N10" s="313">
        <f t="shared" si="0"/>
        <v>29664</v>
      </c>
    </row>
    <row r="11" spans="1:14" outlineLevel="1" x14ac:dyDescent="0.25">
      <c r="A11" s="328" t="s">
        <v>54</v>
      </c>
      <c r="B11" s="436">
        <v>42569</v>
      </c>
      <c r="C11" s="41">
        <v>20944</v>
      </c>
      <c r="D11" s="41">
        <v>0</v>
      </c>
      <c r="E11" s="41">
        <v>0</v>
      </c>
      <c r="F11" s="313">
        <f t="shared" si="1"/>
        <v>20944</v>
      </c>
      <c r="H11" s="328" t="s">
        <v>54</v>
      </c>
      <c r="I11" s="336" t="s">
        <v>22</v>
      </c>
      <c r="J11" s="41">
        <v>20944</v>
      </c>
      <c r="K11" s="41">
        <v>0</v>
      </c>
      <c r="L11" s="41">
        <v>0</v>
      </c>
      <c r="M11" s="331">
        <f t="shared" si="2"/>
        <v>0</v>
      </c>
      <c r="N11" s="313">
        <f t="shared" si="0"/>
        <v>20944</v>
      </c>
    </row>
    <row r="12" spans="1:14" outlineLevel="1" x14ac:dyDescent="0.25">
      <c r="A12" s="328" t="s">
        <v>55</v>
      </c>
      <c r="B12" s="436">
        <v>42664</v>
      </c>
      <c r="C12" s="41">
        <v>13570</v>
      </c>
      <c r="D12" s="41">
        <v>0</v>
      </c>
      <c r="E12" s="41">
        <v>0</v>
      </c>
      <c r="F12" s="313">
        <f t="shared" si="1"/>
        <v>13570</v>
      </c>
      <c r="H12" s="328" t="s">
        <v>55</v>
      </c>
      <c r="I12" s="336" t="s">
        <v>22</v>
      </c>
      <c r="J12" s="41">
        <v>13570</v>
      </c>
      <c r="K12" s="41">
        <v>0</v>
      </c>
      <c r="L12" s="41">
        <v>0</v>
      </c>
      <c r="M12" s="331">
        <f t="shared" si="2"/>
        <v>0</v>
      </c>
      <c r="N12" s="313">
        <f t="shared" si="0"/>
        <v>13570</v>
      </c>
    </row>
    <row r="13" spans="1:14" outlineLevel="1" x14ac:dyDescent="0.25">
      <c r="A13" s="328" t="s">
        <v>56</v>
      </c>
      <c r="B13" s="436">
        <v>42724</v>
      </c>
      <c r="C13" s="41">
        <v>8438</v>
      </c>
      <c r="D13" s="41">
        <v>0</v>
      </c>
      <c r="E13" s="41">
        <v>0</v>
      </c>
      <c r="F13" s="313">
        <f t="shared" si="1"/>
        <v>8438</v>
      </c>
      <c r="H13" s="328" t="s">
        <v>56</v>
      </c>
      <c r="I13" s="336" t="s">
        <v>22</v>
      </c>
      <c r="J13" s="41">
        <v>8438</v>
      </c>
      <c r="K13" s="41">
        <v>0</v>
      </c>
      <c r="L13" s="41">
        <v>0</v>
      </c>
      <c r="M13" s="331">
        <f t="shared" si="2"/>
        <v>0</v>
      </c>
      <c r="N13" s="313">
        <f t="shared" si="0"/>
        <v>8438</v>
      </c>
    </row>
    <row r="14" spans="1:14" outlineLevel="1" x14ac:dyDescent="0.25">
      <c r="A14" s="328" t="s">
        <v>57</v>
      </c>
      <c r="B14" s="436">
        <v>42856</v>
      </c>
      <c r="C14" s="41">
        <v>5037</v>
      </c>
      <c r="D14" s="41">
        <v>0</v>
      </c>
      <c r="E14" s="41">
        <v>0</v>
      </c>
      <c r="F14" s="313">
        <f t="shared" si="1"/>
        <v>5037</v>
      </c>
      <c r="H14" s="328" t="s">
        <v>57</v>
      </c>
      <c r="I14" s="336" t="s">
        <v>22</v>
      </c>
      <c r="J14" s="41">
        <v>5037</v>
      </c>
      <c r="K14" s="41">
        <v>0</v>
      </c>
      <c r="L14" s="41">
        <v>0</v>
      </c>
      <c r="M14" s="331">
        <f t="shared" si="2"/>
        <v>0</v>
      </c>
      <c r="N14" s="313">
        <f t="shared" si="0"/>
        <v>5037</v>
      </c>
    </row>
    <row r="15" spans="1:14" outlineLevel="1" x14ac:dyDescent="0.25">
      <c r="A15" s="328" t="s">
        <v>58</v>
      </c>
      <c r="B15" s="436">
        <v>43066</v>
      </c>
      <c r="C15" s="41">
        <v>1156</v>
      </c>
      <c r="D15" s="41">
        <v>0</v>
      </c>
      <c r="E15" s="41">
        <v>0</v>
      </c>
      <c r="F15" s="313">
        <f t="shared" si="1"/>
        <v>1156</v>
      </c>
      <c r="H15" s="328" t="s">
        <v>58</v>
      </c>
      <c r="I15" s="336" t="s">
        <v>22</v>
      </c>
      <c r="J15" s="41">
        <v>1156</v>
      </c>
      <c r="K15" s="41">
        <v>0</v>
      </c>
      <c r="L15" s="41">
        <v>0</v>
      </c>
      <c r="M15" s="331">
        <f t="shared" si="2"/>
        <v>0</v>
      </c>
      <c r="N15" s="313">
        <f t="shared" si="0"/>
        <v>1156</v>
      </c>
    </row>
    <row r="16" spans="1:14" ht="13.5" outlineLevel="1" thickBot="1" x14ac:dyDescent="0.35">
      <c r="A16" s="328" t="s">
        <v>59</v>
      </c>
      <c r="B16" s="336" t="s">
        <v>22</v>
      </c>
      <c r="C16" s="41">
        <v>0</v>
      </c>
      <c r="D16" s="41">
        <v>0</v>
      </c>
      <c r="E16" s="41">
        <v>0</v>
      </c>
      <c r="F16" s="313">
        <f t="shared" si="1"/>
        <v>0</v>
      </c>
      <c r="H16" s="389"/>
      <c r="I16" s="390"/>
      <c r="J16" s="334">
        <f>+SUM(J2:J15)</f>
        <v>1021796</v>
      </c>
      <c r="K16" s="334">
        <f>+SUM(K2:K15)</f>
        <v>0</v>
      </c>
      <c r="L16" s="334">
        <f>+SUM(L2:L15)</f>
        <v>64716</v>
      </c>
      <c r="M16" s="334">
        <f>+SUM(M2:M15)</f>
        <v>18296</v>
      </c>
      <c r="N16" s="334">
        <f>+SUM(N2:N15)</f>
        <v>1086512</v>
      </c>
    </row>
    <row r="17" spans="1:22" ht="13" outlineLevel="2" thickTop="1" x14ac:dyDescent="0.25">
      <c r="A17" s="328" t="s">
        <v>60</v>
      </c>
      <c r="B17" s="336" t="s">
        <v>22</v>
      </c>
      <c r="C17" s="41">
        <v>0</v>
      </c>
      <c r="D17" s="41">
        <v>0</v>
      </c>
      <c r="E17" s="41">
        <v>0</v>
      </c>
      <c r="F17" s="313">
        <f t="shared" si="1"/>
        <v>0</v>
      </c>
      <c r="H17" s="373"/>
      <c r="K17" s="386" t="s">
        <v>209</v>
      </c>
      <c r="L17" s="331">
        <f>527418-503525</f>
        <v>23893</v>
      </c>
    </row>
    <row r="18" spans="1:22" outlineLevel="2" x14ac:dyDescent="0.25">
      <c r="A18" s="328" t="s">
        <v>61</v>
      </c>
      <c r="B18" s="336" t="s">
        <v>22</v>
      </c>
      <c r="C18" s="41">
        <v>0</v>
      </c>
      <c r="D18" s="41">
        <v>0</v>
      </c>
      <c r="E18" s="41">
        <v>0</v>
      </c>
      <c r="F18" s="313">
        <f t="shared" si="1"/>
        <v>0</v>
      </c>
      <c r="H18" s="373"/>
      <c r="K18" s="386" t="s">
        <v>172</v>
      </c>
      <c r="L18" s="331">
        <f>1040092-1021796</f>
        <v>18296</v>
      </c>
    </row>
    <row r="19" spans="1:22" outlineLevel="2" x14ac:dyDescent="0.25">
      <c r="A19" s="328" t="s">
        <v>62</v>
      </c>
      <c r="B19" s="336" t="s">
        <v>22</v>
      </c>
      <c r="C19" s="41">
        <v>0</v>
      </c>
      <c r="D19" s="41">
        <v>0</v>
      </c>
      <c r="E19" s="41">
        <v>0</v>
      </c>
      <c r="F19" s="313">
        <f t="shared" si="1"/>
        <v>0</v>
      </c>
      <c r="K19" s="386" t="s">
        <v>210</v>
      </c>
      <c r="L19" s="331">
        <v>22527</v>
      </c>
    </row>
    <row r="20" spans="1:22" ht="13.5" outlineLevel="2" thickBot="1" x14ac:dyDescent="0.35">
      <c r="A20" s="328" t="s">
        <v>63</v>
      </c>
      <c r="B20" s="336" t="s">
        <v>22</v>
      </c>
      <c r="C20" s="41">
        <v>0</v>
      </c>
      <c r="D20" s="41">
        <v>0</v>
      </c>
      <c r="E20" s="41">
        <v>0</v>
      </c>
      <c r="F20" s="313">
        <f t="shared" si="1"/>
        <v>0</v>
      </c>
      <c r="K20" s="352" t="s">
        <v>211</v>
      </c>
      <c r="L20" s="334">
        <f>+SUM(L17:L19)</f>
        <v>64716</v>
      </c>
    </row>
    <row r="21" spans="1:22" ht="13.5" outlineLevel="1" thickTop="1" thickBot="1" x14ac:dyDescent="0.3">
      <c r="A21" s="328" t="s">
        <v>64</v>
      </c>
      <c r="B21" s="336" t="s">
        <v>22</v>
      </c>
      <c r="C21" s="41">
        <v>0</v>
      </c>
      <c r="D21" s="41">
        <v>0</v>
      </c>
      <c r="E21" s="41">
        <v>0</v>
      </c>
      <c r="F21" s="313">
        <f t="shared" si="1"/>
        <v>0</v>
      </c>
    </row>
    <row r="22" spans="1:22" ht="13" x14ac:dyDescent="0.3">
      <c r="B22" s="333" t="s">
        <v>0</v>
      </c>
      <c r="C22" s="374">
        <f>SUM(C2:C21)</f>
        <v>1021796</v>
      </c>
      <c r="D22" s="374">
        <f>SUM(D2:D21)</f>
        <v>0</v>
      </c>
      <c r="E22" s="374">
        <f>SUM(E2:E21)</f>
        <v>18296</v>
      </c>
      <c r="F22" s="374">
        <f>SUM(F2:F21)</f>
        <v>1040091.9999999999</v>
      </c>
      <c r="H22" s="337"/>
      <c r="I22" s="172" t="s">
        <v>14</v>
      </c>
      <c r="J22" s="172" t="s">
        <v>13</v>
      </c>
      <c r="K22" s="173" t="s">
        <v>21</v>
      </c>
      <c r="L22" s="338"/>
      <c r="M22" s="339"/>
    </row>
    <row r="23" spans="1:22" ht="13" x14ac:dyDescent="0.3">
      <c r="A23" s="335" t="s">
        <v>19</v>
      </c>
      <c r="B23" s="336" t="s">
        <v>22</v>
      </c>
      <c r="C23" s="331">
        <v>0</v>
      </c>
      <c r="D23" s="331">
        <v>0</v>
      </c>
      <c r="E23" s="331">
        <v>0</v>
      </c>
      <c r="F23" s="331">
        <f>SUM(C23:E23)</f>
        <v>0</v>
      </c>
      <c r="H23" s="177" t="s">
        <v>10</v>
      </c>
      <c r="I23" s="341">
        <v>42473</v>
      </c>
      <c r="J23" s="342">
        <f>I23</f>
        <v>42473</v>
      </c>
      <c r="K23" s="343"/>
      <c r="L23" s="344"/>
      <c r="M23" s="345"/>
    </row>
    <row r="24" spans="1:22" ht="13.5" thickBot="1" x14ac:dyDescent="0.35">
      <c r="A24" s="335" t="s">
        <v>20</v>
      </c>
      <c r="B24" s="336" t="s">
        <v>22</v>
      </c>
      <c r="C24" s="331">
        <v>0</v>
      </c>
      <c r="D24" s="331">
        <v>0</v>
      </c>
      <c r="E24" s="331">
        <v>0</v>
      </c>
      <c r="F24" s="331">
        <f>SUM(C24:E24)</f>
        <v>0</v>
      </c>
      <c r="H24" s="183" t="s">
        <v>17</v>
      </c>
      <c r="I24" s="346">
        <v>42473</v>
      </c>
      <c r="J24" s="347">
        <v>42490</v>
      </c>
      <c r="K24" s="348"/>
      <c r="L24" s="349"/>
      <c r="M24" s="350"/>
    </row>
    <row r="25" spans="1:22" ht="13.5" thickBot="1" x14ac:dyDescent="0.35">
      <c r="B25" s="333" t="s">
        <v>42</v>
      </c>
      <c r="C25" s="334">
        <f>+SUM(C22:C24)</f>
        <v>1021796</v>
      </c>
      <c r="D25" s="334">
        <f>+SUM(D22:D24)</f>
        <v>0</v>
      </c>
      <c r="E25" s="334">
        <f>+SUM(E22:E24)</f>
        <v>18296</v>
      </c>
      <c r="F25" s="334">
        <f>+SUM(F22:F24)</f>
        <v>1040091.9999999999</v>
      </c>
      <c r="L25" s="136"/>
    </row>
    <row r="26" spans="1:22" ht="14" thickTop="1" thickBot="1" x14ac:dyDescent="0.35">
      <c r="B26" s="333"/>
      <c r="C26" s="351"/>
      <c r="D26" s="351"/>
      <c r="E26" s="351"/>
      <c r="F26" s="351"/>
      <c r="L26" s="331"/>
    </row>
    <row r="27" spans="1:22" ht="13" x14ac:dyDescent="0.3">
      <c r="B27" s="352"/>
      <c r="C27" s="353"/>
      <c r="D27" s="335"/>
      <c r="I27" s="375"/>
      <c r="J27" s="376"/>
      <c r="K27" s="376"/>
      <c r="L27" s="376"/>
      <c r="M27" s="377"/>
      <c r="Q27" s="520" t="s">
        <v>16</v>
      </c>
      <c r="R27" s="520"/>
      <c r="S27" s="520"/>
      <c r="T27" s="520"/>
      <c r="U27" s="520"/>
      <c r="V27" s="520"/>
    </row>
    <row r="28" spans="1:22" ht="39" x14ac:dyDescent="0.3">
      <c r="A28" s="192" t="s">
        <v>44</v>
      </c>
      <c r="B28" s="192" t="s">
        <v>3</v>
      </c>
      <c r="C28" s="192" t="s">
        <v>4</v>
      </c>
      <c r="D28" s="192" t="s">
        <v>5</v>
      </c>
      <c r="E28" s="192" t="s">
        <v>6</v>
      </c>
      <c r="F28" s="192" t="s">
        <v>7</v>
      </c>
      <c r="G28" s="192" t="s">
        <v>71</v>
      </c>
      <c r="H28" s="192" t="s">
        <v>72</v>
      </c>
      <c r="I28" s="165" t="s">
        <v>73</v>
      </c>
      <c r="J28" s="166" t="s">
        <v>74</v>
      </c>
      <c r="K28" s="166" t="s">
        <v>75</v>
      </c>
      <c r="L28" s="166" t="s">
        <v>76</v>
      </c>
      <c r="M28" s="167" t="s">
        <v>66</v>
      </c>
      <c r="N28" s="192" t="s">
        <v>77</v>
      </c>
      <c r="O28" s="192" t="s">
        <v>78</v>
      </c>
      <c r="Q28" s="219" t="s">
        <v>4</v>
      </c>
      <c r="R28" s="219" t="s">
        <v>5</v>
      </c>
      <c r="S28" s="166" t="s">
        <v>105</v>
      </c>
      <c r="T28" s="166" t="s">
        <v>103</v>
      </c>
      <c r="U28" s="166" t="s">
        <v>106</v>
      </c>
      <c r="V28" s="166" t="s">
        <v>104</v>
      </c>
    </row>
    <row r="29" spans="1:22" s="440" customFormat="1" ht="13" x14ac:dyDescent="0.3">
      <c r="A29" s="519" t="s">
        <v>212</v>
      </c>
      <c r="B29" s="519"/>
      <c r="C29" s="436">
        <f>$J$23</f>
        <v>42473</v>
      </c>
      <c r="D29" s="436">
        <f t="shared" ref="D29:D48" si="3">DATE(YEAR(C29),IF(MONTH(C29)&lt;=3,3,IF(MONTH(C29)&lt;=6,6,IF(MONTH(C29)&lt;=9,9,12))),IF(OR(MONTH(C29)&lt;=3,MONTH(C29)&gt;=10),31,30))</f>
        <v>42551</v>
      </c>
      <c r="E29" s="435">
        <f t="shared" ref="E29:E48" si="4">D29-C29+1</f>
        <v>79</v>
      </c>
      <c r="F29" s="65">
        <v>3.4599999999999999E-2</v>
      </c>
      <c r="G29" s="66">
        <f>+SUM(C2:C10)</f>
        <v>972651</v>
      </c>
      <c r="H29" s="66">
        <f>G29*F29*(E29/(DATE(YEAR(D29),12,31)-DATE(YEAR(D29),1,1)+1))</f>
        <v>7264.0553098360651</v>
      </c>
      <c r="I29" s="87">
        <v>0</v>
      </c>
      <c r="J29" s="437">
        <v>0</v>
      </c>
      <c r="K29" s="438">
        <f t="shared" ref="K29:K48" si="5">+SUM(I29:J29)</f>
        <v>0</v>
      </c>
      <c r="L29" s="437">
        <v>0</v>
      </c>
      <c r="M29" s="439">
        <f t="shared" ref="M29:M48" si="6">+SUM(K29:L29)</f>
        <v>0</v>
      </c>
      <c r="N29" s="438">
        <f t="shared" ref="N29:N48" si="7">+G29+H29+J29</f>
        <v>979915.05530983605</v>
      </c>
      <c r="O29" s="66">
        <f t="shared" ref="O29:O48" si="8">G29+H29-L29-I29</f>
        <v>979915.05530983605</v>
      </c>
      <c r="Q29" s="436">
        <f>$J$23</f>
        <v>42473</v>
      </c>
      <c r="R29" s="436">
        <f>DATE(YEAR(Q29),IF(MONTH(Q29)&lt;=3,3,IF(MONTH(Q29)&lt;=6,6,IF(MONTH(Q29)&lt;=9,9,12))),IF(OR(MONTH(Q29)&lt;=3,MONTH(Q29)&gt;=10),31,30))</f>
        <v>42551</v>
      </c>
      <c r="S29" s="437">
        <f>+I60+I92+I123+I153+I182+I210+I237+I263</f>
        <v>0</v>
      </c>
      <c r="T29" s="437">
        <f>+J60+J92+J123+J153+J182+J210+J237+J263</f>
        <v>0</v>
      </c>
      <c r="U29" s="66">
        <f t="shared" ref="U29:U48" si="9">T29+S29</f>
        <v>0</v>
      </c>
      <c r="V29" s="437">
        <f>+L60+L92+L123+L153+L182+L210+L237+L263</f>
        <v>0</v>
      </c>
    </row>
    <row r="30" spans="1:22" s="440" customFormat="1" x14ac:dyDescent="0.25">
      <c r="A30" s="449" t="s">
        <v>189</v>
      </c>
      <c r="B30" s="435" t="str">
        <f t="shared" ref="B30:B48" si="10">+IF(MONTH(C30)&lt;4,"Q1",IF(MONTH(C30)&lt;7,"Q2",IF(MONTH(C30)&lt;10,"Q3","Q4")))&amp;"/"&amp;YEAR(C30)</f>
        <v>Q3/2016</v>
      </c>
      <c r="C30" s="436">
        <f>D29+1</f>
        <v>42552</v>
      </c>
      <c r="D30" s="436">
        <f t="shared" si="3"/>
        <v>42643</v>
      </c>
      <c r="E30" s="435">
        <f t="shared" si="4"/>
        <v>92</v>
      </c>
      <c r="F30" s="65">
        <v>3.5000000000000003E-2</v>
      </c>
      <c r="G30" s="66">
        <f>O29</f>
        <v>979915.05530983605</v>
      </c>
      <c r="H30" s="66">
        <f>G30*F30*(E30/(DATE(YEAR(D30),12,31)-DATE(YEAR(D30),1,1)+1))</f>
        <v>8621.1105958952812</v>
      </c>
      <c r="I30" s="87">
        <f>(SUM($H$29:$H$48)/20)*2</f>
        <v>1588.5165905731346</v>
      </c>
      <c r="J30" s="437">
        <f t="shared" ref="J30:J48" si="11">G30*F30*(E30/(DATE(YEAR(D30),12,31)-DATE(YEAR(D30),1,1)+1))</f>
        <v>8621.1105958952812</v>
      </c>
      <c r="K30" s="438">
        <f t="shared" si="5"/>
        <v>10209.627186468417</v>
      </c>
      <c r="L30" s="437">
        <f>(2*$G$29/20)</f>
        <v>97265.1</v>
      </c>
      <c r="M30" s="439">
        <f t="shared" si="6"/>
        <v>107474.72718646843</v>
      </c>
      <c r="N30" s="438">
        <f t="shared" si="7"/>
        <v>997157.27650162671</v>
      </c>
      <c r="O30" s="66">
        <f t="shared" si="8"/>
        <v>889682.54931515828</v>
      </c>
      <c r="Q30" s="436">
        <f>R29+1</f>
        <v>42552</v>
      </c>
      <c r="R30" s="436">
        <f>EOMONTH(R29,3)</f>
        <v>42643</v>
      </c>
      <c r="S30" s="437">
        <f t="shared" ref="S30:T48" si="12">+I61+I93+I124+I154+I183+I211+I238+I264</f>
        <v>0</v>
      </c>
      <c r="T30" s="437">
        <f t="shared" si="12"/>
        <v>0</v>
      </c>
      <c r="U30" s="66">
        <f t="shared" si="9"/>
        <v>0</v>
      </c>
      <c r="V30" s="437">
        <f t="shared" ref="V30:V48" si="13">+L61+L93+L124+L154+L183+L211+L238+L264</f>
        <v>0</v>
      </c>
    </row>
    <row r="31" spans="1:22" s="440" customFormat="1" x14ac:dyDescent="0.25">
      <c r="A31" s="434" t="s">
        <v>47</v>
      </c>
      <c r="B31" s="435" t="str">
        <f t="shared" si="10"/>
        <v>Q4/2016</v>
      </c>
      <c r="C31" s="436">
        <f t="shared" ref="C31:C48" si="14">D30+1</f>
        <v>42644</v>
      </c>
      <c r="D31" s="436">
        <f t="shared" si="3"/>
        <v>42735</v>
      </c>
      <c r="E31" s="435">
        <f t="shared" si="4"/>
        <v>92</v>
      </c>
      <c r="F31" s="65">
        <v>3.5000000000000003E-2</v>
      </c>
      <c r="G31" s="66">
        <f>O30+C11+C12</f>
        <v>924196.54931515828</v>
      </c>
      <c r="H31" s="66">
        <v>0</v>
      </c>
      <c r="I31" s="87">
        <f t="shared" ref="I31:I48" si="15">(SUM($H$29:$H$48)/20)</f>
        <v>794.25829528656732</v>
      </c>
      <c r="J31" s="437">
        <f t="shared" si="11"/>
        <v>8130.9095322262565</v>
      </c>
      <c r="K31" s="438">
        <f t="shared" si="5"/>
        <v>8925.1678275128234</v>
      </c>
      <c r="L31" s="437">
        <f>($G$29/20)+($C$11/18)+($C$12/18)</f>
        <v>50549.994444444448</v>
      </c>
      <c r="M31" s="439">
        <f t="shared" si="6"/>
        <v>59475.16227195727</v>
      </c>
      <c r="N31" s="438">
        <f t="shared" si="7"/>
        <v>932327.45884738455</v>
      </c>
      <c r="O31" s="66">
        <f t="shared" si="8"/>
        <v>872852.29657542729</v>
      </c>
      <c r="Q31" s="436">
        <f t="shared" ref="Q31:Q48" si="16">R30+1</f>
        <v>42644</v>
      </c>
      <c r="R31" s="436">
        <f t="shared" ref="R31:R48" si="17">EOMONTH(R30,3)</f>
        <v>42735</v>
      </c>
      <c r="S31" s="437">
        <f t="shared" si="12"/>
        <v>0</v>
      </c>
      <c r="T31" s="437">
        <f t="shared" si="12"/>
        <v>0</v>
      </c>
      <c r="U31" s="66">
        <f t="shared" si="9"/>
        <v>0</v>
      </c>
      <c r="V31" s="437">
        <f t="shared" si="13"/>
        <v>0</v>
      </c>
    </row>
    <row r="32" spans="1:22" s="440" customFormat="1" x14ac:dyDescent="0.25">
      <c r="A32" s="434" t="s">
        <v>48</v>
      </c>
      <c r="B32" s="435" t="str">
        <f t="shared" si="10"/>
        <v>Q1/2017</v>
      </c>
      <c r="C32" s="436">
        <f t="shared" si="14"/>
        <v>42736</v>
      </c>
      <c r="D32" s="436">
        <f t="shared" si="3"/>
        <v>42825</v>
      </c>
      <c r="E32" s="435">
        <f t="shared" si="4"/>
        <v>90</v>
      </c>
      <c r="F32" s="65">
        <v>3.5000000000000003E-2</v>
      </c>
      <c r="G32" s="66">
        <f>O31+C13</f>
        <v>881290.29657542729</v>
      </c>
      <c r="H32" s="66">
        <v>0</v>
      </c>
      <c r="I32" s="87">
        <f t="shared" si="15"/>
        <v>794.25829528656732</v>
      </c>
      <c r="J32" s="437">
        <f t="shared" si="11"/>
        <v>7605.6559841440985</v>
      </c>
      <c r="K32" s="438">
        <f t="shared" si="5"/>
        <v>8399.9142794306663</v>
      </c>
      <c r="L32" s="437">
        <f>($G$29/20)+($C$11/18)+($C$12/18)+($C$13/17)</f>
        <v>51046.347385620917</v>
      </c>
      <c r="M32" s="439">
        <f t="shared" si="6"/>
        <v>59446.261665051585</v>
      </c>
      <c r="N32" s="438">
        <f t="shared" si="7"/>
        <v>888895.95255957136</v>
      </c>
      <c r="O32" s="66">
        <f t="shared" si="8"/>
        <v>829449.69089451979</v>
      </c>
      <c r="Q32" s="436">
        <f t="shared" si="16"/>
        <v>42736</v>
      </c>
      <c r="R32" s="436">
        <f t="shared" si="17"/>
        <v>42825</v>
      </c>
      <c r="S32" s="437">
        <f t="shared" si="12"/>
        <v>282.45856293147017</v>
      </c>
      <c r="T32" s="437">
        <f t="shared" si="12"/>
        <v>168.62996704107198</v>
      </c>
      <c r="U32" s="66">
        <f t="shared" si="9"/>
        <v>451.08852997254212</v>
      </c>
      <c r="V32" s="437">
        <f t="shared" si="13"/>
        <v>3659.2</v>
      </c>
    </row>
    <row r="33" spans="1:22" s="440" customFormat="1" x14ac:dyDescent="0.25">
      <c r="A33" s="434" t="s">
        <v>49</v>
      </c>
      <c r="B33" s="435" t="str">
        <f t="shared" si="10"/>
        <v>Q2/2017</v>
      </c>
      <c r="C33" s="436">
        <f t="shared" si="14"/>
        <v>42826</v>
      </c>
      <c r="D33" s="436">
        <f t="shared" si="3"/>
        <v>42916</v>
      </c>
      <c r="E33" s="435">
        <f t="shared" si="4"/>
        <v>91</v>
      </c>
      <c r="F33" s="65">
        <v>3.7100000000000001E-2</v>
      </c>
      <c r="G33" s="66">
        <f>O32+C14+C15</f>
        <v>835642.69089451979</v>
      </c>
      <c r="H33" s="66">
        <v>0</v>
      </c>
      <c r="I33" s="87">
        <f t="shared" si="15"/>
        <v>794.25829528656732</v>
      </c>
      <c r="J33" s="437">
        <f t="shared" si="11"/>
        <v>7729.351475969831</v>
      </c>
      <c r="K33" s="438">
        <f t="shared" si="5"/>
        <v>8523.6097712563987</v>
      </c>
      <c r="L33" s="437">
        <f>($G$29/20)+($C$11/18)+($C$12/18)+($C$13/17)+($C$14/16)</f>
        <v>51361.159885620917</v>
      </c>
      <c r="M33" s="439">
        <f t="shared" si="6"/>
        <v>59884.769656877317</v>
      </c>
      <c r="N33" s="438">
        <f t="shared" si="7"/>
        <v>843372.04237048968</v>
      </c>
      <c r="O33" s="66">
        <f t="shared" si="8"/>
        <v>783487.2727136123</v>
      </c>
      <c r="Q33" s="436">
        <f t="shared" si="16"/>
        <v>42826</v>
      </c>
      <c r="R33" s="436">
        <f t="shared" si="17"/>
        <v>42916</v>
      </c>
      <c r="S33" s="437">
        <f t="shared" si="12"/>
        <v>70.614640732867542</v>
      </c>
      <c r="T33" s="437">
        <f t="shared" si="12"/>
        <v>145.8348873897308</v>
      </c>
      <c r="U33" s="66">
        <f t="shared" si="9"/>
        <v>216.44952812259834</v>
      </c>
      <c r="V33" s="437">
        <f t="shared" si="13"/>
        <v>914.8</v>
      </c>
    </row>
    <row r="34" spans="1:22" x14ac:dyDescent="0.25">
      <c r="A34" s="335" t="s">
        <v>50</v>
      </c>
      <c r="B34" s="356" t="str">
        <f t="shared" si="10"/>
        <v>Q3/2017</v>
      </c>
      <c r="C34" s="357">
        <f t="shared" si="14"/>
        <v>42917</v>
      </c>
      <c r="D34" s="357">
        <f t="shared" si="3"/>
        <v>43008</v>
      </c>
      <c r="E34" s="356">
        <f t="shared" si="4"/>
        <v>92</v>
      </c>
      <c r="F34" s="65">
        <v>3.9600000000000003E-2</v>
      </c>
      <c r="G34" s="66">
        <f t="shared" ref="G34:G48" si="18">O33</f>
        <v>783487.2727136123</v>
      </c>
      <c r="H34" s="66">
        <v>0</v>
      </c>
      <c r="I34" s="87">
        <f t="shared" si="15"/>
        <v>794.25829528656732</v>
      </c>
      <c r="J34" s="358">
        <f t="shared" si="11"/>
        <v>7820.2762519184453</v>
      </c>
      <c r="K34" s="331">
        <f t="shared" si="5"/>
        <v>8614.5345472050121</v>
      </c>
      <c r="L34" s="437">
        <f>($G$29/20)+($C$11/18)+($C$12/18)+($C$13/17)+($C$14/16)</f>
        <v>51361.159885620917</v>
      </c>
      <c r="M34" s="359">
        <f t="shared" si="6"/>
        <v>59975.694432825927</v>
      </c>
      <c r="N34" s="331">
        <f t="shared" si="7"/>
        <v>791307.5489655307</v>
      </c>
      <c r="O34" s="66">
        <f t="shared" si="8"/>
        <v>731331.85453270481</v>
      </c>
      <c r="Q34" s="357">
        <f t="shared" si="16"/>
        <v>42917</v>
      </c>
      <c r="R34" s="357">
        <f t="shared" si="17"/>
        <v>43008</v>
      </c>
      <c r="S34" s="358">
        <f t="shared" si="12"/>
        <v>70.614640732867542</v>
      </c>
      <c r="T34" s="358">
        <f t="shared" si="12"/>
        <v>147.53681996375272</v>
      </c>
      <c r="U34" s="66">
        <f t="shared" si="9"/>
        <v>218.15146069662026</v>
      </c>
      <c r="V34" s="358">
        <f t="shared" si="13"/>
        <v>914.8</v>
      </c>
    </row>
    <row r="35" spans="1:22" x14ac:dyDescent="0.25">
      <c r="A35" s="335" t="s">
        <v>51</v>
      </c>
      <c r="B35" s="356" t="str">
        <f t="shared" si="10"/>
        <v>Q4/2017</v>
      </c>
      <c r="C35" s="357">
        <f t="shared" si="14"/>
        <v>43009</v>
      </c>
      <c r="D35" s="357">
        <f t="shared" si="3"/>
        <v>43100</v>
      </c>
      <c r="E35" s="356">
        <f t="shared" si="4"/>
        <v>92</v>
      </c>
      <c r="F35" s="65">
        <v>4.2099999999999999E-2</v>
      </c>
      <c r="G35" s="66">
        <f t="shared" si="18"/>
        <v>731331.85453270481</v>
      </c>
      <c r="H35" s="66">
        <v>0</v>
      </c>
      <c r="I35" s="87">
        <f t="shared" si="15"/>
        <v>794.25829528656732</v>
      </c>
      <c r="J35" s="358">
        <f t="shared" si="11"/>
        <v>7760.5329834960894</v>
      </c>
      <c r="K35" s="331">
        <f t="shared" si="5"/>
        <v>8554.7912787826572</v>
      </c>
      <c r="L35" s="358">
        <f>($G$29/20)+($C$11/18)+($C$12/18)+($C$13/17)+($C$14/16)+($C$15/14)</f>
        <v>51443.731314192344</v>
      </c>
      <c r="M35" s="359">
        <f t="shared" si="6"/>
        <v>59998.522592975001</v>
      </c>
      <c r="N35" s="331">
        <f t="shared" si="7"/>
        <v>739092.38751620089</v>
      </c>
      <c r="O35" s="66">
        <f t="shared" si="8"/>
        <v>679093.86492322595</v>
      </c>
      <c r="Q35" s="357">
        <f t="shared" si="16"/>
        <v>43009</v>
      </c>
      <c r="R35" s="357">
        <f t="shared" si="17"/>
        <v>43100</v>
      </c>
      <c r="S35" s="358">
        <f t="shared" si="12"/>
        <v>70.614640732867542</v>
      </c>
      <c r="T35" s="358">
        <f t="shared" si="12"/>
        <v>146.39427893373039</v>
      </c>
      <c r="U35" s="66">
        <f t="shared" si="9"/>
        <v>217.00891966659793</v>
      </c>
      <c r="V35" s="358">
        <f t="shared" si="13"/>
        <v>914.8</v>
      </c>
    </row>
    <row r="36" spans="1:22" x14ac:dyDescent="0.25">
      <c r="A36" s="335" t="s">
        <v>52</v>
      </c>
      <c r="B36" s="356" t="str">
        <f t="shared" si="10"/>
        <v>Q1/2018</v>
      </c>
      <c r="C36" s="357">
        <f t="shared" si="14"/>
        <v>43101</v>
      </c>
      <c r="D36" s="357">
        <f t="shared" si="3"/>
        <v>43190</v>
      </c>
      <c r="E36" s="356">
        <f t="shared" si="4"/>
        <v>90</v>
      </c>
      <c r="F36" s="65">
        <v>4.2500000000000003E-2</v>
      </c>
      <c r="G36" s="66">
        <f t="shared" si="18"/>
        <v>679093.86492322595</v>
      </c>
      <c r="H36" s="66">
        <v>0</v>
      </c>
      <c r="I36" s="87">
        <f t="shared" si="15"/>
        <v>794.25829528656732</v>
      </c>
      <c r="J36" s="358">
        <f t="shared" si="11"/>
        <v>7116.5315981680524</v>
      </c>
      <c r="K36" s="331">
        <f t="shared" si="5"/>
        <v>7910.7898934546192</v>
      </c>
      <c r="L36" s="358">
        <f t="shared" ref="L36:L48" si="19">($G$29/20)+($C$11/18)+($C$12/18)+($C$13/17)+($C$14/16)+($C$15/14)</f>
        <v>51443.731314192344</v>
      </c>
      <c r="M36" s="359">
        <f t="shared" si="6"/>
        <v>59354.521207646962</v>
      </c>
      <c r="N36" s="331">
        <f t="shared" si="7"/>
        <v>686210.39652139402</v>
      </c>
      <c r="O36" s="66">
        <f t="shared" si="8"/>
        <v>626855.87531374709</v>
      </c>
      <c r="Q36" s="357">
        <f t="shared" si="16"/>
        <v>43101</v>
      </c>
      <c r="R36" s="357">
        <f t="shared" si="17"/>
        <v>43190</v>
      </c>
      <c r="S36" s="358">
        <f t="shared" si="12"/>
        <v>70.614640732867542</v>
      </c>
      <c r="T36" s="358">
        <f t="shared" si="12"/>
        <v>134.24587126148447</v>
      </c>
      <c r="U36" s="66">
        <f t="shared" si="9"/>
        <v>204.86051199435201</v>
      </c>
      <c r="V36" s="358">
        <f t="shared" si="13"/>
        <v>914.8</v>
      </c>
    </row>
    <row r="37" spans="1:22" x14ac:dyDescent="0.25">
      <c r="A37" s="335" t="s">
        <v>53</v>
      </c>
      <c r="B37" s="356" t="str">
        <f t="shared" si="10"/>
        <v>Q2/2018</v>
      </c>
      <c r="C37" s="357">
        <f t="shared" si="14"/>
        <v>43191</v>
      </c>
      <c r="D37" s="357">
        <f t="shared" si="3"/>
        <v>43281</v>
      </c>
      <c r="E37" s="356">
        <f t="shared" si="4"/>
        <v>91</v>
      </c>
      <c r="F37" s="65">
        <v>4.4699999999999997E-2</v>
      </c>
      <c r="G37" s="66">
        <f t="shared" si="18"/>
        <v>626855.87531374709</v>
      </c>
      <c r="H37" s="66">
        <v>0</v>
      </c>
      <c r="I37" s="87">
        <f t="shared" si="15"/>
        <v>794.25829528656732</v>
      </c>
      <c r="J37" s="358">
        <f t="shared" si="11"/>
        <v>6985.9223123663805</v>
      </c>
      <c r="K37" s="331">
        <f t="shared" si="5"/>
        <v>7780.1806076529483</v>
      </c>
      <c r="L37" s="358">
        <f t="shared" si="19"/>
        <v>51443.731314192344</v>
      </c>
      <c r="M37" s="359">
        <f t="shared" si="6"/>
        <v>59223.911921845291</v>
      </c>
      <c r="N37" s="331">
        <f t="shared" si="7"/>
        <v>633841.79762611352</v>
      </c>
      <c r="O37" s="66">
        <f t="shared" si="8"/>
        <v>574617.88570426824</v>
      </c>
      <c r="Q37" s="357">
        <f t="shared" si="16"/>
        <v>43191</v>
      </c>
      <c r="R37" s="357">
        <f t="shared" si="17"/>
        <v>43281</v>
      </c>
      <c r="S37" s="358">
        <f t="shared" si="12"/>
        <v>70.614640732867542</v>
      </c>
      <c r="T37" s="358">
        <f t="shared" si="12"/>
        <v>131.78206468303839</v>
      </c>
      <c r="U37" s="66">
        <f t="shared" si="9"/>
        <v>202.39670541590593</v>
      </c>
      <c r="V37" s="358">
        <f t="shared" si="13"/>
        <v>914.8</v>
      </c>
    </row>
    <row r="38" spans="1:22" x14ac:dyDescent="0.25">
      <c r="A38" s="335" t="s">
        <v>54</v>
      </c>
      <c r="B38" s="356" t="str">
        <f t="shared" si="10"/>
        <v>Q3/2018</v>
      </c>
      <c r="C38" s="357">
        <f t="shared" si="14"/>
        <v>43282</v>
      </c>
      <c r="D38" s="357">
        <f t="shared" si="3"/>
        <v>43373</v>
      </c>
      <c r="E38" s="356">
        <f t="shared" si="4"/>
        <v>92</v>
      </c>
      <c r="F38" s="65">
        <v>4.6899999999999997E-2</v>
      </c>
      <c r="G38" s="66">
        <f t="shared" si="18"/>
        <v>574617.88570426824</v>
      </c>
      <c r="H38" s="66">
        <v>0</v>
      </c>
      <c r="I38" s="87">
        <f t="shared" si="15"/>
        <v>794.25829528656732</v>
      </c>
      <c r="J38" s="358">
        <f t="shared" si="11"/>
        <v>6792.7705568130868</v>
      </c>
      <c r="K38" s="331">
        <f t="shared" si="5"/>
        <v>7587.0288520996546</v>
      </c>
      <c r="L38" s="358">
        <f t="shared" si="19"/>
        <v>51443.731314192344</v>
      </c>
      <c r="M38" s="359">
        <f t="shared" si="6"/>
        <v>59030.760166291999</v>
      </c>
      <c r="N38" s="331">
        <f t="shared" si="7"/>
        <v>581410.65626108134</v>
      </c>
      <c r="O38" s="66">
        <f t="shared" si="8"/>
        <v>522379.89609478932</v>
      </c>
      <c r="Q38" s="357">
        <f t="shared" si="16"/>
        <v>43282</v>
      </c>
      <c r="R38" s="357">
        <f t="shared" si="17"/>
        <v>43373</v>
      </c>
      <c r="S38" s="358">
        <f t="shared" si="12"/>
        <v>70.614640732867542</v>
      </c>
      <c r="T38" s="358">
        <f t="shared" si="12"/>
        <v>128.13846030185186</v>
      </c>
      <c r="U38" s="66">
        <f t="shared" si="9"/>
        <v>198.75310103471941</v>
      </c>
      <c r="V38" s="358">
        <f t="shared" si="13"/>
        <v>914.8</v>
      </c>
    </row>
    <row r="39" spans="1:22" x14ac:dyDescent="0.25">
      <c r="A39" s="335" t="s">
        <v>55</v>
      </c>
      <c r="B39" s="356" t="str">
        <f t="shared" si="10"/>
        <v>Q4/2018</v>
      </c>
      <c r="C39" s="357">
        <f t="shared" si="14"/>
        <v>43374</v>
      </c>
      <c r="D39" s="357">
        <f t="shared" si="3"/>
        <v>43465</v>
      </c>
      <c r="E39" s="356">
        <f t="shared" si="4"/>
        <v>92</v>
      </c>
      <c r="F39" s="65">
        <v>4.9599999999999998E-2</v>
      </c>
      <c r="G39" s="66">
        <f t="shared" si="18"/>
        <v>522379.89609478932</v>
      </c>
      <c r="H39" s="66">
        <v>0</v>
      </c>
      <c r="I39" s="87">
        <f t="shared" si="15"/>
        <v>794.25829528656732</v>
      </c>
      <c r="J39" s="358">
        <f t="shared" si="11"/>
        <v>6530.7505256431305</v>
      </c>
      <c r="K39" s="331">
        <f t="shared" si="5"/>
        <v>7325.0088209296973</v>
      </c>
      <c r="L39" s="358">
        <f t="shared" si="19"/>
        <v>51443.731314192344</v>
      </c>
      <c r="M39" s="359">
        <f t="shared" si="6"/>
        <v>58768.74013512204</v>
      </c>
      <c r="N39" s="331">
        <f t="shared" si="7"/>
        <v>528910.6466204325</v>
      </c>
      <c r="O39" s="66">
        <f t="shared" si="8"/>
        <v>470141.90648531041</v>
      </c>
      <c r="Q39" s="357">
        <f t="shared" si="16"/>
        <v>43374</v>
      </c>
      <c r="R39" s="357">
        <f t="shared" si="17"/>
        <v>43465</v>
      </c>
      <c r="S39" s="358">
        <f t="shared" si="12"/>
        <v>70.614640732867542</v>
      </c>
      <c r="T39" s="358">
        <f t="shared" si="12"/>
        <v>123.19572845458136</v>
      </c>
      <c r="U39" s="66">
        <f t="shared" si="9"/>
        <v>193.81036918744888</v>
      </c>
      <c r="V39" s="358">
        <f t="shared" si="13"/>
        <v>914.8</v>
      </c>
    </row>
    <row r="40" spans="1:22" x14ac:dyDescent="0.25">
      <c r="A40" s="335" t="s">
        <v>56</v>
      </c>
      <c r="B40" s="356" t="str">
        <f t="shared" si="10"/>
        <v>Q1/2019</v>
      </c>
      <c r="C40" s="357">
        <f t="shared" si="14"/>
        <v>43466</v>
      </c>
      <c r="D40" s="357">
        <f t="shared" si="3"/>
        <v>43555</v>
      </c>
      <c r="E40" s="356">
        <f t="shared" si="4"/>
        <v>90</v>
      </c>
      <c r="F40" s="65">
        <v>5.1799999999999999E-2</v>
      </c>
      <c r="G40" s="66">
        <f t="shared" si="18"/>
        <v>470141.90648531041</v>
      </c>
      <c r="H40" s="66">
        <v>0</v>
      </c>
      <c r="I40" s="87">
        <f t="shared" si="15"/>
        <v>794.25829528656732</v>
      </c>
      <c r="J40" s="358">
        <f t="shared" si="11"/>
        <v>6004.9358028342931</v>
      </c>
      <c r="K40" s="331">
        <f t="shared" si="5"/>
        <v>6799.1940981208609</v>
      </c>
      <c r="L40" s="358">
        <f t="shared" si="19"/>
        <v>51443.731314192344</v>
      </c>
      <c r="M40" s="359">
        <f t="shared" si="6"/>
        <v>58242.925412313205</v>
      </c>
      <c r="N40" s="331">
        <f t="shared" si="7"/>
        <v>476146.84228814469</v>
      </c>
      <c r="O40" s="66">
        <f t="shared" si="8"/>
        <v>417903.91687583149</v>
      </c>
      <c r="Q40" s="357">
        <f t="shared" si="16"/>
        <v>43466</v>
      </c>
      <c r="R40" s="357">
        <f t="shared" si="17"/>
        <v>43555</v>
      </c>
      <c r="S40" s="358">
        <f t="shared" si="12"/>
        <v>70.614640732867542</v>
      </c>
      <c r="T40" s="358">
        <f t="shared" si="12"/>
        <v>113.27678765991681</v>
      </c>
      <c r="U40" s="66">
        <f t="shared" si="9"/>
        <v>183.89142839278435</v>
      </c>
      <c r="V40" s="358">
        <f t="shared" si="13"/>
        <v>914.8</v>
      </c>
    </row>
    <row r="41" spans="1:22" x14ac:dyDescent="0.25">
      <c r="A41" s="335" t="s">
        <v>57</v>
      </c>
      <c r="B41" s="356" t="str">
        <f t="shared" si="10"/>
        <v>Q2/2019</v>
      </c>
      <c r="C41" s="357">
        <f t="shared" si="14"/>
        <v>43556</v>
      </c>
      <c r="D41" s="357">
        <f t="shared" si="3"/>
        <v>43646</v>
      </c>
      <c r="E41" s="356">
        <f t="shared" si="4"/>
        <v>91</v>
      </c>
      <c r="F41" s="65">
        <v>5.45E-2</v>
      </c>
      <c r="G41" s="66">
        <f t="shared" si="18"/>
        <v>417903.91687583149</v>
      </c>
      <c r="H41" s="66">
        <v>0</v>
      </c>
      <c r="I41" s="87">
        <f t="shared" si="15"/>
        <v>794.25829528656732</v>
      </c>
      <c r="J41" s="358">
        <f t="shared" si="11"/>
        <v>5678.3410294402365</v>
      </c>
      <c r="K41" s="331">
        <f t="shared" si="5"/>
        <v>6472.5993247268034</v>
      </c>
      <c r="L41" s="358">
        <f t="shared" si="19"/>
        <v>51443.731314192344</v>
      </c>
      <c r="M41" s="359">
        <f t="shared" si="6"/>
        <v>57916.330638919149</v>
      </c>
      <c r="N41" s="331">
        <f t="shared" si="7"/>
        <v>423582.25790527172</v>
      </c>
      <c r="O41" s="66">
        <f t="shared" si="8"/>
        <v>365665.92726635258</v>
      </c>
      <c r="Q41" s="357">
        <f t="shared" si="16"/>
        <v>43556</v>
      </c>
      <c r="R41" s="357">
        <f t="shared" si="17"/>
        <v>43646</v>
      </c>
      <c r="S41" s="358">
        <f t="shared" si="12"/>
        <v>70.614640732867542</v>
      </c>
      <c r="T41" s="358">
        <f t="shared" si="12"/>
        <v>107.11592133073214</v>
      </c>
      <c r="U41" s="66">
        <f t="shared" si="9"/>
        <v>177.73056206359968</v>
      </c>
      <c r="V41" s="358">
        <f t="shared" si="13"/>
        <v>914.8</v>
      </c>
    </row>
    <row r="42" spans="1:22" x14ac:dyDescent="0.25">
      <c r="A42" s="335" t="s">
        <v>58</v>
      </c>
      <c r="B42" s="356" t="str">
        <f t="shared" si="10"/>
        <v>Q3/2019</v>
      </c>
      <c r="C42" s="357">
        <f t="shared" si="14"/>
        <v>43647</v>
      </c>
      <c r="D42" s="357">
        <f t="shared" si="3"/>
        <v>43738</v>
      </c>
      <c r="E42" s="356">
        <f t="shared" si="4"/>
        <v>92</v>
      </c>
      <c r="F42" s="65">
        <v>5.5E-2</v>
      </c>
      <c r="G42" s="66">
        <f t="shared" si="18"/>
        <v>365665.92726635258</v>
      </c>
      <c r="H42" s="66">
        <v>0</v>
      </c>
      <c r="I42" s="87">
        <f t="shared" si="15"/>
        <v>794.25829528656732</v>
      </c>
      <c r="J42" s="358">
        <f t="shared" si="11"/>
        <v>5069.2317588157375</v>
      </c>
      <c r="K42" s="331">
        <f t="shared" si="5"/>
        <v>5863.4900541023053</v>
      </c>
      <c r="L42" s="358">
        <f t="shared" si="19"/>
        <v>51443.731314192344</v>
      </c>
      <c r="M42" s="359">
        <f t="shared" si="6"/>
        <v>57307.221368294646</v>
      </c>
      <c r="N42" s="331">
        <f t="shared" si="7"/>
        <v>370735.15902516834</v>
      </c>
      <c r="O42" s="66">
        <f t="shared" si="8"/>
        <v>313427.93765687366</v>
      </c>
      <c r="Q42" s="357">
        <f t="shared" si="16"/>
        <v>43647</v>
      </c>
      <c r="R42" s="357">
        <f t="shared" si="17"/>
        <v>43738</v>
      </c>
      <c r="S42" s="358">
        <f t="shared" si="12"/>
        <v>70.614640732867542</v>
      </c>
      <c r="T42" s="358">
        <f t="shared" si="12"/>
        <v>95.625716643173021</v>
      </c>
      <c r="U42" s="66">
        <f t="shared" si="9"/>
        <v>166.24035737604055</v>
      </c>
      <c r="V42" s="358">
        <f t="shared" si="13"/>
        <v>914.8</v>
      </c>
    </row>
    <row r="43" spans="1:22" x14ac:dyDescent="0.25">
      <c r="A43" s="335" t="s">
        <v>59</v>
      </c>
      <c r="B43" s="356" t="str">
        <f t="shared" si="10"/>
        <v>Q4/2019</v>
      </c>
      <c r="C43" s="357">
        <f t="shared" si="14"/>
        <v>43739</v>
      </c>
      <c r="D43" s="357">
        <f t="shared" si="3"/>
        <v>43830</v>
      </c>
      <c r="E43" s="356">
        <f t="shared" si="4"/>
        <v>92</v>
      </c>
      <c r="F43" s="65">
        <v>5.4199999999999998E-2</v>
      </c>
      <c r="G43" s="66">
        <f t="shared" si="18"/>
        <v>313427.93765687366</v>
      </c>
      <c r="H43" s="66">
        <v>0</v>
      </c>
      <c r="I43" s="87">
        <f t="shared" si="15"/>
        <v>794.25829528656732</v>
      </c>
      <c r="J43" s="358">
        <f t="shared" si="11"/>
        <v>4281.85498173215</v>
      </c>
      <c r="K43" s="331">
        <f t="shared" si="5"/>
        <v>5076.1132770187178</v>
      </c>
      <c r="L43" s="358">
        <f t="shared" si="19"/>
        <v>51443.731314192344</v>
      </c>
      <c r="M43" s="359">
        <f t="shared" si="6"/>
        <v>56519.844591211062</v>
      </c>
      <c r="N43" s="331">
        <f t="shared" si="7"/>
        <v>317709.79263860581</v>
      </c>
      <c r="O43" s="66">
        <f t="shared" si="8"/>
        <v>261189.94804739475</v>
      </c>
      <c r="Q43" s="357">
        <f t="shared" si="16"/>
        <v>43739</v>
      </c>
      <c r="R43" s="357">
        <f t="shared" si="17"/>
        <v>43830</v>
      </c>
      <c r="S43" s="358">
        <f t="shared" si="12"/>
        <v>70.614640732867542</v>
      </c>
      <c r="T43" s="358">
        <f t="shared" si="12"/>
        <v>80.772683252882743</v>
      </c>
      <c r="U43" s="66">
        <f t="shared" si="9"/>
        <v>151.3873239857503</v>
      </c>
      <c r="V43" s="358">
        <f t="shared" si="13"/>
        <v>914.8</v>
      </c>
    </row>
    <row r="44" spans="1:22" x14ac:dyDescent="0.25">
      <c r="A44" s="335" t="s">
        <v>60</v>
      </c>
      <c r="B44" s="356" t="str">
        <f t="shared" si="10"/>
        <v>Q1/2020</v>
      </c>
      <c r="C44" s="357">
        <f t="shared" si="14"/>
        <v>43831</v>
      </c>
      <c r="D44" s="357">
        <f t="shared" si="3"/>
        <v>43921</v>
      </c>
      <c r="E44" s="356">
        <f t="shared" si="4"/>
        <v>91</v>
      </c>
      <c r="F44" s="65">
        <v>4.9599999999999998E-2</v>
      </c>
      <c r="G44" s="66">
        <f t="shared" si="18"/>
        <v>261189.94804739475</v>
      </c>
      <c r="H44" s="66">
        <v>0</v>
      </c>
      <c r="I44" s="87">
        <f t="shared" si="15"/>
        <v>794.25829528656732</v>
      </c>
      <c r="J44" s="358">
        <f t="shared" si="11"/>
        <v>3221.0572390894017</v>
      </c>
      <c r="K44" s="331">
        <f t="shared" si="5"/>
        <v>4015.315534375969</v>
      </c>
      <c r="L44" s="358">
        <f t="shared" si="19"/>
        <v>51443.731314192344</v>
      </c>
      <c r="M44" s="359">
        <f t="shared" si="6"/>
        <v>55459.046848568316</v>
      </c>
      <c r="N44" s="331">
        <f t="shared" si="7"/>
        <v>264411.00528648414</v>
      </c>
      <c r="O44" s="66">
        <f t="shared" si="8"/>
        <v>208951.95843791583</v>
      </c>
      <c r="Q44" s="357">
        <f t="shared" si="16"/>
        <v>43831</v>
      </c>
      <c r="R44" s="357">
        <f t="shared" si="17"/>
        <v>43921</v>
      </c>
      <c r="S44" s="358">
        <f t="shared" si="12"/>
        <v>70.614640732867542</v>
      </c>
      <c r="T44" s="358">
        <f t="shared" si="12"/>
        <v>60.761851399069222</v>
      </c>
      <c r="U44" s="66">
        <f t="shared" si="9"/>
        <v>131.37649213193677</v>
      </c>
      <c r="V44" s="358">
        <f t="shared" si="13"/>
        <v>914.8</v>
      </c>
    </row>
    <row r="45" spans="1:22" x14ac:dyDescent="0.25">
      <c r="A45" s="335" t="s">
        <v>61</v>
      </c>
      <c r="B45" s="356" t="str">
        <f t="shared" si="10"/>
        <v>Q2/2020</v>
      </c>
      <c r="C45" s="357">
        <f t="shared" si="14"/>
        <v>43922</v>
      </c>
      <c r="D45" s="357">
        <f t="shared" si="3"/>
        <v>44012</v>
      </c>
      <c r="E45" s="356">
        <f t="shared" si="4"/>
        <v>91</v>
      </c>
      <c r="F45" s="65">
        <v>4.7503500000000004E-2</v>
      </c>
      <c r="G45" s="66">
        <f t="shared" si="18"/>
        <v>208951.95843791583</v>
      </c>
      <c r="H45" s="66">
        <v>0</v>
      </c>
      <c r="I45" s="87">
        <f t="shared" si="15"/>
        <v>794.25829528656732</v>
      </c>
      <c r="J45" s="358">
        <f t="shared" si="11"/>
        <v>2467.9272993077971</v>
      </c>
      <c r="K45" s="331">
        <f t="shared" si="5"/>
        <v>3262.1855945943644</v>
      </c>
      <c r="L45" s="358">
        <f t="shared" si="19"/>
        <v>51443.731314192344</v>
      </c>
      <c r="M45" s="359">
        <f t="shared" si="6"/>
        <v>54705.916908786705</v>
      </c>
      <c r="N45" s="331">
        <f t="shared" si="7"/>
        <v>211419.88573722364</v>
      </c>
      <c r="O45" s="66">
        <f t="shared" si="8"/>
        <v>156713.96882843692</v>
      </c>
      <c r="Q45" s="357">
        <f t="shared" si="16"/>
        <v>43922</v>
      </c>
      <c r="R45" s="357">
        <f t="shared" si="17"/>
        <v>44012</v>
      </c>
      <c r="S45" s="358">
        <f t="shared" si="12"/>
        <v>70.614640732867542</v>
      </c>
      <c r="T45" s="358">
        <f t="shared" si="12"/>
        <v>46.554848515091678</v>
      </c>
      <c r="U45" s="66">
        <f t="shared" si="9"/>
        <v>117.16948924795922</v>
      </c>
      <c r="V45" s="358">
        <f t="shared" si="13"/>
        <v>914.8</v>
      </c>
    </row>
    <row r="46" spans="1:22" x14ac:dyDescent="0.25">
      <c r="A46" s="335" t="s">
        <v>62</v>
      </c>
      <c r="B46" s="356" t="str">
        <f t="shared" si="10"/>
        <v>Q3/2020</v>
      </c>
      <c r="C46" s="357">
        <f t="shared" si="14"/>
        <v>44013</v>
      </c>
      <c r="D46" s="357">
        <f t="shared" si="3"/>
        <v>44104</v>
      </c>
      <c r="E46" s="356">
        <f t="shared" si="4"/>
        <v>92</v>
      </c>
      <c r="F46" s="65">
        <v>3.4299999999999997E-2</v>
      </c>
      <c r="G46" s="66">
        <f t="shared" si="18"/>
        <v>156713.96882843692</v>
      </c>
      <c r="H46" s="66">
        <v>0</v>
      </c>
      <c r="I46" s="87">
        <f t="shared" si="15"/>
        <v>794.25829528656732</v>
      </c>
      <c r="J46" s="358">
        <f t="shared" si="11"/>
        <v>1351.1655738661625</v>
      </c>
      <c r="K46" s="331">
        <f t="shared" si="5"/>
        <v>2145.4238691527298</v>
      </c>
      <c r="L46" s="358">
        <f t="shared" si="19"/>
        <v>51443.731314192344</v>
      </c>
      <c r="M46" s="359">
        <f t="shared" si="6"/>
        <v>53589.155183345072</v>
      </c>
      <c r="N46" s="331">
        <f t="shared" si="7"/>
        <v>158065.13440230308</v>
      </c>
      <c r="O46" s="66">
        <f t="shared" si="8"/>
        <v>104475.979218958</v>
      </c>
      <c r="Q46" s="357">
        <f t="shared" si="16"/>
        <v>44013</v>
      </c>
      <c r="R46" s="357">
        <f t="shared" si="17"/>
        <v>44104</v>
      </c>
      <c r="S46" s="358">
        <f t="shared" si="12"/>
        <v>70.614640732867542</v>
      </c>
      <c r="T46" s="358">
        <f t="shared" si="12"/>
        <v>25.488315084398625</v>
      </c>
      <c r="U46" s="66">
        <f t="shared" si="9"/>
        <v>96.102955817266164</v>
      </c>
      <c r="V46" s="358">
        <f t="shared" si="13"/>
        <v>914.8</v>
      </c>
    </row>
    <row r="47" spans="1:22" x14ac:dyDescent="0.25">
      <c r="A47" s="335" t="s">
        <v>63</v>
      </c>
      <c r="B47" s="356" t="str">
        <f t="shared" si="10"/>
        <v>Q4/2020</v>
      </c>
      <c r="C47" s="357">
        <f t="shared" si="14"/>
        <v>44105</v>
      </c>
      <c r="D47" s="357">
        <f t="shared" si="3"/>
        <v>44196</v>
      </c>
      <c r="E47" s="356">
        <f t="shared" si="4"/>
        <v>92</v>
      </c>
      <c r="F47" s="65">
        <v>3.2500000000000001E-2</v>
      </c>
      <c r="G47" s="66">
        <f t="shared" si="18"/>
        <v>104475.979218958</v>
      </c>
      <c r="H47" s="66">
        <v>0</v>
      </c>
      <c r="I47" s="87">
        <f t="shared" si="15"/>
        <v>794.25829528656732</v>
      </c>
      <c r="J47" s="358">
        <f t="shared" si="11"/>
        <v>853.50595044995748</v>
      </c>
      <c r="K47" s="331">
        <f t="shared" si="5"/>
        <v>1647.7642457365248</v>
      </c>
      <c r="L47" s="358">
        <f t="shared" si="19"/>
        <v>51443.731314192344</v>
      </c>
      <c r="M47" s="359">
        <f t="shared" si="6"/>
        <v>53091.495559928866</v>
      </c>
      <c r="N47" s="331">
        <f t="shared" si="7"/>
        <v>105329.48516940796</v>
      </c>
      <c r="O47" s="66">
        <f t="shared" si="8"/>
        <v>52237.989609479089</v>
      </c>
      <c r="Q47" s="357">
        <f t="shared" si="16"/>
        <v>44105</v>
      </c>
      <c r="R47" s="357">
        <f t="shared" si="17"/>
        <v>44196</v>
      </c>
      <c r="S47" s="358">
        <f t="shared" si="12"/>
        <v>70.614640732867542</v>
      </c>
      <c r="T47" s="358">
        <f t="shared" si="12"/>
        <v>16.100490578094359</v>
      </c>
      <c r="U47" s="66">
        <f t="shared" si="9"/>
        <v>86.715131310961908</v>
      </c>
      <c r="V47" s="358">
        <f t="shared" si="13"/>
        <v>914.8</v>
      </c>
    </row>
    <row r="48" spans="1:22" x14ac:dyDescent="0.25">
      <c r="A48" s="335" t="s">
        <v>64</v>
      </c>
      <c r="B48" s="356" t="str">
        <f t="shared" si="10"/>
        <v>Q1/2021</v>
      </c>
      <c r="C48" s="357">
        <f t="shared" si="14"/>
        <v>44197</v>
      </c>
      <c r="D48" s="357">
        <f t="shared" si="3"/>
        <v>44286</v>
      </c>
      <c r="E48" s="356">
        <f t="shared" si="4"/>
        <v>90</v>
      </c>
      <c r="F48" s="65">
        <v>3.2500000000000001E-2</v>
      </c>
      <c r="G48" s="66">
        <f t="shared" si="18"/>
        <v>52237.989609479089</v>
      </c>
      <c r="H48" s="66">
        <v>0</v>
      </c>
      <c r="I48" s="87">
        <f t="shared" si="15"/>
        <v>794.25829528656732</v>
      </c>
      <c r="J48" s="358">
        <f t="shared" si="11"/>
        <v>418.61950577459271</v>
      </c>
      <c r="K48" s="331">
        <f t="shared" si="5"/>
        <v>1212.87780106116</v>
      </c>
      <c r="L48" s="358">
        <f t="shared" si="19"/>
        <v>51443.731314192344</v>
      </c>
      <c r="M48" s="359">
        <f t="shared" si="6"/>
        <v>52656.609115253501</v>
      </c>
      <c r="N48" s="331">
        <f t="shared" si="7"/>
        <v>52656.609115253683</v>
      </c>
      <c r="O48" s="66">
        <f t="shared" si="8"/>
        <v>1.7780621419660747E-10</v>
      </c>
      <c r="Q48" s="357">
        <f t="shared" si="16"/>
        <v>44197</v>
      </c>
      <c r="R48" s="357">
        <f t="shared" si="17"/>
        <v>44286</v>
      </c>
      <c r="S48" s="358">
        <f t="shared" si="12"/>
        <v>70.614640732867542</v>
      </c>
      <c r="T48" s="358">
        <f t="shared" si="12"/>
        <v>7.8968159565578766</v>
      </c>
      <c r="U48" s="66">
        <f t="shared" si="9"/>
        <v>78.511456689425415</v>
      </c>
      <c r="V48" s="358">
        <f t="shared" si="13"/>
        <v>914.8</v>
      </c>
    </row>
    <row r="49" spans="1:22" x14ac:dyDescent="0.25">
      <c r="B49" s="335"/>
      <c r="C49" s="336"/>
      <c r="D49" s="336"/>
      <c r="E49" s="335"/>
      <c r="F49" s="335"/>
      <c r="G49" s="358"/>
      <c r="H49" s="361"/>
      <c r="I49" s="362"/>
      <c r="J49" s="358"/>
      <c r="L49" s="54"/>
      <c r="M49" s="363"/>
      <c r="O49" s="358"/>
      <c r="Q49" s="336"/>
      <c r="R49" s="336"/>
      <c r="S49" s="361"/>
      <c r="T49" s="358"/>
      <c r="U49" s="358"/>
    </row>
    <row r="50" spans="1:22" ht="19" customHeight="1" thickBot="1" x14ac:dyDescent="0.35">
      <c r="A50" s="364"/>
      <c r="B50" s="365"/>
      <c r="C50" s="366"/>
      <c r="D50" s="366"/>
      <c r="E50" s="365"/>
      <c r="F50" s="365"/>
      <c r="G50" s="367">
        <f t="shared" ref="G50:O50" si="20">+SUM(G29:G49)</f>
        <v>10862171.773803839</v>
      </c>
      <c r="H50" s="367">
        <f t="shared" si="20"/>
        <v>15885.165905731346</v>
      </c>
      <c r="I50" s="368">
        <f t="shared" si="20"/>
        <v>15885.165905731341</v>
      </c>
      <c r="J50" s="367">
        <f t="shared" si="20"/>
        <v>104440.45095795098</v>
      </c>
      <c r="K50" s="367">
        <f t="shared" si="20"/>
        <v>120325.61686368234</v>
      </c>
      <c r="L50" s="367">
        <f t="shared" si="20"/>
        <v>1021795.9999999997</v>
      </c>
      <c r="M50" s="369">
        <f t="shared" si="20"/>
        <v>1142121.6168636824</v>
      </c>
      <c r="N50" s="367">
        <f t="shared" si="20"/>
        <v>10982497.390667522</v>
      </c>
      <c r="O50" s="367">
        <f t="shared" si="20"/>
        <v>9840375.7738038432</v>
      </c>
      <c r="Q50" s="367"/>
      <c r="R50" s="367"/>
      <c r="S50" s="367">
        <f>+SUM(S29:S49)</f>
        <v>1412.2928146573504</v>
      </c>
      <c r="T50" s="367">
        <f>+SUM(T29:T49)</f>
        <v>1679.3515084491585</v>
      </c>
      <c r="U50" s="367">
        <f>+SUM(U29:U49)</f>
        <v>3091.6443231065095</v>
      </c>
      <c r="V50" s="367">
        <f>+SUM(V29:V49)</f>
        <v>18295.999999999993</v>
      </c>
    </row>
    <row r="51" spans="1:22" ht="13" thickTop="1" x14ac:dyDescent="0.25">
      <c r="I51" s="378"/>
      <c r="M51" s="363"/>
      <c r="S51" s="331">
        <f>+I81+I113+I144+I174+I203+I231+I258+I284</f>
        <v>1412.2928146573511</v>
      </c>
      <c r="T51" s="331">
        <f>+J81+J113+J144+J174+J203+J231+J258+J284</f>
        <v>1679.3515084491582</v>
      </c>
      <c r="U51" s="331">
        <f>+K81+K113+K144+K174+K203+K231+K258+K284</f>
        <v>3091.6443231065091</v>
      </c>
      <c r="V51" s="331">
        <f>+L81+L113+L144+L174+L203+L231+L258+L284</f>
        <v>18296.000000000004</v>
      </c>
    </row>
    <row r="52" spans="1:22" ht="39" x14ac:dyDescent="0.3">
      <c r="A52" s="192" t="s">
        <v>44</v>
      </c>
      <c r="B52" s="192" t="s">
        <v>3</v>
      </c>
      <c r="C52" s="192" t="s">
        <v>4</v>
      </c>
      <c r="D52" s="192" t="s">
        <v>5</v>
      </c>
      <c r="E52" s="192" t="s">
        <v>6</v>
      </c>
      <c r="F52" s="192" t="s">
        <v>7</v>
      </c>
      <c r="G52" s="192" t="s">
        <v>84</v>
      </c>
      <c r="H52" s="192" t="s">
        <v>85</v>
      </c>
      <c r="I52" s="165" t="s">
        <v>86</v>
      </c>
      <c r="J52" s="166" t="s">
        <v>87</v>
      </c>
      <c r="K52" s="166" t="s">
        <v>88</v>
      </c>
      <c r="L52" s="166" t="s">
        <v>89</v>
      </c>
      <c r="M52" s="167" t="s">
        <v>90</v>
      </c>
      <c r="N52" s="192" t="s">
        <v>91</v>
      </c>
      <c r="O52" s="192" t="s">
        <v>92</v>
      </c>
      <c r="S52" s="331">
        <f>+S51-S50</f>
        <v>0</v>
      </c>
      <c r="T52" s="331">
        <f>+T51-T50</f>
        <v>0</v>
      </c>
      <c r="U52" s="331">
        <f>+U51-U50</f>
        <v>0</v>
      </c>
      <c r="V52" s="331">
        <f>+V51-V50</f>
        <v>0</v>
      </c>
    </row>
    <row r="53" spans="1:22" s="440" customFormat="1" ht="13" x14ac:dyDescent="0.3">
      <c r="A53" s="519" t="s">
        <v>15</v>
      </c>
      <c r="B53" s="519"/>
      <c r="C53" s="442">
        <f>VLOOKUP(B54,A$1:F$25,2,FALSE)</f>
        <v>41831</v>
      </c>
      <c r="D53" s="442">
        <f>DATE(YEAR(C53),IF(MONTH(C53)&lt;=3,3,IF(MONTH(C53)&lt;=6,6,IF(MONTH(C53)&lt;=9,9,12))),IF(OR(MONTH(C53)&lt;=3,MONTH(C53)&gt;=10),31,30))</f>
        <v>41912</v>
      </c>
      <c r="E53" s="443">
        <f>D53-C53+1</f>
        <v>82</v>
      </c>
      <c r="F53" s="444">
        <v>3.2500000000000001E-2</v>
      </c>
      <c r="G53" s="130">
        <f>VLOOKUP(B54,$A$1:$F$25,5,FALSE)</f>
        <v>820.99610606341548</v>
      </c>
      <c r="H53" s="130">
        <f t="shared" ref="H53:H63" si="21">G53*F53*(E53/(DATE(YEAR(D53),12,31)-DATE(YEAR(D53),1,1)+1))</f>
        <v>5.9943962264630199</v>
      </c>
      <c r="I53" s="468">
        <v>0</v>
      </c>
      <c r="J53" s="446">
        <v>0</v>
      </c>
      <c r="K53" s="446">
        <f t="shared" ref="K53:K79" si="22">+SUM(I53:J53)</f>
        <v>0</v>
      </c>
      <c r="L53" s="446">
        <v>0</v>
      </c>
      <c r="M53" s="469">
        <f t="shared" ref="M53:M79" si="23">+SUM(K53:L53)</f>
        <v>0</v>
      </c>
      <c r="N53" s="446">
        <f t="shared" ref="N53:N79" si="24">+G53+H53+J53</f>
        <v>826.99050228987846</v>
      </c>
      <c r="O53" s="130">
        <f t="shared" ref="O53:O79" si="25">G53+H53-L53-I53</f>
        <v>826.99050228987846</v>
      </c>
    </row>
    <row r="54" spans="1:22" s="440" customFormat="1" ht="13" x14ac:dyDescent="0.3">
      <c r="A54" s="226" t="s">
        <v>37</v>
      </c>
      <c r="B54" s="470" t="s">
        <v>45</v>
      </c>
      <c r="C54" s="442">
        <f>D53+1</f>
        <v>41913</v>
      </c>
      <c r="D54" s="442">
        <f>EOMONTH(D53,3)</f>
        <v>42004</v>
      </c>
      <c r="E54" s="443">
        <f t="shared" ref="E54:E79" si="26">D54-C54+1</f>
        <v>92</v>
      </c>
      <c r="F54" s="444">
        <v>3.2500000000000001E-2</v>
      </c>
      <c r="G54" s="130">
        <f t="shared" ref="G54:G79" si="27">O53</f>
        <v>826.99050228987846</v>
      </c>
      <c r="H54" s="130">
        <f t="shared" si="21"/>
        <v>6.7745249365664026</v>
      </c>
      <c r="I54" s="468">
        <v>0</v>
      </c>
      <c r="J54" s="446">
        <v>0</v>
      </c>
      <c r="K54" s="446">
        <f t="shared" si="22"/>
        <v>0</v>
      </c>
      <c r="L54" s="446">
        <v>0</v>
      </c>
      <c r="M54" s="469">
        <f t="shared" si="23"/>
        <v>0</v>
      </c>
      <c r="N54" s="446">
        <f t="shared" si="24"/>
        <v>833.76502722644489</v>
      </c>
      <c r="O54" s="130">
        <f t="shared" si="25"/>
        <v>833.76502722644489</v>
      </c>
    </row>
    <row r="55" spans="1:22" s="440" customFormat="1" ht="13" x14ac:dyDescent="0.3">
      <c r="A55" s="471"/>
      <c r="B55" s="443"/>
      <c r="C55" s="442">
        <f t="shared" ref="C55:C79" si="28">D54+1</f>
        <v>42005</v>
      </c>
      <c r="D55" s="442">
        <f t="shared" ref="D55:D79" si="29">EOMONTH(D54,3)</f>
        <v>42094</v>
      </c>
      <c r="E55" s="443">
        <f t="shared" si="26"/>
        <v>90</v>
      </c>
      <c r="F55" s="444">
        <v>3.2500000000000001E-2</v>
      </c>
      <c r="G55" s="130">
        <f t="shared" si="27"/>
        <v>833.76502722644489</v>
      </c>
      <c r="H55" s="130">
        <f t="shared" si="21"/>
        <v>6.6815416565406887</v>
      </c>
      <c r="I55" s="468">
        <v>0</v>
      </c>
      <c r="J55" s="446">
        <v>0</v>
      </c>
      <c r="K55" s="446">
        <f t="shared" si="22"/>
        <v>0</v>
      </c>
      <c r="L55" s="446">
        <v>0</v>
      </c>
      <c r="M55" s="469">
        <f t="shared" si="23"/>
        <v>0</v>
      </c>
      <c r="N55" s="446">
        <f t="shared" si="24"/>
        <v>840.44656888298562</v>
      </c>
      <c r="O55" s="130">
        <f t="shared" si="25"/>
        <v>840.44656888298562</v>
      </c>
    </row>
    <row r="56" spans="1:22" s="440" customFormat="1" ht="13" x14ac:dyDescent="0.3">
      <c r="A56" s="471"/>
      <c r="B56" s="443"/>
      <c r="C56" s="442">
        <f t="shared" si="28"/>
        <v>42095</v>
      </c>
      <c r="D56" s="442">
        <f t="shared" si="29"/>
        <v>42185</v>
      </c>
      <c r="E56" s="443">
        <f t="shared" si="26"/>
        <v>91</v>
      </c>
      <c r="F56" s="444">
        <v>3.2500000000000001E-2</v>
      </c>
      <c r="G56" s="130">
        <f t="shared" si="27"/>
        <v>840.44656888298562</v>
      </c>
      <c r="H56" s="130">
        <f t="shared" si="21"/>
        <v>6.8099198012915894</v>
      </c>
      <c r="I56" s="468">
        <v>0</v>
      </c>
      <c r="J56" s="446">
        <v>0</v>
      </c>
      <c r="K56" s="446">
        <f t="shared" si="22"/>
        <v>0</v>
      </c>
      <c r="L56" s="446">
        <v>0</v>
      </c>
      <c r="M56" s="469">
        <f t="shared" si="23"/>
        <v>0</v>
      </c>
      <c r="N56" s="446">
        <f t="shared" si="24"/>
        <v>847.2564886842772</v>
      </c>
      <c r="O56" s="130">
        <f t="shared" si="25"/>
        <v>847.2564886842772</v>
      </c>
    </row>
    <row r="57" spans="1:22" s="440" customFormat="1" ht="13" x14ac:dyDescent="0.3">
      <c r="A57" s="471"/>
      <c r="B57" s="443"/>
      <c r="C57" s="442">
        <f t="shared" si="28"/>
        <v>42186</v>
      </c>
      <c r="D57" s="442">
        <f t="shared" si="29"/>
        <v>42277</v>
      </c>
      <c r="E57" s="443">
        <f t="shared" si="26"/>
        <v>92</v>
      </c>
      <c r="F57" s="444">
        <v>3.2500000000000001E-2</v>
      </c>
      <c r="G57" s="130">
        <f t="shared" si="27"/>
        <v>847.2564886842772</v>
      </c>
      <c r="H57" s="130">
        <f t="shared" si="21"/>
        <v>6.9405394552492847</v>
      </c>
      <c r="I57" s="468">
        <v>0</v>
      </c>
      <c r="J57" s="446">
        <v>0</v>
      </c>
      <c r="K57" s="446">
        <f t="shared" si="22"/>
        <v>0</v>
      </c>
      <c r="L57" s="446">
        <v>0</v>
      </c>
      <c r="M57" s="469">
        <f t="shared" si="23"/>
        <v>0</v>
      </c>
      <c r="N57" s="446">
        <f t="shared" si="24"/>
        <v>854.19702813952654</v>
      </c>
      <c r="O57" s="130">
        <f t="shared" si="25"/>
        <v>854.19702813952654</v>
      </c>
    </row>
    <row r="58" spans="1:22" s="440" customFormat="1" ht="13" x14ac:dyDescent="0.3">
      <c r="A58" s="471"/>
      <c r="B58" s="443"/>
      <c r="C58" s="442">
        <f t="shared" si="28"/>
        <v>42278</v>
      </c>
      <c r="D58" s="442">
        <f t="shared" si="29"/>
        <v>42369</v>
      </c>
      <c r="E58" s="443">
        <f t="shared" si="26"/>
        <v>92</v>
      </c>
      <c r="F58" s="444">
        <v>3.2500000000000001E-2</v>
      </c>
      <c r="G58" s="130">
        <f t="shared" si="27"/>
        <v>854.19702813952654</v>
      </c>
      <c r="H58" s="130">
        <f t="shared" si="21"/>
        <v>6.9973948332525602</v>
      </c>
      <c r="I58" s="468">
        <v>0</v>
      </c>
      <c r="J58" s="446">
        <v>0</v>
      </c>
      <c r="K58" s="446">
        <f t="shared" si="22"/>
        <v>0</v>
      </c>
      <c r="L58" s="446">
        <v>0</v>
      </c>
      <c r="M58" s="469">
        <f t="shared" si="23"/>
        <v>0</v>
      </c>
      <c r="N58" s="446">
        <f t="shared" si="24"/>
        <v>861.19442297277908</v>
      </c>
      <c r="O58" s="130">
        <f t="shared" si="25"/>
        <v>861.19442297277908</v>
      </c>
    </row>
    <row r="59" spans="1:22" s="440" customFormat="1" ht="13" x14ac:dyDescent="0.3">
      <c r="A59" s="471"/>
      <c r="B59" s="443"/>
      <c r="C59" s="442">
        <f t="shared" si="28"/>
        <v>42370</v>
      </c>
      <c r="D59" s="442">
        <f t="shared" si="29"/>
        <v>42460</v>
      </c>
      <c r="E59" s="443">
        <f t="shared" si="26"/>
        <v>91</v>
      </c>
      <c r="F59" s="444">
        <v>3.2500000000000001E-2</v>
      </c>
      <c r="G59" s="130">
        <f t="shared" si="27"/>
        <v>861.19442297277908</v>
      </c>
      <c r="H59" s="130">
        <f t="shared" si="21"/>
        <v>6.9589685954699299</v>
      </c>
      <c r="I59" s="468">
        <v>0</v>
      </c>
      <c r="J59" s="446">
        <v>0</v>
      </c>
      <c r="K59" s="446">
        <f t="shared" si="22"/>
        <v>0</v>
      </c>
      <c r="L59" s="446">
        <v>0</v>
      </c>
      <c r="M59" s="469">
        <f t="shared" si="23"/>
        <v>0</v>
      </c>
      <c r="N59" s="446">
        <f t="shared" si="24"/>
        <v>868.15339156824905</v>
      </c>
      <c r="O59" s="130">
        <f t="shared" si="25"/>
        <v>868.15339156824905</v>
      </c>
    </row>
    <row r="60" spans="1:22" s="440" customFormat="1" ht="13" x14ac:dyDescent="0.3">
      <c r="A60" s="441"/>
      <c r="B60" s="435"/>
      <c r="C60" s="436">
        <f t="shared" si="28"/>
        <v>42461</v>
      </c>
      <c r="D60" s="436">
        <f t="shared" si="29"/>
        <v>42551</v>
      </c>
      <c r="E60" s="435">
        <f t="shared" si="26"/>
        <v>91</v>
      </c>
      <c r="F60" s="65">
        <v>3.4599999999999999E-2</v>
      </c>
      <c r="G60" s="66">
        <f t="shared" si="27"/>
        <v>868.15339156824905</v>
      </c>
      <c r="H60" s="130">
        <f t="shared" si="21"/>
        <v>7.4684911712890409</v>
      </c>
      <c r="I60" s="472">
        <v>0</v>
      </c>
      <c r="J60" s="446">
        <v>0</v>
      </c>
      <c r="K60" s="437">
        <f t="shared" si="22"/>
        <v>0</v>
      </c>
      <c r="L60" s="437">
        <v>0</v>
      </c>
      <c r="M60" s="473">
        <f t="shared" si="23"/>
        <v>0</v>
      </c>
      <c r="N60" s="437">
        <f t="shared" si="24"/>
        <v>875.62188273953814</v>
      </c>
      <c r="O60" s="66">
        <f t="shared" si="25"/>
        <v>875.62188273953814</v>
      </c>
    </row>
    <row r="61" spans="1:22" s="440" customFormat="1" x14ac:dyDescent="0.25">
      <c r="A61" s="441"/>
      <c r="B61" s="435"/>
      <c r="C61" s="436">
        <f t="shared" si="28"/>
        <v>42552</v>
      </c>
      <c r="D61" s="436">
        <f t="shared" si="29"/>
        <v>42643</v>
      </c>
      <c r="E61" s="435">
        <f t="shared" si="26"/>
        <v>92</v>
      </c>
      <c r="F61" s="65">
        <v>3.5000000000000003E-2</v>
      </c>
      <c r="G61" s="66">
        <f t="shared" si="27"/>
        <v>875.62188273953814</v>
      </c>
      <c r="H61" s="66">
        <f t="shared" si="21"/>
        <v>7.7035586404953911</v>
      </c>
      <c r="I61" s="87">
        <v>0</v>
      </c>
      <c r="J61" s="437">
        <v>0</v>
      </c>
      <c r="K61" s="437">
        <f t="shared" si="22"/>
        <v>0</v>
      </c>
      <c r="L61" s="437">
        <v>0</v>
      </c>
      <c r="M61" s="473">
        <f t="shared" si="23"/>
        <v>0</v>
      </c>
      <c r="N61" s="437">
        <f t="shared" si="24"/>
        <v>883.32544138003357</v>
      </c>
      <c r="O61" s="66">
        <f t="shared" si="25"/>
        <v>883.32544138003357</v>
      </c>
    </row>
    <row r="62" spans="1:22" s="440" customFormat="1" x14ac:dyDescent="0.25">
      <c r="A62" s="441"/>
      <c r="B62" s="435"/>
      <c r="C62" s="436">
        <f t="shared" si="28"/>
        <v>42644</v>
      </c>
      <c r="D62" s="436">
        <f t="shared" si="29"/>
        <v>42735</v>
      </c>
      <c r="E62" s="435">
        <f t="shared" si="26"/>
        <v>92</v>
      </c>
      <c r="F62" s="65">
        <v>3.5000000000000003E-2</v>
      </c>
      <c r="G62" s="66">
        <f t="shared" si="27"/>
        <v>883.32544138003357</v>
      </c>
      <c r="H62" s="66">
        <f t="shared" si="21"/>
        <v>7.7713331181522092</v>
      </c>
      <c r="I62" s="87">
        <v>0</v>
      </c>
      <c r="J62" s="437">
        <v>0</v>
      </c>
      <c r="K62" s="437">
        <f t="shared" si="22"/>
        <v>0</v>
      </c>
      <c r="L62" s="437">
        <v>0</v>
      </c>
      <c r="M62" s="473">
        <f t="shared" si="23"/>
        <v>0</v>
      </c>
      <c r="N62" s="437">
        <f t="shared" si="24"/>
        <v>891.09677449818582</v>
      </c>
      <c r="O62" s="66">
        <f t="shared" si="25"/>
        <v>891.09677449818582</v>
      </c>
    </row>
    <row r="63" spans="1:22" s="440" customFormat="1" x14ac:dyDescent="0.25">
      <c r="A63" s="441" t="s">
        <v>213</v>
      </c>
      <c r="B63" s="435" t="str">
        <f t="shared" ref="B63:B76" si="30">+IF(MONTH(C63)&lt;4,"Q1",IF(MONTH(C63)&lt;7,"Q2",IF(MONTH(C63)&lt;10,"Q3","Q4")))&amp;"/"&amp;YEAR(C63)</f>
        <v>Q1/2017</v>
      </c>
      <c r="C63" s="436">
        <f t="shared" si="28"/>
        <v>42736</v>
      </c>
      <c r="D63" s="436">
        <f t="shared" si="29"/>
        <v>42825</v>
      </c>
      <c r="E63" s="435">
        <f t="shared" si="26"/>
        <v>90</v>
      </c>
      <c r="F63" s="65">
        <v>3.5000000000000003E-2</v>
      </c>
      <c r="G63" s="66">
        <f t="shared" si="27"/>
        <v>891.09677449818582</v>
      </c>
      <c r="H63" s="66">
        <f t="shared" si="21"/>
        <v>7.690287231970645</v>
      </c>
      <c r="I63" s="87">
        <f>(SUM($H$53:$H$80)/20)*4</f>
        <v>15.558191133348151</v>
      </c>
      <c r="J63" s="437">
        <f>G63*F63*(E63/(DATE(YEAR(D63),12,31)-DATE(YEAR(D63),1,1)+1))</f>
        <v>7.690287231970645</v>
      </c>
      <c r="K63" s="437">
        <f t="shared" si="22"/>
        <v>23.248478365318796</v>
      </c>
      <c r="L63" s="437">
        <f>VLOOKUP($B$54,A$1:F$25,5,FALSE)/20*4</f>
        <v>164.19922121268309</v>
      </c>
      <c r="M63" s="473">
        <f t="shared" si="23"/>
        <v>187.44769957800187</v>
      </c>
      <c r="N63" s="437">
        <f t="shared" si="24"/>
        <v>906.47734896212705</v>
      </c>
      <c r="O63" s="66">
        <f t="shared" si="25"/>
        <v>719.02964938412515</v>
      </c>
    </row>
    <row r="64" spans="1:22" x14ac:dyDescent="0.25">
      <c r="A64" s="328" t="s">
        <v>49</v>
      </c>
      <c r="B64" s="356" t="str">
        <f t="shared" si="30"/>
        <v>Q2/2017</v>
      </c>
      <c r="C64" s="357">
        <f t="shared" si="28"/>
        <v>42826</v>
      </c>
      <c r="D64" s="357">
        <f t="shared" si="29"/>
        <v>42916</v>
      </c>
      <c r="E64" s="356">
        <f t="shared" si="26"/>
        <v>91</v>
      </c>
      <c r="F64" s="65">
        <v>3.7100000000000001E-2</v>
      </c>
      <c r="G64" s="66">
        <f t="shared" si="27"/>
        <v>719.02964938412515</v>
      </c>
      <c r="H64" s="66">
        <v>0</v>
      </c>
      <c r="I64" s="87">
        <f t="shared" ref="I64:I79" si="31">(SUM($H$53:$H$80)/20)</f>
        <v>3.8895477833370378</v>
      </c>
      <c r="J64" s="358">
        <f t="shared" ref="J64:J79" si="32">G64*F64*(E64/(DATE(YEAR(D64),12,31)-DATE(YEAR(D64),1,1)+1))</f>
        <v>6.6507287651664253</v>
      </c>
      <c r="K64" s="331">
        <f t="shared" si="22"/>
        <v>10.540276548503464</v>
      </c>
      <c r="L64" s="358">
        <f t="shared" ref="L64:L79" si="33">VLOOKUP($B$54,A$1:F$25,5,FALSE)/20</f>
        <v>41.049805303170771</v>
      </c>
      <c r="M64" s="359">
        <f t="shared" si="23"/>
        <v>51.590081851674235</v>
      </c>
      <c r="N64" s="331">
        <f t="shared" si="24"/>
        <v>725.68037814929153</v>
      </c>
      <c r="O64" s="66">
        <f t="shared" si="25"/>
        <v>674.09029629761733</v>
      </c>
    </row>
    <row r="65" spans="1:15" x14ac:dyDescent="0.25">
      <c r="A65" s="328" t="s">
        <v>50</v>
      </c>
      <c r="B65" s="356" t="str">
        <f t="shared" si="30"/>
        <v>Q3/2017</v>
      </c>
      <c r="C65" s="357">
        <f t="shared" si="28"/>
        <v>42917</v>
      </c>
      <c r="D65" s="357">
        <f t="shared" si="29"/>
        <v>43008</v>
      </c>
      <c r="E65" s="356">
        <f t="shared" si="26"/>
        <v>92</v>
      </c>
      <c r="F65" s="65">
        <v>3.9600000000000003E-2</v>
      </c>
      <c r="G65" s="66">
        <f t="shared" si="27"/>
        <v>674.09029629761733</v>
      </c>
      <c r="H65" s="66">
        <v>0</v>
      </c>
      <c r="I65" s="87">
        <f t="shared" si="31"/>
        <v>3.8895477833370378</v>
      </c>
      <c r="J65" s="358">
        <f t="shared" si="32"/>
        <v>6.7283445684150136</v>
      </c>
      <c r="K65" s="331">
        <f t="shared" si="22"/>
        <v>10.617892351752051</v>
      </c>
      <c r="L65" s="358">
        <f t="shared" si="33"/>
        <v>41.049805303170771</v>
      </c>
      <c r="M65" s="359">
        <f t="shared" si="23"/>
        <v>51.667697654922819</v>
      </c>
      <c r="N65" s="331">
        <f t="shared" si="24"/>
        <v>680.8186408660323</v>
      </c>
      <c r="O65" s="66">
        <f t="shared" si="25"/>
        <v>629.15094321110951</v>
      </c>
    </row>
    <row r="66" spans="1:15" x14ac:dyDescent="0.25">
      <c r="A66" s="328" t="s">
        <v>51</v>
      </c>
      <c r="B66" s="356" t="str">
        <f t="shared" si="30"/>
        <v>Q4/2017</v>
      </c>
      <c r="C66" s="357">
        <f t="shared" si="28"/>
        <v>43009</v>
      </c>
      <c r="D66" s="357">
        <f t="shared" si="29"/>
        <v>43100</v>
      </c>
      <c r="E66" s="356">
        <f t="shared" si="26"/>
        <v>92</v>
      </c>
      <c r="F66" s="65">
        <v>4.2099999999999999E-2</v>
      </c>
      <c r="G66" s="66">
        <f t="shared" si="27"/>
        <v>629.15094321110951</v>
      </c>
      <c r="H66" s="66">
        <v>0</v>
      </c>
      <c r="I66" s="87">
        <f t="shared" si="31"/>
        <v>3.8895477833370378</v>
      </c>
      <c r="J66" s="358">
        <f t="shared" si="32"/>
        <v>6.6762395431377248</v>
      </c>
      <c r="K66" s="331">
        <f t="shared" si="22"/>
        <v>10.565787326474762</v>
      </c>
      <c r="L66" s="358">
        <f t="shared" si="33"/>
        <v>41.049805303170771</v>
      </c>
      <c r="M66" s="359">
        <f t="shared" si="23"/>
        <v>51.615592629645533</v>
      </c>
      <c r="N66" s="331">
        <f t="shared" si="24"/>
        <v>635.82718275424725</v>
      </c>
      <c r="O66" s="66">
        <f t="shared" si="25"/>
        <v>584.21159012460168</v>
      </c>
    </row>
    <row r="67" spans="1:15" x14ac:dyDescent="0.25">
      <c r="A67" s="328" t="s">
        <v>52</v>
      </c>
      <c r="B67" s="356" t="str">
        <f t="shared" si="30"/>
        <v>Q1/2018</v>
      </c>
      <c r="C67" s="357">
        <f t="shared" si="28"/>
        <v>43101</v>
      </c>
      <c r="D67" s="357">
        <f t="shared" si="29"/>
        <v>43190</v>
      </c>
      <c r="E67" s="356">
        <f t="shared" si="26"/>
        <v>90</v>
      </c>
      <c r="F67" s="65">
        <v>4.2500000000000003E-2</v>
      </c>
      <c r="G67" s="66">
        <f t="shared" si="27"/>
        <v>584.21159012460168</v>
      </c>
      <c r="H67" s="66">
        <v>0</v>
      </c>
      <c r="I67" s="87">
        <f t="shared" si="31"/>
        <v>3.8895477833370378</v>
      </c>
      <c r="J67" s="358">
        <f t="shared" si="32"/>
        <v>6.1222173485660312</v>
      </c>
      <c r="K67" s="331">
        <f t="shared" si="22"/>
        <v>10.011765131903068</v>
      </c>
      <c r="L67" s="358">
        <f t="shared" si="33"/>
        <v>41.049805303170771</v>
      </c>
      <c r="M67" s="359">
        <f t="shared" si="23"/>
        <v>51.06157043507384</v>
      </c>
      <c r="N67" s="331">
        <f t="shared" si="24"/>
        <v>590.33380747316767</v>
      </c>
      <c r="O67" s="66">
        <f t="shared" si="25"/>
        <v>539.27223703809386</v>
      </c>
    </row>
    <row r="68" spans="1:15" x14ac:dyDescent="0.25">
      <c r="A68" s="328" t="s">
        <v>53</v>
      </c>
      <c r="B68" s="356" t="str">
        <f t="shared" si="30"/>
        <v>Q2/2018</v>
      </c>
      <c r="C68" s="357">
        <f t="shared" si="28"/>
        <v>43191</v>
      </c>
      <c r="D68" s="357">
        <f t="shared" si="29"/>
        <v>43281</v>
      </c>
      <c r="E68" s="356">
        <f t="shared" si="26"/>
        <v>91</v>
      </c>
      <c r="F68" s="65">
        <v>4.4699999999999997E-2</v>
      </c>
      <c r="G68" s="66">
        <f t="shared" si="27"/>
        <v>539.27223703809386</v>
      </c>
      <c r="H68" s="66">
        <v>0</v>
      </c>
      <c r="I68" s="87">
        <f t="shared" si="31"/>
        <v>3.8895477833370378</v>
      </c>
      <c r="J68" s="358">
        <f t="shared" si="32"/>
        <v>6.0098566536982307</v>
      </c>
      <c r="K68" s="331">
        <f t="shared" si="22"/>
        <v>9.899404437035269</v>
      </c>
      <c r="L68" s="358">
        <f t="shared" si="33"/>
        <v>41.049805303170771</v>
      </c>
      <c r="M68" s="359">
        <f t="shared" si="23"/>
        <v>50.949209740206044</v>
      </c>
      <c r="N68" s="331">
        <f t="shared" si="24"/>
        <v>545.28209369179206</v>
      </c>
      <c r="O68" s="66">
        <f t="shared" si="25"/>
        <v>494.33288395158604</v>
      </c>
    </row>
    <row r="69" spans="1:15" x14ac:dyDescent="0.25">
      <c r="A69" s="328" t="s">
        <v>54</v>
      </c>
      <c r="B69" s="356" t="str">
        <f t="shared" si="30"/>
        <v>Q3/2018</v>
      </c>
      <c r="C69" s="357">
        <f t="shared" si="28"/>
        <v>43282</v>
      </c>
      <c r="D69" s="357">
        <f t="shared" si="29"/>
        <v>43373</v>
      </c>
      <c r="E69" s="356">
        <f t="shared" si="26"/>
        <v>92</v>
      </c>
      <c r="F69" s="65">
        <v>4.6899999999999997E-2</v>
      </c>
      <c r="G69" s="66">
        <f t="shared" si="27"/>
        <v>494.33288395158604</v>
      </c>
      <c r="H69" s="66">
        <v>0</v>
      </c>
      <c r="I69" s="87">
        <f t="shared" si="31"/>
        <v>3.8895477833370378</v>
      </c>
      <c r="J69" s="358">
        <f t="shared" si="32"/>
        <v>5.8436918566419278</v>
      </c>
      <c r="K69" s="331">
        <f t="shared" si="22"/>
        <v>9.7332396399789651</v>
      </c>
      <c r="L69" s="358">
        <f t="shared" si="33"/>
        <v>41.049805303170771</v>
      </c>
      <c r="M69" s="359">
        <f t="shared" si="23"/>
        <v>50.783044943149733</v>
      </c>
      <c r="N69" s="331">
        <f t="shared" si="24"/>
        <v>500.17657580822799</v>
      </c>
      <c r="O69" s="66">
        <f t="shared" si="25"/>
        <v>449.39353086507822</v>
      </c>
    </row>
    <row r="70" spans="1:15" x14ac:dyDescent="0.25">
      <c r="A70" s="328" t="s">
        <v>55</v>
      </c>
      <c r="B70" s="356" t="str">
        <f t="shared" si="30"/>
        <v>Q4/2018</v>
      </c>
      <c r="C70" s="357">
        <f t="shared" si="28"/>
        <v>43374</v>
      </c>
      <c r="D70" s="357">
        <f t="shared" si="29"/>
        <v>43465</v>
      </c>
      <c r="E70" s="356">
        <f t="shared" si="26"/>
        <v>92</v>
      </c>
      <c r="F70" s="65">
        <v>4.9599999999999998E-2</v>
      </c>
      <c r="G70" s="66">
        <f t="shared" si="27"/>
        <v>449.39353086507822</v>
      </c>
      <c r="H70" s="66">
        <v>0</v>
      </c>
      <c r="I70" s="87">
        <f t="shared" si="31"/>
        <v>3.8895477833370378</v>
      </c>
      <c r="J70" s="358">
        <f t="shared" si="32"/>
        <v>5.6182809864206167</v>
      </c>
      <c r="K70" s="331">
        <f t="shared" si="22"/>
        <v>9.5078287697576549</v>
      </c>
      <c r="L70" s="358">
        <f t="shared" si="33"/>
        <v>41.049805303170771</v>
      </c>
      <c r="M70" s="359">
        <f t="shared" si="23"/>
        <v>50.557634072928423</v>
      </c>
      <c r="N70" s="331">
        <f t="shared" si="24"/>
        <v>455.01181185149886</v>
      </c>
      <c r="O70" s="66">
        <f t="shared" si="25"/>
        <v>404.4541777785704</v>
      </c>
    </row>
    <row r="71" spans="1:15" x14ac:dyDescent="0.25">
      <c r="A71" s="328" t="s">
        <v>56</v>
      </c>
      <c r="B71" s="356" t="str">
        <f t="shared" si="30"/>
        <v>Q1/2019</v>
      </c>
      <c r="C71" s="357">
        <f t="shared" si="28"/>
        <v>43466</v>
      </c>
      <c r="D71" s="357">
        <f t="shared" si="29"/>
        <v>43555</v>
      </c>
      <c r="E71" s="356">
        <f t="shared" si="26"/>
        <v>90</v>
      </c>
      <c r="F71" s="65">
        <v>5.1799999999999999E-2</v>
      </c>
      <c r="G71" s="66">
        <f t="shared" si="27"/>
        <v>404.4541777785704</v>
      </c>
      <c r="H71" s="66">
        <v>0</v>
      </c>
      <c r="I71" s="87">
        <f t="shared" si="31"/>
        <v>3.8895477833370378</v>
      </c>
      <c r="J71" s="358">
        <f t="shared" si="32"/>
        <v>5.1659325391882058</v>
      </c>
      <c r="K71" s="331">
        <f t="shared" si="22"/>
        <v>9.0554803225252432</v>
      </c>
      <c r="L71" s="358">
        <f t="shared" si="33"/>
        <v>41.049805303170771</v>
      </c>
      <c r="M71" s="359">
        <f t="shared" si="23"/>
        <v>50.105285625696013</v>
      </c>
      <c r="N71" s="331">
        <f t="shared" si="24"/>
        <v>409.62011031775859</v>
      </c>
      <c r="O71" s="66">
        <f t="shared" si="25"/>
        <v>359.51482469206258</v>
      </c>
    </row>
    <row r="72" spans="1:15" x14ac:dyDescent="0.25">
      <c r="A72" s="328" t="s">
        <v>57</v>
      </c>
      <c r="B72" s="356" t="str">
        <f t="shared" si="30"/>
        <v>Q2/2019</v>
      </c>
      <c r="C72" s="357">
        <f t="shared" si="28"/>
        <v>43556</v>
      </c>
      <c r="D72" s="357">
        <f t="shared" si="29"/>
        <v>43646</v>
      </c>
      <c r="E72" s="356">
        <f t="shared" si="26"/>
        <v>91</v>
      </c>
      <c r="F72" s="65">
        <v>5.45E-2</v>
      </c>
      <c r="G72" s="66">
        <f t="shared" si="27"/>
        <v>359.51482469206258</v>
      </c>
      <c r="H72" s="66">
        <v>0</v>
      </c>
      <c r="I72" s="87">
        <f t="shared" si="31"/>
        <v>3.8895477833370378</v>
      </c>
      <c r="J72" s="358">
        <f t="shared" si="32"/>
        <v>4.8849692412610528</v>
      </c>
      <c r="K72" s="331">
        <f t="shared" si="22"/>
        <v>8.7745170245980901</v>
      </c>
      <c r="L72" s="358">
        <f t="shared" si="33"/>
        <v>41.049805303170771</v>
      </c>
      <c r="M72" s="359">
        <f t="shared" si="23"/>
        <v>49.824322327768861</v>
      </c>
      <c r="N72" s="331">
        <f t="shared" si="24"/>
        <v>364.39979393332362</v>
      </c>
      <c r="O72" s="66">
        <f t="shared" si="25"/>
        <v>314.57547160555475</v>
      </c>
    </row>
    <row r="73" spans="1:15" x14ac:dyDescent="0.25">
      <c r="A73" s="328" t="s">
        <v>58</v>
      </c>
      <c r="B73" s="356" t="str">
        <f t="shared" si="30"/>
        <v>Q3/2019</v>
      </c>
      <c r="C73" s="357">
        <f t="shared" si="28"/>
        <v>43647</v>
      </c>
      <c r="D73" s="357">
        <f t="shared" si="29"/>
        <v>43738</v>
      </c>
      <c r="E73" s="356">
        <f t="shared" si="26"/>
        <v>92</v>
      </c>
      <c r="F73" s="65">
        <v>5.5E-2</v>
      </c>
      <c r="G73" s="66">
        <f t="shared" si="27"/>
        <v>314.57547160555475</v>
      </c>
      <c r="H73" s="66">
        <v>0</v>
      </c>
      <c r="I73" s="87">
        <f t="shared" si="31"/>
        <v>3.8895477833370378</v>
      </c>
      <c r="J73" s="358">
        <f t="shared" si="32"/>
        <v>4.3609640721208409</v>
      </c>
      <c r="K73" s="331">
        <f t="shared" si="22"/>
        <v>8.2505118554578782</v>
      </c>
      <c r="L73" s="358">
        <f t="shared" si="33"/>
        <v>41.049805303170771</v>
      </c>
      <c r="M73" s="359">
        <f t="shared" si="23"/>
        <v>49.300317158628651</v>
      </c>
      <c r="N73" s="331">
        <f t="shared" si="24"/>
        <v>318.9364356776756</v>
      </c>
      <c r="O73" s="66">
        <f t="shared" si="25"/>
        <v>269.63611851904693</v>
      </c>
    </row>
    <row r="74" spans="1:15" x14ac:dyDescent="0.25">
      <c r="A74" s="328" t="s">
        <v>59</v>
      </c>
      <c r="B74" s="356" t="str">
        <f t="shared" si="30"/>
        <v>Q4/2019</v>
      </c>
      <c r="C74" s="357">
        <f t="shared" si="28"/>
        <v>43739</v>
      </c>
      <c r="D74" s="357">
        <f t="shared" si="29"/>
        <v>43830</v>
      </c>
      <c r="E74" s="356">
        <f t="shared" si="26"/>
        <v>92</v>
      </c>
      <c r="F74" s="65">
        <v>5.4199999999999998E-2</v>
      </c>
      <c r="G74" s="66">
        <f t="shared" si="27"/>
        <v>269.63611851904693</v>
      </c>
      <c r="H74" s="66">
        <v>0</v>
      </c>
      <c r="I74" s="87">
        <f t="shared" si="31"/>
        <v>3.8895477833370378</v>
      </c>
      <c r="J74" s="358">
        <f t="shared" si="32"/>
        <v>3.683598743516098</v>
      </c>
      <c r="K74" s="331">
        <f t="shared" si="22"/>
        <v>7.5731465268531357</v>
      </c>
      <c r="L74" s="358">
        <f t="shared" si="33"/>
        <v>41.049805303170771</v>
      </c>
      <c r="M74" s="359">
        <f t="shared" si="23"/>
        <v>48.622951830023908</v>
      </c>
      <c r="N74" s="331">
        <f t="shared" si="24"/>
        <v>273.31971726256302</v>
      </c>
      <c r="O74" s="66">
        <f t="shared" si="25"/>
        <v>224.69676543253911</v>
      </c>
    </row>
    <row r="75" spans="1:15" x14ac:dyDescent="0.25">
      <c r="A75" s="328" t="s">
        <v>60</v>
      </c>
      <c r="B75" s="356" t="str">
        <f t="shared" si="30"/>
        <v>Q1/2020</v>
      </c>
      <c r="C75" s="357">
        <f t="shared" si="28"/>
        <v>43831</v>
      </c>
      <c r="D75" s="357">
        <f t="shared" si="29"/>
        <v>43921</v>
      </c>
      <c r="E75" s="356">
        <f t="shared" si="26"/>
        <v>91</v>
      </c>
      <c r="F75" s="65">
        <v>4.9599999999999998E-2</v>
      </c>
      <c r="G75" s="66">
        <f t="shared" si="27"/>
        <v>224.69676543253911</v>
      </c>
      <c r="H75" s="66">
        <v>0</v>
      </c>
      <c r="I75" s="87">
        <f t="shared" si="31"/>
        <v>3.8895477833370378</v>
      </c>
      <c r="J75" s="358">
        <f t="shared" si="32"/>
        <v>2.7710145367658701</v>
      </c>
      <c r="K75" s="331">
        <f t="shared" si="22"/>
        <v>6.6605623201029083</v>
      </c>
      <c r="L75" s="358">
        <f t="shared" si="33"/>
        <v>41.049805303170771</v>
      </c>
      <c r="M75" s="359">
        <f t="shared" si="23"/>
        <v>47.710367623273683</v>
      </c>
      <c r="N75" s="331">
        <f t="shared" si="24"/>
        <v>227.46777996930498</v>
      </c>
      <c r="O75" s="66">
        <f t="shared" si="25"/>
        <v>179.75741234603129</v>
      </c>
    </row>
    <row r="76" spans="1:15" x14ac:dyDescent="0.25">
      <c r="A76" s="328" t="s">
        <v>61</v>
      </c>
      <c r="B76" s="356" t="str">
        <f t="shared" si="30"/>
        <v>Q2/2020</v>
      </c>
      <c r="C76" s="357">
        <f t="shared" si="28"/>
        <v>43922</v>
      </c>
      <c r="D76" s="357">
        <f t="shared" si="29"/>
        <v>44012</v>
      </c>
      <c r="E76" s="356">
        <f t="shared" si="26"/>
        <v>91</v>
      </c>
      <c r="F76" s="65">
        <v>4.7503500000000004E-2</v>
      </c>
      <c r="G76" s="66">
        <f t="shared" si="27"/>
        <v>179.75741234603129</v>
      </c>
      <c r="H76" s="66">
        <v>0</v>
      </c>
      <c r="I76" s="87">
        <f t="shared" si="31"/>
        <v>3.8895477833370378</v>
      </c>
      <c r="J76" s="358">
        <f t="shared" si="32"/>
        <v>2.1231111136654439</v>
      </c>
      <c r="K76" s="331">
        <f t="shared" si="22"/>
        <v>6.0126588970024812</v>
      </c>
      <c r="L76" s="358">
        <f t="shared" si="33"/>
        <v>41.049805303170771</v>
      </c>
      <c r="M76" s="359">
        <f t="shared" si="23"/>
        <v>47.062464200173252</v>
      </c>
      <c r="N76" s="331">
        <f t="shared" si="24"/>
        <v>181.88052345969672</v>
      </c>
      <c r="O76" s="66">
        <f t="shared" si="25"/>
        <v>134.81805925952347</v>
      </c>
    </row>
    <row r="77" spans="1:15" x14ac:dyDescent="0.25">
      <c r="A77" s="328" t="s">
        <v>62</v>
      </c>
      <c r="B77" s="356" t="str">
        <f>+IF(MONTH(C77)&lt;4,"Q1",IF(MONTH(C77)&lt;7,"Q2",IF(MONTH(C77)&lt;10,"Q3","Q4")))&amp;"/"&amp;YEAR(C77)</f>
        <v>Q3/2020</v>
      </c>
      <c r="C77" s="357">
        <f t="shared" si="28"/>
        <v>44013</v>
      </c>
      <c r="D77" s="357">
        <f t="shared" si="29"/>
        <v>44104</v>
      </c>
      <c r="E77" s="356">
        <f t="shared" si="26"/>
        <v>92</v>
      </c>
      <c r="F77" s="65">
        <v>3.4299999999999997E-2</v>
      </c>
      <c r="G77" s="66">
        <f t="shared" si="27"/>
        <v>134.81805925952347</v>
      </c>
      <c r="H77" s="66">
        <v>0</v>
      </c>
      <c r="I77" s="87">
        <f t="shared" si="31"/>
        <v>3.8895477833370378</v>
      </c>
      <c r="J77" s="358">
        <f t="shared" si="32"/>
        <v>1.1623821524572464</v>
      </c>
      <c r="K77" s="331">
        <f t="shared" si="22"/>
        <v>5.0519299357942842</v>
      </c>
      <c r="L77" s="358">
        <f t="shared" si="33"/>
        <v>41.049805303170771</v>
      </c>
      <c r="M77" s="359">
        <f t="shared" si="23"/>
        <v>46.101735238965055</v>
      </c>
      <c r="N77" s="331">
        <f t="shared" si="24"/>
        <v>135.98044141198071</v>
      </c>
      <c r="O77" s="66">
        <f t="shared" si="25"/>
        <v>89.878706173015658</v>
      </c>
    </row>
    <row r="78" spans="1:15" x14ac:dyDescent="0.25">
      <c r="A78" s="328" t="s">
        <v>63</v>
      </c>
      <c r="B78" s="356" t="str">
        <f>+IF(MONTH(C78)&lt;4,"Q1",IF(MONTH(C78)&lt;7,"Q2",IF(MONTH(C78)&lt;10,"Q3","Q4")))&amp;"/"&amp;YEAR(C78)</f>
        <v>Q4/2020</v>
      </c>
      <c r="C78" s="357">
        <f t="shared" si="28"/>
        <v>44105</v>
      </c>
      <c r="D78" s="357">
        <f t="shared" si="29"/>
        <v>44196</v>
      </c>
      <c r="E78" s="356">
        <f t="shared" si="26"/>
        <v>92</v>
      </c>
      <c r="F78" s="65">
        <v>3.2500000000000001E-2</v>
      </c>
      <c r="G78" s="66">
        <f t="shared" si="27"/>
        <v>89.878706173015658</v>
      </c>
      <c r="H78" s="66">
        <v>0</v>
      </c>
      <c r="I78" s="87">
        <f t="shared" si="31"/>
        <v>3.8895477833370378</v>
      </c>
      <c r="J78" s="358">
        <f t="shared" si="32"/>
        <v>0.73425500398173993</v>
      </c>
      <c r="K78" s="331">
        <f t="shared" si="22"/>
        <v>4.6238027873187777</v>
      </c>
      <c r="L78" s="358">
        <f t="shared" si="33"/>
        <v>41.049805303170771</v>
      </c>
      <c r="M78" s="359">
        <f t="shared" si="23"/>
        <v>45.673608090489552</v>
      </c>
      <c r="N78" s="331">
        <f t="shared" si="24"/>
        <v>90.612961176997402</v>
      </c>
      <c r="O78" s="66">
        <f t="shared" si="25"/>
        <v>44.93935308650785</v>
      </c>
    </row>
    <row r="79" spans="1:15" x14ac:dyDescent="0.25">
      <c r="A79" s="328" t="s">
        <v>64</v>
      </c>
      <c r="B79" s="356" t="str">
        <f>+IF(MONTH(C79)&lt;4,"Q1",IF(MONTH(C79)&lt;7,"Q2",IF(MONTH(C79)&lt;10,"Q3","Q4")))&amp;"/"&amp;YEAR(C79)</f>
        <v>Q1/2021</v>
      </c>
      <c r="C79" s="357">
        <f t="shared" si="28"/>
        <v>44197</v>
      </c>
      <c r="D79" s="357">
        <f t="shared" si="29"/>
        <v>44286</v>
      </c>
      <c r="E79" s="356">
        <f t="shared" si="26"/>
        <v>90</v>
      </c>
      <c r="F79" s="65">
        <v>3.2500000000000001E-2</v>
      </c>
      <c r="G79" s="66">
        <f t="shared" si="27"/>
        <v>44.93935308650785</v>
      </c>
      <c r="H79" s="66">
        <v>0</v>
      </c>
      <c r="I79" s="87">
        <f t="shared" si="31"/>
        <v>3.8895477833370378</v>
      </c>
      <c r="J79" s="358">
        <f t="shared" si="32"/>
        <v>0.36013043226859032</v>
      </c>
      <c r="K79" s="331">
        <f t="shared" si="22"/>
        <v>4.2496782156056279</v>
      </c>
      <c r="L79" s="358">
        <f t="shared" si="33"/>
        <v>41.049805303170771</v>
      </c>
      <c r="M79" s="359">
        <f t="shared" si="23"/>
        <v>45.299483518776398</v>
      </c>
      <c r="N79" s="331">
        <f t="shared" si="24"/>
        <v>45.299483518776441</v>
      </c>
      <c r="O79" s="66">
        <f t="shared" si="25"/>
        <v>4.1300296516055823E-14</v>
      </c>
    </row>
    <row r="80" spans="1:15" x14ac:dyDescent="0.25">
      <c r="B80" s="356"/>
      <c r="C80" s="357"/>
      <c r="D80" s="357"/>
      <c r="E80" s="356"/>
      <c r="F80" s="65"/>
      <c r="G80" s="66"/>
      <c r="H80" s="66"/>
      <c r="I80" s="87"/>
      <c r="J80" s="358"/>
      <c r="K80" s="331"/>
      <c r="L80" s="358"/>
      <c r="M80" s="359"/>
      <c r="N80" s="331"/>
      <c r="O80" s="66"/>
    </row>
    <row r="81" spans="1:15" ht="18.5" customHeight="1" thickBot="1" x14ac:dyDescent="0.35">
      <c r="A81" s="364"/>
      <c r="B81" s="365"/>
      <c r="C81" s="392"/>
      <c r="D81" s="392"/>
      <c r="E81" s="365"/>
      <c r="F81" s="365"/>
      <c r="G81" s="108">
        <f>+SUM(G53:G80)</f>
        <v>15514.795654210377</v>
      </c>
      <c r="H81" s="108">
        <f t="shared" ref="H81:O81" si="34">+SUM(H53:H80)</f>
        <v>77.790955666740757</v>
      </c>
      <c r="I81" s="102">
        <f t="shared" si="34"/>
        <v>77.790955666740743</v>
      </c>
      <c r="J81" s="101">
        <f t="shared" si="34"/>
        <v>76.586004789241699</v>
      </c>
      <c r="K81" s="101">
        <f t="shared" si="34"/>
        <v>154.37696045598241</v>
      </c>
      <c r="L81" s="101">
        <f t="shared" si="34"/>
        <v>820.99610606341525</v>
      </c>
      <c r="M81" s="103">
        <f t="shared" si="34"/>
        <v>975.37306651939798</v>
      </c>
      <c r="N81" s="101">
        <f t="shared" si="34"/>
        <v>15669.172614666359</v>
      </c>
      <c r="O81" s="101">
        <f t="shared" si="34"/>
        <v>14693.799548146961</v>
      </c>
    </row>
    <row r="82" spans="1:15" ht="13" thickTop="1" x14ac:dyDescent="0.25">
      <c r="B82" s="335"/>
      <c r="C82" s="393"/>
      <c r="D82" s="393"/>
      <c r="E82" s="335"/>
      <c r="F82" s="335"/>
      <c r="G82" s="358"/>
      <c r="H82" s="358"/>
      <c r="I82" s="394"/>
      <c r="J82" s="54"/>
      <c r="K82" s="331"/>
      <c r="L82" s="54"/>
      <c r="M82" s="359"/>
      <c r="N82" s="331"/>
    </row>
    <row r="83" spans="1:15" x14ac:dyDescent="0.25">
      <c r="B83" s="335"/>
      <c r="C83" s="393"/>
      <c r="D83" s="393"/>
      <c r="E83" s="335"/>
      <c r="F83" s="335"/>
      <c r="G83" s="358"/>
      <c r="H83" s="358"/>
      <c r="I83" s="394"/>
      <c r="J83" s="54"/>
      <c r="K83" s="331"/>
      <c r="L83" s="54"/>
      <c r="M83" s="359"/>
      <c r="N83" s="331"/>
    </row>
    <row r="84" spans="1:15" ht="39" x14ac:dyDescent="0.3">
      <c r="A84" s="192" t="s">
        <v>44</v>
      </c>
      <c r="B84" s="192" t="s">
        <v>3</v>
      </c>
      <c r="C84" s="192" t="s">
        <v>4</v>
      </c>
      <c r="D84" s="192" t="s">
        <v>5</v>
      </c>
      <c r="E84" s="192" t="s">
        <v>6</v>
      </c>
      <c r="F84" s="192" t="s">
        <v>7</v>
      </c>
      <c r="G84" s="192" t="s">
        <v>84</v>
      </c>
      <c r="H84" s="192" t="s">
        <v>85</v>
      </c>
      <c r="I84" s="165" t="s">
        <v>86</v>
      </c>
      <c r="J84" s="166" t="s">
        <v>87</v>
      </c>
      <c r="K84" s="166" t="s">
        <v>88</v>
      </c>
      <c r="L84" s="166" t="s">
        <v>89</v>
      </c>
      <c r="M84" s="167" t="s">
        <v>90</v>
      </c>
      <c r="N84" s="192" t="s">
        <v>91</v>
      </c>
      <c r="O84" s="192" t="s">
        <v>92</v>
      </c>
    </row>
    <row r="85" spans="1:15" s="440" customFormat="1" ht="13" x14ac:dyDescent="0.3">
      <c r="A85" s="519" t="s">
        <v>15</v>
      </c>
      <c r="B85" s="519"/>
      <c r="C85" s="442">
        <f>VLOOKUP(B86,A$1:F$25,2,FALSE)</f>
        <v>41831</v>
      </c>
      <c r="D85" s="442">
        <f>DATE(YEAR(C85),IF(MONTH(C85)&lt;=3,3,IF(MONTH(C85)&lt;=6,6,IF(MONTH(C85)&lt;=9,9,12))),IF(OR(MONTH(C85)&lt;=3,MONTH(C85)&gt;=10),31,30))</f>
        <v>41912</v>
      </c>
      <c r="E85" s="443">
        <f>D85-C85+1</f>
        <v>82</v>
      </c>
      <c r="F85" s="444">
        <v>3.2500000000000001E-2</v>
      </c>
      <c r="G85" s="130">
        <f>VLOOKUP(B86,$A$1:$F$29,5,FALSE)</f>
        <v>1709.5604178255765</v>
      </c>
      <c r="H85" s="130">
        <f t="shared" ref="H85:H95" si="35">G85*F85*(E85/(DATE(YEAR(D85),12,31)-DATE(YEAR(D85),1,1)+1))</f>
        <v>12.482132913712769</v>
      </c>
      <c r="I85" s="468">
        <v>0</v>
      </c>
      <c r="J85" s="446">
        <v>0</v>
      </c>
      <c r="K85" s="447">
        <f>+SUM(I85:J85)</f>
        <v>0</v>
      </c>
      <c r="L85" s="446">
        <v>0</v>
      </c>
      <c r="M85" s="448">
        <f>+SUM(K85:L85)</f>
        <v>0</v>
      </c>
      <c r="N85" s="447">
        <f>+G85+H85+J85</f>
        <v>1722.0425507392893</v>
      </c>
      <c r="O85" s="130">
        <f t="shared" ref="O85:O111" si="36">G85+H85-L85-I85</f>
        <v>1722.0425507392893</v>
      </c>
    </row>
    <row r="86" spans="1:15" s="440" customFormat="1" ht="13" x14ac:dyDescent="0.3">
      <c r="A86" s="226" t="s">
        <v>37</v>
      </c>
      <c r="B86" s="470" t="s">
        <v>46</v>
      </c>
      <c r="C86" s="442">
        <f>D85+1</f>
        <v>41913</v>
      </c>
      <c r="D86" s="442">
        <f>EOMONTH(D85,3)</f>
        <v>42004</v>
      </c>
      <c r="E86" s="443">
        <f t="shared" ref="E86:E111" si="37">D86-C86+1</f>
        <v>92</v>
      </c>
      <c r="F86" s="444">
        <v>3.2500000000000001E-2</v>
      </c>
      <c r="G86" s="130">
        <f t="shared" ref="G86:G111" si="38">O85</f>
        <v>1722.0425507392893</v>
      </c>
      <c r="H86" s="130">
        <f t="shared" si="35"/>
        <v>14.106595141672535</v>
      </c>
      <c r="I86" s="468">
        <v>0</v>
      </c>
      <c r="J86" s="446">
        <v>0</v>
      </c>
      <c r="K86" s="447">
        <f t="shared" ref="K86:K111" si="39">+SUM(I86:J86)</f>
        <v>0</v>
      </c>
      <c r="L86" s="446">
        <v>0</v>
      </c>
      <c r="M86" s="448">
        <f t="shared" ref="M86:M111" si="40">+SUM(K86:L86)</f>
        <v>0</v>
      </c>
      <c r="N86" s="447">
        <f t="shared" ref="N86:N111" si="41">+G86+H86+J86</f>
        <v>1736.1491458809619</v>
      </c>
      <c r="O86" s="130">
        <f t="shared" si="36"/>
        <v>1736.1491458809619</v>
      </c>
    </row>
    <row r="87" spans="1:15" s="440" customFormat="1" ht="13" x14ac:dyDescent="0.3">
      <c r="B87" s="443"/>
      <c r="C87" s="442">
        <f t="shared" ref="C87:C111" si="42">D86+1</f>
        <v>42005</v>
      </c>
      <c r="D87" s="442">
        <f t="shared" ref="D87:D111" si="43">EOMONTH(D86,3)</f>
        <v>42094</v>
      </c>
      <c r="E87" s="443">
        <f t="shared" si="37"/>
        <v>90</v>
      </c>
      <c r="F87" s="444">
        <v>3.2500000000000001E-2</v>
      </c>
      <c r="G87" s="130">
        <f t="shared" si="38"/>
        <v>1736.1491458809619</v>
      </c>
      <c r="H87" s="130">
        <f t="shared" si="35"/>
        <v>13.912976032059762</v>
      </c>
      <c r="I87" s="468">
        <v>0</v>
      </c>
      <c r="J87" s="446">
        <v>0</v>
      </c>
      <c r="K87" s="447">
        <f t="shared" si="39"/>
        <v>0</v>
      </c>
      <c r="L87" s="446">
        <v>0</v>
      </c>
      <c r="M87" s="448">
        <f t="shared" si="40"/>
        <v>0</v>
      </c>
      <c r="N87" s="447">
        <f t="shared" si="41"/>
        <v>1750.0621219130217</v>
      </c>
      <c r="O87" s="130">
        <f t="shared" si="36"/>
        <v>1750.0621219130217</v>
      </c>
    </row>
    <row r="88" spans="1:15" s="440" customFormat="1" ht="13" x14ac:dyDescent="0.3">
      <c r="B88" s="443"/>
      <c r="C88" s="442">
        <f t="shared" si="42"/>
        <v>42095</v>
      </c>
      <c r="D88" s="442">
        <f t="shared" si="43"/>
        <v>42185</v>
      </c>
      <c r="E88" s="443">
        <f t="shared" si="37"/>
        <v>91</v>
      </c>
      <c r="F88" s="444">
        <v>3.2500000000000001E-2</v>
      </c>
      <c r="G88" s="130">
        <f t="shared" si="38"/>
        <v>1750.0621219130217</v>
      </c>
      <c r="H88" s="130">
        <f t="shared" si="35"/>
        <v>14.180297878240443</v>
      </c>
      <c r="I88" s="468">
        <v>0</v>
      </c>
      <c r="J88" s="446">
        <v>0</v>
      </c>
      <c r="K88" s="447">
        <f t="shared" si="39"/>
        <v>0</v>
      </c>
      <c r="L88" s="446">
        <v>0</v>
      </c>
      <c r="M88" s="448">
        <f t="shared" si="40"/>
        <v>0</v>
      </c>
      <c r="N88" s="447">
        <f t="shared" si="41"/>
        <v>1764.2424197912621</v>
      </c>
      <c r="O88" s="130">
        <f t="shared" si="36"/>
        <v>1764.2424197912621</v>
      </c>
    </row>
    <row r="89" spans="1:15" s="440" customFormat="1" ht="13" x14ac:dyDescent="0.3">
      <c r="B89" s="443"/>
      <c r="C89" s="442">
        <f t="shared" si="42"/>
        <v>42186</v>
      </c>
      <c r="D89" s="442">
        <f t="shared" si="43"/>
        <v>42277</v>
      </c>
      <c r="E89" s="443">
        <f t="shared" si="37"/>
        <v>92</v>
      </c>
      <c r="F89" s="444">
        <v>3.2500000000000001E-2</v>
      </c>
      <c r="G89" s="130">
        <f t="shared" si="38"/>
        <v>1764.2424197912621</v>
      </c>
      <c r="H89" s="130">
        <f t="shared" si="35"/>
        <v>14.452287219659929</v>
      </c>
      <c r="I89" s="468">
        <v>0</v>
      </c>
      <c r="J89" s="446">
        <v>0</v>
      </c>
      <c r="K89" s="447">
        <f t="shared" si="39"/>
        <v>0</v>
      </c>
      <c r="L89" s="446">
        <v>0</v>
      </c>
      <c r="M89" s="448">
        <f t="shared" si="40"/>
        <v>0</v>
      </c>
      <c r="N89" s="447">
        <f t="shared" si="41"/>
        <v>1778.694707010922</v>
      </c>
      <c r="O89" s="130">
        <f t="shared" si="36"/>
        <v>1778.694707010922</v>
      </c>
    </row>
    <row r="90" spans="1:15" s="440" customFormat="1" ht="13" x14ac:dyDescent="0.3">
      <c r="B90" s="443"/>
      <c r="C90" s="442">
        <f t="shared" si="42"/>
        <v>42278</v>
      </c>
      <c r="D90" s="442">
        <f t="shared" si="43"/>
        <v>42369</v>
      </c>
      <c r="E90" s="443">
        <f t="shared" si="37"/>
        <v>92</v>
      </c>
      <c r="F90" s="444">
        <v>3.2500000000000001E-2</v>
      </c>
      <c r="G90" s="130">
        <f t="shared" si="38"/>
        <v>1778.694707010922</v>
      </c>
      <c r="H90" s="130">
        <f t="shared" si="35"/>
        <v>14.570677188938788</v>
      </c>
      <c r="I90" s="468">
        <v>0</v>
      </c>
      <c r="J90" s="446">
        <v>0</v>
      </c>
      <c r="K90" s="447">
        <f t="shared" si="39"/>
        <v>0</v>
      </c>
      <c r="L90" s="446">
        <v>0</v>
      </c>
      <c r="M90" s="448">
        <f t="shared" si="40"/>
        <v>0</v>
      </c>
      <c r="N90" s="447">
        <f t="shared" si="41"/>
        <v>1793.2653841998608</v>
      </c>
      <c r="O90" s="130">
        <f t="shared" si="36"/>
        <v>1793.2653841998608</v>
      </c>
    </row>
    <row r="91" spans="1:15" s="440" customFormat="1" ht="13" x14ac:dyDescent="0.3">
      <c r="B91" s="443"/>
      <c r="C91" s="442">
        <f t="shared" si="42"/>
        <v>42370</v>
      </c>
      <c r="D91" s="442">
        <f t="shared" si="43"/>
        <v>42460</v>
      </c>
      <c r="E91" s="443">
        <f t="shared" si="37"/>
        <v>91</v>
      </c>
      <c r="F91" s="444">
        <v>3.2500000000000001E-2</v>
      </c>
      <c r="G91" s="130">
        <f t="shared" si="38"/>
        <v>1793.2653841998608</v>
      </c>
      <c r="H91" s="130">
        <f t="shared" si="35"/>
        <v>14.490662223418274</v>
      </c>
      <c r="I91" s="468">
        <v>0</v>
      </c>
      <c r="J91" s="446">
        <v>0</v>
      </c>
      <c r="K91" s="447">
        <f t="shared" si="39"/>
        <v>0</v>
      </c>
      <c r="L91" s="446">
        <v>0</v>
      </c>
      <c r="M91" s="448">
        <f t="shared" si="40"/>
        <v>0</v>
      </c>
      <c r="N91" s="447">
        <f t="shared" si="41"/>
        <v>1807.756046423279</v>
      </c>
      <c r="O91" s="130">
        <f t="shared" si="36"/>
        <v>1807.756046423279</v>
      </c>
    </row>
    <row r="92" spans="1:15" s="440" customFormat="1" ht="13" x14ac:dyDescent="0.3">
      <c r="A92" s="441"/>
      <c r="B92" s="435"/>
      <c r="C92" s="436">
        <f t="shared" si="42"/>
        <v>42461</v>
      </c>
      <c r="D92" s="436">
        <f t="shared" si="43"/>
        <v>42551</v>
      </c>
      <c r="E92" s="435">
        <f t="shared" si="37"/>
        <v>91</v>
      </c>
      <c r="F92" s="65">
        <v>3.4599999999999999E-2</v>
      </c>
      <c r="G92" s="66">
        <f t="shared" si="38"/>
        <v>1807.756046423279</v>
      </c>
      <c r="H92" s="130">
        <f t="shared" si="35"/>
        <v>15.551641223410755</v>
      </c>
      <c r="I92" s="472">
        <v>0</v>
      </c>
      <c r="J92" s="446">
        <v>0</v>
      </c>
      <c r="K92" s="438">
        <f t="shared" si="39"/>
        <v>0</v>
      </c>
      <c r="L92" s="437">
        <v>0</v>
      </c>
      <c r="M92" s="439">
        <f t="shared" si="40"/>
        <v>0</v>
      </c>
      <c r="N92" s="438">
        <f t="shared" si="41"/>
        <v>1823.3076876466898</v>
      </c>
      <c r="O92" s="66">
        <f t="shared" si="36"/>
        <v>1823.3076876466898</v>
      </c>
    </row>
    <row r="93" spans="1:15" s="440" customFormat="1" x14ac:dyDescent="0.25">
      <c r="A93" s="441"/>
      <c r="B93" s="435"/>
      <c r="C93" s="436">
        <f t="shared" si="42"/>
        <v>42552</v>
      </c>
      <c r="D93" s="436">
        <f t="shared" si="43"/>
        <v>42643</v>
      </c>
      <c r="E93" s="435">
        <f t="shared" si="37"/>
        <v>92</v>
      </c>
      <c r="F93" s="65">
        <v>3.5000000000000003E-2</v>
      </c>
      <c r="G93" s="66">
        <f t="shared" si="38"/>
        <v>1823.3076876466898</v>
      </c>
      <c r="H93" s="66">
        <f t="shared" si="35"/>
        <v>16.041122279296015</v>
      </c>
      <c r="I93" s="472">
        <v>0</v>
      </c>
      <c r="J93" s="437">
        <v>0</v>
      </c>
      <c r="K93" s="438">
        <f t="shared" si="39"/>
        <v>0</v>
      </c>
      <c r="L93" s="437">
        <v>0</v>
      </c>
      <c r="M93" s="439">
        <f t="shared" si="40"/>
        <v>0</v>
      </c>
      <c r="N93" s="438">
        <f t="shared" si="41"/>
        <v>1839.3488099259857</v>
      </c>
      <c r="O93" s="66">
        <f t="shared" si="36"/>
        <v>1839.3488099259857</v>
      </c>
    </row>
    <row r="94" spans="1:15" s="440" customFormat="1" x14ac:dyDescent="0.25">
      <c r="A94" s="441"/>
      <c r="B94" s="435"/>
      <c r="C94" s="436">
        <f t="shared" si="42"/>
        <v>42644</v>
      </c>
      <c r="D94" s="436">
        <f t="shared" si="43"/>
        <v>42735</v>
      </c>
      <c r="E94" s="435">
        <f t="shared" si="37"/>
        <v>92</v>
      </c>
      <c r="F94" s="65">
        <v>3.5000000000000003E-2</v>
      </c>
      <c r="G94" s="66">
        <f t="shared" si="38"/>
        <v>1839.3488099259857</v>
      </c>
      <c r="H94" s="66">
        <f t="shared" si="35"/>
        <v>16.182249092791462</v>
      </c>
      <c r="I94" s="472">
        <v>0</v>
      </c>
      <c r="J94" s="437">
        <v>0</v>
      </c>
      <c r="K94" s="438">
        <f t="shared" si="39"/>
        <v>0</v>
      </c>
      <c r="L94" s="437">
        <v>0</v>
      </c>
      <c r="M94" s="439">
        <f t="shared" si="40"/>
        <v>0</v>
      </c>
      <c r="N94" s="438">
        <f t="shared" si="41"/>
        <v>1855.5310590187771</v>
      </c>
      <c r="O94" s="66">
        <f t="shared" si="36"/>
        <v>1855.5310590187771</v>
      </c>
    </row>
    <row r="95" spans="1:15" s="440" customFormat="1" x14ac:dyDescent="0.25">
      <c r="A95" s="441" t="s">
        <v>213</v>
      </c>
      <c r="B95" s="435" t="str">
        <f t="shared" ref="B95:B108" si="44">+IF(MONTH(C95)&lt;4,"Q1",IF(MONTH(C95)&lt;7,"Q2",IF(MONTH(C95)&lt;10,"Q3","Q4")))&amp;"/"&amp;YEAR(C95)</f>
        <v>Q1/2017</v>
      </c>
      <c r="C95" s="436">
        <f t="shared" si="42"/>
        <v>42736</v>
      </c>
      <c r="D95" s="436">
        <f t="shared" si="43"/>
        <v>42825</v>
      </c>
      <c r="E95" s="435">
        <f t="shared" si="37"/>
        <v>90</v>
      </c>
      <c r="F95" s="65">
        <v>3.5000000000000003E-2</v>
      </c>
      <c r="G95" s="66">
        <f t="shared" si="38"/>
        <v>1855.5310590187771</v>
      </c>
      <c r="H95" s="66">
        <f t="shared" si="35"/>
        <v>16.0134872216689</v>
      </c>
      <c r="I95" s="87">
        <f>(SUM($H$85:$H$112)/20)*4</f>
        <v>32.396825682973926</v>
      </c>
      <c r="J95" s="437">
        <f>G95*F95*(E95/(DATE(YEAR(D95),12,31)-DATE(YEAR(D95),1,1)+1))</f>
        <v>16.0134872216689</v>
      </c>
      <c r="K95" s="438">
        <f t="shared" si="39"/>
        <v>48.410312904642822</v>
      </c>
      <c r="L95" s="437">
        <f>VLOOKUP($B$86,A$1:F$25,5,FALSE)/20*4</f>
        <v>341.91208356511527</v>
      </c>
      <c r="M95" s="439">
        <f t="shared" si="40"/>
        <v>390.32239646975808</v>
      </c>
      <c r="N95" s="438">
        <f t="shared" si="41"/>
        <v>1887.5580334621147</v>
      </c>
      <c r="O95" s="66">
        <f t="shared" si="36"/>
        <v>1497.2356369923568</v>
      </c>
    </row>
    <row r="96" spans="1:15" x14ac:dyDescent="0.25">
      <c r="A96" s="328" t="s">
        <v>49</v>
      </c>
      <c r="B96" s="356" t="str">
        <f t="shared" si="44"/>
        <v>Q2/2017</v>
      </c>
      <c r="C96" s="357">
        <f t="shared" si="42"/>
        <v>42826</v>
      </c>
      <c r="D96" s="357">
        <f t="shared" si="43"/>
        <v>42916</v>
      </c>
      <c r="E96" s="356">
        <f t="shared" si="37"/>
        <v>91</v>
      </c>
      <c r="F96" s="65">
        <v>3.7100000000000001E-2</v>
      </c>
      <c r="G96" s="66">
        <f t="shared" si="38"/>
        <v>1497.2356369923568</v>
      </c>
      <c r="H96" s="66">
        <v>0</v>
      </c>
      <c r="I96" s="87">
        <f t="shared" ref="I96:I111" si="45">(SUM($H$85:$H$112)/20)</f>
        <v>8.0992064207434815</v>
      </c>
      <c r="J96" s="358">
        <f t="shared" ref="J96:J111" si="46">G96*F96*(E96/(DATE(YEAR(D96),12,31)-DATE(YEAR(D96),1,1)+1))</f>
        <v>13.848814339862729</v>
      </c>
      <c r="K96" s="331">
        <f t="shared" si="39"/>
        <v>21.948020760606212</v>
      </c>
      <c r="L96" s="358">
        <f t="shared" ref="L96:L111" si="47">VLOOKUP($B$86,A$1:F$25,5,FALSE)/20</f>
        <v>85.478020891278817</v>
      </c>
      <c r="M96" s="359">
        <f t="shared" si="40"/>
        <v>107.42604165188503</v>
      </c>
      <c r="N96" s="331">
        <f t="shared" si="41"/>
        <v>1511.0844513322195</v>
      </c>
      <c r="O96" s="66">
        <f t="shared" si="36"/>
        <v>1403.6584096803344</v>
      </c>
    </row>
    <row r="97" spans="1:15" x14ac:dyDescent="0.25">
      <c r="A97" s="328" t="s">
        <v>50</v>
      </c>
      <c r="B97" s="356" t="str">
        <f t="shared" si="44"/>
        <v>Q3/2017</v>
      </c>
      <c r="C97" s="357">
        <f t="shared" si="42"/>
        <v>42917</v>
      </c>
      <c r="D97" s="357">
        <f t="shared" si="43"/>
        <v>43008</v>
      </c>
      <c r="E97" s="356">
        <f t="shared" si="37"/>
        <v>92</v>
      </c>
      <c r="F97" s="65">
        <v>3.9600000000000003E-2</v>
      </c>
      <c r="G97" s="66">
        <f t="shared" si="38"/>
        <v>1403.6584096803344</v>
      </c>
      <c r="H97" s="66">
        <v>0</v>
      </c>
      <c r="I97" s="87">
        <f t="shared" si="45"/>
        <v>8.0992064207434815</v>
      </c>
      <c r="J97" s="358">
        <f t="shared" si="46"/>
        <v>14.010433748349028</v>
      </c>
      <c r="K97" s="331">
        <f t="shared" si="39"/>
        <v>22.109640169092508</v>
      </c>
      <c r="L97" s="358">
        <f t="shared" si="47"/>
        <v>85.478020891278817</v>
      </c>
      <c r="M97" s="359">
        <f t="shared" si="40"/>
        <v>107.58766106037132</v>
      </c>
      <c r="N97" s="331">
        <f t="shared" si="41"/>
        <v>1417.6688434286834</v>
      </c>
      <c r="O97" s="66">
        <f t="shared" si="36"/>
        <v>1310.0811823683121</v>
      </c>
    </row>
    <row r="98" spans="1:15" x14ac:dyDescent="0.25">
      <c r="A98" s="328" t="s">
        <v>51</v>
      </c>
      <c r="B98" s="356" t="str">
        <f t="shared" si="44"/>
        <v>Q4/2017</v>
      </c>
      <c r="C98" s="357">
        <f t="shared" si="42"/>
        <v>43009</v>
      </c>
      <c r="D98" s="357">
        <f t="shared" si="43"/>
        <v>43100</v>
      </c>
      <c r="E98" s="356">
        <f t="shared" si="37"/>
        <v>92</v>
      </c>
      <c r="F98" s="65">
        <v>4.2099999999999999E-2</v>
      </c>
      <c r="G98" s="66">
        <f t="shared" si="38"/>
        <v>1310.0811823683121</v>
      </c>
      <c r="H98" s="66">
        <v>0</v>
      </c>
      <c r="I98" s="87">
        <f t="shared" si="45"/>
        <v>8.0992064207434815</v>
      </c>
      <c r="J98" s="358">
        <f t="shared" si="46"/>
        <v>13.901935439860127</v>
      </c>
      <c r="K98" s="331">
        <f t="shared" si="39"/>
        <v>22.00114186060361</v>
      </c>
      <c r="L98" s="358">
        <f t="shared" si="47"/>
        <v>85.478020891278817</v>
      </c>
      <c r="M98" s="359">
        <f t="shared" si="40"/>
        <v>107.47916275188243</v>
      </c>
      <c r="N98" s="331">
        <f t="shared" si="41"/>
        <v>1323.9831178081722</v>
      </c>
      <c r="O98" s="66">
        <f t="shared" si="36"/>
        <v>1216.5039550562897</v>
      </c>
    </row>
    <row r="99" spans="1:15" x14ac:dyDescent="0.25">
      <c r="A99" s="328" t="s">
        <v>52</v>
      </c>
      <c r="B99" s="356" t="str">
        <f t="shared" si="44"/>
        <v>Q1/2018</v>
      </c>
      <c r="C99" s="357">
        <f t="shared" si="42"/>
        <v>43101</v>
      </c>
      <c r="D99" s="357">
        <f t="shared" si="43"/>
        <v>43190</v>
      </c>
      <c r="E99" s="356">
        <f t="shared" si="37"/>
        <v>90</v>
      </c>
      <c r="F99" s="65">
        <v>4.2500000000000003E-2</v>
      </c>
      <c r="G99" s="66">
        <f t="shared" si="38"/>
        <v>1216.5039550562897</v>
      </c>
      <c r="H99" s="66">
        <v>0</v>
      </c>
      <c r="I99" s="87">
        <f t="shared" si="45"/>
        <v>8.0992064207434815</v>
      </c>
      <c r="J99" s="358">
        <f t="shared" si="46"/>
        <v>12.748294871480295</v>
      </c>
      <c r="K99" s="331">
        <f t="shared" si="39"/>
        <v>20.847501292223775</v>
      </c>
      <c r="L99" s="358">
        <f t="shared" si="47"/>
        <v>85.478020891278817</v>
      </c>
      <c r="M99" s="359">
        <f t="shared" si="40"/>
        <v>106.32552218350258</v>
      </c>
      <c r="N99" s="331">
        <f t="shared" si="41"/>
        <v>1229.25224992777</v>
      </c>
      <c r="O99" s="66">
        <f t="shared" si="36"/>
        <v>1122.9267277442673</v>
      </c>
    </row>
    <row r="100" spans="1:15" x14ac:dyDescent="0.25">
      <c r="A100" s="328" t="s">
        <v>53</v>
      </c>
      <c r="B100" s="356" t="str">
        <f t="shared" si="44"/>
        <v>Q2/2018</v>
      </c>
      <c r="C100" s="357">
        <f t="shared" si="42"/>
        <v>43191</v>
      </c>
      <c r="D100" s="357">
        <f t="shared" si="43"/>
        <v>43281</v>
      </c>
      <c r="E100" s="356">
        <f t="shared" si="37"/>
        <v>91</v>
      </c>
      <c r="F100" s="65">
        <v>4.4699999999999997E-2</v>
      </c>
      <c r="G100" s="66">
        <f t="shared" si="38"/>
        <v>1122.9267277442673</v>
      </c>
      <c r="H100" s="66">
        <v>0</v>
      </c>
      <c r="I100" s="87">
        <f t="shared" si="45"/>
        <v>8.0992064207434815</v>
      </c>
      <c r="J100" s="358">
        <f t="shared" si="46"/>
        <v>12.514326165603713</v>
      </c>
      <c r="K100" s="331">
        <f t="shared" si="39"/>
        <v>20.613532586347194</v>
      </c>
      <c r="L100" s="358">
        <f t="shared" si="47"/>
        <v>85.478020891278817</v>
      </c>
      <c r="M100" s="359">
        <f t="shared" si="40"/>
        <v>106.09155347762601</v>
      </c>
      <c r="N100" s="331">
        <f t="shared" si="41"/>
        <v>1135.441053909871</v>
      </c>
      <c r="O100" s="66">
        <f t="shared" si="36"/>
        <v>1029.3495004322449</v>
      </c>
    </row>
    <row r="101" spans="1:15" x14ac:dyDescent="0.25">
      <c r="A101" s="328" t="s">
        <v>54</v>
      </c>
      <c r="B101" s="356" t="str">
        <f t="shared" si="44"/>
        <v>Q3/2018</v>
      </c>
      <c r="C101" s="357">
        <f t="shared" si="42"/>
        <v>43282</v>
      </c>
      <c r="D101" s="357">
        <f t="shared" si="43"/>
        <v>43373</v>
      </c>
      <c r="E101" s="356">
        <f t="shared" si="37"/>
        <v>92</v>
      </c>
      <c r="F101" s="65">
        <v>4.6899999999999997E-2</v>
      </c>
      <c r="G101" s="66">
        <f t="shared" si="38"/>
        <v>1029.3495004322449</v>
      </c>
      <c r="H101" s="66">
        <v>0</v>
      </c>
      <c r="I101" s="87">
        <f t="shared" si="45"/>
        <v>8.0992064207434815</v>
      </c>
      <c r="J101" s="358">
        <f t="shared" si="46"/>
        <v>12.168321162917946</v>
      </c>
      <c r="K101" s="331">
        <f t="shared" si="39"/>
        <v>20.267527583661426</v>
      </c>
      <c r="L101" s="358">
        <f t="shared" si="47"/>
        <v>85.478020891278817</v>
      </c>
      <c r="M101" s="359">
        <f t="shared" si="40"/>
        <v>105.74554847494025</v>
      </c>
      <c r="N101" s="331">
        <f t="shared" si="41"/>
        <v>1041.5178215951628</v>
      </c>
      <c r="O101" s="66">
        <f t="shared" si="36"/>
        <v>935.77227312022262</v>
      </c>
    </row>
    <row r="102" spans="1:15" x14ac:dyDescent="0.25">
      <c r="A102" s="328" t="s">
        <v>55</v>
      </c>
      <c r="B102" s="356" t="str">
        <f t="shared" si="44"/>
        <v>Q4/2018</v>
      </c>
      <c r="C102" s="357">
        <f t="shared" si="42"/>
        <v>43374</v>
      </c>
      <c r="D102" s="357">
        <f t="shared" si="43"/>
        <v>43465</v>
      </c>
      <c r="E102" s="356">
        <f t="shared" si="37"/>
        <v>92</v>
      </c>
      <c r="F102" s="65">
        <v>4.9599999999999998E-2</v>
      </c>
      <c r="G102" s="66">
        <f t="shared" si="38"/>
        <v>935.77227312022262</v>
      </c>
      <c r="H102" s="66">
        <v>0</v>
      </c>
      <c r="I102" s="87">
        <f t="shared" si="45"/>
        <v>8.0992064207434815</v>
      </c>
      <c r="J102" s="358">
        <f t="shared" si="46"/>
        <v>11.698948045759453</v>
      </c>
      <c r="K102" s="331">
        <f t="shared" si="39"/>
        <v>19.798154466502936</v>
      </c>
      <c r="L102" s="358">
        <f t="shared" si="47"/>
        <v>85.478020891278817</v>
      </c>
      <c r="M102" s="359">
        <f t="shared" si="40"/>
        <v>105.27617535778175</v>
      </c>
      <c r="N102" s="331">
        <f t="shared" si="41"/>
        <v>947.47122116598212</v>
      </c>
      <c r="O102" s="66">
        <f t="shared" si="36"/>
        <v>842.19504580820035</v>
      </c>
    </row>
    <row r="103" spans="1:15" x14ac:dyDescent="0.25">
      <c r="A103" s="328" t="s">
        <v>56</v>
      </c>
      <c r="B103" s="356" t="str">
        <f t="shared" si="44"/>
        <v>Q1/2019</v>
      </c>
      <c r="C103" s="357">
        <f t="shared" si="42"/>
        <v>43466</v>
      </c>
      <c r="D103" s="357">
        <f t="shared" si="43"/>
        <v>43555</v>
      </c>
      <c r="E103" s="356">
        <f t="shared" si="37"/>
        <v>90</v>
      </c>
      <c r="F103" s="65">
        <v>5.1799999999999999E-2</v>
      </c>
      <c r="G103" s="66">
        <f t="shared" si="38"/>
        <v>842.19504580820035</v>
      </c>
      <c r="H103" s="66">
        <v>0</v>
      </c>
      <c r="I103" s="87">
        <f t="shared" si="45"/>
        <v>8.0992064207434815</v>
      </c>
      <c r="J103" s="358">
        <f t="shared" si="46"/>
        <v>10.757022749473506</v>
      </c>
      <c r="K103" s="331">
        <f t="shared" si="39"/>
        <v>18.856229170216988</v>
      </c>
      <c r="L103" s="358">
        <f t="shared" si="47"/>
        <v>85.478020891278817</v>
      </c>
      <c r="M103" s="359">
        <f t="shared" si="40"/>
        <v>104.33425006149581</v>
      </c>
      <c r="N103" s="331">
        <f t="shared" si="41"/>
        <v>852.9520685576739</v>
      </c>
      <c r="O103" s="66">
        <f t="shared" si="36"/>
        <v>748.61781849617807</v>
      </c>
    </row>
    <row r="104" spans="1:15" x14ac:dyDescent="0.25">
      <c r="A104" s="328" t="s">
        <v>57</v>
      </c>
      <c r="B104" s="356" t="str">
        <f t="shared" si="44"/>
        <v>Q2/2019</v>
      </c>
      <c r="C104" s="357">
        <f t="shared" si="42"/>
        <v>43556</v>
      </c>
      <c r="D104" s="357">
        <f t="shared" si="43"/>
        <v>43646</v>
      </c>
      <c r="E104" s="356">
        <f t="shared" si="37"/>
        <v>91</v>
      </c>
      <c r="F104" s="65">
        <v>5.45E-2</v>
      </c>
      <c r="G104" s="66">
        <f t="shared" si="38"/>
        <v>748.61781849617807</v>
      </c>
      <c r="H104" s="66">
        <v>0</v>
      </c>
      <c r="I104" s="87">
        <f t="shared" si="45"/>
        <v>8.0992064207434815</v>
      </c>
      <c r="J104" s="358">
        <f t="shared" si="46"/>
        <v>10.171972796799439</v>
      </c>
      <c r="K104" s="331">
        <f t="shared" si="39"/>
        <v>18.271179217542922</v>
      </c>
      <c r="L104" s="358">
        <f t="shared" si="47"/>
        <v>85.478020891278817</v>
      </c>
      <c r="M104" s="359">
        <f t="shared" si="40"/>
        <v>103.74920010882174</v>
      </c>
      <c r="N104" s="331">
        <f t="shared" si="41"/>
        <v>758.7897912929775</v>
      </c>
      <c r="O104" s="66">
        <f t="shared" si="36"/>
        <v>655.0405911841558</v>
      </c>
    </row>
    <row r="105" spans="1:15" x14ac:dyDescent="0.25">
      <c r="A105" s="328" t="s">
        <v>58</v>
      </c>
      <c r="B105" s="356" t="str">
        <f t="shared" si="44"/>
        <v>Q3/2019</v>
      </c>
      <c r="C105" s="357">
        <f t="shared" si="42"/>
        <v>43647</v>
      </c>
      <c r="D105" s="357">
        <f t="shared" si="43"/>
        <v>43738</v>
      </c>
      <c r="E105" s="356">
        <f t="shared" si="37"/>
        <v>92</v>
      </c>
      <c r="F105" s="65">
        <v>5.5E-2</v>
      </c>
      <c r="G105" s="66">
        <f t="shared" si="38"/>
        <v>655.0405911841558</v>
      </c>
      <c r="H105" s="66">
        <v>0</v>
      </c>
      <c r="I105" s="87">
        <f t="shared" si="45"/>
        <v>8.0992064207434815</v>
      </c>
      <c r="J105" s="358">
        <f t="shared" si="46"/>
        <v>9.0808366887447356</v>
      </c>
      <c r="K105" s="331">
        <f t="shared" si="39"/>
        <v>17.180043109488217</v>
      </c>
      <c r="L105" s="358">
        <f t="shared" si="47"/>
        <v>85.478020891278817</v>
      </c>
      <c r="M105" s="359">
        <f t="shared" si="40"/>
        <v>102.65806400076704</v>
      </c>
      <c r="N105" s="331">
        <f t="shared" si="41"/>
        <v>664.12142787290054</v>
      </c>
      <c r="O105" s="66">
        <f t="shared" si="36"/>
        <v>561.46336387213353</v>
      </c>
    </row>
    <row r="106" spans="1:15" x14ac:dyDescent="0.25">
      <c r="A106" s="328" t="s">
        <v>59</v>
      </c>
      <c r="B106" s="356" t="str">
        <f t="shared" si="44"/>
        <v>Q4/2019</v>
      </c>
      <c r="C106" s="357">
        <f t="shared" si="42"/>
        <v>43739</v>
      </c>
      <c r="D106" s="357">
        <f t="shared" si="43"/>
        <v>43830</v>
      </c>
      <c r="E106" s="356">
        <f t="shared" si="37"/>
        <v>92</v>
      </c>
      <c r="F106" s="65">
        <v>5.4199999999999998E-2</v>
      </c>
      <c r="G106" s="66">
        <f t="shared" si="38"/>
        <v>561.46336387213353</v>
      </c>
      <c r="H106" s="66">
        <v>0</v>
      </c>
      <c r="I106" s="87">
        <f t="shared" si="45"/>
        <v>8.0992064207434815</v>
      </c>
      <c r="J106" s="358">
        <f t="shared" si="46"/>
        <v>7.6703586783890589</v>
      </c>
      <c r="K106" s="331">
        <f t="shared" si="39"/>
        <v>15.76956509913254</v>
      </c>
      <c r="L106" s="358">
        <f t="shared" si="47"/>
        <v>85.478020891278817</v>
      </c>
      <c r="M106" s="359">
        <f t="shared" si="40"/>
        <v>101.24758599041135</v>
      </c>
      <c r="N106" s="331">
        <f t="shared" si="41"/>
        <v>569.13372255052263</v>
      </c>
      <c r="O106" s="66">
        <f t="shared" si="36"/>
        <v>467.88613656011125</v>
      </c>
    </row>
    <row r="107" spans="1:15" x14ac:dyDescent="0.25">
      <c r="A107" s="328" t="s">
        <v>60</v>
      </c>
      <c r="B107" s="356" t="str">
        <f t="shared" si="44"/>
        <v>Q1/2020</v>
      </c>
      <c r="C107" s="357">
        <f t="shared" si="42"/>
        <v>43831</v>
      </c>
      <c r="D107" s="357">
        <f t="shared" si="43"/>
        <v>43921</v>
      </c>
      <c r="E107" s="356">
        <f t="shared" si="37"/>
        <v>91</v>
      </c>
      <c r="F107" s="65">
        <v>4.9599999999999998E-2</v>
      </c>
      <c r="G107" s="66">
        <f t="shared" si="38"/>
        <v>467.88613656011125</v>
      </c>
      <c r="H107" s="66">
        <v>0</v>
      </c>
      <c r="I107" s="87">
        <f t="shared" si="45"/>
        <v>8.0992064207434815</v>
      </c>
      <c r="J107" s="358">
        <f t="shared" si="46"/>
        <v>5.7700843332724538</v>
      </c>
      <c r="K107" s="331">
        <f t="shared" si="39"/>
        <v>13.869290754015935</v>
      </c>
      <c r="L107" s="358">
        <f t="shared" si="47"/>
        <v>85.478020891278817</v>
      </c>
      <c r="M107" s="359">
        <f t="shared" si="40"/>
        <v>99.347311645294752</v>
      </c>
      <c r="N107" s="331">
        <f t="shared" si="41"/>
        <v>473.6562208933837</v>
      </c>
      <c r="O107" s="66">
        <f t="shared" si="36"/>
        <v>374.30890924808898</v>
      </c>
    </row>
    <row r="108" spans="1:15" x14ac:dyDescent="0.25">
      <c r="A108" s="328" t="s">
        <v>61</v>
      </c>
      <c r="B108" s="356" t="str">
        <f t="shared" si="44"/>
        <v>Q2/2020</v>
      </c>
      <c r="C108" s="357">
        <f t="shared" si="42"/>
        <v>43922</v>
      </c>
      <c r="D108" s="357">
        <f t="shared" si="43"/>
        <v>44012</v>
      </c>
      <c r="E108" s="356">
        <f t="shared" si="37"/>
        <v>91</v>
      </c>
      <c r="F108" s="65">
        <v>4.7503500000000004E-2</v>
      </c>
      <c r="G108" s="66">
        <f t="shared" si="38"/>
        <v>374.30890924808898</v>
      </c>
      <c r="H108" s="66">
        <v>0</v>
      </c>
      <c r="I108" s="87">
        <f t="shared" si="45"/>
        <v>8.0992064207434815</v>
      </c>
      <c r="J108" s="358">
        <f t="shared" si="46"/>
        <v>4.4209548568646451</v>
      </c>
      <c r="K108" s="331">
        <f t="shared" si="39"/>
        <v>12.520161277608127</v>
      </c>
      <c r="L108" s="358">
        <f t="shared" si="47"/>
        <v>85.478020891278817</v>
      </c>
      <c r="M108" s="359">
        <f t="shared" si="40"/>
        <v>97.998182168886942</v>
      </c>
      <c r="N108" s="331">
        <f t="shared" si="41"/>
        <v>378.72986410495361</v>
      </c>
      <c r="O108" s="66">
        <f t="shared" si="36"/>
        <v>280.73168193606671</v>
      </c>
    </row>
    <row r="109" spans="1:15" x14ac:dyDescent="0.25">
      <c r="A109" s="328" t="s">
        <v>62</v>
      </c>
      <c r="B109" s="356" t="str">
        <f>+IF(MONTH(C109)&lt;4,"Q1",IF(MONTH(C109)&lt;7,"Q2",IF(MONTH(C109)&lt;10,"Q3","Q4")))&amp;"/"&amp;YEAR(C109)</f>
        <v>Q3/2020</v>
      </c>
      <c r="C109" s="357">
        <f t="shared" si="42"/>
        <v>44013</v>
      </c>
      <c r="D109" s="357">
        <f t="shared" si="43"/>
        <v>44104</v>
      </c>
      <c r="E109" s="356">
        <f t="shared" si="37"/>
        <v>92</v>
      </c>
      <c r="F109" s="65">
        <v>3.4299999999999997E-2</v>
      </c>
      <c r="G109" s="66">
        <f t="shared" si="38"/>
        <v>280.73168193606671</v>
      </c>
      <c r="H109" s="66">
        <v>0</v>
      </c>
      <c r="I109" s="87">
        <f t="shared" si="45"/>
        <v>8.0992064207434815</v>
      </c>
      <c r="J109" s="358">
        <f t="shared" si="46"/>
        <v>2.4204286762771914</v>
      </c>
      <c r="K109" s="331">
        <f t="shared" si="39"/>
        <v>10.519635097020673</v>
      </c>
      <c r="L109" s="358">
        <f t="shared" si="47"/>
        <v>85.478020891278817</v>
      </c>
      <c r="M109" s="359">
        <f t="shared" si="40"/>
        <v>95.997655988299485</v>
      </c>
      <c r="N109" s="331">
        <f t="shared" si="41"/>
        <v>283.1521106123439</v>
      </c>
      <c r="O109" s="66">
        <f t="shared" si="36"/>
        <v>187.1544546240444</v>
      </c>
    </row>
    <row r="110" spans="1:15" x14ac:dyDescent="0.25">
      <c r="A110" s="328" t="s">
        <v>63</v>
      </c>
      <c r="B110" s="356" t="str">
        <f>+IF(MONTH(C110)&lt;4,"Q1",IF(MONTH(C110)&lt;7,"Q2",IF(MONTH(C110)&lt;10,"Q3","Q4")))&amp;"/"&amp;YEAR(C110)</f>
        <v>Q4/2020</v>
      </c>
      <c r="C110" s="357">
        <f t="shared" si="42"/>
        <v>44105</v>
      </c>
      <c r="D110" s="357">
        <f t="shared" si="43"/>
        <v>44196</v>
      </c>
      <c r="E110" s="356">
        <f t="shared" si="37"/>
        <v>92</v>
      </c>
      <c r="F110" s="65">
        <v>3.2500000000000001E-2</v>
      </c>
      <c r="G110" s="66">
        <f t="shared" si="38"/>
        <v>187.1544546240444</v>
      </c>
      <c r="H110" s="66">
        <v>0</v>
      </c>
      <c r="I110" s="87">
        <f t="shared" si="45"/>
        <v>8.0992064207434815</v>
      </c>
      <c r="J110" s="358">
        <f t="shared" si="46"/>
        <v>1.5289393970652807</v>
      </c>
      <c r="K110" s="331">
        <f t="shared" si="39"/>
        <v>9.6281458178087629</v>
      </c>
      <c r="L110" s="358">
        <f t="shared" si="47"/>
        <v>85.478020891278817</v>
      </c>
      <c r="M110" s="359">
        <f t="shared" si="40"/>
        <v>95.106166709087574</v>
      </c>
      <c r="N110" s="331">
        <f t="shared" si="41"/>
        <v>188.68339402110968</v>
      </c>
      <c r="O110" s="66">
        <f t="shared" si="36"/>
        <v>93.577227312022103</v>
      </c>
    </row>
    <row r="111" spans="1:15" x14ac:dyDescent="0.25">
      <c r="A111" s="328" t="s">
        <v>64</v>
      </c>
      <c r="B111" s="356" t="str">
        <f>+IF(MONTH(C111)&lt;4,"Q1",IF(MONTH(C111)&lt;7,"Q2",IF(MONTH(C111)&lt;10,"Q3","Q4")))&amp;"/"&amp;YEAR(C111)</f>
        <v>Q1/2021</v>
      </c>
      <c r="C111" s="357">
        <f t="shared" si="42"/>
        <v>44197</v>
      </c>
      <c r="D111" s="357">
        <f t="shared" si="43"/>
        <v>44286</v>
      </c>
      <c r="E111" s="356">
        <f t="shared" si="37"/>
        <v>90</v>
      </c>
      <c r="F111" s="65">
        <v>3.2500000000000001E-2</v>
      </c>
      <c r="G111" s="66">
        <f t="shared" si="38"/>
        <v>93.577227312022103</v>
      </c>
      <c r="H111" s="66">
        <v>0</v>
      </c>
      <c r="I111" s="87">
        <f t="shared" si="45"/>
        <v>8.0992064207434815</v>
      </c>
      <c r="J111" s="358">
        <f t="shared" si="46"/>
        <v>0.74989969832236891</v>
      </c>
      <c r="K111" s="331">
        <f t="shared" si="39"/>
        <v>8.8491061190658513</v>
      </c>
      <c r="L111" s="358">
        <f t="shared" si="47"/>
        <v>85.478020891278817</v>
      </c>
      <c r="M111" s="359">
        <f t="shared" si="40"/>
        <v>94.327127010344668</v>
      </c>
      <c r="N111" s="331">
        <f t="shared" si="41"/>
        <v>94.327127010344469</v>
      </c>
      <c r="O111" s="66">
        <f t="shared" si="36"/>
        <v>-1.9539925233402755E-13</v>
      </c>
    </row>
    <row r="112" spans="1:15" x14ac:dyDescent="0.25">
      <c r="A112" s="328"/>
      <c r="B112" s="356"/>
      <c r="C112" s="357"/>
      <c r="D112" s="357"/>
      <c r="E112" s="356"/>
      <c r="F112" s="65"/>
      <c r="G112" s="66"/>
      <c r="H112" s="66"/>
      <c r="I112" s="87"/>
      <c r="J112" s="358"/>
      <c r="K112" s="331"/>
      <c r="L112" s="358"/>
      <c r="M112" s="359"/>
      <c r="N112" s="331"/>
      <c r="O112" s="66"/>
    </row>
    <row r="113" spans="1:15" ht="18" customHeight="1" thickBot="1" x14ac:dyDescent="0.35">
      <c r="A113" s="364"/>
      <c r="B113" s="365"/>
      <c r="C113" s="392"/>
      <c r="D113" s="392"/>
      <c r="E113" s="365"/>
      <c r="F113" s="365"/>
      <c r="G113" s="101">
        <f>SUM(G85:G112)</f>
        <v>32306.463264810656</v>
      </c>
      <c r="H113" s="101">
        <f>SUM(H85:H112)</f>
        <v>161.98412841486962</v>
      </c>
      <c r="I113" s="102">
        <f t="shared" ref="I113:O113" si="48">SUM(I85:I112)</f>
        <v>161.98412841486967</v>
      </c>
      <c r="J113" s="101">
        <f t="shared" si="48"/>
        <v>159.47505887071085</v>
      </c>
      <c r="K113" s="101">
        <f t="shared" si="48"/>
        <v>321.45918728558047</v>
      </c>
      <c r="L113" s="101">
        <f t="shared" si="48"/>
        <v>1709.5604178255769</v>
      </c>
      <c r="M113" s="103">
        <f t="shared" si="48"/>
        <v>2031.0196051111568</v>
      </c>
      <c r="N113" s="101">
        <f t="shared" si="48"/>
        <v>32627.922452096238</v>
      </c>
      <c r="O113" s="101">
        <f t="shared" si="48"/>
        <v>30596.902846985082</v>
      </c>
    </row>
    <row r="114" spans="1:15" ht="13" thickTop="1" x14ac:dyDescent="0.25">
      <c r="I114" s="378"/>
      <c r="M114" s="363"/>
    </row>
    <row r="115" spans="1:15" ht="39" x14ac:dyDescent="0.3">
      <c r="A115" s="192" t="s">
        <v>44</v>
      </c>
      <c r="B115" s="192" t="s">
        <v>3</v>
      </c>
      <c r="C115" s="192" t="s">
        <v>4</v>
      </c>
      <c r="D115" s="192" t="s">
        <v>5</v>
      </c>
      <c r="E115" s="192" t="s">
        <v>6</v>
      </c>
      <c r="F115" s="192" t="s">
        <v>7</v>
      </c>
      <c r="G115" s="192" t="s">
        <v>84</v>
      </c>
      <c r="H115" s="192" t="s">
        <v>85</v>
      </c>
      <c r="I115" s="165" t="s">
        <v>86</v>
      </c>
      <c r="J115" s="166" t="s">
        <v>87</v>
      </c>
      <c r="K115" s="166" t="s">
        <v>88</v>
      </c>
      <c r="L115" s="166" t="s">
        <v>89</v>
      </c>
      <c r="M115" s="167" t="s">
        <v>90</v>
      </c>
      <c r="N115" s="192" t="s">
        <v>91</v>
      </c>
      <c r="O115" s="192" t="s">
        <v>92</v>
      </c>
    </row>
    <row r="116" spans="1:15" s="440" customFormat="1" ht="13" x14ac:dyDescent="0.3">
      <c r="A116" s="519" t="s">
        <v>15</v>
      </c>
      <c r="B116" s="519"/>
      <c r="C116" s="442">
        <f>VLOOKUP(B117,A$1:F$25,2,FALSE)</f>
        <v>41873</v>
      </c>
      <c r="D116" s="442">
        <f>DATE(YEAR(C116),IF(MONTH(C116)&lt;=3,3,IF(MONTH(C116)&lt;=6,6,IF(MONTH(C116)&lt;=9,9,12))),IF(OR(MONTH(C116)&lt;=3,MONTH(C116)&gt;=10),31,30))</f>
        <v>41912</v>
      </c>
      <c r="E116" s="443">
        <f>D116-C116+1</f>
        <v>40</v>
      </c>
      <c r="F116" s="444">
        <v>3.2500000000000001E-2</v>
      </c>
      <c r="G116" s="130">
        <f>VLOOKUP(B117,$A$1:$F$25,5,FALSE)</f>
        <v>3018.2349959824464</v>
      </c>
      <c r="H116" s="130">
        <f t="shared" ref="H116:H126" si="49">G116*F116*(E116/(DATE(YEAR(D116),12,31)-DATE(YEAR(D116),1,1)+1))</f>
        <v>10.749878067882685</v>
      </c>
      <c r="I116" s="468">
        <v>0</v>
      </c>
      <c r="J116" s="446">
        <v>0</v>
      </c>
      <c r="K116" s="447">
        <f t="shared" ref="K116:K141" si="50">+SUM(I116:J116)</f>
        <v>0</v>
      </c>
      <c r="L116" s="446">
        <v>0</v>
      </c>
      <c r="M116" s="448">
        <f t="shared" ref="M116:M141" si="51">+SUM(K116:L116)</f>
        <v>0</v>
      </c>
      <c r="N116" s="447">
        <f t="shared" ref="N116:N141" si="52">+G116+H116+J116</f>
        <v>3028.9848740503289</v>
      </c>
      <c r="O116" s="130">
        <f t="shared" ref="O116:O141" si="53">G116+H116-L116-I116</f>
        <v>3028.9848740503289</v>
      </c>
    </row>
    <row r="117" spans="1:15" s="440" customFormat="1" ht="13" x14ac:dyDescent="0.3">
      <c r="A117" s="226" t="s">
        <v>37</v>
      </c>
      <c r="B117" s="470" t="s">
        <v>47</v>
      </c>
      <c r="C117" s="442">
        <f>D116+1</f>
        <v>41913</v>
      </c>
      <c r="D117" s="442">
        <f>EOMONTH(D116,3)</f>
        <v>42004</v>
      </c>
      <c r="E117" s="443">
        <f t="shared" ref="E117:E141" si="54">D117-C117+1</f>
        <v>92</v>
      </c>
      <c r="F117" s="444">
        <v>3.2500000000000001E-2</v>
      </c>
      <c r="G117" s="130">
        <f t="shared" ref="G117:G141" si="55">O116</f>
        <v>3028.9848740503289</v>
      </c>
      <c r="H117" s="130">
        <f t="shared" si="49"/>
        <v>24.812780201124614</v>
      </c>
      <c r="I117" s="468">
        <v>0</v>
      </c>
      <c r="J117" s="446">
        <v>0</v>
      </c>
      <c r="K117" s="447">
        <f t="shared" si="50"/>
        <v>0</v>
      </c>
      <c r="L117" s="446">
        <v>0</v>
      </c>
      <c r="M117" s="448">
        <f t="shared" si="51"/>
        <v>0</v>
      </c>
      <c r="N117" s="447">
        <f t="shared" si="52"/>
        <v>3053.7976542514534</v>
      </c>
      <c r="O117" s="130">
        <f t="shared" si="53"/>
        <v>3053.7976542514534</v>
      </c>
    </row>
    <row r="118" spans="1:15" s="440" customFormat="1" ht="13" x14ac:dyDescent="0.3">
      <c r="B118" s="443"/>
      <c r="C118" s="442">
        <f t="shared" ref="C118:C141" si="56">D117+1</f>
        <v>42005</v>
      </c>
      <c r="D118" s="442">
        <f t="shared" ref="D118:D142" si="57">EOMONTH(D117,3)</f>
        <v>42094</v>
      </c>
      <c r="E118" s="443">
        <f t="shared" si="54"/>
        <v>90</v>
      </c>
      <c r="F118" s="444">
        <v>3.2500000000000001E-2</v>
      </c>
      <c r="G118" s="130">
        <f t="shared" si="55"/>
        <v>3053.7976542514534</v>
      </c>
      <c r="H118" s="130">
        <f t="shared" si="49"/>
        <v>24.472214078590415</v>
      </c>
      <c r="I118" s="468">
        <v>0</v>
      </c>
      <c r="J118" s="446">
        <v>0</v>
      </c>
      <c r="K118" s="447">
        <f t="shared" si="50"/>
        <v>0</v>
      </c>
      <c r="L118" s="446">
        <v>0</v>
      </c>
      <c r="M118" s="448">
        <f t="shared" si="51"/>
        <v>0</v>
      </c>
      <c r="N118" s="447">
        <f t="shared" si="52"/>
        <v>3078.2698683300437</v>
      </c>
      <c r="O118" s="130">
        <f t="shared" si="53"/>
        <v>3078.2698683300437</v>
      </c>
    </row>
    <row r="119" spans="1:15" s="440" customFormat="1" ht="13" x14ac:dyDescent="0.3">
      <c r="B119" s="443"/>
      <c r="C119" s="442">
        <f t="shared" si="56"/>
        <v>42095</v>
      </c>
      <c r="D119" s="442">
        <f t="shared" si="57"/>
        <v>42185</v>
      </c>
      <c r="E119" s="443">
        <f t="shared" si="54"/>
        <v>91</v>
      </c>
      <c r="F119" s="444">
        <v>3.2500000000000001E-2</v>
      </c>
      <c r="G119" s="130">
        <f t="shared" si="55"/>
        <v>3078.2698683300437</v>
      </c>
      <c r="H119" s="130">
        <f t="shared" si="49"/>
        <v>24.942419549550973</v>
      </c>
      <c r="I119" s="468">
        <v>0</v>
      </c>
      <c r="J119" s="446">
        <v>0</v>
      </c>
      <c r="K119" s="447">
        <f t="shared" si="50"/>
        <v>0</v>
      </c>
      <c r="L119" s="446">
        <v>0</v>
      </c>
      <c r="M119" s="448">
        <f t="shared" si="51"/>
        <v>0</v>
      </c>
      <c r="N119" s="447">
        <f t="shared" si="52"/>
        <v>3103.2122878795944</v>
      </c>
      <c r="O119" s="130">
        <f t="shared" si="53"/>
        <v>3103.2122878795944</v>
      </c>
    </row>
    <row r="120" spans="1:15" s="440" customFormat="1" ht="13" x14ac:dyDescent="0.3">
      <c r="B120" s="443"/>
      <c r="C120" s="442">
        <f t="shared" si="56"/>
        <v>42186</v>
      </c>
      <c r="D120" s="442">
        <f t="shared" si="57"/>
        <v>42277</v>
      </c>
      <c r="E120" s="443">
        <f t="shared" si="54"/>
        <v>92</v>
      </c>
      <c r="F120" s="444">
        <v>3.2500000000000001E-2</v>
      </c>
      <c r="G120" s="130">
        <f t="shared" si="55"/>
        <v>3103.2122878795944</v>
      </c>
      <c r="H120" s="130">
        <f t="shared" si="49"/>
        <v>25.420834906191747</v>
      </c>
      <c r="I120" s="468">
        <v>0</v>
      </c>
      <c r="J120" s="446">
        <v>0</v>
      </c>
      <c r="K120" s="447">
        <f t="shared" si="50"/>
        <v>0</v>
      </c>
      <c r="L120" s="446">
        <v>0</v>
      </c>
      <c r="M120" s="448">
        <f t="shared" si="51"/>
        <v>0</v>
      </c>
      <c r="N120" s="447">
        <f t="shared" si="52"/>
        <v>3128.6331227857863</v>
      </c>
      <c r="O120" s="130">
        <f t="shared" si="53"/>
        <v>3128.6331227857863</v>
      </c>
    </row>
    <row r="121" spans="1:15" s="440" customFormat="1" ht="13" x14ac:dyDescent="0.3">
      <c r="B121" s="443"/>
      <c r="C121" s="442">
        <f t="shared" si="56"/>
        <v>42278</v>
      </c>
      <c r="D121" s="442">
        <f t="shared" si="57"/>
        <v>42369</v>
      </c>
      <c r="E121" s="443">
        <f t="shared" si="54"/>
        <v>92</v>
      </c>
      <c r="F121" s="444">
        <v>3.2500000000000001E-2</v>
      </c>
      <c r="G121" s="130">
        <f t="shared" si="55"/>
        <v>3128.6331227857863</v>
      </c>
      <c r="H121" s="130">
        <f t="shared" si="49"/>
        <v>25.62907681405343</v>
      </c>
      <c r="I121" s="468">
        <v>0</v>
      </c>
      <c r="J121" s="446">
        <v>0</v>
      </c>
      <c r="K121" s="447">
        <f t="shared" si="50"/>
        <v>0</v>
      </c>
      <c r="L121" s="446">
        <v>0</v>
      </c>
      <c r="M121" s="448">
        <f t="shared" si="51"/>
        <v>0</v>
      </c>
      <c r="N121" s="447">
        <f t="shared" si="52"/>
        <v>3154.2621995998397</v>
      </c>
      <c r="O121" s="130">
        <f t="shared" si="53"/>
        <v>3154.2621995998397</v>
      </c>
    </row>
    <row r="122" spans="1:15" s="440" customFormat="1" ht="13" x14ac:dyDescent="0.3">
      <c r="B122" s="435"/>
      <c r="C122" s="442">
        <f t="shared" si="56"/>
        <v>42370</v>
      </c>
      <c r="D122" s="442">
        <f t="shared" si="57"/>
        <v>42460</v>
      </c>
      <c r="E122" s="443">
        <f t="shared" si="54"/>
        <v>91</v>
      </c>
      <c r="F122" s="444">
        <v>3.2500000000000001E-2</v>
      </c>
      <c r="G122" s="130">
        <f t="shared" si="55"/>
        <v>3154.2621995998397</v>
      </c>
      <c r="H122" s="130">
        <f t="shared" si="49"/>
        <v>25.488334577367556</v>
      </c>
      <c r="I122" s="468">
        <v>0</v>
      </c>
      <c r="J122" s="446">
        <v>0</v>
      </c>
      <c r="K122" s="447">
        <f t="shared" si="50"/>
        <v>0</v>
      </c>
      <c r="L122" s="446">
        <v>0</v>
      </c>
      <c r="M122" s="448">
        <f t="shared" si="51"/>
        <v>0</v>
      </c>
      <c r="N122" s="447">
        <f t="shared" si="52"/>
        <v>3179.7505341772071</v>
      </c>
      <c r="O122" s="130">
        <f t="shared" si="53"/>
        <v>3179.7505341772071</v>
      </c>
    </row>
    <row r="123" spans="1:15" s="440" customFormat="1" ht="13" x14ac:dyDescent="0.3">
      <c r="A123" s="441"/>
      <c r="B123" s="435"/>
      <c r="C123" s="436">
        <f t="shared" si="56"/>
        <v>42461</v>
      </c>
      <c r="D123" s="436">
        <f t="shared" si="57"/>
        <v>42551</v>
      </c>
      <c r="E123" s="435">
        <f t="shared" si="54"/>
        <v>91</v>
      </c>
      <c r="F123" s="65">
        <v>3.4599999999999999E-2</v>
      </c>
      <c r="G123" s="66">
        <f t="shared" si="55"/>
        <v>3179.7505341772071</v>
      </c>
      <c r="H123" s="130">
        <f t="shared" si="49"/>
        <v>27.354542436913537</v>
      </c>
      <c r="I123" s="87">
        <v>0</v>
      </c>
      <c r="J123" s="446">
        <v>0</v>
      </c>
      <c r="K123" s="438">
        <f t="shared" si="50"/>
        <v>0</v>
      </c>
      <c r="L123" s="437">
        <v>0</v>
      </c>
      <c r="M123" s="439">
        <f t="shared" si="51"/>
        <v>0</v>
      </c>
      <c r="N123" s="438">
        <f t="shared" si="52"/>
        <v>3207.1050766141207</v>
      </c>
      <c r="O123" s="66">
        <f t="shared" si="53"/>
        <v>3207.1050766141207</v>
      </c>
    </row>
    <row r="124" spans="1:15" s="440" customFormat="1" x14ac:dyDescent="0.25">
      <c r="A124" s="441"/>
      <c r="B124" s="435"/>
      <c r="C124" s="436">
        <f t="shared" si="56"/>
        <v>42552</v>
      </c>
      <c r="D124" s="436">
        <f t="shared" si="57"/>
        <v>42643</v>
      </c>
      <c r="E124" s="435">
        <f t="shared" si="54"/>
        <v>92</v>
      </c>
      <c r="F124" s="65">
        <v>3.5000000000000003E-2</v>
      </c>
      <c r="G124" s="66">
        <f t="shared" si="55"/>
        <v>3207.1050766141207</v>
      </c>
      <c r="H124" s="66">
        <f t="shared" si="49"/>
        <v>28.215514608463032</v>
      </c>
      <c r="I124" s="87">
        <v>0</v>
      </c>
      <c r="J124" s="437">
        <v>0</v>
      </c>
      <c r="K124" s="438">
        <f t="shared" si="50"/>
        <v>0</v>
      </c>
      <c r="L124" s="437">
        <v>0</v>
      </c>
      <c r="M124" s="439">
        <f t="shared" si="51"/>
        <v>0</v>
      </c>
      <c r="N124" s="438">
        <f t="shared" si="52"/>
        <v>3235.3205912225835</v>
      </c>
      <c r="O124" s="66">
        <f t="shared" si="53"/>
        <v>3235.3205912225835</v>
      </c>
    </row>
    <row r="125" spans="1:15" s="440" customFormat="1" x14ac:dyDescent="0.25">
      <c r="A125" s="441"/>
      <c r="B125" s="435"/>
      <c r="C125" s="436">
        <f t="shared" si="56"/>
        <v>42644</v>
      </c>
      <c r="D125" s="436">
        <f t="shared" si="57"/>
        <v>42735</v>
      </c>
      <c r="E125" s="435">
        <f t="shared" si="54"/>
        <v>92</v>
      </c>
      <c r="F125" s="65">
        <v>3.5000000000000003E-2</v>
      </c>
      <c r="G125" s="66">
        <f t="shared" si="55"/>
        <v>3235.3205912225835</v>
      </c>
      <c r="H125" s="66">
        <f t="shared" si="49"/>
        <v>28.46374946376153</v>
      </c>
      <c r="I125" s="87">
        <v>0</v>
      </c>
      <c r="J125" s="437">
        <v>0</v>
      </c>
      <c r="K125" s="438">
        <f t="shared" si="50"/>
        <v>0</v>
      </c>
      <c r="L125" s="437">
        <v>0</v>
      </c>
      <c r="M125" s="439">
        <f t="shared" si="51"/>
        <v>0</v>
      </c>
      <c r="N125" s="438">
        <f t="shared" si="52"/>
        <v>3263.7843406863449</v>
      </c>
      <c r="O125" s="66">
        <f t="shared" si="53"/>
        <v>3263.7843406863449</v>
      </c>
    </row>
    <row r="126" spans="1:15" s="440" customFormat="1" x14ac:dyDescent="0.25">
      <c r="A126" s="441" t="s">
        <v>213</v>
      </c>
      <c r="B126" s="435" t="str">
        <f t="shared" ref="B126:B139" si="58">+IF(MONTH(C126)&lt;4,"Q1",IF(MONTH(C126)&lt;7,"Q2",IF(MONTH(C126)&lt;10,"Q3","Q4")))&amp;"/"&amp;YEAR(C126)</f>
        <v>Q1/2017</v>
      </c>
      <c r="C126" s="436">
        <f t="shared" si="56"/>
        <v>42736</v>
      </c>
      <c r="D126" s="436">
        <f t="shared" si="57"/>
        <v>42825</v>
      </c>
      <c r="E126" s="435">
        <f t="shared" si="54"/>
        <v>90</v>
      </c>
      <c r="F126" s="65">
        <v>3.5000000000000003E-2</v>
      </c>
      <c r="G126" s="66">
        <f t="shared" si="55"/>
        <v>3263.7843406863449</v>
      </c>
      <c r="H126" s="66">
        <f t="shared" si="49"/>
        <v>28.166905953868458</v>
      </c>
      <c r="I126" s="87">
        <f>SUM($H$116:$H$143)/20*4</f>
        <v>54.743250131553602</v>
      </c>
      <c r="J126" s="437">
        <f t="shared" ref="J126:J142" si="59">G126*F126*(E126/(DATE(YEAR(D126),12,31)-DATE(YEAR(D126),1,1)+1))</f>
        <v>28.166905953868458</v>
      </c>
      <c r="K126" s="438">
        <f t="shared" si="50"/>
        <v>82.910156085422059</v>
      </c>
      <c r="L126" s="437">
        <f>VLOOKUP($B$117,A$1:F$25,5,FALSE)/20*4</f>
        <v>603.64699919648933</v>
      </c>
      <c r="M126" s="439">
        <f t="shared" si="51"/>
        <v>686.55715528191138</v>
      </c>
      <c r="N126" s="438">
        <f t="shared" si="52"/>
        <v>3320.1181525940819</v>
      </c>
      <c r="O126" s="66">
        <f t="shared" si="53"/>
        <v>2633.5609973121709</v>
      </c>
    </row>
    <row r="127" spans="1:15" x14ac:dyDescent="0.25">
      <c r="A127" s="328" t="s">
        <v>49</v>
      </c>
      <c r="B127" s="356" t="str">
        <f t="shared" si="58"/>
        <v>Q2/2017</v>
      </c>
      <c r="C127" s="357">
        <f t="shared" si="56"/>
        <v>42826</v>
      </c>
      <c r="D127" s="357">
        <f t="shared" si="57"/>
        <v>42916</v>
      </c>
      <c r="E127" s="356">
        <f t="shared" si="54"/>
        <v>91</v>
      </c>
      <c r="F127" s="65">
        <v>3.7100000000000001E-2</v>
      </c>
      <c r="G127" s="66">
        <f t="shared" si="55"/>
        <v>2633.5609973121709</v>
      </c>
      <c r="H127" s="66">
        <v>0</v>
      </c>
      <c r="I127" s="87">
        <f t="shared" ref="I127:I142" si="60">SUM($H$116:$H$143)/20</f>
        <v>13.6858125328884</v>
      </c>
      <c r="J127" s="358">
        <f t="shared" si="59"/>
        <v>24.359356939796221</v>
      </c>
      <c r="K127" s="331">
        <f t="shared" si="50"/>
        <v>38.04516947268462</v>
      </c>
      <c r="L127" s="358">
        <f t="shared" ref="L127:L142" si="61">VLOOKUP($B$117,A$1:F$25,5,FALSE)/20</f>
        <v>150.91174979912233</v>
      </c>
      <c r="M127" s="359">
        <f t="shared" si="51"/>
        <v>188.95691927180695</v>
      </c>
      <c r="N127" s="331">
        <f t="shared" si="52"/>
        <v>2657.9203542519672</v>
      </c>
      <c r="O127" s="66">
        <f t="shared" si="53"/>
        <v>2468.9634349801599</v>
      </c>
    </row>
    <row r="128" spans="1:15" x14ac:dyDescent="0.25">
      <c r="A128" s="328" t="s">
        <v>50</v>
      </c>
      <c r="B128" s="356" t="str">
        <f t="shared" si="58"/>
        <v>Q3/2017</v>
      </c>
      <c r="C128" s="357">
        <f t="shared" si="56"/>
        <v>42917</v>
      </c>
      <c r="D128" s="357">
        <f t="shared" si="57"/>
        <v>43008</v>
      </c>
      <c r="E128" s="356">
        <f t="shared" si="54"/>
        <v>92</v>
      </c>
      <c r="F128" s="65">
        <v>3.9600000000000003E-2</v>
      </c>
      <c r="G128" s="66">
        <f t="shared" si="55"/>
        <v>2468.9634349801599</v>
      </c>
      <c r="H128" s="66">
        <v>0</v>
      </c>
      <c r="I128" s="87">
        <f t="shared" si="60"/>
        <v>13.6858125328884</v>
      </c>
      <c r="J128" s="358">
        <f t="shared" si="59"/>
        <v>24.643637222793753</v>
      </c>
      <c r="K128" s="331">
        <f t="shared" si="50"/>
        <v>38.329449755682155</v>
      </c>
      <c r="L128" s="358">
        <f t="shared" si="61"/>
        <v>150.91174979912233</v>
      </c>
      <c r="M128" s="359">
        <f t="shared" si="51"/>
        <v>189.2411995548045</v>
      </c>
      <c r="N128" s="331">
        <f t="shared" si="52"/>
        <v>2493.6070722029535</v>
      </c>
      <c r="O128" s="66">
        <f t="shared" si="53"/>
        <v>2304.365872648149</v>
      </c>
    </row>
    <row r="129" spans="1:15" x14ac:dyDescent="0.25">
      <c r="A129" s="328" t="s">
        <v>51</v>
      </c>
      <c r="B129" s="356" t="str">
        <f t="shared" si="58"/>
        <v>Q4/2017</v>
      </c>
      <c r="C129" s="357">
        <f t="shared" si="56"/>
        <v>43009</v>
      </c>
      <c r="D129" s="357">
        <f t="shared" si="57"/>
        <v>43100</v>
      </c>
      <c r="E129" s="356">
        <f t="shared" si="54"/>
        <v>92</v>
      </c>
      <c r="F129" s="65">
        <v>4.2099999999999999E-2</v>
      </c>
      <c r="G129" s="66">
        <f t="shared" si="55"/>
        <v>2304.365872648149</v>
      </c>
      <c r="H129" s="66">
        <v>0</v>
      </c>
      <c r="I129" s="87">
        <f t="shared" si="60"/>
        <v>13.6858125328884</v>
      </c>
      <c r="J129" s="358">
        <f t="shared" si="59"/>
        <v>24.452794240933731</v>
      </c>
      <c r="K129" s="331">
        <f t="shared" si="50"/>
        <v>38.138606773822133</v>
      </c>
      <c r="L129" s="358">
        <f t="shared" si="61"/>
        <v>150.91174979912233</v>
      </c>
      <c r="M129" s="359">
        <f t="shared" si="51"/>
        <v>189.05035657294445</v>
      </c>
      <c r="N129" s="331">
        <f t="shared" si="52"/>
        <v>2328.8186668890826</v>
      </c>
      <c r="O129" s="66">
        <f t="shared" si="53"/>
        <v>2139.768310316138</v>
      </c>
    </row>
    <row r="130" spans="1:15" x14ac:dyDescent="0.25">
      <c r="A130" s="328" t="s">
        <v>52</v>
      </c>
      <c r="B130" s="356" t="str">
        <f t="shared" si="58"/>
        <v>Q1/2018</v>
      </c>
      <c r="C130" s="357">
        <f t="shared" si="56"/>
        <v>43101</v>
      </c>
      <c r="D130" s="357">
        <f t="shared" si="57"/>
        <v>43190</v>
      </c>
      <c r="E130" s="356">
        <f t="shared" si="54"/>
        <v>90</v>
      </c>
      <c r="F130" s="65">
        <v>4.2500000000000003E-2</v>
      </c>
      <c r="G130" s="66">
        <f t="shared" si="55"/>
        <v>2139.768310316138</v>
      </c>
      <c r="H130" s="66">
        <v>0</v>
      </c>
      <c r="I130" s="87">
        <f t="shared" si="60"/>
        <v>13.6858125328884</v>
      </c>
      <c r="J130" s="358">
        <f t="shared" si="59"/>
        <v>22.423599416326653</v>
      </c>
      <c r="K130" s="331">
        <f t="shared" si="50"/>
        <v>36.109411949215051</v>
      </c>
      <c r="L130" s="358">
        <f t="shared" si="61"/>
        <v>150.91174979912233</v>
      </c>
      <c r="M130" s="359">
        <f t="shared" si="51"/>
        <v>187.02116174833739</v>
      </c>
      <c r="N130" s="331">
        <f t="shared" si="52"/>
        <v>2162.1919097324649</v>
      </c>
      <c r="O130" s="66">
        <f t="shared" si="53"/>
        <v>1975.1707479841273</v>
      </c>
    </row>
    <row r="131" spans="1:15" x14ac:dyDescent="0.25">
      <c r="A131" s="328" t="s">
        <v>53</v>
      </c>
      <c r="B131" s="356" t="str">
        <f t="shared" si="58"/>
        <v>Q2/2018</v>
      </c>
      <c r="C131" s="357">
        <f t="shared" si="56"/>
        <v>43191</v>
      </c>
      <c r="D131" s="357">
        <f t="shared" si="57"/>
        <v>43281</v>
      </c>
      <c r="E131" s="356">
        <f t="shared" si="54"/>
        <v>91</v>
      </c>
      <c r="F131" s="65">
        <v>4.4699999999999997E-2</v>
      </c>
      <c r="G131" s="66">
        <f t="shared" si="55"/>
        <v>1975.1707479841273</v>
      </c>
      <c r="H131" s="66">
        <v>0</v>
      </c>
      <c r="I131" s="87">
        <f t="shared" si="60"/>
        <v>13.6858125328884</v>
      </c>
      <c r="J131" s="358">
        <f t="shared" si="59"/>
        <v>22.012060415274064</v>
      </c>
      <c r="K131" s="331">
        <f t="shared" si="50"/>
        <v>35.697872948162463</v>
      </c>
      <c r="L131" s="358">
        <f t="shared" si="61"/>
        <v>150.91174979912233</v>
      </c>
      <c r="M131" s="359">
        <f t="shared" si="51"/>
        <v>186.60962274728479</v>
      </c>
      <c r="N131" s="331">
        <f t="shared" si="52"/>
        <v>1997.1828083994014</v>
      </c>
      <c r="O131" s="66">
        <f t="shared" si="53"/>
        <v>1810.5731856521165</v>
      </c>
    </row>
    <row r="132" spans="1:15" x14ac:dyDescent="0.25">
      <c r="A132" s="328" t="s">
        <v>54</v>
      </c>
      <c r="B132" s="356" t="str">
        <f t="shared" si="58"/>
        <v>Q3/2018</v>
      </c>
      <c r="C132" s="357">
        <f t="shared" si="56"/>
        <v>43282</v>
      </c>
      <c r="D132" s="357">
        <f t="shared" si="57"/>
        <v>43373</v>
      </c>
      <c r="E132" s="356">
        <f t="shared" si="54"/>
        <v>92</v>
      </c>
      <c r="F132" s="65">
        <v>4.6899999999999997E-2</v>
      </c>
      <c r="G132" s="66">
        <f t="shared" si="55"/>
        <v>1810.5731856521165</v>
      </c>
      <c r="H132" s="66">
        <v>0</v>
      </c>
      <c r="I132" s="87">
        <f t="shared" si="60"/>
        <v>13.6858125328884</v>
      </c>
      <c r="J132" s="358">
        <f t="shared" si="59"/>
        <v>21.403455291648637</v>
      </c>
      <c r="K132" s="331">
        <f t="shared" si="50"/>
        <v>35.089267824537039</v>
      </c>
      <c r="L132" s="358">
        <f t="shared" si="61"/>
        <v>150.91174979912233</v>
      </c>
      <c r="M132" s="359">
        <f t="shared" si="51"/>
        <v>186.00101762365938</v>
      </c>
      <c r="N132" s="331">
        <f t="shared" si="52"/>
        <v>1831.9766409437652</v>
      </c>
      <c r="O132" s="66">
        <f t="shared" si="53"/>
        <v>1645.9756233201058</v>
      </c>
    </row>
    <row r="133" spans="1:15" x14ac:dyDescent="0.25">
      <c r="A133" s="328" t="s">
        <v>55</v>
      </c>
      <c r="B133" s="356" t="str">
        <f t="shared" si="58"/>
        <v>Q4/2018</v>
      </c>
      <c r="C133" s="357">
        <f t="shared" si="56"/>
        <v>43374</v>
      </c>
      <c r="D133" s="357">
        <f t="shared" si="57"/>
        <v>43465</v>
      </c>
      <c r="E133" s="356">
        <f t="shared" si="54"/>
        <v>92</v>
      </c>
      <c r="F133" s="65">
        <v>4.9599999999999998E-2</v>
      </c>
      <c r="G133" s="66">
        <f t="shared" si="55"/>
        <v>1645.9756233201058</v>
      </c>
      <c r="H133" s="66">
        <v>0</v>
      </c>
      <c r="I133" s="87">
        <f t="shared" si="60"/>
        <v>13.6858125328884</v>
      </c>
      <c r="J133" s="358">
        <f t="shared" si="59"/>
        <v>20.577851957080295</v>
      </c>
      <c r="K133" s="331">
        <f t="shared" si="50"/>
        <v>34.263664489968697</v>
      </c>
      <c r="L133" s="358">
        <f t="shared" si="61"/>
        <v>150.91174979912233</v>
      </c>
      <c r="M133" s="359">
        <f t="shared" si="51"/>
        <v>185.17541428909104</v>
      </c>
      <c r="N133" s="331">
        <f t="shared" si="52"/>
        <v>1666.5534752771862</v>
      </c>
      <c r="O133" s="66">
        <f t="shared" si="53"/>
        <v>1481.3780609880951</v>
      </c>
    </row>
    <row r="134" spans="1:15" x14ac:dyDescent="0.25">
      <c r="A134" s="328" t="s">
        <v>56</v>
      </c>
      <c r="B134" s="356" t="str">
        <f t="shared" si="58"/>
        <v>Q1/2019</v>
      </c>
      <c r="C134" s="357">
        <f t="shared" si="56"/>
        <v>43466</v>
      </c>
      <c r="D134" s="357">
        <f t="shared" si="57"/>
        <v>43555</v>
      </c>
      <c r="E134" s="356">
        <f t="shared" si="54"/>
        <v>90</v>
      </c>
      <c r="F134" s="65">
        <v>5.1799999999999999E-2</v>
      </c>
      <c r="G134" s="66">
        <f t="shared" si="55"/>
        <v>1481.3780609880951</v>
      </c>
      <c r="H134" s="66">
        <v>0</v>
      </c>
      <c r="I134" s="87">
        <f t="shared" si="60"/>
        <v>13.6858125328884</v>
      </c>
      <c r="J134" s="358">
        <f t="shared" si="59"/>
        <v>18.921053480346572</v>
      </c>
      <c r="K134" s="331">
        <f t="shared" si="50"/>
        <v>32.606866013234971</v>
      </c>
      <c r="L134" s="358">
        <f t="shared" si="61"/>
        <v>150.91174979912233</v>
      </c>
      <c r="M134" s="359">
        <f t="shared" si="51"/>
        <v>183.5186158123573</v>
      </c>
      <c r="N134" s="331">
        <f t="shared" si="52"/>
        <v>1500.2991144684415</v>
      </c>
      <c r="O134" s="66">
        <f t="shared" si="53"/>
        <v>1316.7804986560843</v>
      </c>
    </row>
    <row r="135" spans="1:15" x14ac:dyDescent="0.25">
      <c r="A135" s="328" t="s">
        <v>57</v>
      </c>
      <c r="B135" s="356" t="str">
        <f t="shared" si="58"/>
        <v>Q2/2019</v>
      </c>
      <c r="C135" s="357">
        <f t="shared" si="56"/>
        <v>43556</v>
      </c>
      <c r="D135" s="357">
        <f t="shared" si="57"/>
        <v>43646</v>
      </c>
      <c r="E135" s="356">
        <f t="shared" si="54"/>
        <v>91</v>
      </c>
      <c r="F135" s="65">
        <v>5.45E-2</v>
      </c>
      <c r="G135" s="66">
        <f t="shared" si="55"/>
        <v>1316.7804986560843</v>
      </c>
      <c r="H135" s="66">
        <v>0</v>
      </c>
      <c r="I135" s="87">
        <f t="shared" si="60"/>
        <v>13.6858125328884</v>
      </c>
      <c r="J135" s="358">
        <f t="shared" si="59"/>
        <v>17.89198050160233</v>
      </c>
      <c r="K135" s="331">
        <f t="shared" si="50"/>
        <v>31.577793034490732</v>
      </c>
      <c r="L135" s="358">
        <f t="shared" si="61"/>
        <v>150.91174979912233</v>
      </c>
      <c r="M135" s="359">
        <f t="shared" si="51"/>
        <v>182.48954283361306</v>
      </c>
      <c r="N135" s="331">
        <f t="shared" si="52"/>
        <v>1334.6724791576867</v>
      </c>
      <c r="O135" s="66">
        <f t="shared" si="53"/>
        <v>1152.1829363240736</v>
      </c>
    </row>
    <row r="136" spans="1:15" x14ac:dyDescent="0.25">
      <c r="A136" s="328" t="s">
        <v>58</v>
      </c>
      <c r="B136" s="356" t="str">
        <f t="shared" si="58"/>
        <v>Q3/2019</v>
      </c>
      <c r="C136" s="357">
        <f t="shared" si="56"/>
        <v>43647</v>
      </c>
      <c r="D136" s="357">
        <f t="shared" si="57"/>
        <v>43738</v>
      </c>
      <c r="E136" s="356">
        <f t="shared" si="54"/>
        <v>92</v>
      </c>
      <c r="F136" s="65">
        <v>5.5E-2</v>
      </c>
      <c r="G136" s="66">
        <f t="shared" si="55"/>
        <v>1152.1829363240736</v>
      </c>
      <c r="H136" s="66">
        <v>0</v>
      </c>
      <c r="I136" s="87">
        <f t="shared" si="60"/>
        <v>13.6858125328884</v>
      </c>
      <c r="J136" s="358">
        <f t="shared" si="59"/>
        <v>15.972727829588528</v>
      </c>
      <c r="K136" s="331">
        <f t="shared" si="50"/>
        <v>29.658540362476927</v>
      </c>
      <c r="L136" s="358">
        <f t="shared" si="61"/>
        <v>150.91174979912233</v>
      </c>
      <c r="M136" s="359">
        <f t="shared" si="51"/>
        <v>180.57029016159925</v>
      </c>
      <c r="N136" s="331">
        <f t="shared" si="52"/>
        <v>1168.1556641536622</v>
      </c>
      <c r="O136" s="66">
        <f t="shared" si="53"/>
        <v>987.58537399206284</v>
      </c>
    </row>
    <row r="137" spans="1:15" x14ac:dyDescent="0.25">
      <c r="A137" s="328" t="s">
        <v>59</v>
      </c>
      <c r="B137" s="356" t="str">
        <f t="shared" si="58"/>
        <v>Q4/2019</v>
      </c>
      <c r="C137" s="357">
        <f t="shared" si="56"/>
        <v>43739</v>
      </c>
      <c r="D137" s="357">
        <f t="shared" si="57"/>
        <v>43830</v>
      </c>
      <c r="E137" s="356">
        <f t="shared" si="54"/>
        <v>92</v>
      </c>
      <c r="F137" s="65">
        <v>5.4199999999999998E-2</v>
      </c>
      <c r="G137" s="66">
        <f t="shared" si="55"/>
        <v>987.58537399206284</v>
      </c>
      <c r="H137" s="66">
        <v>0</v>
      </c>
      <c r="I137" s="87">
        <f t="shared" si="60"/>
        <v>13.6858125328884</v>
      </c>
      <c r="J137" s="358">
        <f t="shared" si="59"/>
        <v>13.491769065408279</v>
      </c>
      <c r="K137" s="331">
        <f t="shared" si="50"/>
        <v>27.17758159829668</v>
      </c>
      <c r="L137" s="358">
        <f t="shared" si="61"/>
        <v>150.91174979912233</v>
      </c>
      <c r="M137" s="359">
        <f t="shared" si="51"/>
        <v>178.08933139741902</v>
      </c>
      <c r="N137" s="331">
        <f t="shared" si="52"/>
        <v>1001.0771430574712</v>
      </c>
      <c r="O137" s="66">
        <f t="shared" si="53"/>
        <v>822.9878116600521</v>
      </c>
    </row>
    <row r="138" spans="1:15" x14ac:dyDescent="0.25">
      <c r="A138" s="328" t="s">
        <v>60</v>
      </c>
      <c r="B138" s="356" t="str">
        <f t="shared" si="58"/>
        <v>Q1/2020</v>
      </c>
      <c r="C138" s="357">
        <f t="shared" si="56"/>
        <v>43831</v>
      </c>
      <c r="D138" s="357">
        <f t="shared" si="57"/>
        <v>43921</v>
      </c>
      <c r="E138" s="356">
        <f t="shared" si="54"/>
        <v>91</v>
      </c>
      <c r="F138" s="65">
        <v>4.9599999999999998E-2</v>
      </c>
      <c r="G138" s="66">
        <f t="shared" si="55"/>
        <v>822.9878116600521</v>
      </c>
      <c r="H138" s="66">
        <v>0</v>
      </c>
      <c r="I138" s="87">
        <f t="shared" si="60"/>
        <v>13.6858125328884</v>
      </c>
      <c r="J138" s="358">
        <f t="shared" si="59"/>
        <v>10.149283570242652</v>
      </c>
      <c r="K138" s="331">
        <f t="shared" si="50"/>
        <v>23.83509610313105</v>
      </c>
      <c r="L138" s="358">
        <f t="shared" si="61"/>
        <v>150.91174979912233</v>
      </c>
      <c r="M138" s="359">
        <f t="shared" si="51"/>
        <v>174.74684590225337</v>
      </c>
      <c r="N138" s="331">
        <f t="shared" si="52"/>
        <v>833.13709523029479</v>
      </c>
      <c r="O138" s="66">
        <f t="shared" si="53"/>
        <v>658.39024932804136</v>
      </c>
    </row>
    <row r="139" spans="1:15" x14ac:dyDescent="0.25">
      <c r="A139" s="328" t="s">
        <v>61</v>
      </c>
      <c r="B139" s="356" t="str">
        <f t="shared" si="58"/>
        <v>Q2/2020</v>
      </c>
      <c r="C139" s="357">
        <f t="shared" si="56"/>
        <v>43922</v>
      </c>
      <c r="D139" s="357">
        <f t="shared" si="57"/>
        <v>44012</v>
      </c>
      <c r="E139" s="356">
        <f t="shared" si="54"/>
        <v>91</v>
      </c>
      <c r="F139" s="65">
        <v>4.7503500000000004E-2</v>
      </c>
      <c r="G139" s="66">
        <f t="shared" si="55"/>
        <v>658.39024932804136</v>
      </c>
      <c r="H139" s="66">
        <v>0</v>
      </c>
      <c r="I139" s="87">
        <f t="shared" si="60"/>
        <v>13.6858125328884</v>
      </c>
      <c r="J139" s="358">
        <f t="shared" si="59"/>
        <v>7.7762337432100272</v>
      </c>
      <c r="K139" s="331">
        <f t="shared" si="50"/>
        <v>21.462046276098427</v>
      </c>
      <c r="L139" s="358">
        <f t="shared" si="61"/>
        <v>150.91174979912233</v>
      </c>
      <c r="M139" s="359">
        <f t="shared" si="51"/>
        <v>172.37379607522075</v>
      </c>
      <c r="N139" s="331">
        <f t="shared" si="52"/>
        <v>666.16648307125138</v>
      </c>
      <c r="O139" s="66">
        <f t="shared" si="53"/>
        <v>493.79268699603062</v>
      </c>
    </row>
    <row r="140" spans="1:15" x14ac:dyDescent="0.25">
      <c r="A140" s="328" t="s">
        <v>62</v>
      </c>
      <c r="B140" s="356" t="str">
        <f>+IF(MONTH(C140)&lt;4,"Q1",IF(MONTH(C140)&lt;7,"Q2",IF(MONTH(C140)&lt;10,"Q3","Q4")))&amp;"/"&amp;YEAR(C140)</f>
        <v>Q3/2020</v>
      </c>
      <c r="C140" s="357">
        <f t="shared" si="56"/>
        <v>44013</v>
      </c>
      <c r="D140" s="357">
        <f t="shared" si="57"/>
        <v>44104</v>
      </c>
      <c r="E140" s="356">
        <f t="shared" si="54"/>
        <v>92</v>
      </c>
      <c r="F140" s="65">
        <v>3.4299999999999997E-2</v>
      </c>
      <c r="G140" s="66">
        <f t="shared" si="55"/>
        <v>493.79268699603062</v>
      </c>
      <c r="H140" s="66">
        <v>0</v>
      </c>
      <c r="I140" s="87">
        <f t="shared" si="60"/>
        <v>13.6858125328884</v>
      </c>
      <c r="J140" s="358">
        <f t="shared" si="59"/>
        <v>4.2574103909417333</v>
      </c>
      <c r="K140" s="331">
        <f t="shared" si="50"/>
        <v>17.943222923830135</v>
      </c>
      <c r="L140" s="358">
        <f t="shared" si="61"/>
        <v>150.91174979912233</v>
      </c>
      <c r="M140" s="359">
        <f t="shared" si="51"/>
        <v>168.85497272295248</v>
      </c>
      <c r="N140" s="331">
        <f t="shared" si="52"/>
        <v>498.05009738697237</v>
      </c>
      <c r="O140" s="66">
        <f t="shared" si="53"/>
        <v>329.19512466401989</v>
      </c>
    </row>
    <row r="141" spans="1:15" x14ac:dyDescent="0.25">
      <c r="A141" s="328" t="s">
        <v>63</v>
      </c>
      <c r="B141" s="356" t="str">
        <f>+IF(MONTH(C141)&lt;4,"Q1",IF(MONTH(C141)&lt;7,"Q2",IF(MONTH(C141)&lt;10,"Q3","Q4")))&amp;"/"&amp;YEAR(C141)</f>
        <v>Q4/2020</v>
      </c>
      <c r="C141" s="357">
        <f t="shared" si="56"/>
        <v>44105</v>
      </c>
      <c r="D141" s="357">
        <f t="shared" si="57"/>
        <v>44196</v>
      </c>
      <c r="E141" s="356">
        <f t="shared" si="54"/>
        <v>92</v>
      </c>
      <c r="F141" s="65">
        <v>3.2500000000000001E-2</v>
      </c>
      <c r="G141" s="66">
        <f t="shared" si="55"/>
        <v>329.19512466401989</v>
      </c>
      <c r="H141" s="66">
        <v>0</v>
      </c>
      <c r="I141" s="87">
        <f t="shared" si="60"/>
        <v>13.6858125328884</v>
      </c>
      <c r="J141" s="358">
        <f t="shared" si="59"/>
        <v>2.6893262916541514</v>
      </c>
      <c r="K141" s="331">
        <f t="shared" si="50"/>
        <v>16.375138824542553</v>
      </c>
      <c r="L141" s="358">
        <f t="shared" si="61"/>
        <v>150.91174979912233</v>
      </c>
      <c r="M141" s="359">
        <f t="shared" si="51"/>
        <v>167.28688862366488</v>
      </c>
      <c r="N141" s="331">
        <f t="shared" si="52"/>
        <v>331.88445095567403</v>
      </c>
      <c r="O141" s="66">
        <f t="shared" si="53"/>
        <v>164.59756233200915</v>
      </c>
    </row>
    <row r="142" spans="1:15" x14ac:dyDescent="0.25">
      <c r="A142" s="328" t="s">
        <v>64</v>
      </c>
      <c r="B142" s="356" t="str">
        <f>+IF(MONTH(C142)&lt;4,"Q1",IF(MONTH(C142)&lt;7,"Q2",IF(MONTH(C142)&lt;10,"Q3","Q4")))&amp;"/"&amp;YEAR(C142)</f>
        <v>Q1/2021</v>
      </c>
      <c r="C142" s="357">
        <f>D141+1</f>
        <v>44197</v>
      </c>
      <c r="D142" s="357">
        <f t="shared" si="57"/>
        <v>44286</v>
      </c>
      <c r="E142" s="356">
        <f>D142-C142+1</f>
        <v>90</v>
      </c>
      <c r="F142" s="65">
        <v>3.2500000000000001E-2</v>
      </c>
      <c r="G142" s="66">
        <f>O141</f>
        <v>164.59756233200915</v>
      </c>
      <c r="H142" s="66">
        <v>0</v>
      </c>
      <c r="I142" s="87">
        <f t="shared" si="60"/>
        <v>13.6858125328884</v>
      </c>
      <c r="J142" s="358">
        <f t="shared" si="59"/>
        <v>1.3190352597839088</v>
      </c>
      <c r="K142" s="331">
        <f>+SUM(I142:J142)</f>
        <v>15.00484779267231</v>
      </c>
      <c r="L142" s="358">
        <f t="shared" si="61"/>
        <v>150.91174979912233</v>
      </c>
      <c r="M142" s="359">
        <f>+SUM(K142:L142)</f>
        <v>165.91659759179464</v>
      </c>
      <c r="N142" s="331">
        <f>+G142+H142+J142</f>
        <v>165.91659759179305</v>
      </c>
      <c r="O142" s="66">
        <f>G142+H142-L142-I142</f>
        <v>-1.5862866575844237E-12</v>
      </c>
    </row>
    <row r="143" spans="1:15" x14ac:dyDescent="0.25">
      <c r="A143" s="328"/>
      <c r="B143" s="356"/>
      <c r="C143" s="357"/>
      <c r="D143" s="357"/>
      <c r="E143" s="356"/>
      <c r="F143" s="65"/>
      <c r="G143" s="66"/>
      <c r="H143" s="66"/>
      <c r="I143" s="87"/>
      <c r="J143" s="358"/>
      <c r="K143" s="331"/>
      <c r="L143" s="358"/>
      <c r="M143" s="359"/>
      <c r="N143" s="331"/>
      <c r="O143" s="66"/>
    </row>
    <row r="144" spans="1:15" ht="19" customHeight="1" thickBot="1" x14ac:dyDescent="0.35">
      <c r="A144" s="364"/>
      <c r="B144" s="365"/>
      <c r="C144" s="392"/>
      <c r="D144" s="392"/>
      <c r="E144" s="365"/>
      <c r="F144" s="365"/>
      <c r="G144" s="101">
        <f>SUM(G116:G143)</f>
        <v>56836.62402273318</v>
      </c>
      <c r="H144" s="101">
        <f>SUM(H116:H143)</f>
        <v>273.716250657768</v>
      </c>
      <c r="I144" s="102">
        <f t="shared" ref="I144:O144" si="62">SUM(I116:I143)</f>
        <v>273.71625065776806</v>
      </c>
      <c r="J144" s="101">
        <f t="shared" si="62"/>
        <v>280.50848157049995</v>
      </c>
      <c r="K144" s="101">
        <f t="shared" si="62"/>
        <v>554.22473222826795</v>
      </c>
      <c r="L144" s="101">
        <f t="shared" si="62"/>
        <v>3018.2349959824473</v>
      </c>
      <c r="M144" s="103">
        <f t="shared" si="62"/>
        <v>3572.4597282107143</v>
      </c>
      <c r="N144" s="101">
        <f t="shared" si="62"/>
        <v>57390.848754961458</v>
      </c>
      <c r="O144" s="101">
        <f t="shared" si="62"/>
        <v>53818.389026750745</v>
      </c>
    </row>
    <row r="145" spans="1:15" ht="13" thickTop="1" x14ac:dyDescent="0.25">
      <c r="I145" s="378"/>
      <c r="M145" s="363"/>
    </row>
    <row r="146" spans="1:15" ht="39" x14ac:dyDescent="0.3">
      <c r="A146" s="192" t="s">
        <v>44</v>
      </c>
      <c r="B146" s="192" t="s">
        <v>3</v>
      </c>
      <c r="C146" s="192" t="s">
        <v>4</v>
      </c>
      <c r="D146" s="192" t="s">
        <v>5</v>
      </c>
      <c r="E146" s="192" t="s">
        <v>6</v>
      </c>
      <c r="F146" s="192" t="s">
        <v>7</v>
      </c>
      <c r="G146" s="192" t="s">
        <v>84</v>
      </c>
      <c r="H146" s="192" t="s">
        <v>85</v>
      </c>
      <c r="I146" s="165" t="s">
        <v>86</v>
      </c>
      <c r="J146" s="166" t="s">
        <v>87</v>
      </c>
      <c r="K146" s="166" t="s">
        <v>88</v>
      </c>
      <c r="L146" s="166" t="s">
        <v>89</v>
      </c>
      <c r="M146" s="167" t="s">
        <v>90</v>
      </c>
      <c r="N146" s="192" t="s">
        <v>91</v>
      </c>
      <c r="O146" s="192" t="s">
        <v>92</v>
      </c>
    </row>
    <row r="147" spans="1:15" s="440" customFormat="1" ht="13" x14ac:dyDescent="0.3">
      <c r="A147" s="519" t="s">
        <v>15</v>
      </c>
      <c r="B147" s="519"/>
      <c r="C147" s="442">
        <f>VLOOKUP(B148,A$1:F$25,2,FALSE)</f>
        <v>41978</v>
      </c>
      <c r="D147" s="442">
        <f>DATE(YEAR(C147),IF(MONTH(C147)&lt;=3,3,IF(MONTH(C147)&lt;=6,6,IF(MONTH(C147)&lt;=9,9,12))),IF(OR(MONTH(C147)&lt;=3,MONTH(C147)&gt;=10),31,30))</f>
        <v>42004</v>
      </c>
      <c r="E147" s="443">
        <f>D147-C147+1</f>
        <v>27</v>
      </c>
      <c r="F147" s="444">
        <v>3.2500000000000001E-2</v>
      </c>
      <c r="G147" s="130">
        <f>VLOOKUP(B148,$A$1:$F$29,5,FALSE)</f>
        <v>4130.7073366709928</v>
      </c>
      <c r="H147" s="130">
        <f t="shared" ref="H147:H156" si="63">G147*F147*(E147/(DATE(YEAR(D147),12,31)-DATE(YEAR(D147),1,1)+1))</f>
        <v>9.9306731176131411</v>
      </c>
      <c r="I147" s="468">
        <v>0</v>
      </c>
      <c r="J147" s="446">
        <v>0</v>
      </c>
      <c r="K147" s="447">
        <f t="shared" ref="K147:K172" si="64">+SUM(I147:J147)</f>
        <v>0</v>
      </c>
      <c r="L147" s="446">
        <v>0</v>
      </c>
      <c r="M147" s="448">
        <f t="shared" ref="M147:M172" si="65">+SUM(K147:L147)</f>
        <v>0</v>
      </c>
      <c r="N147" s="447">
        <f t="shared" ref="N147:N172" si="66">+G147+H147+J147</f>
        <v>4140.6380097886058</v>
      </c>
      <c r="O147" s="130">
        <f t="shared" ref="O147:O172" si="67">G147+H147-L147-I147</f>
        <v>4140.6380097886058</v>
      </c>
    </row>
    <row r="148" spans="1:15" s="440" customFormat="1" ht="13" x14ac:dyDescent="0.3">
      <c r="A148" s="226" t="s">
        <v>37</v>
      </c>
      <c r="B148" s="470" t="s">
        <v>48</v>
      </c>
      <c r="C148" s="442">
        <f>D147+1</f>
        <v>42005</v>
      </c>
      <c r="D148" s="442">
        <f>EOMONTH(D147,3)</f>
        <v>42094</v>
      </c>
      <c r="E148" s="443">
        <f t="shared" ref="E148:E172" si="68">D148-C148+1</f>
        <v>90</v>
      </c>
      <c r="F148" s="444">
        <v>3.2500000000000001E-2</v>
      </c>
      <c r="G148" s="130">
        <f t="shared" ref="G148:G172" si="69">O147</f>
        <v>4140.6380097886058</v>
      </c>
      <c r="H148" s="130">
        <f t="shared" si="63"/>
        <v>33.181825146936085</v>
      </c>
      <c r="I148" s="468">
        <v>0</v>
      </c>
      <c r="J148" s="446">
        <v>0</v>
      </c>
      <c r="K148" s="447">
        <f t="shared" si="64"/>
        <v>0</v>
      </c>
      <c r="L148" s="446">
        <v>0</v>
      </c>
      <c r="M148" s="448">
        <f t="shared" si="65"/>
        <v>0</v>
      </c>
      <c r="N148" s="447">
        <f t="shared" si="66"/>
        <v>4173.8198349355416</v>
      </c>
      <c r="O148" s="130">
        <f t="shared" si="67"/>
        <v>4173.8198349355416</v>
      </c>
    </row>
    <row r="149" spans="1:15" s="440" customFormat="1" ht="13" x14ac:dyDescent="0.3">
      <c r="B149" s="443"/>
      <c r="C149" s="442">
        <f t="shared" ref="C149:C172" si="70">D148+1</f>
        <v>42095</v>
      </c>
      <c r="D149" s="442">
        <f t="shared" ref="D149:D172" si="71">EOMONTH(D148,3)</f>
        <v>42185</v>
      </c>
      <c r="E149" s="443">
        <f t="shared" si="68"/>
        <v>91</v>
      </c>
      <c r="F149" s="444">
        <v>3.2500000000000001E-2</v>
      </c>
      <c r="G149" s="130">
        <f t="shared" si="69"/>
        <v>4173.8198349355416</v>
      </c>
      <c r="H149" s="130">
        <f t="shared" si="63"/>
        <v>33.819375785813328</v>
      </c>
      <c r="I149" s="468">
        <v>0</v>
      </c>
      <c r="J149" s="446">
        <v>0</v>
      </c>
      <c r="K149" s="447">
        <f t="shared" si="64"/>
        <v>0</v>
      </c>
      <c r="L149" s="446">
        <v>0</v>
      </c>
      <c r="M149" s="448">
        <f t="shared" si="65"/>
        <v>0</v>
      </c>
      <c r="N149" s="447">
        <f t="shared" si="66"/>
        <v>4207.6392107213551</v>
      </c>
      <c r="O149" s="130">
        <f t="shared" si="67"/>
        <v>4207.6392107213551</v>
      </c>
    </row>
    <row r="150" spans="1:15" s="440" customFormat="1" ht="13" x14ac:dyDescent="0.3">
      <c r="B150" s="443"/>
      <c r="C150" s="442">
        <f t="shared" si="70"/>
        <v>42186</v>
      </c>
      <c r="D150" s="442">
        <f t="shared" si="71"/>
        <v>42277</v>
      </c>
      <c r="E150" s="443">
        <f t="shared" si="68"/>
        <v>92</v>
      </c>
      <c r="F150" s="444">
        <v>3.2500000000000001E-2</v>
      </c>
      <c r="G150" s="130">
        <f t="shared" si="69"/>
        <v>4207.6392107213551</v>
      </c>
      <c r="H150" s="130">
        <f t="shared" si="63"/>
        <v>34.468058191936585</v>
      </c>
      <c r="I150" s="468">
        <v>0</v>
      </c>
      <c r="J150" s="446">
        <v>0</v>
      </c>
      <c r="K150" s="447">
        <f t="shared" si="64"/>
        <v>0</v>
      </c>
      <c r="L150" s="446">
        <v>0</v>
      </c>
      <c r="M150" s="448">
        <f t="shared" si="65"/>
        <v>0</v>
      </c>
      <c r="N150" s="447">
        <f t="shared" si="66"/>
        <v>4242.1072689132916</v>
      </c>
      <c r="O150" s="130">
        <f t="shared" si="67"/>
        <v>4242.1072689132916</v>
      </c>
    </row>
    <row r="151" spans="1:15" s="440" customFormat="1" ht="13" x14ac:dyDescent="0.3">
      <c r="B151" s="443"/>
      <c r="C151" s="442">
        <f t="shared" si="70"/>
        <v>42278</v>
      </c>
      <c r="D151" s="442">
        <f t="shared" si="71"/>
        <v>42369</v>
      </c>
      <c r="E151" s="443">
        <f t="shared" si="68"/>
        <v>92</v>
      </c>
      <c r="F151" s="444">
        <v>3.2500000000000001E-2</v>
      </c>
      <c r="G151" s="130">
        <f t="shared" si="69"/>
        <v>4242.1072689132916</v>
      </c>
      <c r="H151" s="130">
        <f t="shared" si="63"/>
        <v>34.750412970002031</v>
      </c>
      <c r="I151" s="468">
        <v>0</v>
      </c>
      <c r="J151" s="446">
        <v>0</v>
      </c>
      <c r="K151" s="447">
        <f t="shared" si="64"/>
        <v>0</v>
      </c>
      <c r="L151" s="446">
        <v>0</v>
      </c>
      <c r="M151" s="448">
        <f t="shared" si="65"/>
        <v>0</v>
      </c>
      <c r="N151" s="447">
        <f t="shared" si="66"/>
        <v>4276.8576818832935</v>
      </c>
      <c r="O151" s="130">
        <f t="shared" si="67"/>
        <v>4276.8576818832935</v>
      </c>
    </row>
    <row r="152" spans="1:15" s="440" customFormat="1" ht="13" x14ac:dyDescent="0.3">
      <c r="B152" s="443"/>
      <c r="C152" s="442">
        <f t="shared" si="70"/>
        <v>42370</v>
      </c>
      <c r="D152" s="442">
        <f t="shared" si="71"/>
        <v>42460</v>
      </c>
      <c r="E152" s="443">
        <f t="shared" si="68"/>
        <v>91</v>
      </c>
      <c r="F152" s="444">
        <v>3.2500000000000001E-2</v>
      </c>
      <c r="G152" s="130">
        <f t="shared" si="69"/>
        <v>4276.8576818832935</v>
      </c>
      <c r="H152" s="130">
        <f t="shared" si="63"/>
        <v>34.559580858387548</v>
      </c>
      <c r="I152" s="468">
        <v>0</v>
      </c>
      <c r="J152" s="446">
        <v>0</v>
      </c>
      <c r="K152" s="447">
        <f t="shared" si="64"/>
        <v>0</v>
      </c>
      <c r="L152" s="446">
        <v>0</v>
      </c>
      <c r="M152" s="448">
        <f t="shared" si="65"/>
        <v>0</v>
      </c>
      <c r="N152" s="447">
        <f t="shared" si="66"/>
        <v>4311.417262741681</v>
      </c>
      <c r="O152" s="130">
        <f t="shared" si="67"/>
        <v>4311.417262741681</v>
      </c>
    </row>
    <row r="153" spans="1:15" s="440" customFormat="1" ht="13" x14ac:dyDescent="0.3">
      <c r="A153" s="441"/>
      <c r="B153" s="435"/>
      <c r="C153" s="436">
        <f t="shared" si="70"/>
        <v>42461</v>
      </c>
      <c r="D153" s="436">
        <f t="shared" si="71"/>
        <v>42551</v>
      </c>
      <c r="E153" s="435">
        <f t="shared" si="68"/>
        <v>91</v>
      </c>
      <c r="F153" s="65">
        <v>3.4599999999999999E-2</v>
      </c>
      <c r="G153" s="66">
        <f t="shared" si="69"/>
        <v>4311.417262741681</v>
      </c>
      <c r="H153" s="130">
        <f t="shared" si="63"/>
        <v>37.089968288165181</v>
      </c>
      <c r="I153" s="472">
        <v>0</v>
      </c>
      <c r="J153" s="446">
        <v>0</v>
      </c>
      <c r="K153" s="438">
        <f t="shared" si="64"/>
        <v>0</v>
      </c>
      <c r="L153" s="437">
        <v>0</v>
      </c>
      <c r="M153" s="439">
        <f t="shared" si="65"/>
        <v>0</v>
      </c>
      <c r="N153" s="438">
        <f t="shared" si="66"/>
        <v>4348.5072310298465</v>
      </c>
      <c r="O153" s="66">
        <f t="shared" si="67"/>
        <v>4348.5072310298465</v>
      </c>
    </row>
    <row r="154" spans="1:15" s="440" customFormat="1" x14ac:dyDescent="0.25">
      <c r="A154" s="441"/>
      <c r="B154" s="435"/>
      <c r="C154" s="436">
        <f t="shared" si="70"/>
        <v>42552</v>
      </c>
      <c r="D154" s="436">
        <f t="shared" si="71"/>
        <v>42643</v>
      </c>
      <c r="E154" s="435">
        <f t="shared" si="68"/>
        <v>92</v>
      </c>
      <c r="F154" s="65">
        <v>3.5000000000000003E-2</v>
      </c>
      <c r="G154" s="66">
        <f t="shared" si="69"/>
        <v>4348.5072310298465</v>
      </c>
      <c r="H154" s="66">
        <f t="shared" si="63"/>
        <v>38.257358699224334</v>
      </c>
      <c r="I154" s="472">
        <v>0</v>
      </c>
      <c r="J154" s="437">
        <v>0</v>
      </c>
      <c r="K154" s="438">
        <f t="shared" si="64"/>
        <v>0</v>
      </c>
      <c r="L154" s="437">
        <v>0</v>
      </c>
      <c r="M154" s="439">
        <f t="shared" si="65"/>
        <v>0</v>
      </c>
      <c r="N154" s="438">
        <f t="shared" si="66"/>
        <v>4386.7645897290704</v>
      </c>
      <c r="O154" s="66">
        <f t="shared" si="67"/>
        <v>4386.7645897290704</v>
      </c>
    </row>
    <row r="155" spans="1:15" s="440" customFormat="1" x14ac:dyDescent="0.25">
      <c r="A155" s="441"/>
      <c r="B155" s="435"/>
      <c r="C155" s="436">
        <f t="shared" si="70"/>
        <v>42644</v>
      </c>
      <c r="D155" s="436">
        <f t="shared" si="71"/>
        <v>42735</v>
      </c>
      <c r="E155" s="435">
        <f t="shared" si="68"/>
        <v>92</v>
      </c>
      <c r="F155" s="65">
        <v>3.5000000000000003E-2</v>
      </c>
      <c r="G155" s="66">
        <f t="shared" si="69"/>
        <v>4386.7645897290704</v>
      </c>
      <c r="H155" s="66">
        <f t="shared" si="63"/>
        <v>38.593939833135543</v>
      </c>
      <c r="I155" s="472">
        <v>0</v>
      </c>
      <c r="J155" s="437">
        <v>0</v>
      </c>
      <c r="K155" s="438">
        <f t="shared" si="64"/>
        <v>0</v>
      </c>
      <c r="L155" s="437">
        <v>0</v>
      </c>
      <c r="M155" s="439">
        <f t="shared" si="65"/>
        <v>0</v>
      </c>
      <c r="N155" s="438">
        <f t="shared" si="66"/>
        <v>4425.3585295622061</v>
      </c>
      <c r="O155" s="66">
        <f t="shared" si="67"/>
        <v>4425.3585295622061</v>
      </c>
    </row>
    <row r="156" spans="1:15" s="440" customFormat="1" x14ac:dyDescent="0.25">
      <c r="A156" s="441" t="s">
        <v>213</v>
      </c>
      <c r="B156" s="435" t="str">
        <f t="shared" ref="B156:B169" si="72">+IF(MONTH(C156)&lt;4,"Q1",IF(MONTH(C156)&lt;7,"Q2",IF(MONTH(C156)&lt;10,"Q3","Q4")))&amp;"/"&amp;YEAR(C156)</f>
        <v>Q1/2017</v>
      </c>
      <c r="C156" s="436">
        <f t="shared" si="70"/>
        <v>42736</v>
      </c>
      <c r="D156" s="436">
        <f t="shared" si="71"/>
        <v>42825</v>
      </c>
      <c r="E156" s="435">
        <f t="shared" si="68"/>
        <v>90</v>
      </c>
      <c r="F156" s="65">
        <v>3.5000000000000003E-2</v>
      </c>
      <c r="G156" s="66">
        <f t="shared" si="69"/>
        <v>4425.3585295622061</v>
      </c>
      <c r="H156" s="66">
        <f t="shared" si="63"/>
        <v>38.191450323619037</v>
      </c>
      <c r="I156" s="87">
        <f>(SUM($H$147:$H$173)/20)*4</f>
        <v>66.568528642966569</v>
      </c>
      <c r="J156" s="437">
        <f>G156*F156*(E156/(DATE(YEAR(D156),12,31)-DATE(YEAR(D156),1,1)+1))</f>
        <v>38.191450323619037</v>
      </c>
      <c r="K156" s="438">
        <f t="shared" si="64"/>
        <v>104.75997896658561</v>
      </c>
      <c r="L156" s="437">
        <f>VLOOKUP($B$148,A$1:F$25,5,FALSE)/20*4</f>
        <v>826.14146733419852</v>
      </c>
      <c r="M156" s="439">
        <f t="shared" si="65"/>
        <v>930.90144630078407</v>
      </c>
      <c r="N156" s="438">
        <f t="shared" si="66"/>
        <v>4501.7414302094448</v>
      </c>
      <c r="O156" s="66">
        <f t="shared" si="67"/>
        <v>3570.8399839086601</v>
      </c>
    </row>
    <row r="157" spans="1:15" s="440" customFormat="1" x14ac:dyDescent="0.25">
      <c r="A157" s="441" t="s">
        <v>49</v>
      </c>
      <c r="B157" s="435" t="str">
        <f t="shared" si="72"/>
        <v>Q2/2017</v>
      </c>
      <c r="C157" s="436">
        <f t="shared" si="70"/>
        <v>42826</v>
      </c>
      <c r="D157" s="436">
        <f t="shared" si="71"/>
        <v>42916</v>
      </c>
      <c r="E157" s="435">
        <f t="shared" si="68"/>
        <v>91</v>
      </c>
      <c r="F157" s="65">
        <v>3.7100000000000001E-2</v>
      </c>
      <c r="G157" s="66">
        <f t="shared" si="69"/>
        <v>3570.8399839086601</v>
      </c>
      <c r="H157" s="66">
        <v>0</v>
      </c>
      <c r="I157" s="87">
        <f t="shared" ref="I157:I172" si="73">(SUM($H$147:$H$173)/20)</f>
        <v>16.642132160741642</v>
      </c>
      <c r="J157" s="437">
        <f>G157*F157*(E157/(DATE(YEAR(D157),12,31)-DATE(YEAR(D157),1,1)+1))</f>
        <v>33.028802382668566</v>
      </c>
      <c r="K157" s="438">
        <f t="shared" si="64"/>
        <v>49.670934543410212</v>
      </c>
      <c r="L157" s="437">
        <f t="shared" ref="L157:L172" si="74">VLOOKUP($B$148,A$1:F$25,5,FALSE)/20</f>
        <v>206.53536683354963</v>
      </c>
      <c r="M157" s="439">
        <f t="shared" si="65"/>
        <v>256.20630137695986</v>
      </c>
      <c r="N157" s="438">
        <f t="shared" si="66"/>
        <v>3603.8687862913284</v>
      </c>
      <c r="O157" s="66">
        <f t="shared" si="67"/>
        <v>3347.6624849143686</v>
      </c>
    </row>
    <row r="158" spans="1:15" x14ac:dyDescent="0.25">
      <c r="A158" s="328" t="s">
        <v>50</v>
      </c>
      <c r="B158" s="356" t="str">
        <f t="shared" si="72"/>
        <v>Q3/2017</v>
      </c>
      <c r="C158" s="357">
        <f t="shared" si="70"/>
        <v>42917</v>
      </c>
      <c r="D158" s="357">
        <f t="shared" si="71"/>
        <v>43008</v>
      </c>
      <c r="E158" s="356">
        <f t="shared" si="68"/>
        <v>92</v>
      </c>
      <c r="F158" s="65">
        <v>3.9600000000000003E-2</v>
      </c>
      <c r="G158" s="66">
        <f t="shared" si="69"/>
        <v>3347.6624849143686</v>
      </c>
      <c r="H158" s="66">
        <v>0</v>
      </c>
      <c r="I158" s="87">
        <f t="shared" si="73"/>
        <v>16.642132160741642</v>
      </c>
      <c r="J158" s="358">
        <f>G158*F158*(E158/(DATE(YEAR(D158),12,31)-DATE(YEAR(D158),1,1)+1))</f>
        <v>33.414257438465832</v>
      </c>
      <c r="K158" s="331">
        <f t="shared" si="64"/>
        <v>50.056389599207478</v>
      </c>
      <c r="L158" s="358">
        <f t="shared" si="74"/>
        <v>206.53536683354963</v>
      </c>
      <c r="M158" s="359">
        <f t="shared" si="65"/>
        <v>256.59175643275711</v>
      </c>
      <c r="N158" s="331">
        <f t="shared" si="66"/>
        <v>3381.0767423528346</v>
      </c>
      <c r="O158" s="66">
        <f t="shared" si="67"/>
        <v>3124.4849859200772</v>
      </c>
    </row>
    <row r="159" spans="1:15" x14ac:dyDescent="0.25">
      <c r="A159" s="328" t="s">
        <v>51</v>
      </c>
      <c r="B159" s="356" t="str">
        <f t="shared" si="72"/>
        <v>Q4/2017</v>
      </c>
      <c r="C159" s="357">
        <f t="shared" si="70"/>
        <v>43009</v>
      </c>
      <c r="D159" s="357">
        <f t="shared" si="71"/>
        <v>43100</v>
      </c>
      <c r="E159" s="356">
        <f t="shared" si="68"/>
        <v>92</v>
      </c>
      <c r="F159" s="65">
        <v>4.2099999999999999E-2</v>
      </c>
      <c r="G159" s="66">
        <f t="shared" si="69"/>
        <v>3124.4849859200772</v>
      </c>
      <c r="H159" s="66">
        <v>0</v>
      </c>
      <c r="I159" s="87">
        <f t="shared" si="73"/>
        <v>16.642132160741642</v>
      </c>
      <c r="J159" s="358">
        <f t="shared" ref="J159:J172" si="75">G159*F159*(E159/(DATE(YEAR(D159),12,31)-DATE(YEAR(D159),1,1)+1))</f>
        <v>33.155493828672995</v>
      </c>
      <c r="K159" s="331">
        <f t="shared" si="64"/>
        <v>49.797625989414641</v>
      </c>
      <c r="L159" s="358">
        <f t="shared" si="74"/>
        <v>206.53536683354963</v>
      </c>
      <c r="M159" s="359">
        <f t="shared" si="65"/>
        <v>256.33299282296429</v>
      </c>
      <c r="N159" s="331">
        <f t="shared" si="66"/>
        <v>3157.6404797487503</v>
      </c>
      <c r="O159" s="66">
        <f t="shared" si="67"/>
        <v>2901.3074869257857</v>
      </c>
    </row>
    <row r="160" spans="1:15" x14ac:dyDescent="0.25">
      <c r="A160" s="328" t="s">
        <v>52</v>
      </c>
      <c r="B160" s="356" t="str">
        <f t="shared" si="72"/>
        <v>Q1/2018</v>
      </c>
      <c r="C160" s="357">
        <f t="shared" si="70"/>
        <v>43101</v>
      </c>
      <c r="D160" s="357">
        <f t="shared" si="71"/>
        <v>43190</v>
      </c>
      <c r="E160" s="356">
        <f t="shared" si="68"/>
        <v>90</v>
      </c>
      <c r="F160" s="65">
        <v>4.2500000000000003E-2</v>
      </c>
      <c r="G160" s="66">
        <f t="shared" si="69"/>
        <v>2901.3074869257857</v>
      </c>
      <c r="H160" s="66">
        <v>0</v>
      </c>
      <c r="I160" s="87">
        <f t="shared" si="73"/>
        <v>16.642132160741642</v>
      </c>
      <c r="J160" s="358">
        <f t="shared" si="75"/>
        <v>30.404112705455155</v>
      </c>
      <c r="K160" s="331">
        <f t="shared" si="64"/>
        <v>47.046244866196801</v>
      </c>
      <c r="L160" s="358">
        <f t="shared" si="74"/>
        <v>206.53536683354963</v>
      </c>
      <c r="M160" s="359">
        <f t="shared" si="65"/>
        <v>253.58161169974642</v>
      </c>
      <c r="N160" s="331">
        <f t="shared" si="66"/>
        <v>2931.7115996312409</v>
      </c>
      <c r="O160" s="66">
        <f t="shared" si="67"/>
        <v>2678.1299879314943</v>
      </c>
    </row>
    <row r="161" spans="1:15" x14ac:dyDescent="0.25">
      <c r="A161" s="328" t="s">
        <v>53</v>
      </c>
      <c r="B161" s="356" t="str">
        <f t="shared" si="72"/>
        <v>Q2/2018</v>
      </c>
      <c r="C161" s="357">
        <f t="shared" si="70"/>
        <v>43191</v>
      </c>
      <c r="D161" s="357">
        <f t="shared" si="71"/>
        <v>43281</v>
      </c>
      <c r="E161" s="356">
        <f t="shared" si="68"/>
        <v>91</v>
      </c>
      <c r="F161" s="65">
        <v>4.4699999999999997E-2</v>
      </c>
      <c r="G161" s="66">
        <f t="shared" si="69"/>
        <v>2678.1299879314943</v>
      </c>
      <c r="H161" s="66">
        <v>0</v>
      </c>
      <c r="I161" s="87">
        <f t="shared" si="73"/>
        <v>16.642132160741642</v>
      </c>
      <c r="J161" s="358">
        <f t="shared" si="75"/>
        <v>29.846107813449144</v>
      </c>
      <c r="K161" s="331">
        <f t="shared" si="64"/>
        <v>46.48823997419079</v>
      </c>
      <c r="L161" s="358">
        <f t="shared" si="74"/>
        <v>206.53536683354963</v>
      </c>
      <c r="M161" s="359">
        <f t="shared" si="65"/>
        <v>253.02360680774041</v>
      </c>
      <c r="N161" s="331">
        <f t="shared" si="66"/>
        <v>2707.9760957449434</v>
      </c>
      <c r="O161" s="66">
        <f t="shared" si="67"/>
        <v>2454.9524889372028</v>
      </c>
    </row>
    <row r="162" spans="1:15" x14ac:dyDescent="0.25">
      <c r="A162" s="328" t="s">
        <v>54</v>
      </c>
      <c r="B162" s="356" t="str">
        <f t="shared" si="72"/>
        <v>Q3/2018</v>
      </c>
      <c r="C162" s="357">
        <f t="shared" si="70"/>
        <v>43282</v>
      </c>
      <c r="D162" s="357">
        <f t="shared" si="71"/>
        <v>43373</v>
      </c>
      <c r="E162" s="356">
        <f t="shared" si="68"/>
        <v>92</v>
      </c>
      <c r="F162" s="65">
        <v>4.6899999999999997E-2</v>
      </c>
      <c r="G162" s="66">
        <f t="shared" si="69"/>
        <v>2454.9524889372028</v>
      </c>
      <c r="H162" s="66">
        <v>0</v>
      </c>
      <c r="I162" s="87">
        <f t="shared" si="73"/>
        <v>16.642132160741642</v>
      </c>
      <c r="J162" s="358">
        <f t="shared" si="75"/>
        <v>29.020901367852723</v>
      </c>
      <c r="K162" s="331">
        <f t="shared" si="64"/>
        <v>45.663033528594369</v>
      </c>
      <c r="L162" s="358">
        <f t="shared" si="74"/>
        <v>206.53536683354963</v>
      </c>
      <c r="M162" s="359">
        <f t="shared" si="65"/>
        <v>252.19840036214401</v>
      </c>
      <c r="N162" s="331">
        <f t="shared" si="66"/>
        <v>2483.9733903050555</v>
      </c>
      <c r="O162" s="66">
        <f t="shared" si="67"/>
        <v>2231.7749899429114</v>
      </c>
    </row>
    <row r="163" spans="1:15" x14ac:dyDescent="0.25">
      <c r="A163" s="328" t="s">
        <v>55</v>
      </c>
      <c r="B163" s="356" t="str">
        <f t="shared" si="72"/>
        <v>Q4/2018</v>
      </c>
      <c r="C163" s="357">
        <f t="shared" si="70"/>
        <v>43374</v>
      </c>
      <c r="D163" s="357">
        <f t="shared" si="71"/>
        <v>43465</v>
      </c>
      <c r="E163" s="356">
        <f t="shared" si="68"/>
        <v>92</v>
      </c>
      <c r="F163" s="65">
        <v>4.9599999999999998E-2</v>
      </c>
      <c r="G163" s="66">
        <f t="shared" si="69"/>
        <v>2231.7749899429114</v>
      </c>
      <c r="H163" s="66">
        <v>0</v>
      </c>
      <c r="I163" s="87">
        <f t="shared" si="73"/>
        <v>16.642132160741642</v>
      </c>
      <c r="J163" s="358">
        <f t="shared" si="75"/>
        <v>27.901467490705461</v>
      </c>
      <c r="K163" s="331">
        <f t="shared" si="64"/>
        <v>44.543599651447103</v>
      </c>
      <c r="L163" s="358">
        <f t="shared" si="74"/>
        <v>206.53536683354963</v>
      </c>
      <c r="M163" s="359">
        <f t="shared" si="65"/>
        <v>251.07896648499673</v>
      </c>
      <c r="N163" s="331">
        <f t="shared" si="66"/>
        <v>2259.6764574336166</v>
      </c>
      <c r="O163" s="66">
        <f t="shared" si="67"/>
        <v>2008.5974909486201</v>
      </c>
    </row>
    <row r="164" spans="1:15" x14ac:dyDescent="0.25">
      <c r="A164" s="328" t="s">
        <v>56</v>
      </c>
      <c r="B164" s="356" t="str">
        <f t="shared" si="72"/>
        <v>Q1/2019</v>
      </c>
      <c r="C164" s="357">
        <f t="shared" si="70"/>
        <v>43466</v>
      </c>
      <c r="D164" s="357">
        <f t="shared" si="71"/>
        <v>43555</v>
      </c>
      <c r="E164" s="356">
        <f t="shared" si="68"/>
        <v>90</v>
      </c>
      <c r="F164" s="65">
        <v>5.1799999999999999E-2</v>
      </c>
      <c r="G164" s="66">
        <f t="shared" si="69"/>
        <v>2008.5974909486201</v>
      </c>
      <c r="H164" s="66">
        <v>0</v>
      </c>
      <c r="I164" s="87">
        <f t="shared" si="73"/>
        <v>16.642132160741642</v>
      </c>
      <c r="J164" s="358">
        <f t="shared" si="75"/>
        <v>25.655017815897168</v>
      </c>
      <c r="K164" s="331">
        <f t="shared" si="64"/>
        <v>42.297149976638806</v>
      </c>
      <c r="L164" s="358">
        <f t="shared" si="74"/>
        <v>206.53536683354963</v>
      </c>
      <c r="M164" s="359">
        <f t="shared" si="65"/>
        <v>248.83251681018845</v>
      </c>
      <c r="N164" s="331">
        <f t="shared" si="66"/>
        <v>2034.2525087645172</v>
      </c>
      <c r="O164" s="66">
        <f t="shared" si="67"/>
        <v>1785.4199919543289</v>
      </c>
    </row>
    <row r="165" spans="1:15" x14ac:dyDescent="0.25">
      <c r="A165" s="328" t="s">
        <v>57</v>
      </c>
      <c r="B165" s="356" t="str">
        <f t="shared" si="72"/>
        <v>Q2/2019</v>
      </c>
      <c r="C165" s="357">
        <f t="shared" si="70"/>
        <v>43556</v>
      </c>
      <c r="D165" s="357">
        <f t="shared" si="71"/>
        <v>43646</v>
      </c>
      <c r="E165" s="356">
        <f t="shared" si="68"/>
        <v>91</v>
      </c>
      <c r="F165" s="65">
        <v>5.45E-2</v>
      </c>
      <c r="G165" s="66">
        <f t="shared" si="69"/>
        <v>1785.4199919543289</v>
      </c>
      <c r="H165" s="66">
        <v>0</v>
      </c>
      <c r="I165" s="87">
        <f t="shared" si="73"/>
        <v>16.642132160741642</v>
      </c>
      <c r="J165" s="358">
        <f t="shared" si="75"/>
        <v>24.259699863280805</v>
      </c>
      <c r="K165" s="331">
        <f t="shared" si="64"/>
        <v>40.901832024022447</v>
      </c>
      <c r="L165" s="358">
        <f t="shared" si="74"/>
        <v>206.53536683354963</v>
      </c>
      <c r="M165" s="359">
        <f t="shared" si="65"/>
        <v>247.43719885757207</v>
      </c>
      <c r="N165" s="331">
        <f t="shared" si="66"/>
        <v>1809.6796918176096</v>
      </c>
      <c r="O165" s="66">
        <f t="shared" si="67"/>
        <v>1562.2424929600377</v>
      </c>
    </row>
    <row r="166" spans="1:15" x14ac:dyDescent="0.25">
      <c r="A166" s="328" t="s">
        <v>58</v>
      </c>
      <c r="B166" s="356" t="str">
        <f t="shared" si="72"/>
        <v>Q3/2019</v>
      </c>
      <c r="C166" s="357">
        <f t="shared" si="70"/>
        <v>43647</v>
      </c>
      <c r="D166" s="357">
        <f t="shared" si="71"/>
        <v>43738</v>
      </c>
      <c r="E166" s="356">
        <f t="shared" si="68"/>
        <v>92</v>
      </c>
      <c r="F166" s="65">
        <v>5.5E-2</v>
      </c>
      <c r="G166" s="66">
        <f t="shared" si="69"/>
        <v>1562.2424929600377</v>
      </c>
      <c r="H166" s="66">
        <v>0</v>
      </c>
      <c r="I166" s="87">
        <f t="shared" si="73"/>
        <v>16.642132160741642</v>
      </c>
      <c r="J166" s="358">
        <f t="shared" si="75"/>
        <v>21.6573890804871</v>
      </c>
      <c r="K166" s="331">
        <f t="shared" si="64"/>
        <v>38.299521241228746</v>
      </c>
      <c r="L166" s="358">
        <f t="shared" si="74"/>
        <v>206.53536683354963</v>
      </c>
      <c r="M166" s="359">
        <f t="shared" si="65"/>
        <v>244.83488807477838</v>
      </c>
      <c r="N166" s="331">
        <f t="shared" si="66"/>
        <v>1583.8998820405247</v>
      </c>
      <c r="O166" s="66">
        <f t="shared" si="67"/>
        <v>1339.0649939657465</v>
      </c>
    </row>
    <row r="167" spans="1:15" x14ac:dyDescent="0.25">
      <c r="A167" s="328" t="s">
        <v>59</v>
      </c>
      <c r="B167" s="356" t="str">
        <f t="shared" si="72"/>
        <v>Q4/2019</v>
      </c>
      <c r="C167" s="357">
        <f t="shared" si="70"/>
        <v>43739</v>
      </c>
      <c r="D167" s="357">
        <f t="shared" si="71"/>
        <v>43830</v>
      </c>
      <c r="E167" s="356">
        <f t="shared" si="68"/>
        <v>92</v>
      </c>
      <c r="F167" s="65">
        <v>5.4199999999999998E-2</v>
      </c>
      <c r="G167" s="66">
        <f t="shared" si="69"/>
        <v>1339.0649939657465</v>
      </c>
      <c r="H167" s="66">
        <v>0</v>
      </c>
      <c r="I167" s="87">
        <f t="shared" si="73"/>
        <v>16.642132160741642</v>
      </c>
      <c r="J167" s="358">
        <f t="shared" si="75"/>
        <v>18.293462153180268</v>
      </c>
      <c r="K167" s="331">
        <f t="shared" si="64"/>
        <v>34.935594313921911</v>
      </c>
      <c r="L167" s="358">
        <f t="shared" si="74"/>
        <v>206.53536683354963</v>
      </c>
      <c r="M167" s="359">
        <f t="shared" si="65"/>
        <v>241.47096114747154</v>
      </c>
      <c r="N167" s="331">
        <f t="shared" si="66"/>
        <v>1357.3584561189268</v>
      </c>
      <c r="O167" s="66">
        <f t="shared" si="67"/>
        <v>1115.8874949714552</v>
      </c>
    </row>
    <row r="168" spans="1:15" x14ac:dyDescent="0.25">
      <c r="A168" s="328" t="s">
        <v>60</v>
      </c>
      <c r="B168" s="356" t="str">
        <f t="shared" si="72"/>
        <v>Q1/2020</v>
      </c>
      <c r="C168" s="357">
        <f t="shared" si="70"/>
        <v>43831</v>
      </c>
      <c r="D168" s="357">
        <f t="shared" si="71"/>
        <v>43921</v>
      </c>
      <c r="E168" s="356">
        <f t="shared" si="68"/>
        <v>91</v>
      </c>
      <c r="F168" s="65">
        <v>4.9599999999999998E-2</v>
      </c>
      <c r="G168" s="66">
        <f t="shared" si="69"/>
        <v>1115.8874949714552</v>
      </c>
      <c r="H168" s="66">
        <v>0</v>
      </c>
      <c r="I168" s="87">
        <f t="shared" si="73"/>
        <v>16.642132160741642</v>
      </c>
      <c r="J168" s="358">
        <f t="shared" si="75"/>
        <v>13.761392888806448</v>
      </c>
      <c r="K168" s="331">
        <f t="shared" si="64"/>
        <v>30.40352504954809</v>
      </c>
      <c r="L168" s="358">
        <f t="shared" si="74"/>
        <v>206.53536683354963</v>
      </c>
      <c r="M168" s="359">
        <f t="shared" si="65"/>
        <v>236.93889188309771</v>
      </c>
      <c r="N168" s="331">
        <f t="shared" si="66"/>
        <v>1129.6488878602618</v>
      </c>
      <c r="O168" s="66">
        <f t="shared" si="67"/>
        <v>892.70999597716389</v>
      </c>
    </row>
    <row r="169" spans="1:15" x14ac:dyDescent="0.25">
      <c r="A169" s="328" t="s">
        <v>61</v>
      </c>
      <c r="B169" s="356" t="str">
        <f t="shared" si="72"/>
        <v>Q2/2020</v>
      </c>
      <c r="C169" s="357">
        <f t="shared" si="70"/>
        <v>43922</v>
      </c>
      <c r="D169" s="357">
        <f t="shared" si="71"/>
        <v>44012</v>
      </c>
      <c r="E169" s="356">
        <f t="shared" si="68"/>
        <v>91</v>
      </c>
      <c r="F169" s="65">
        <v>4.7503500000000004E-2</v>
      </c>
      <c r="G169" s="66">
        <f t="shared" si="69"/>
        <v>892.70999597716389</v>
      </c>
      <c r="H169" s="66">
        <v>0</v>
      </c>
      <c r="I169" s="87">
        <f t="shared" si="73"/>
        <v>16.642132160741642</v>
      </c>
      <c r="J169" s="358">
        <f t="shared" si="75"/>
        <v>10.543779469248662</v>
      </c>
      <c r="K169" s="331">
        <f t="shared" si="64"/>
        <v>27.185911629990304</v>
      </c>
      <c r="L169" s="358">
        <f t="shared" si="74"/>
        <v>206.53536683354963</v>
      </c>
      <c r="M169" s="359">
        <f t="shared" si="65"/>
        <v>233.72127846353993</v>
      </c>
      <c r="N169" s="331">
        <f t="shared" si="66"/>
        <v>903.25377544641253</v>
      </c>
      <c r="O169" s="66">
        <f t="shared" si="67"/>
        <v>669.53249698287266</v>
      </c>
    </row>
    <row r="170" spans="1:15" x14ac:dyDescent="0.25">
      <c r="A170" s="328" t="s">
        <v>62</v>
      </c>
      <c r="B170" s="356" t="str">
        <f>+IF(MONTH(C170)&lt;4,"Q1",IF(MONTH(C170)&lt;7,"Q2",IF(MONTH(C170)&lt;10,"Q3","Q4")))&amp;"/"&amp;YEAR(C170)</f>
        <v>Q3/2020</v>
      </c>
      <c r="C170" s="357">
        <f t="shared" si="70"/>
        <v>44013</v>
      </c>
      <c r="D170" s="357">
        <f t="shared" si="71"/>
        <v>44104</v>
      </c>
      <c r="E170" s="356">
        <f t="shared" si="68"/>
        <v>92</v>
      </c>
      <c r="F170" s="65">
        <v>3.4299999999999997E-2</v>
      </c>
      <c r="G170" s="66">
        <f t="shared" si="69"/>
        <v>669.53249698287266</v>
      </c>
      <c r="H170" s="66">
        <v>0</v>
      </c>
      <c r="I170" s="87">
        <f t="shared" si="73"/>
        <v>16.642132160741642</v>
      </c>
      <c r="J170" s="358">
        <f t="shared" si="75"/>
        <v>5.7726140641506909</v>
      </c>
      <c r="K170" s="331">
        <f t="shared" si="64"/>
        <v>22.414746224892333</v>
      </c>
      <c r="L170" s="358">
        <f t="shared" si="74"/>
        <v>206.53536683354963</v>
      </c>
      <c r="M170" s="359">
        <f t="shared" si="65"/>
        <v>228.95011305844196</v>
      </c>
      <c r="N170" s="331">
        <f t="shared" si="66"/>
        <v>675.30511104702339</v>
      </c>
      <c r="O170" s="66">
        <f t="shared" si="67"/>
        <v>446.35499798858137</v>
      </c>
    </row>
    <row r="171" spans="1:15" x14ac:dyDescent="0.25">
      <c r="A171" s="328" t="s">
        <v>63</v>
      </c>
      <c r="B171" s="356" t="str">
        <f>+IF(MONTH(C171)&lt;4,"Q1",IF(MONTH(C171)&lt;7,"Q2",IF(MONTH(C171)&lt;10,"Q3","Q4")))&amp;"/"&amp;YEAR(C171)</f>
        <v>Q4/2020</v>
      </c>
      <c r="C171" s="357">
        <f t="shared" si="70"/>
        <v>44105</v>
      </c>
      <c r="D171" s="357">
        <f t="shared" si="71"/>
        <v>44196</v>
      </c>
      <c r="E171" s="356">
        <f t="shared" si="68"/>
        <v>92</v>
      </c>
      <c r="F171" s="65">
        <v>3.2500000000000001E-2</v>
      </c>
      <c r="G171" s="66">
        <f t="shared" si="69"/>
        <v>446.35499798858137</v>
      </c>
      <c r="H171" s="66">
        <v>0</v>
      </c>
      <c r="I171" s="87">
        <f t="shared" si="73"/>
        <v>16.642132160741642</v>
      </c>
      <c r="J171" s="358">
        <f t="shared" si="75"/>
        <v>3.6464520327482468</v>
      </c>
      <c r="K171" s="331">
        <f t="shared" si="64"/>
        <v>20.288584193489889</v>
      </c>
      <c r="L171" s="358">
        <f t="shared" si="74"/>
        <v>206.53536683354963</v>
      </c>
      <c r="M171" s="359">
        <f t="shared" si="65"/>
        <v>226.82395102703953</v>
      </c>
      <c r="N171" s="331">
        <f t="shared" si="66"/>
        <v>450.00145002132962</v>
      </c>
      <c r="O171" s="66">
        <f t="shared" si="67"/>
        <v>223.17749899429009</v>
      </c>
    </row>
    <row r="172" spans="1:15" x14ac:dyDescent="0.25">
      <c r="A172" s="328" t="s">
        <v>64</v>
      </c>
      <c r="B172" s="356" t="str">
        <f>+IF(MONTH(C172)&lt;4,"Q1",IF(MONTH(C172)&lt;7,"Q2",IF(MONTH(C172)&lt;10,"Q3","Q4")))&amp;"/"&amp;YEAR(C172)</f>
        <v>Q1/2021</v>
      </c>
      <c r="C172" s="357">
        <f t="shared" si="70"/>
        <v>44197</v>
      </c>
      <c r="D172" s="357">
        <f t="shared" si="71"/>
        <v>44286</v>
      </c>
      <c r="E172" s="356">
        <f t="shared" si="68"/>
        <v>90</v>
      </c>
      <c r="F172" s="65">
        <v>3.2500000000000001E-2</v>
      </c>
      <c r="G172" s="66">
        <f t="shared" si="69"/>
        <v>223.17749899429009</v>
      </c>
      <c r="H172" s="66">
        <v>0</v>
      </c>
      <c r="I172" s="87">
        <f t="shared" si="73"/>
        <v>16.642132160741642</v>
      </c>
      <c r="J172" s="358">
        <f t="shared" si="75"/>
        <v>1.7884772179679411</v>
      </c>
      <c r="K172" s="331">
        <f t="shared" si="64"/>
        <v>18.430609378709583</v>
      </c>
      <c r="L172" s="358">
        <f t="shared" si="74"/>
        <v>206.53536683354963</v>
      </c>
      <c r="M172" s="359">
        <f t="shared" si="65"/>
        <v>224.96597621225922</v>
      </c>
      <c r="N172" s="331">
        <f t="shared" si="66"/>
        <v>224.96597621225803</v>
      </c>
      <c r="O172" s="66">
        <f t="shared" si="67"/>
        <v>-1.1830536550405668E-12</v>
      </c>
    </row>
    <row r="173" spans="1:15" x14ac:dyDescent="0.25">
      <c r="A173" s="328"/>
      <c r="B173" s="356"/>
      <c r="C173" s="357"/>
      <c r="D173" s="357"/>
      <c r="E173" s="356"/>
      <c r="F173" s="65"/>
      <c r="G173" s="66"/>
      <c r="H173" s="66"/>
      <c r="I173" s="87"/>
      <c r="J173" s="358"/>
      <c r="K173" s="331"/>
      <c r="L173" s="358"/>
      <c r="M173" s="359"/>
      <c r="N173" s="331"/>
      <c r="O173" s="66"/>
    </row>
    <row r="174" spans="1:15" ht="23" customHeight="1" thickBot="1" x14ac:dyDescent="0.35">
      <c r="A174" s="364"/>
      <c r="B174" s="365"/>
      <c r="C174" s="392"/>
      <c r="D174" s="392"/>
      <c r="E174" s="365"/>
      <c r="F174" s="365"/>
      <c r="G174" s="101">
        <f>SUM(G147:G173)</f>
        <v>72995.956819199491</v>
      </c>
      <c r="H174" s="101">
        <f>SUM(H147:H173)</f>
        <v>332.84264321483283</v>
      </c>
      <c r="I174" s="102">
        <f t="shared" ref="I174:O174" si="76">SUM(I147:I173)</f>
        <v>332.84264321483295</v>
      </c>
      <c r="J174" s="101">
        <f t="shared" si="76"/>
        <v>380.34087793665623</v>
      </c>
      <c r="K174" s="101">
        <f t="shared" si="76"/>
        <v>713.18352115148923</v>
      </c>
      <c r="L174" s="101">
        <f t="shared" si="76"/>
        <v>4130.7073366709928</v>
      </c>
      <c r="M174" s="103">
        <f t="shared" si="76"/>
        <v>4843.8908578224818</v>
      </c>
      <c r="N174" s="101">
        <f t="shared" si="76"/>
        <v>73709.14034035099</v>
      </c>
      <c r="O174" s="101">
        <f t="shared" si="76"/>
        <v>68865.249482528496</v>
      </c>
    </row>
    <row r="175" spans="1:15" ht="13" thickTop="1" x14ac:dyDescent="0.25">
      <c r="I175" s="378"/>
      <c r="M175" s="363"/>
    </row>
    <row r="176" spans="1:15" ht="39" x14ac:dyDescent="0.3">
      <c r="A176" s="192" t="s">
        <v>44</v>
      </c>
      <c r="B176" s="192" t="s">
        <v>3</v>
      </c>
      <c r="C176" s="192" t="s">
        <v>4</v>
      </c>
      <c r="D176" s="192" t="s">
        <v>5</v>
      </c>
      <c r="E176" s="192" t="s">
        <v>6</v>
      </c>
      <c r="F176" s="192" t="s">
        <v>7</v>
      </c>
      <c r="G176" s="192" t="s">
        <v>84</v>
      </c>
      <c r="H176" s="192" t="s">
        <v>85</v>
      </c>
      <c r="I176" s="165" t="s">
        <v>86</v>
      </c>
      <c r="J176" s="166" t="s">
        <v>87</v>
      </c>
      <c r="K176" s="166" t="s">
        <v>88</v>
      </c>
      <c r="L176" s="166" t="s">
        <v>89</v>
      </c>
      <c r="M176" s="167" t="s">
        <v>90</v>
      </c>
      <c r="N176" s="192" t="s">
        <v>91</v>
      </c>
      <c r="O176" s="192" t="s">
        <v>92</v>
      </c>
    </row>
    <row r="177" spans="1:15" s="440" customFormat="1" ht="13" x14ac:dyDescent="0.3">
      <c r="A177" s="519" t="s">
        <v>15</v>
      </c>
      <c r="B177" s="519"/>
      <c r="C177" s="442">
        <f>VLOOKUP(B178,A$1:F$25,2,FALSE)</f>
        <v>42058</v>
      </c>
      <c r="D177" s="442">
        <f>DATE(YEAR(C177),IF(MONTH(C177)&lt;=3,3,IF(MONTH(C177)&lt;=6,6,IF(MONTH(C177)&lt;=9,9,12))),IF(OR(MONTH(C177)&lt;=3,MONTH(C177)&gt;=10),31,30))</f>
        <v>42094</v>
      </c>
      <c r="E177" s="443">
        <f>D177-C177+1</f>
        <v>37</v>
      </c>
      <c r="F177" s="444">
        <v>3.2500000000000001E-2</v>
      </c>
      <c r="G177" s="130">
        <f>VLOOKUP(B178,$A$1:$F$29,5,FALSE)</f>
        <v>3923.479325050992</v>
      </c>
      <c r="H177" s="130">
        <f t="shared" ref="H177:H185" si="77">G177*F177*(E177/(DATE(YEAR(D177),12,31)-DATE(YEAR(D177),1,1)+1))</f>
        <v>12.925983255818679</v>
      </c>
      <c r="I177" s="468">
        <v>0</v>
      </c>
      <c r="J177" s="446">
        <v>0</v>
      </c>
      <c r="K177" s="438">
        <f t="shared" ref="K177:K201" si="78">+SUM(I177:J177)</f>
        <v>0</v>
      </c>
      <c r="L177" s="446">
        <v>0</v>
      </c>
      <c r="M177" s="439">
        <f t="shared" ref="M177:M201" si="79">+SUM(K177:L177)</f>
        <v>0</v>
      </c>
      <c r="N177" s="438">
        <f t="shared" ref="N177:N201" si="80">+G177+H177+J177</f>
        <v>3936.4053083068106</v>
      </c>
      <c r="O177" s="130">
        <f t="shared" ref="O177:O201" si="81">G177+H177-L177-I177</f>
        <v>3936.4053083068106</v>
      </c>
    </row>
    <row r="178" spans="1:15" s="440" customFormat="1" ht="13" x14ac:dyDescent="0.3">
      <c r="A178" s="226" t="s">
        <v>37</v>
      </c>
      <c r="B178" s="470" t="s">
        <v>49</v>
      </c>
      <c r="C178" s="442">
        <f>D177+1</f>
        <v>42095</v>
      </c>
      <c r="D178" s="442">
        <f>EOMONTH(D177,3)</f>
        <v>42185</v>
      </c>
      <c r="E178" s="443">
        <f t="shared" ref="E178:E201" si="82">D178-C178+1</f>
        <v>91</v>
      </c>
      <c r="F178" s="444">
        <v>3.2500000000000001E-2</v>
      </c>
      <c r="G178" s="130">
        <f t="shared" ref="G178:G201" si="83">O177</f>
        <v>3936.4053083068106</v>
      </c>
      <c r="H178" s="130">
        <f t="shared" si="77"/>
        <v>31.895667669362719</v>
      </c>
      <c r="I178" s="468">
        <v>0</v>
      </c>
      <c r="J178" s="446">
        <v>0</v>
      </c>
      <c r="K178" s="438">
        <f t="shared" si="78"/>
        <v>0</v>
      </c>
      <c r="L178" s="446">
        <v>0</v>
      </c>
      <c r="M178" s="439">
        <f t="shared" si="79"/>
        <v>0</v>
      </c>
      <c r="N178" s="438">
        <f t="shared" si="80"/>
        <v>3968.3009759761735</v>
      </c>
      <c r="O178" s="130">
        <f t="shared" si="81"/>
        <v>3968.3009759761735</v>
      </c>
    </row>
    <row r="179" spans="1:15" s="440" customFormat="1" ht="13" x14ac:dyDescent="0.3">
      <c r="B179" s="443"/>
      <c r="C179" s="442">
        <f t="shared" ref="C179:C201" si="84">D178+1</f>
        <v>42186</v>
      </c>
      <c r="D179" s="442">
        <f t="shared" ref="D179:D201" si="85">EOMONTH(D178,3)</f>
        <v>42277</v>
      </c>
      <c r="E179" s="443">
        <f t="shared" si="82"/>
        <v>92</v>
      </c>
      <c r="F179" s="444">
        <v>3.2500000000000001E-2</v>
      </c>
      <c r="G179" s="130">
        <f t="shared" si="83"/>
        <v>3968.3009759761735</v>
      </c>
      <c r="H179" s="130">
        <f t="shared" si="77"/>
        <v>32.507451830599344</v>
      </c>
      <c r="I179" s="468">
        <v>0</v>
      </c>
      <c r="J179" s="446">
        <v>0</v>
      </c>
      <c r="K179" s="438">
        <f t="shared" si="78"/>
        <v>0</v>
      </c>
      <c r="L179" s="446">
        <v>0</v>
      </c>
      <c r="M179" s="439">
        <f t="shared" si="79"/>
        <v>0</v>
      </c>
      <c r="N179" s="438">
        <f t="shared" si="80"/>
        <v>4000.8084278067727</v>
      </c>
      <c r="O179" s="130">
        <f t="shared" si="81"/>
        <v>4000.8084278067727</v>
      </c>
    </row>
    <row r="180" spans="1:15" s="440" customFormat="1" ht="13" x14ac:dyDescent="0.3">
      <c r="B180" s="443"/>
      <c r="C180" s="442">
        <f t="shared" si="84"/>
        <v>42278</v>
      </c>
      <c r="D180" s="442">
        <f t="shared" si="85"/>
        <v>42369</v>
      </c>
      <c r="E180" s="443">
        <f t="shared" si="82"/>
        <v>92</v>
      </c>
      <c r="F180" s="444">
        <v>3.2500000000000001E-2</v>
      </c>
      <c r="G180" s="130">
        <f t="shared" si="83"/>
        <v>4000.8084278067727</v>
      </c>
      <c r="H180" s="130">
        <f t="shared" si="77"/>
        <v>32.773745751074664</v>
      </c>
      <c r="I180" s="468">
        <v>0</v>
      </c>
      <c r="J180" s="446">
        <v>0</v>
      </c>
      <c r="K180" s="438">
        <f t="shared" si="78"/>
        <v>0</v>
      </c>
      <c r="L180" s="446">
        <v>0</v>
      </c>
      <c r="M180" s="439">
        <f t="shared" si="79"/>
        <v>0</v>
      </c>
      <c r="N180" s="438">
        <f t="shared" si="80"/>
        <v>4033.5821735578475</v>
      </c>
      <c r="O180" s="130">
        <f t="shared" si="81"/>
        <v>4033.5821735578475</v>
      </c>
    </row>
    <row r="181" spans="1:15" s="440" customFormat="1" ht="13" x14ac:dyDescent="0.3">
      <c r="B181" s="443"/>
      <c r="C181" s="442">
        <f t="shared" si="84"/>
        <v>42370</v>
      </c>
      <c r="D181" s="442">
        <f t="shared" si="85"/>
        <v>42460</v>
      </c>
      <c r="E181" s="443">
        <f t="shared" si="82"/>
        <v>91</v>
      </c>
      <c r="F181" s="444">
        <v>3.2500000000000001E-2</v>
      </c>
      <c r="G181" s="130">
        <f t="shared" si="83"/>
        <v>4033.5821735578475</v>
      </c>
      <c r="H181" s="130">
        <f t="shared" si="77"/>
        <v>32.593768519938074</v>
      </c>
      <c r="I181" s="468">
        <v>0</v>
      </c>
      <c r="J181" s="446">
        <v>0</v>
      </c>
      <c r="K181" s="438">
        <f t="shared" si="78"/>
        <v>0</v>
      </c>
      <c r="L181" s="446">
        <v>0</v>
      </c>
      <c r="M181" s="439">
        <f t="shared" si="79"/>
        <v>0</v>
      </c>
      <c r="N181" s="438">
        <f t="shared" si="80"/>
        <v>4066.1759420777857</v>
      </c>
      <c r="O181" s="130">
        <f t="shared" si="81"/>
        <v>4066.1759420777857</v>
      </c>
    </row>
    <row r="182" spans="1:15" s="440" customFormat="1" ht="13" x14ac:dyDescent="0.3">
      <c r="A182" s="441"/>
      <c r="B182" s="435"/>
      <c r="C182" s="436">
        <f t="shared" si="84"/>
        <v>42461</v>
      </c>
      <c r="D182" s="436">
        <f t="shared" si="85"/>
        <v>42551</v>
      </c>
      <c r="E182" s="435">
        <f t="shared" si="82"/>
        <v>91</v>
      </c>
      <c r="F182" s="65">
        <v>3.4599999999999999E-2</v>
      </c>
      <c r="G182" s="66">
        <f t="shared" si="83"/>
        <v>4066.1759420777857</v>
      </c>
      <c r="H182" s="130">
        <f t="shared" si="77"/>
        <v>34.980222872202496</v>
      </c>
      <c r="I182" s="472">
        <v>0</v>
      </c>
      <c r="J182" s="446">
        <v>0</v>
      </c>
      <c r="K182" s="438">
        <f t="shared" si="78"/>
        <v>0</v>
      </c>
      <c r="L182" s="437">
        <v>0</v>
      </c>
      <c r="M182" s="439">
        <f t="shared" si="79"/>
        <v>0</v>
      </c>
      <c r="N182" s="438">
        <f t="shared" si="80"/>
        <v>4101.1561649499881</v>
      </c>
      <c r="O182" s="66">
        <f t="shared" si="81"/>
        <v>4101.1561649499881</v>
      </c>
    </row>
    <row r="183" spans="1:15" s="440" customFormat="1" x14ac:dyDescent="0.25">
      <c r="A183" s="441"/>
      <c r="B183" s="435"/>
      <c r="C183" s="436">
        <f t="shared" si="84"/>
        <v>42552</v>
      </c>
      <c r="D183" s="436">
        <f t="shared" si="85"/>
        <v>42643</v>
      </c>
      <c r="E183" s="435">
        <f t="shared" si="82"/>
        <v>92</v>
      </c>
      <c r="F183" s="65">
        <v>3.5000000000000003E-2</v>
      </c>
      <c r="G183" s="66">
        <f t="shared" si="83"/>
        <v>4101.1561649499881</v>
      </c>
      <c r="H183" s="66">
        <f t="shared" si="77"/>
        <v>36.081209975789513</v>
      </c>
      <c r="I183" s="472">
        <v>0</v>
      </c>
      <c r="J183" s="437">
        <v>0</v>
      </c>
      <c r="K183" s="438">
        <f t="shared" si="78"/>
        <v>0</v>
      </c>
      <c r="L183" s="437">
        <v>0</v>
      </c>
      <c r="M183" s="439">
        <f t="shared" si="79"/>
        <v>0</v>
      </c>
      <c r="N183" s="438">
        <f t="shared" si="80"/>
        <v>4137.2373749257777</v>
      </c>
      <c r="O183" s="66">
        <f t="shared" si="81"/>
        <v>4137.2373749257777</v>
      </c>
    </row>
    <row r="184" spans="1:15" s="440" customFormat="1" x14ac:dyDescent="0.25">
      <c r="A184" s="441"/>
      <c r="B184" s="435"/>
      <c r="C184" s="436">
        <f t="shared" si="84"/>
        <v>42644</v>
      </c>
      <c r="D184" s="436">
        <f t="shared" si="85"/>
        <v>42735</v>
      </c>
      <c r="E184" s="435">
        <f t="shared" si="82"/>
        <v>92</v>
      </c>
      <c r="F184" s="65">
        <v>3.5000000000000003E-2</v>
      </c>
      <c r="G184" s="66">
        <f t="shared" si="83"/>
        <v>4137.2373749257777</v>
      </c>
      <c r="H184" s="66">
        <f t="shared" si="77"/>
        <v>36.398645757543733</v>
      </c>
      <c r="I184" s="472">
        <v>0</v>
      </c>
      <c r="J184" s="437">
        <v>0</v>
      </c>
      <c r="K184" s="438">
        <f t="shared" si="78"/>
        <v>0</v>
      </c>
      <c r="L184" s="437">
        <v>0</v>
      </c>
      <c r="M184" s="439">
        <f t="shared" si="79"/>
        <v>0</v>
      </c>
      <c r="N184" s="438">
        <f t="shared" si="80"/>
        <v>4173.6360206833215</v>
      </c>
      <c r="O184" s="66">
        <f t="shared" si="81"/>
        <v>4173.6360206833215</v>
      </c>
    </row>
    <row r="185" spans="1:15" s="440" customFormat="1" x14ac:dyDescent="0.25">
      <c r="A185" s="441" t="s">
        <v>213</v>
      </c>
      <c r="B185" s="435" t="str">
        <f t="shared" ref="B185:B198" si="86">+IF(MONTH(C185)&lt;4,"Q1",IF(MONTH(C185)&lt;7,"Q2",IF(MONTH(C185)&lt;10,"Q3","Q4")))&amp;"/"&amp;YEAR(C185)</f>
        <v>Q1/2017</v>
      </c>
      <c r="C185" s="436">
        <f t="shared" si="84"/>
        <v>42736</v>
      </c>
      <c r="D185" s="436">
        <f t="shared" si="85"/>
        <v>42825</v>
      </c>
      <c r="E185" s="435">
        <f t="shared" si="82"/>
        <v>90</v>
      </c>
      <c r="F185" s="65">
        <v>3.5000000000000003E-2</v>
      </c>
      <c r="G185" s="66">
        <f t="shared" si="83"/>
        <v>4173.6360206833215</v>
      </c>
      <c r="H185" s="66">
        <f t="shared" si="77"/>
        <v>36.0190505894588</v>
      </c>
      <c r="I185" s="472">
        <f>SUM($H$177:$H$202)/20*4</f>
        <v>57.235149244357601</v>
      </c>
      <c r="J185" s="437">
        <f t="shared" ref="J185:J201" si="87">G185*F185*(E185/(DATE(YEAR(D185),12,31)-DATE(YEAR(D185),1,1)+1))</f>
        <v>36.0190505894588</v>
      </c>
      <c r="K185" s="438">
        <f t="shared" si="78"/>
        <v>93.254199833816401</v>
      </c>
      <c r="L185" s="437">
        <f>VLOOKUP($B$178,A$1:F$25,5,FALSE)/20*4</f>
        <v>784.69586501019842</v>
      </c>
      <c r="M185" s="439">
        <f t="shared" si="79"/>
        <v>877.95006484401483</v>
      </c>
      <c r="N185" s="438">
        <f t="shared" si="80"/>
        <v>4245.6741218622392</v>
      </c>
      <c r="O185" s="66">
        <f t="shared" si="81"/>
        <v>3367.7240570182244</v>
      </c>
    </row>
    <row r="186" spans="1:15" x14ac:dyDescent="0.25">
      <c r="A186" s="328" t="s">
        <v>49</v>
      </c>
      <c r="B186" s="356" t="str">
        <f t="shared" si="86"/>
        <v>Q2/2017</v>
      </c>
      <c r="C186" s="357">
        <f t="shared" si="84"/>
        <v>42826</v>
      </c>
      <c r="D186" s="357">
        <f t="shared" si="85"/>
        <v>42916</v>
      </c>
      <c r="E186" s="356">
        <f t="shared" si="82"/>
        <v>91</v>
      </c>
      <c r="F186" s="65">
        <v>3.7100000000000001E-2</v>
      </c>
      <c r="G186" s="66">
        <f t="shared" si="83"/>
        <v>3367.7240570182244</v>
      </c>
      <c r="H186" s="66">
        <v>0</v>
      </c>
      <c r="I186" s="87">
        <f>SUM($H$177:$H$202)/20</f>
        <v>14.3087873110894</v>
      </c>
      <c r="J186" s="358">
        <f t="shared" si="87"/>
        <v>31.15006353123076</v>
      </c>
      <c r="K186" s="331">
        <f t="shared" si="78"/>
        <v>45.45885084232016</v>
      </c>
      <c r="L186" s="358">
        <f t="shared" ref="L186:L201" si="88">VLOOKUP($B$178,A$1:F$25,5,FALSE)/20</f>
        <v>196.1739662525496</v>
      </c>
      <c r="M186" s="359">
        <f t="shared" si="79"/>
        <v>241.63281709486978</v>
      </c>
      <c r="N186" s="331">
        <f t="shared" si="80"/>
        <v>3398.8741205494553</v>
      </c>
      <c r="O186" s="66">
        <f t="shared" si="81"/>
        <v>3157.2413034545852</v>
      </c>
    </row>
    <row r="187" spans="1:15" x14ac:dyDescent="0.25">
      <c r="A187" s="328" t="s">
        <v>50</v>
      </c>
      <c r="B187" s="356" t="str">
        <f t="shared" si="86"/>
        <v>Q3/2017</v>
      </c>
      <c r="C187" s="357">
        <f t="shared" si="84"/>
        <v>42917</v>
      </c>
      <c r="D187" s="357">
        <f t="shared" si="85"/>
        <v>43008</v>
      </c>
      <c r="E187" s="356">
        <f t="shared" si="82"/>
        <v>92</v>
      </c>
      <c r="F187" s="65">
        <v>3.9600000000000003E-2</v>
      </c>
      <c r="G187" s="66">
        <f t="shared" si="83"/>
        <v>3157.2413034545852</v>
      </c>
      <c r="H187" s="66">
        <v>0</v>
      </c>
      <c r="I187" s="87">
        <f>SUM($H$177:$H$202)/20</f>
        <v>14.3087873110894</v>
      </c>
      <c r="J187" s="358">
        <f t="shared" si="87"/>
        <v>31.51359319656369</v>
      </c>
      <c r="K187" s="331">
        <f t="shared" si="78"/>
        <v>45.822380507653094</v>
      </c>
      <c r="L187" s="358">
        <f t="shared" si="88"/>
        <v>196.1739662525496</v>
      </c>
      <c r="M187" s="359">
        <f t="shared" si="79"/>
        <v>241.9963467602027</v>
      </c>
      <c r="N187" s="331">
        <f t="shared" si="80"/>
        <v>3188.754896651149</v>
      </c>
      <c r="O187" s="66">
        <f t="shared" si="81"/>
        <v>2946.7585498909461</v>
      </c>
    </row>
    <row r="188" spans="1:15" x14ac:dyDescent="0.25">
      <c r="A188" s="328" t="s">
        <v>51</v>
      </c>
      <c r="B188" s="356" t="str">
        <f t="shared" si="86"/>
        <v>Q4/2017</v>
      </c>
      <c r="C188" s="357">
        <f t="shared" si="84"/>
        <v>43009</v>
      </c>
      <c r="D188" s="357">
        <f t="shared" si="85"/>
        <v>43100</v>
      </c>
      <c r="E188" s="356">
        <f t="shared" si="82"/>
        <v>92</v>
      </c>
      <c r="F188" s="65">
        <v>4.2099999999999999E-2</v>
      </c>
      <c r="G188" s="66">
        <f t="shared" si="83"/>
        <v>2946.7585498909461</v>
      </c>
      <c r="H188" s="66">
        <v>0</v>
      </c>
      <c r="I188" s="87">
        <f t="shared" ref="I188:I201" si="89">SUM($H$177:$H$202)/20</f>
        <v>14.3087873110894</v>
      </c>
      <c r="J188" s="358">
        <f t="shared" si="87"/>
        <v>31.269548535445516</v>
      </c>
      <c r="K188" s="331">
        <f t="shared" si="78"/>
        <v>45.578335846534912</v>
      </c>
      <c r="L188" s="358">
        <f t="shared" si="88"/>
        <v>196.1739662525496</v>
      </c>
      <c r="M188" s="359">
        <f t="shared" si="79"/>
        <v>241.75230209908452</v>
      </c>
      <c r="N188" s="331">
        <f t="shared" si="80"/>
        <v>2978.0280984263918</v>
      </c>
      <c r="O188" s="66">
        <f t="shared" si="81"/>
        <v>2736.275796327307</v>
      </c>
    </row>
    <row r="189" spans="1:15" x14ac:dyDescent="0.25">
      <c r="A189" s="328" t="s">
        <v>52</v>
      </c>
      <c r="B189" s="356" t="str">
        <f t="shared" si="86"/>
        <v>Q1/2018</v>
      </c>
      <c r="C189" s="357">
        <f t="shared" si="84"/>
        <v>43101</v>
      </c>
      <c r="D189" s="357">
        <f t="shared" si="85"/>
        <v>43190</v>
      </c>
      <c r="E189" s="356">
        <f t="shared" si="82"/>
        <v>90</v>
      </c>
      <c r="F189" s="65">
        <v>4.2500000000000003E-2</v>
      </c>
      <c r="G189" s="66">
        <f t="shared" si="83"/>
        <v>2736.275796327307</v>
      </c>
      <c r="H189" s="66">
        <v>0</v>
      </c>
      <c r="I189" s="87">
        <f t="shared" si="89"/>
        <v>14.3087873110894</v>
      </c>
      <c r="J189" s="358">
        <f>G189*F189*(E189/(DATE(YEAR(D189),12,31)-DATE(YEAR(D189),1,1)+1))</f>
        <v>28.674671016306711</v>
      </c>
      <c r="K189" s="331">
        <f t="shared" si="78"/>
        <v>42.983458327396107</v>
      </c>
      <c r="L189" s="358">
        <f t="shared" si="88"/>
        <v>196.1739662525496</v>
      </c>
      <c r="M189" s="359">
        <f t="shared" si="79"/>
        <v>239.15742457994571</v>
      </c>
      <c r="N189" s="331">
        <f t="shared" si="80"/>
        <v>2764.9504673436136</v>
      </c>
      <c r="O189" s="66">
        <f t="shared" si="81"/>
        <v>2525.7930427636679</v>
      </c>
    </row>
    <row r="190" spans="1:15" x14ac:dyDescent="0.25">
      <c r="A190" s="328" t="s">
        <v>53</v>
      </c>
      <c r="B190" s="356" t="str">
        <f t="shared" si="86"/>
        <v>Q2/2018</v>
      </c>
      <c r="C190" s="357">
        <f t="shared" si="84"/>
        <v>43191</v>
      </c>
      <c r="D190" s="357">
        <f t="shared" si="85"/>
        <v>43281</v>
      </c>
      <c r="E190" s="356">
        <f t="shared" si="82"/>
        <v>91</v>
      </c>
      <c r="F190" s="65">
        <v>4.4699999999999997E-2</v>
      </c>
      <c r="G190" s="66">
        <f t="shared" si="83"/>
        <v>2525.7930427636679</v>
      </c>
      <c r="H190" s="66">
        <v>0</v>
      </c>
      <c r="I190" s="87">
        <f t="shared" si="89"/>
        <v>14.3087873110894</v>
      </c>
      <c r="J190" s="358">
        <f t="shared" si="87"/>
        <v>28.148406465889785</v>
      </c>
      <c r="K190" s="331">
        <f t="shared" si="78"/>
        <v>42.457193776979182</v>
      </c>
      <c r="L190" s="358">
        <f t="shared" si="88"/>
        <v>196.1739662525496</v>
      </c>
      <c r="M190" s="359">
        <f t="shared" si="79"/>
        <v>238.63116002952879</v>
      </c>
      <c r="N190" s="331">
        <f t="shared" si="80"/>
        <v>2553.9414492295577</v>
      </c>
      <c r="O190" s="66">
        <f t="shared" si="81"/>
        <v>2315.3102892000288</v>
      </c>
    </row>
    <row r="191" spans="1:15" x14ac:dyDescent="0.25">
      <c r="A191" s="328" t="s">
        <v>54</v>
      </c>
      <c r="B191" s="356" t="str">
        <f t="shared" si="86"/>
        <v>Q3/2018</v>
      </c>
      <c r="C191" s="357">
        <f t="shared" si="84"/>
        <v>43282</v>
      </c>
      <c r="D191" s="357">
        <f t="shared" si="85"/>
        <v>43373</v>
      </c>
      <c r="E191" s="356">
        <f t="shared" si="82"/>
        <v>92</v>
      </c>
      <c r="F191" s="65">
        <v>4.6899999999999997E-2</v>
      </c>
      <c r="G191" s="66">
        <f t="shared" si="83"/>
        <v>2315.3102892000288</v>
      </c>
      <c r="H191" s="66">
        <v>0</v>
      </c>
      <c r="I191" s="87">
        <f t="shared" si="89"/>
        <v>14.3087873110894</v>
      </c>
      <c r="J191" s="358">
        <f t="shared" si="87"/>
        <v>27.370139276274752</v>
      </c>
      <c r="K191" s="331">
        <f t="shared" si="78"/>
        <v>41.678926587364153</v>
      </c>
      <c r="L191" s="358">
        <f t="shared" si="88"/>
        <v>196.1739662525496</v>
      </c>
      <c r="M191" s="359">
        <f t="shared" si="79"/>
        <v>237.85289283991375</v>
      </c>
      <c r="N191" s="331">
        <f t="shared" si="80"/>
        <v>2342.6804284763034</v>
      </c>
      <c r="O191" s="66">
        <f t="shared" si="81"/>
        <v>2104.8275356363897</v>
      </c>
    </row>
    <row r="192" spans="1:15" x14ac:dyDescent="0.25">
      <c r="A192" s="328" t="s">
        <v>55</v>
      </c>
      <c r="B192" s="356" t="str">
        <f t="shared" si="86"/>
        <v>Q4/2018</v>
      </c>
      <c r="C192" s="357">
        <f t="shared" si="84"/>
        <v>43374</v>
      </c>
      <c r="D192" s="357">
        <f t="shared" si="85"/>
        <v>43465</v>
      </c>
      <c r="E192" s="356">
        <f t="shared" si="82"/>
        <v>92</v>
      </c>
      <c r="F192" s="65">
        <v>4.9599999999999998E-2</v>
      </c>
      <c r="G192" s="66">
        <f t="shared" si="83"/>
        <v>2104.8275356363897</v>
      </c>
      <c r="H192" s="66">
        <v>0</v>
      </c>
      <c r="I192" s="87">
        <f t="shared" si="89"/>
        <v>14.3087873110894</v>
      </c>
      <c r="J192" s="358">
        <f t="shared" si="87"/>
        <v>26.314380851002667</v>
      </c>
      <c r="K192" s="331">
        <f t="shared" si="78"/>
        <v>40.623168162092071</v>
      </c>
      <c r="L192" s="358">
        <f t="shared" si="88"/>
        <v>196.1739662525496</v>
      </c>
      <c r="M192" s="359">
        <f t="shared" si="79"/>
        <v>236.79713441464168</v>
      </c>
      <c r="N192" s="331">
        <f t="shared" si="80"/>
        <v>2131.1419164873923</v>
      </c>
      <c r="O192" s="66">
        <f t="shared" si="81"/>
        <v>1894.3447820727506</v>
      </c>
    </row>
    <row r="193" spans="1:15" x14ac:dyDescent="0.25">
      <c r="A193" s="328" t="s">
        <v>56</v>
      </c>
      <c r="B193" s="356" t="str">
        <f t="shared" si="86"/>
        <v>Q1/2019</v>
      </c>
      <c r="C193" s="357">
        <f t="shared" si="84"/>
        <v>43466</v>
      </c>
      <c r="D193" s="357">
        <f t="shared" si="85"/>
        <v>43555</v>
      </c>
      <c r="E193" s="356">
        <f t="shared" si="82"/>
        <v>90</v>
      </c>
      <c r="F193" s="65">
        <v>5.1799999999999999E-2</v>
      </c>
      <c r="G193" s="66">
        <f t="shared" si="83"/>
        <v>1894.3447820727506</v>
      </c>
      <c r="H193" s="66">
        <v>0</v>
      </c>
      <c r="I193" s="87">
        <f t="shared" si="89"/>
        <v>14.3087873110894</v>
      </c>
      <c r="J193" s="358">
        <f t="shared" si="87"/>
        <v>24.195713353488117</v>
      </c>
      <c r="K193" s="331">
        <f t="shared" si="78"/>
        <v>38.50450066457752</v>
      </c>
      <c r="L193" s="358">
        <f t="shared" si="88"/>
        <v>196.1739662525496</v>
      </c>
      <c r="M193" s="359">
        <f t="shared" si="79"/>
        <v>234.67846691712714</v>
      </c>
      <c r="N193" s="331">
        <f t="shared" si="80"/>
        <v>1918.5404954262387</v>
      </c>
      <c r="O193" s="66">
        <f t="shared" si="81"/>
        <v>1683.8620285091115</v>
      </c>
    </row>
    <row r="194" spans="1:15" x14ac:dyDescent="0.25">
      <c r="A194" s="328" t="s">
        <v>57</v>
      </c>
      <c r="B194" s="356" t="str">
        <f t="shared" si="86"/>
        <v>Q2/2019</v>
      </c>
      <c r="C194" s="357">
        <f t="shared" si="84"/>
        <v>43556</v>
      </c>
      <c r="D194" s="357">
        <f t="shared" si="85"/>
        <v>43646</v>
      </c>
      <c r="E194" s="356">
        <f t="shared" si="82"/>
        <v>91</v>
      </c>
      <c r="F194" s="65">
        <v>5.45E-2</v>
      </c>
      <c r="G194" s="66">
        <f t="shared" si="83"/>
        <v>1683.8620285091115</v>
      </c>
      <c r="H194" s="66">
        <v>0</v>
      </c>
      <c r="I194" s="87">
        <f t="shared" si="89"/>
        <v>14.3087873110894</v>
      </c>
      <c r="J194" s="358">
        <f t="shared" si="87"/>
        <v>22.879763644906681</v>
      </c>
      <c r="K194" s="331">
        <f t="shared" si="78"/>
        <v>37.188550955996078</v>
      </c>
      <c r="L194" s="358">
        <f t="shared" si="88"/>
        <v>196.1739662525496</v>
      </c>
      <c r="M194" s="359">
        <f t="shared" si="79"/>
        <v>233.36251720854568</v>
      </c>
      <c r="N194" s="331">
        <f t="shared" si="80"/>
        <v>1706.7417921540182</v>
      </c>
      <c r="O194" s="66">
        <f t="shared" si="81"/>
        <v>1473.3792749454724</v>
      </c>
    </row>
    <row r="195" spans="1:15" x14ac:dyDescent="0.25">
      <c r="A195" s="328" t="s">
        <v>58</v>
      </c>
      <c r="B195" s="356" t="str">
        <f t="shared" si="86"/>
        <v>Q3/2019</v>
      </c>
      <c r="C195" s="357">
        <f t="shared" si="84"/>
        <v>43647</v>
      </c>
      <c r="D195" s="357">
        <f t="shared" si="85"/>
        <v>43738</v>
      </c>
      <c r="E195" s="356">
        <f t="shared" si="82"/>
        <v>92</v>
      </c>
      <c r="F195" s="65">
        <v>5.5E-2</v>
      </c>
      <c r="G195" s="66">
        <f t="shared" si="83"/>
        <v>1473.3792749454724</v>
      </c>
      <c r="H195" s="66">
        <v>0</v>
      </c>
      <c r="I195" s="87">
        <f t="shared" si="89"/>
        <v>14.3087873110894</v>
      </c>
      <c r="J195" s="358">
        <f t="shared" si="87"/>
        <v>20.425477071846824</v>
      </c>
      <c r="K195" s="331">
        <f t="shared" si="78"/>
        <v>34.734264382936225</v>
      </c>
      <c r="L195" s="358">
        <f t="shared" si="88"/>
        <v>196.1739662525496</v>
      </c>
      <c r="M195" s="359">
        <f t="shared" si="79"/>
        <v>230.90823063548584</v>
      </c>
      <c r="N195" s="331">
        <f t="shared" si="80"/>
        <v>1493.8047520173193</v>
      </c>
      <c r="O195" s="66">
        <f t="shared" si="81"/>
        <v>1262.8965213818333</v>
      </c>
    </row>
    <row r="196" spans="1:15" x14ac:dyDescent="0.25">
      <c r="A196" s="328" t="s">
        <v>59</v>
      </c>
      <c r="B196" s="356" t="str">
        <f t="shared" si="86"/>
        <v>Q4/2019</v>
      </c>
      <c r="C196" s="357">
        <f t="shared" si="84"/>
        <v>43739</v>
      </c>
      <c r="D196" s="357">
        <f t="shared" si="85"/>
        <v>43830</v>
      </c>
      <c r="E196" s="356">
        <f t="shared" si="82"/>
        <v>92</v>
      </c>
      <c r="F196" s="65">
        <v>5.4199999999999998E-2</v>
      </c>
      <c r="G196" s="66">
        <f t="shared" si="83"/>
        <v>1262.8965213818333</v>
      </c>
      <c r="H196" s="66">
        <v>0</v>
      </c>
      <c r="I196" s="87">
        <f t="shared" si="89"/>
        <v>14.3087873110894</v>
      </c>
      <c r="J196" s="358">
        <f t="shared" si="87"/>
        <v>17.252896477310614</v>
      </c>
      <c r="K196" s="331">
        <f t="shared" si="78"/>
        <v>31.561683788400014</v>
      </c>
      <c r="L196" s="358">
        <f t="shared" si="88"/>
        <v>196.1739662525496</v>
      </c>
      <c r="M196" s="359">
        <f t="shared" si="79"/>
        <v>227.73565004094962</v>
      </c>
      <c r="N196" s="331">
        <f t="shared" si="80"/>
        <v>1280.1494178591438</v>
      </c>
      <c r="O196" s="66">
        <f t="shared" si="81"/>
        <v>1052.4137678181942</v>
      </c>
    </row>
    <row r="197" spans="1:15" x14ac:dyDescent="0.25">
      <c r="A197" s="328" t="s">
        <v>60</v>
      </c>
      <c r="B197" s="356" t="str">
        <f t="shared" si="86"/>
        <v>Q1/2020</v>
      </c>
      <c r="C197" s="357">
        <f t="shared" si="84"/>
        <v>43831</v>
      </c>
      <c r="D197" s="357">
        <f t="shared" si="85"/>
        <v>43921</v>
      </c>
      <c r="E197" s="356">
        <f t="shared" si="82"/>
        <v>91</v>
      </c>
      <c r="F197" s="65">
        <v>4.9599999999999998E-2</v>
      </c>
      <c r="G197" s="66">
        <f t="shared" si="83"/>
        <v>1052.4137678181942</v>
      </c>
      <c r="H197" s="66">
        <v>0</v>
      </c>
      <c r="I197" s="87">
        <f t="shared" si="89"/>
        <v>14.3087873110894</v>
      </c>
      <c r="J197" s="358">
        <f t="shared" si="87"/>
        <v>12.978619624109838</v>
      </c>
      <c r="K197" s="331">
        <f t="shared" si="78"/>
        <v>27.287406935199236</v>
      </c>
      <c r="L197" s="358">
        <f t="shared" si="88"/>
        <v>196.1739662525496</v>
      </c>
      <c r="M197" s="359">
        <f t="shared" si="79"/>
        <v>223.46137318774885</v>
      </c>
      <c r="N197" s="331">
        <f t="shared" si="80"/>
        <v>1065.392387442304</v>
      </c>
      <c r="O197" s="66">
        <f t="shared" si="81"/>
        <v>841.93101425455518</v>
      </c>
    </row>
    <row r="198" spans="1:15" x14ac:dyDescent="0.25">
      <c r="A198" s="328" t="s">
        <v>61</v>
      </c>
      <c r="B198" s="356" t="str">
        <f t="shared" si="86"/>
        <v>Q2/2020</v>
      </c>
      <c r="C198" s="357">
        <f t="shared" si="84"/>
        <v>43922</v>
      </c>
      <c r="D198" s="357">
        <f t="shared" si="85"/>
        <v>44012</v>
      </c>
      <c r="E198" s="356">
        <f t="shared" si="82"/>
        <v>91</v>
      </c>
      <c r="F198" s="65">
        <v>4.7503500000000004E-2</v>
      </c>
      <c r="G198" s="66">
        <f t="shared" si="83"/>
        <v>841.93101425455518</v>
      </c>
      <c r="H198" s="66">
        <v>0</v>
      </c>
      <c r="I198" s="87">
        <f t="shared" si="89"/>
        <v>14.3087873110894</v>
      </c>
      <c r="J198" s="358">
        <f t="shared" si="87"/>
        <v>9.9440299566758323</v>
      </c>
      <c r="K198" s="331">
        <f t="shared" si="78"/>
        <v>24.252817267765231</v>
      </c>
      <c r="L198" s="358">
        <f t="shared" si="88"/>
        <v>196.1739662525496</v>
      </c>
      <c r="M198" s="359">
        <f t="shared" si="79"/>
        <v>220.42678352031484</v>
      </c>
      <c r="N198" s="331">
        <f t="shared" si="80"/>
        <v>851.87504421123106</v>
      </c>
      <c r="O198" s="66">
        <f t="shared" si="81"/>
        <v>631.44826069091619</v>
      </c>
    </row>
    <row r="199" spans="1:15" x14ac:dyDescent="0.25">
      <c r="A199" s="328" t="s">
        <v>62</v>
      </c>
      <c r="B199" s="356" t="str">
        <f>+IF(MONTH(C199)&lt;4,"Q1",IF(MONTH(C199)&lt;7,"Q2",IF(MONTH(C199)&lt;10,"Q3","Q4")))&amp;"/"&amp;YEAR(C199)</f>
        <v>Q3/2020</v>
      </c>
      <c r="C199" s="357">
        <f t="shared" si="84"/>
        <v>44013</v>
      </c>
      <c r="D199" s="357">
        <f t="shared" si="85"/>
        <v>44104</v>
      </c>
      <c r="E199" s="356">
        <f t="shared" si="82"/>
        <v>92</v>
      </c>
      <c r="F199" s="65">
        <v>3.4299999999999997E-2</v>
      </c>
      <c r="G199" s="66">
        <f t="shared" si="83"/>
        <v>631.44826069091619</v>
      </c>
      <c r="H199" s="66">
        <v>0</v>
      </c>
      <c r="I199" s="87">
        <f t="shared" si="89"/>
        <v>14.3087873110894</v>
      </c>
      <c r="J199" s="358">
        <f t="shared" si="87"/>
        <v>5.4442571897165433</v>
      </c>
      <c r="K199" s="331">
        <f t="shared" si="78"/>
        <v>19.753044500805942</v>
      </c>
      <c r="L199" s="358">
        <f t="shared" si="88"/>
        <v>196.1739662525496</v>
      </c>
      <c r="M199" s="359">
        <f t="shared" si="79"/>
        <v>215.92701075335555</v>
      </c>
      <c r="N199" s="331">
        <f t="shared" si="80"/>
        <v>636.89251788063268</v>
      </c>
      <c r="O199" s="66">
        <f t="shared" si="81"/>
        <v>420.96550712727719</v>
      </c>
    </row>
    <row r="200" spans="1:15" x14ac:dyDescent="0.25">
      <c r="A200" s="328" t="s">
        <v>63</v>
      </c>
      <c r="B200" s="356" t="str">
        <f>+IF(MONTH(C200)&lt;4,"Q1",IF(MONTH(C200)&lt;7,"Q2",IF(MONTH(C200)&lt;10,"Q3","Q4")))&amp;"/"&amp;YEAR(C200)</f>
        <v>Q4/2020</v>
      </c>
      <c r="C200" s="357">
        <f t="shared" si="84"/>
        <v>44105</v>
      </c>
      <c r="D200" s="357">
        <f t="shared" si="85"/>
        <v>44196</v>
      </c>
      <c r="E200" s="356">
        <f t="shared" si="82"/>
        <v>92</v>
      </c>
      <c r="F200" s="65">
        <v>3.2500000000000001E-2</v>
      </c>
      <c r="G200" s="66">
        <f t="shared" si="83"/>
        <v>420.96550712727719</v>
      </c>
      <c r="H200" s="66">
        <v>0</v>
      </c>
      <c r="I200" s="87">
        <f t="shared" si="89"/>
        <v>14.3087873110894</v>
      </c>
      <c r="J200" s="358">
        <f t="shared" si="87"/>
        <v>3.4390351538539861</v>
      </c>
      <c r="K200" s="331">
        <f t="shared" si="78"/>
        <v>17.747822464943386</v>
      </c>
      <c r="L200" s="358">
        <f t="shared" si="88"/>
        <v>196.1739662525496</v>
      </c>
      <c r="M200" s="359">
        <f t="shared" si="79"/>
        <v>213.921788717493</v>
      </c>
      <c r="N200" s="331">
        <f t="shared" si="80"/>
        <v>424.40454228113117</v>
      </c>
      <c r="O200" s="66">
        <f t="shared" si="81"/>
        <v>210.4827535636382</v>
      </c>
    </row>
    <row r="201" spans="1:15" x14ac:dyDescent="0.25">
      <c r="A201" s="328" t="s">
        <v>64</v>
      </c>
      <c r="B201" s="356" t="str">
        <f>+IF(MONTH(C201)&lt;4,"Q1",IF(MONTH(C201)&lt;7,"Q2",IF(MONTH(C201)&lt;10,"Q3","Q4")))&amp;"/"&amp;YEAR(C201)</f>
        <v>Q1/2021</v>
      </c>
      <c r="C201" s="357">
        <f t="shared" si="84"/>
        <v>44197</v>
      </c>
      <c r="D201" s="357">
        <f t="shared" si="85"/>
        <v>44286</v>
      </c>
      <c r="E201" s="356">
        <f t="shared" si="82"/>
        <v>90</v>
      </c>
      <c r="F201" s="65">
        <v>3.2500000000000001E-2</v>
      </c>
      <c r="G201" s="66">
        <f t="shared" si="83"/>
        <v>210.4827535636382</v>
      </c>
      <c r="H201" s="66">
        <v>0</v>
      </c>
      <c r="I201" s="87">
        <f t="shared" si="89"/>
        <v>14.3087873110894</v>
      </c>
      <c r="J201" s="358">
        <f t="shared" si="87"/>
        <v>1.6867453539003883</v>
      </c>
      <c r="K201" s="331">
        <f t="shared" si="78"/>
        <v>15.995532664989788</v>
      </c>
      <c r="L201" s="358">
        <f t="shared" si="88"/>
        <v>196.1739662525496</v>
      </c>
      <c r="M201" s="359">
        <f t="shared" si="79"/>
        <v>212.16949891753939</v>
      </c>
      <c r="N201" s="331">
        <f t="shared" si="80"/>
        <v>212.16949891753859</v>
      </c>
      <c r="O201" s="66">
        <f t="shared" si="81"/>
        <v>-8.0646600508771371E-13</v>
      </c>
    </row>
    <row r="202" spans="1:15" x14ac:dyDescent="0.25">
      <c r="A202" s="328"/>
      <c r="B202" s="356"/>
      <c r="C202" s="357"/>
      <c r="D202" s="357"/>
      <c r="E202" s="356"/>
      <c r="F202" s="65"/>
      <c r="G202" s="66"/>
      <c r="H202" s="66"/>
      <c r="I202" s="87"/>
      <c r="J202" s="358"/>
      <c r="K202" s="331"/>
      <c r="L202" s="358"/>
      <c r="M202" s="359"/>
      <c r="N202" s="331"/>
      <c r="O202" s="66"/>
    </row>
    <row r="203" spans="1:15" ht="20" customHeight="1" thickBot="1" x14ac:dyDescent="0.35">
      <c r="A203" s="364"/>
      <c r="B203" s="365"/>
      <c r="C203" s="392"/>
      <c r="D203" s="392"/>
      <c r="E203" s="365"/>
      <c r="F203" s="365"/>
      <c r="G203" s="367">
        <f t="shared" ref="G203:O203" si="90">+SUM(G177:G202)</f>
        <v>64966.436197990362</v>
      </c>
      <c r="H203" s="367">
        <f t="shared" si="90"/>
        <v>286.17574622178802</v>
      </c>
      <c r="I203" s="368">
        <f t="shared" si="90"/>
        <v>286.17574622178796</v>
      </c>
      <c r="J203" s="367">
        <f t="shared" si="90"/>
        <v>358.70639128798155</v>
      </c>
      <c r="K203" s="367">
        <f t="shared" si="90"/>
        <v>644.88213750976945</v>
      </c>
      <c r="L203" s="367">
        <f t="shared" si="90"/>
        <v>3923.4793250509933</v>
      </c>
      <c r="M203" s="369">
        <f t="shared" si="90"/>
        <v>4568.3614625607615</v>
      </c>
      <c r="N203" s="367">
        <f t="shared" si="90"/>
        <v>65611.318335500153</v>
      </c>
      <c r="O203" s="367">
        <f t="shared" si="90"/>
        <v>61042.95687293938</v>
      </c>
    </row>
    <row r="204" spans="1:15" ht="13" thickTop="1" x14ac:dyDescent="0.25">
      <c r="I204" s="378"/>
      <c r="M204" s="363"/>
    </row>
    <row r="205" spans="1:15" ht="39" x14ac:dyDescent="0.3">
      <c r="A205" s="192" t="s">
        <v>44</v>
      </c>
      <c r="B205" s="192" t="s">
        <v>3</v>
      </c>
      <c r="C205" s="192" t="s">
        <v>4</v>
      </c>
      <c r="D205" s="192" t="s">
        <v>5</v>
      </c>
      <c r="E205" s="192" t="s">
        <v>6</v>
      </c>
      <c r="F205" s="192" t="s">
        <v>7</v>
      </c>
      <c r="G205" s="192" t="s">
        <v>84</v>
      </c>
      <c r="H205" s="192" t="s">
        <v>85</v>
      </c>
      <c r="I205" s="165" t="s">
        <v>86</v>
      </c>
      <c r="J205" s="166" t="s">
        <v>87</v>
      </c>
      <c r="K205" s="166" t="s">
        <v>88</v>
      </c>
      <c r="L205" s="166" t="s">
        <v>89</v>
      </c>
      <c r="M205" s="167" t="s">
        <v>90</v>
      </c>
      <c r="N205" s="192" t="s">
        <v>91</v>
      </c>
      <c r="O205" s="192" t="s">
        <v>92</v>
      </c>
    </row>
    <row r="206" spans="1:15" s="440" customFormat="1" ht="13" x14ac:dyDescent="0.3">
      <c r="A206" s="519" t="s">
        <v>15</v>
      </c>
      <c r="B206" s="519"/>
      <c r="C206" s="442">
        <f>VLOOKUP(B207,A$1:F$25,2,FALSE)</f>
        <v>42143</v>
      </c>
      <c r="D206" s="442">
        <f>DATE(YEAR(C206),IF(MONTH(C206)&lt;=3,3,IF(MONTH(C206)&lt;=6,6,IF(MONTH(C206)&lt;=9,9,12))),IF(OR(MONTH(C206)&lt;=3,MONTH(C206)&gt;=10),31,30))</f>
        <v>42185</v>
      </c>
      <c r="E206" s="443">
        <f>D206-C206+1</f>
        <v>43</v>
      </c>
      <c r="F206" s="444">
        <v>3.2500000000000001E-2</v>
      </c>
      <c r="G206" s="130">
        <f>VLOOKUP(B207,$A$1:$F$29,5,FALSE)</f>
        <v>2637.7044316706842</v>
      </c>
      <c r="H206" s="130">
        <f t="shared" ref="H206:H213" si="91">G206*F206*(E206/(DATE(YEAR(D206),12,31)-DATE(YEAR(D206),1,1)+1))</f>
        <v>10.099156008930906</v>
      </c>
      <c r="I206" s="468">
        <v>0</v>
      </c>
      <c r="J206" s="446">
        <v>0</v>
      </c>
      <c r="K206" s="447">
        <f t="shared" ref="K206:K229" si="92">+SUM(I206:J206)</f>
        <v>0</v>
      </c>
      <c r="L206" s="446">
        <v>0</v>
      </c>
      <c r="M206" s="448">
        <f t="shared" ref="M206:M229" si="93">+SUM(K206:L206)</f>
        <v>0</v>
      </c>
      <c r="N206" s="447">
        <f t="shared" ref="N206:N229" si="94">+G206+H206+J206</f>
        <v>2647.8035876796152</v>
      </c>
      <c r="O206" s="130">
        <f t="shared" ref="O206:O229" si="95">G206+H206-L206-I206</f>
        <v>2647.8035876796152</v>
      </c>
    </row>
    <row r="207" spans="1:15" s="440" customFormat="1" ht="13" x14ac:dyDescent="0.3">
      <c r="A207" s="226" t="s">
        <v>37</v>
      </c>
      <c r="B207" s="470" t="s">
        <v>50</v>
      </c>
      <c r="C207" s="442">
        <f>D206+1</f>
        <v>42186</v>
      </c>
      <c r="D207" s="442">
        <f>EOMONTH(D206,3)</f>
        <v>42277</v>
      </c>
      <c r="E207" s="443">
        <f t="shared" ref="E207:E229" si="96">D207-C207+1</f>
        <v>92</v>
      </c>
      <c r="F207" s="444">
        <v>3.2500000000000001E-2</v>
      </c>
      <c r="G207" s="130">
        <f t="shared" ref="G207:G229" si="97">O206</f>
        <v>2647.8035876796152</v>
      </c>
      <c r="H207" s="130">
        <f t="shared" si="91"/>
        <v>21.690226649759044</v>
      </c>
      <c r="I207" s="468">
        <v>0</v>
      </c>
      <c r="J207" s="446">
        <v>0</v>
      </c>
      <c r="K207" s="447">
        <f t="shared" si="92"/>
        <v>0</v>
      </c>
      <c r="L207" s="446">
        <v>0</v>
      </c>
      <c r="M207" s="448">
        <f t="shared" si="93"/>
        <v>0</v>
      </c>
      <c r="N207" s="447">
        <f t="shared" si="94"/>
        <v>2669.4938143293743</v>
      </c>
      <c r="O207" s="130">
        <f t="shared" si="95"/>
        <v>2669.4938143293743</v>
      </c>
    </row>
    <row r="208" spans="1:15" s="440" customFormat="1" ht="13" x14ac:dyDescent="0.3">
      <c r="B208" s="443"/>
      <c r="C208" s="442">
        <f t="shared" ref="C208:C229" si="98">D207+1</f>
        <v>42278</v>
      </c>
      <c r="D208" s="442">
        <f t="shared" ref="D208:D229" si="99">EOMONTH(D207,3)</f>
        <v>42369</v>
      </c>
      <c r="E208" s="443">
        <f t="shared" si="96"/>
        <v>92</v>
      </c>
      <c r="F208" s="444">
        <v>3.2500000000000001E-2</v>
      </c>
      <c r="G208" s="130">
        <f t="shared" si="97"/>
        <v>2669.4938143293743</v>
      </c>
      <c r="H208" s="130">
        <f t="shared" si="91"/>
        <v>21.867908232451587</v>
      </c>
      <c r="I208" s="468">
        <v>0</v>
      </c>
      <c r="J208" s="446">
        <v>0</v>
      </c>
      <c r="K208" s="447">
        <f t="shared" si="92"/>
        <v>0</v>
      </c>
      <c r="L208" s="446">
        <v>0</v>
      </c>
      <c r="M208" s="448">
        <f t="shared" si="93"/>
        <v>0</v>
      </c>
      <c r="N208" s="447">
        <f t="shared" si="94"/>
        <v>2691.3617225618259</v>
      </c>
      <c r="O208" s="130">
        <f t="shared" si="95"/>
        <v>2691.3617225618259</v>
      </c>
    </row>
    <row r="209" spans="1:15" s="440" customFormat="1" ht="13" x14ac:dyDescent="0.3">
      <c r="B209" s="443"/>
      <c r="C209" s="442">
        <f t="shared" si="98"/>
        <v>42370</v>
      </c>
      <c r="D209" s="442">
        <f t="shared" si="99"/>
        <v>42460</v>
      </c>
      <c r="E209" s="443">
        <f t="shared" si="96"/>
        <v>91</v>
      </c>
      <c r="F209" s="444">
        <v>3.2500000000000001E-2</v>
      </c>
      <c r="G209" s="130">
        <f t="shared" si="97"/>
        <v>2691.3617225618259</v>
      </c>
      <c r="H209" s="130">
        <f t="shared" si="91"/>
        <v>21.747820476712022</v>
      </c>
      <c r="I209" s="468">
        <v>0</v>
      </c>
      <c r="J209" s="446">
        <v>0</v>
      </c>
      <c r="K209" s="447">
        <f t="shared" si="92"/>
        <v>0</v>
      </c>
      <c r="L209" s="446">
        <v>0</v>
      </c>
      <c r="M209" s="448">
        <f t="shared" si="93"/>
        <v>0</v>
      </c>
      <c r="N209" s="447">
        <f t="shared" si="94"/>
        <v>2713.109543038538</v>
      </c>
      <c r="O209" s="130">
        <f t="shared" si="95"/>
        <v>2713.109543038538</v>
      </c>
    </row>
    <row r="210" spans="1:15" s="440" customFormat="1" ht="13" x14ac:dyDescent="0.3">
      <c r="A210" s="441"/>
      <c r="B210" s="435"/>
      <c r="C210" s="436">
        <f t="shared" si="98"/>
        <v>42461</v>
      </c>
      <c r="D210" s="436">
        <f t="shared" si="99"/>
        <v>42551</v>
      </c>
      <c r="E210" s="435">
        <f t="shared" si="96"/>
        <v>91</v>
      </c>
      <c r="F210" s="65">
        <v>3.4599999999999999E-2</v>
      </c>
      <c r="G210" s="66">
        <f t="shared" si="97"/>
        <v>2713.109543038538</v>
      </c>
      <c r="H210" s="130">
        <f t="shared" si="91"/>
        <v>23.340154937735356</v>
      </c>
      <c r="I210" s="472">
        <v>0</v>
      </c>
      <c r="J210" s="446">
        <v>0</v>
      </c>
      <c r="K210" s="438">
        <f t="shared" si="92"/>
        <v>0</v>
      </c>
      <c r="L210" s="437">
        <v>0</v>
      </c>
      <c r="M210" s="439">
        <f t="shared" si="93"/>
        <v>0</v>
      </c>
      <c r="N210" s="438">
        <f t="shared" si="94"/>
        <v>2736.4496979762735</v>
      </c>
      <c r="O210" s="66">
        <f t="shared" si="95"/>
        <v>2736.4496979762735</v>
      </c>
    </row>
    <row r="211" spans="1:15" s="440" customFormat="1" x14ac:dyDescent="0.25">
      <c r="A211" s="441"/>
      <c r="B211" s="435"/>
      <c r="C211" s="436">
        <f t="shared" si="98"/>
        <v>42552</v>
      </c>
      <c r="D211" s="436">
        <f t="shared" si="99"/>
        <v>42643</v>
      </c>
      <c r="E211" s="435">
        <f t="shared" si="96"/>
        <v>92</v>
      </c>
      <c r="F211" s="65">
        <v>3.5000000000000003E-2</v>
      </c>
      <c r="G211" s="66">
        <f t="shared" si="97"/>
        <v>2736.4496979762735</v>
      </c>
      <c r="H211" s="66">
        <f t="shared" si="91"/>
        <v>24.074776031375958</v>
      </c>
      <c r="I211" s="472">
        <v>0</v>
      </c>
      <c r="J211" s="437">
        <v>0</v>
      </c>
      <c r="K211" s="438">
        <f t="shared" si="92"/>
        <v>0</v>
      </c>
      <c r="L211" s="437">
        <v>0</v>
      </c>
      <c r="M211" s="439">
        <f t="shared" si="93"/>
        <v>0</v>
      </c>
      <c r="N211" s="438">
        <f t="shared" si="94"/>
        <v>2760.5244740076496</v>
      </c>
      <c r="O211" s="66">
        <f t="shared" si="95"/>
        <v>2760.5244740076496</v>
      </c>
    </row>
    <row r="212" spans="1:15" s="440" customFormat="1" x14ac:dyDescent="0.25">
      <c r="A212" s="441"/>
      <c r="B212" s="435"/>
      <c r="C212" s="436">
        <f t="shared" si="98"/>
        <v>42644</v>
      </c>
      <c r="D212" s="436">
        <f t="shared" si="99"/>
        <v>42735</v>
      </c>
      <c r="E212" s="435">
        <f t="shared" si="96"/>
        <v>92</v>
      </c>
      <c r="F212" s="65">
        <v>3.5000000000000003E-2</v>
      </c>
      <c r="G212" s="66">
        <f t="shared" si="97"/>
        <v>2760.5244740076496</v>
      </c>
      <c r="H212" s="66">
        <f t="shared" si="91"/>
        <v>24.286581437990801</v>
      </c>
      <c r="I212" s="472">
        <v>0</v>
      </c>
      <c r="J212" s="437">
        <v>0</v>
      </c>
      <c r="K212" s="438">
        <f t="shared" si="92"/>
        <v>0</v>
      </c>
      <c r="L212" s="437">
        <v>0</v>
      </c>
      <c r="M212" s="439">
        <f t="shared" si="93"/>
        <v>0</v>
      </c>
      <c r="N212" s="438">
        <f t="shared" si="94"/>
        <v>2784.8110554456402</v>
      </c>
      <c r="O212" s="66">
        <f t="shared" si="95"/>
        <v>2784.8110554456402</v>
      </c>
    </row>
    <row r="213" spans="1:15" s="440" customFormat="1" x14ac:dyDescent="0.25">
      <c r="A213" s="441" t="s">
        <v>213</v>
      </c>
      <c r="B213" s="435" t="str">
        <f t="shared" ref="B213:B226" si="100">+IF(MONTH(C213)&lt;4,"Q1",IF(MONTH(C213)&lt;7,"Q2",IF(MONTH(C213)&lt;10,"Q3","Q4")))&amp;"/"&amp;YEAR(C213)</f>
        <v>Q1/2017</v>
      </c>
      <c r="C213" s="436">
        <f t="shared" si="98"/>
        <v>42736</v>
      </c>
      <c r="D213" s="436">
        <f t="shared" si="99"/>
        <v>42825</v>
      </c>
      <c r="E213" s="435">
        <f t="shared" si="96"/>
        <v>90</v>
      </c>
      <c r="F213" s="65">
        <v>3.5000000000000003E-2</v>
      </c>
      <c r="G213" s="66">
        <f t="shared" si="97"/>
        <v>2784.8110554456402</v>
      </c>
      <c r="H213" s="66">
        <f t="shared" si="91"/>
        <v>24.033300889462375</v>
      </c>
      <c r="I213" s="472">
        <f>SUM($H$206:$H$230)/20*4</f>
        <v>34.227984932883615</v>
      </c>
      <c r="J213" s="437">
        <f t="shared" ref="J213:J229" si="101">G213*F213*(E213/(DATE(YEAR(D213),12,31)-DATE(YEAR(D213),1,1)+1))</f>
        <v>24.033300889462375</v>
      </c>
      <c r="K213" s="438">
        <f t="shared" si="92"/>
        <v>58.26128582234599</v>
      </c>
      <c r="L213" s="437">
        <f>VLOOKUP($B$207,A$1:F$25,5,FALSE)/20*4</f>
        <v>527.54088633413687</v>
      </c>
      <c r="M213" s="439">
        <f t="shared" si="93"/>
        <v>585.80217215648281</v>
      </c>
      <c r="N213" s="438">
        <f t="shared" si="94"/>
        <v>2832.8776572245647</v>
      </c>
      <c r="O213" s="66">
        <f t="shared" si="95"/>
        <v>2247.0754850680819</v>
      </c>
    </row>
    <row r="214" spans="1:15" x14ac:dyDescent="0.25">
      <c r="A214" s="328" t="s">
        <v>49</v>
      </c>
      <c r="B214" s="356" t="str">
        <f t="shared" si="100"/>
        <v>Q2/2017</v>
      </c>
      <c r="C214" s="357">
        <f t="shared" si="98"/>
        <v>42826</v>
      </c>
      <c r="D214" s="357">
        <f t="shared" si="99"/>
        <v>42916</v>
      </c>
      <c r="E214" s="356">
        <f t="shared" si="96"/>
        <v>91</v>
      </c>
      <c r="F214" s="65">
        <v>3.7100000000000001E-2</v>
      </c>
      <c r="G214" s="66">
        <f t="shared" si="97"/>
        <v>2247.0754850680819</v>
      </c>
      <c r="H214" s="66">
        <v>0</v>
      </c>
      <c r="I214" s="87">
        <f>SUM($H$206:$H$230)/20</f>
        <v>8.5569962332209037</v>
      </c>
      <c r="J214" s="358">
        <f t="shared" si="101"/>
        <v>20.784524781200961</v>
      </c>
      <c r="K214" s="331">
        <f t="shared" si="92"/>
        <v>29.341521014421865</v>
      </c>
      <c r="L214" s="358">
        <f t="shared" ref="L214:L229" si="102">VLOOKUP($B$207,A$1:F$25,5,FALSE)/20</f>
        <v>131.88522158353422</v>
      </c>
      <c r="M214" s="359">
        <f t="shared" si="93"/>
        <v>161.22674259795608</v>
      </c>
      <c r="N214" s="331">
        <f t="shared" si="94"/>
        <v>2267.860009849283</v>
      </c>
      <c r="O214" s="66">
        <f t="shared" si="95"/>
        <v>2106.6332672513267</v>
      </c>
    </row>
    <row r="215" spans="1:15" x14ac:dyDescent="0.25">
      <c r="A215" s="328" t="s">
        <v>50</v>
      </c>
      <c r="B215" s="356" t="str">
        <f t="shared" si="100"/>
        <v>Q3/2017</v>
      </c>
      <c r="C215" s="357">
        <f t="shared" si="98"/>
        <v>42917</v>
      </c>
      <c r="D215" s="357">
        <f t="shared" si="99"/>
        <v>43008</v>
      </c>
      <c r="E215" s="356">
        <f t="shared" si="96"/>
        <v>92</v>
      </c>
      <c r="F215" s="65">
        <v>3.9600000000000003E-2</v>
      </c>
      <c r="G215" s="66">
        <f t="shared" si="97"/>
        <v>2106.6332672513267</v>
      </c>
      <c r="H215" s="66">
        <v>0</v>
      </c>
      <c r="I215" s="87">
        <f>SUM($H$206:$H$230)/20</f>
        <v>8.5569962332209037</v>
      </c>
      <c r="J215" s="358">
        <f t="shared" si="101"/>
        <v>21.027085806164479</v>
      </c>
      <c r="K215" s="331">
        <f t="shared" si="92"/>
        <v>29.584082039385383</v>
      </c>
      <c r="L215" s="358">
        <f t="shared" si="102"/>
        <v>131.88522158353422</v>
      </c>
      <c r="M215" s="359">
        <f t="shared" si="93"/>
        <v>161.4693036229196</v>
      </c>
      <c r="N215" s="331">
        <f t="shared" si="94"/>
        <v>2127.6603530574912</v>
      </c>
      <c r="O215" s="66">
        <f t="shared" si="95"/>
        <v>1966.1910494345716</v>
      </c>
    </row>
    <row r="216" spans="1:15" x14ac:dyDescent="0.25">
      <c r="A216" s="328" t="s">
        <v>51</v>
      </c>
      <c r="B216" s="356" t="str">
        <f t="shared" si="100"/>
        <v>Q4/2017</v>
      </c>
      <c r="C216" s="357">
        <f t="shared" si="98"/>
        <v>43009</v>
      </c>
      <c r="D216" s="357">
        <f t="shared" si="99"/>
        <v>43100</v>
      </c>
      <c r="E216" s="356">
        <f t="shared" si="96"/>
        <v>92</v>
      </c>
      <c r="F216" s="65">
        <v>4.2099999999999999E-2</v>
      </c>
      <c r="G216" s="66">
        <f t="shared" si="97"/>
        <v>1966.1910494345716</v>
      </c>
      <c r="H216" s="66">
        <v>0</v>
      </c>
      <c r="I216" s="87">
        <f t="shared" ref="I216:I229" si="103">SUM($H$206:$H$230)/20</f>
        <v>8.5569962332209037</v>
      </c>
      <c r="J216" s="358">
        <f t="shared" si="101"/>
        <v>20.864249788136942</v>
      </c>
      <c r="K216" s="331">
        <f t="shared" si="92"/>
        <v>29.421246021357845</v>
      </c>
      <c r="L216" s="358">
        <f t="shared" si="102"/>
        <v>131.88522158353422</v>
      </c>
      <c r="M216" s="359">
        <f t="shared" si="93"/>
        <v>161.30646760489208</v>
      </c>
      <c r="N216" s="331">
        <f t="shared" si="94"/>
        <v>1987.0552992227085</v>
      </c>
      <c r="O216" s="66">
        <f t="shared" si="95"/>
        <v>1825.7488316178164</v>
      </c>
    </row>
    <row r="217" spans="1:15" x14ac:dyDescent="0.25">
      <c r="A217" s="328" t="s">
        <v>52</v>
      </c>
      <c r="B217" s="356" t="str">
        <f t="shared" si="100"/>
        <v>Q1/2018</v>
      </c>
      <c r="C217" s="357">
        <f t="shared" si="98"/>
        <v>43101</v>
      </c>
      <c r="D217" s="357">
        <f t="shared" si="99"/>
        <v>43190</v>
      </c>
      <c r="E217" s="356">
        <f t="shared" si="96"/>
        <v>90</v>
      </c>
      <c r="F217" s="65">
        <v>4.2500000000000003E-2</v>
      </c>
      <c r="G217" s="66">
        <f t="shared" si="97"/>
        <v>1825.7488316178164</v>
      </c>
      <c r="H217" s="66">
        <v>0</v>
      </c>
      <c r="I217" s="87">
        <f t="shared" si="103"/>
        <v>8.5569962332209037</v>
      </c>
      <c r="J217" s="358">
        <f>G217*F217*(E217/(DATE(YEAR(D217),12,31)-DATE(YEAR(D217),1,1)+1))</f>
        <v>19.132847345036023</v>
      </c>
      <c r="K217" s="331">
        <f t="shared" si="92"/>
        <v>27.689843578256927</v>
      </c>
      <c r="L217" s="358">
        <f t="shared" si="102"/>
        <v>131.88522158353422</v>
      </c>
      <c r="M217" s="359">
        <f t="shared" si="93"/>
        <v>159.57506516179114</v>
      </c>
      <c r="N217" s="331">
        <f t="shared" si="94"/>
        <v>1844.8816789628524</v>
      </c>
      <c r="O217" s="66">
        <f t="shared" si="95"/>
        <v>1685.3066138010613</v>
      </c>
    </row>
    <row r="218" spans="1:15" x14ac:dyDescent="0.25">
      <c r="A218" s="328" t="s">
        <v>53</v>
      </c>
      <c r="B218" s="356" t="str">
        <f t="shared" si="100"/>
        <v>Q2/2018</v>
      </c>
      <c r="C218" s="357">
        <f t="shared" si="98"/>
        <v>43191</v>
      </c>
      <c r="D218" s="357">
        <f t="shared" si="99"/>
        <v>43281</v>
      </c>
      <c r="E218" s="356">
        <f t="shared" si="96"/>
        <v>91</v>
      </c>
      <c r="F218" s="65">
        <v>4.4699999999999997E-2</v>
      </c>
      <c r="G218" s="66">
        <f t="shared" si="97"/>
        <v>1685.3066138010613</v>
      </c>
      <c r="H218" s="66">
        <v>0</v>
      </c>
      <c r="I218" s="87">
        <f t="shared" si="103"/>
        <v>8.5569962332209037</v>
      </c>
      <c r="J218" s="358">
        <f t="shared" si="101"/>
        <v>18.781703323174185</v>
      </c>
      <c r="K218" s="331">
        <f t="shared" si="92"/>
        <v>27.338699556395088</v>
      </c>
      <c r="L218" s="358">
        <f t="shared" si="102"/>
        <v>131.88522158353422</v>
      </c>
      <c r="M218" s="359">
        <f t="shared" si="93"/>
        <v>159.2239211399293</v>
      </c>
      <c r="N218" s="331">
        <f t="shared" si="94"/>
        <v>1704.0883171242356</v>
      </c>
      <c r="O218" s="66">
        <f t="shared" si="95"/>
        <v>1544.8643959843062</v>
      </c>
    </row>
    <row r="219" spans="1:15" x14ac:dyDescent="0.25">
      <c r="A219" s="328" t="s">
        <v>54</v>
      </c>
      <c r="B219" s="356" t="str">
        <f t="shared" si="100"/>
        <v>Q3/2018</v>
      </c>
      <c r="C219" s="357">
        <f t="shared" si="98"/>
        <v>43282</v>
      </c>
      <c r="D219" s="357">
        <f t="shared" si="99"/>
        <v>43373</v>
      </c>
      <c r="E219" s="356">
        <f t="shared" si="96"/>
        <v>92</v>
      </c>
      <c r="F219" s="65">
        <v>4.6899999999999997E-2</v>
      </c>
      <c r="G219" s="66">
        <f t="shared" si="97"/>
        <v>1544.8643959843062</v>
      </c>
      <c r="H219" s="66">
        <v>0</v>
      </c>
      <c r="I219" s="87">
        <f t="shared" si="103"/>
        <v>8.5569962332209037</v>
      </c>
      <c r="J219" s="358">
        <f t="shared" si="101"/>
        <v>18.262413413131735</v>
      </c>
      <c r="K219" s="331">
        <f t="shared" si="92"/>
        <v>26.819409646352639</v>
      </c>
      <c r="L219" s="358">
        <f t="shared" si="102"/>
        <v>131.88522158353422</v>
      </c>
      <c r="M219" s="359">
        <f t="shared" si="93"/>
        <v>158.70463122988684</v>
      </c>
      <c r="N219" s="331">
        <f t="shared" si="94"/>
        <v>1563.1268093974379</v>
      </c>
      <c r="O219" s="66">
        <f t="shared" si="95"/>
        <v>1404.422178167551</v>
      </c>
    </row>
    <row r="220" spans="1:15" x14ac:dyDescent="0.25">
      <c r="A220" s="328" t="s">
        <v>55</v>
      </c>
      <c r="B220" s="356" t="str">
        <f t="shared" si="100"/>
        <v>Q4/2018</v>
      </c>
      <c r="C220" s="357">
        <f t="shared" si="98"/>
        <v>43374</v>
      </c>
      <c r="D220" s="357">
        <f t="shared" si="99"/>
        <v>43465</v>
      </c>
      <c r="E220" s="356">
        <f t="shared" si="96"/>
        <v>92</v>
      </c>
      <c r="F220" s="65">
        <v>4.9599999999999998E-2</v>
      </c>
      <c r="G220" s="66">
        <f t="shared" si="97"/>
        <v>1404.422178167551</v>
      </c>
      <c r="H220" s="66">
        <v>0</v>
      </c>
      <c r="I220" s="87">
        <f t="shared" si="103"/>
        <v>8.5569962332209037</v>
      </c>
      <c r="J220" s="358">
        <f t="shared" si="101"/>
        <v>17.557970639490872</v>
      </c>
      <c r="K220" s="331">
        <f t="shared" si="92"/>
        <v>26.114966872711776</v>
      </c>
      <c r="L220" s="358">
        <f t="shared" si="102"/>
        <v>131.88522158353422</v>
      </c>
      <c r="M220" s="359">
        <f t="shared" si="93"/>
        <v>158.00018845624601</v>
      </c>
      <c r="N220" s="331">
        <f t="shared" si="94"/>
        <v>1421.9801488070418</v>
      </c>
      <c r="O220" s="66">
        <f t="shared" si="95"/>
        <v>1263.9799603507959</v>
      </c>
    </row>
    <row r="221" spans="1:15" x14ac:dyDescent="0.25">
      <c r="A221" s="328" t="s">
        <v>56</v>
      </c>
      <c r="B221" s="356" t="str">
        <f t="shared" si="100"/>
        <v>Q1/2019</v>
      </c>
      <c r="C221" s="357">
        <f t="shared" si="98"/>
        <v>43466</v>
      </c>
      <c r="D221" s="357">
        <f t="shared" si="99"/>
        <v>43555</v>
      </c>
      <c r="E221" s="356">
        <f t="shared" si="96"/>
        <v>90</v>
      </c>
      <c r="F221" s="65">
        <v>5.1799999999999999E-2</v>
      </c>
      <c r="G221" s="66">
        <f t="shared" si="97"/>
        <v>1263.9799603507959</v>
      </c>
      <c r="H221" s="66">
        <v>0</v>
      </c>
      <c r="I221" s="87">
        <f t="shared" si="103"/>
        <v>8.5569962332209037</v>
      </c>
      <c r="J221" s="358">
        <f t="shared" si="101"/>
        <v>16.14431390453537</v>
      </c>
      <c r="K221" s="331">
        <f t="shared" si="92"/>
        <v>24.701310137756273</v>
      </c>
      <c r="L221" s="358">
        <f t="shared" si="102"/>
        <v>131.88522158353422</v>
      </c>
      <c r="M221" s="359">
        <f t="shared" si="93"/>
        <v>156.5865317212905</v>
      </c>
      <c r="N221" s="331">
        <f t="shared" si="94"/>
        <v>1280.1242742553313</v>
      </c>
      <c r="O221" s="66">
        <f t="shared" si="95"/>
        <v>1123.5377425340407</v>
      </c>
    </row>
    <row r="222" spans="1:15" x14ac:dyDescent="0.25">
      <c r="A222" s="328" t="s">
        <v>57</v>
      </c>
      <c r="B222" s="356" t="str">
        <f t="shared" si="100"/>
        <v>Q2/2019</v>
      </c>
      <c r="C222" s="357">
        <f t="shared" si="98"/>
        <v>43556</v>
      </c>
      <c r="D222" s="357">
        <f t="shared" si="99"/>
        <v>43646</v>
      </c>
      <c r="E222" s="356">
        <f t="shared" si="96"/>
        <v>91</v>
      </c>
      <c r="F222" s="65">
        <v>5.45E-2</v>
      </c>
      <c r="G222" s="66">
        <f t="shared" si="97"/>
        <v>1123.5377425340407</v>
      </c>
      <c r="H222" s="66">
        <v>0</v>
      </c>
      <c r="I222" s="87">
        <f t="shared" si="103"/>
        <v>8.5569962332209037</v>
      </c>
      <c r="J222" s="358">
        <f t="shared" si="101"/>
        <v>15.266261463281026</v>
      </c>
      <c r="K222" s="331">
        <f t="shared" si="92"/>
        <v>23.82325769650193</v>
      </c>
      <c r="L222" s="358">
        <f t="shared" si="102"/>
        <v>131.88522158353422</v>
      </c>
      <c r="M222" s="359">
        <f t="shared" si="93"/>
        <v>155.70847928003616</v>
      </c>
      <c r="N222" s="331">
        <f t="shared" si="94"/>
        <v>1138.8040039973218</v>
      </c>
      <c r="O222" s="66">
        <f t="shared" si="95"/>
        <v>983.09552471728557</v>
      </c>
    </row>
    <row r="223" spans="1:15" x14ac:dyDescent="0.25">
      <c r="A223" s="328" t="s">
        <v>58</v>
      </c>
      <c r="B223" s="356" t="str">
        <f t="shared" si="100"/>
        <v>Q3/2019</v>
      </c>
      <c r="C223" s="357">
        <f t="shared" si="98"/>
        <v>43647</v>
      </c>
      <c r="D223" s="357">
        <f t="shared" si="99"/>
        <v>43738</v>
      </c>
      <c r="E223" s="356">
        <f t="shared" si="96"/>
        <v>92</v>
      </c>
      <c r="F223" s="65">
        <v>5.5E-2</v>
      </c>
      <c r="G223" s="66">
        <f t="shared" si="97"/>
        <v>983.09552471728557</v>
      </c>
      <c r="H223" s="66">
        <v>0</v>
      </c>
      <c r="I223" s="87">
        <f t="shared" si="103"/>
        <v>8.5569962332209037</v>
      </c>
      <c r="J223" s="358">
        <f t="shared" si="101"/>
        <v>13.628666726217714</v>
      </c>
      <c r="K223" s="331">
        <f t="shared" si="92"/>
        <v>22.185662959438616</v>
      </c>
      <c r="L223" s="358">
        <f t="shared" si="102"/>
        <v>131.88522158353422</v>
      </c>
      <c r="M223" s="359">
        <f t="shared" si="93"/>
        <v>154.07088454297283</v>
      </c>
      <c r="N223" s="331">
        <f t="shared" si="94"/>
        <v>996.72419144350329</v>
      </c>
      <c r="O223" s="66">
        <f t="shared" si="95"/>
        <v>842.65330690053042</v>
      </c>
    </row>
    <row r="224" spans="1:15" x14ac:dyDescent="0.25">
      <c r="A224" s="328" t="s">
        <v>59</v>
      </c>
      <c r="B224" s="356" t="str">
        <f t="shared" si="100"/>
        <v>Q4/2019</v>
      </c>
      <c r="C224" s="357">
        <f t="shared" si="98"/>
        <v>43739</v>
      </c>
      <c r="D224" s="357">
        <f t="shared" si="99"/>
        <v>43830</v>
      </c>
      <c r="E224" s="356">
        <f t="shared" si="96"/>
        <v>92</v>
      </c>
      <c r="F224" s="65">
        <v>5.4199999999999998E-2</v>
      </c>
      <c r="G224" s="66">
        <f t="shared" si="97"/>
        <v>842.65330690053042</v>
      </c>
      <c r="H224" s="66">
        <v>0</v>
      </c>
      <c r="I224" s="87">
        <f t="shared" si="103"/>
        <v>8.5569962332209037</v>
      </c>
      <c r="J224" s="358">
        <f t="shared" si="101"/>
        <v>11.511798491859739</v>
      </c>
      <c r="K224" s="331">
        <f t="shared" si="92"/>
        <v>20.068794725080643</v>
      </c>
      <c r="L224" s="358">
        <f t="shared" si="102"/>
        <v>131.88522158353422</v>
      </c>
      <c r="M224" s="359">
        <f t="shared" si="93"/>
        <v>151.95401630861485</v>
      </c>
      <c r="N224" s="331">
        <f t="shared" si="94"/>
        <v>854.16510539239016</v>
      </c>
      <c r="O224" s="66">
        <f t="shared" si="95"/>
        <v>702.21108908377528</v>
      </c>
    </row>
    <row r="225" spans="1:15" x14ac:dyDescent="0.25">
      <c r="A225" s="328" t="s">
        <v>60</v>
      </c>
      <c r="B225" s="356" t="str">
        <f t="shared" si="100"/>
        <v>Q1/2020</v>
      </c>
      <c r="C225" s="357">
        <f t="shared" si="98"/>
        <v>43831</v>
      </c>
      <c r="D225" s="357">
        <f t="shared" si="99"/>
        <v>43921</v>
      </c>
      <c r="E225" s="356">
        <f t="shared" si="96"/>
        <v>91</v>
      </c>
      <c r="F225" s="65">
        <v>4.9599999999999998E-2</v>
      </c>
      <c r="G225" s="66">
        <f t="shared" si="97"/>
        <v>702.21108908377528</v>
      </c>
      <c r="H225" s="66">
        <v>0</v>
      </c>
      <c r="I225" s="87">
        <f t="shared" si="103"/>
        <v>8.5569962332209037</v>
      </c>
      <c r="J225" s="358">
        <f t="shared" si="101"/>
        <v>8.6598359882200224</v>
      </c>
      <c r="K225" s="331">
        <f t="shared" si="92"/>
        <v>17.216832221440924</v>
      </c>
      <c r="L225" s="358">
        <f t="shared" si="102"/>
        <v>131.88522158353422</v>
      </c>
      <c r="M225" s="359">
        <f t="shared" si="93"/>
        <v>149.10205380497513</v>
      </c>
      <c r="N225" s="331">
        <f t="shared" si="94"/>
        <v>710.87092507199532</v>
      </c>
      <c r="O225" s="66">
        <f t="shared" si="95"/>
        <v>561.76887126702013</v>
      </c>
    </row>
    <row r="226" spans="1:15" x14ac:dyDescent="0.25">
      <c r="A226" s="328" t="s">
        <v>61</v>
      </c>
      <c r="B226" s="356" t="str">
        <f t="shared" si="100"/>
        <v>Q2/2020</v>
      </c>
      <c r="C226" s="357">
        <f t="shared" si="98"/>
        <v>43922</v>
      </c>
      <c r="D226" s="357">
        <f t="shared" si="99"/>
        <v>44012</v>
      </c>
      <c r="E226" s="356">
        <f t="shared" si="96"/>
        <v>91</v>
      </c>
      <c r="F226" s="65">
        <v>4.7503500000000004E-2</v>
      </c>
      <c r="G226" s="66">
        <f t="shared" si="97"/>
        <v>561.76887126702013</v>
      </c>
      <c r="H226" s="66">
        <v>0</v>
      </c>
      <c r="I226" s="87">
        <f t="shared" si="103"/>
        <v>8.5569962332209037</v>
      </c>
      <c r="J226" s="358">
        <f t="shared" si="101"/>
        <v>6.6350406268775775</v>
      </c>
      <c r="K226" s="331">
        <f t="shared" si="92"/>
        <v>15.192036860098481</v>
      </c>
      <c r="L226" s="358">
        <f t="shared" si="102"/>
        <v>131.88522158353422</v>
      </c>
      <c r="M226" s="359">
        <f t="shared" si="93"/>
        <v>147.0772584436327</v>
      </c>
      <c r="N226" s="331">
        <f t="shared" si="94"/>
        <v>568.40391189389766</v>
      </c>
      <c r="O226" s="66">
        <f t="shared" si="95"/>
        <v>421.32665345026504</v>
      </c>
    </row>
    <row r="227" spans="1:15" x14ac:dyDescent="0.25">
      <c r="A227" s="328" t="s">
        <v>62</v>
      </c>
      <c r="B227" s="356" t="str">
        <f>+IF(MONTH(C227)&lt;4,"Q1",IF(MONTH(C227)&lt;7,"Q2",IF(MONTH(C227)&lt;10,"Q3","Q4")))&amp;"/"&amp;YEAR(C227)</f>
        <v>Q3/2020</v>
      </c>
      <c r="C227" s="357">
        <f t="shared" si="98"/>
        <v>44013</v>
      </c>
      <c r="D227" s="357">
        <f t="shared" si="99"/>
        <v>44104</v>
      </c>
      <c r="E227" s="356">
        <f t="shared" si="96"/>
        <v>92</v>
      </c>
      <c r="F227" s="65">
        <v>3.4299999999999997E-2</v>
      </c>
      <c r="G227" s="66">
        <f t="shared" si="97"/>
        <v>421.32665345026504</v>
      </c>
      <c r="H227" s="66">
        <v>0</v>
      </c>
      <c r="I227" s="87">
        <f t="shared" si="103"/>
        <v>8.5569962332209037</v>
      </c>
      <c r="J227" s="358">
        <f t="shared" si="101"/>
        <v>3.6326185454307547</v>
      </c>
      <c r="K227" s="331">
        <f t="shared" si="92"/>
        <v>12.189614778651659</v>
      </c>
      <c r="L227" s="358">
        <f t="shared" si="102"/>
        <v>131.88522158353422</v>
      </c>
      <c r="M227" s="359">
        <f t="shared" si="93"/>
        <v>144.07483636218586</v>
      </c>
      <c r="N227" s="331">
        <f t="shared" si="94"/>
        <v>424.95927199569581</v>
      </c>
      <c r="O227" s="66">
        <f t="shared" si="95"/>
        <v>280.8844356335099</v>
      </c>
    </row>
    <row r="228" spans="1:15" x14ac:dyDescent="0.25">
      <c r="A228" s="328" t="s">
        <v>63</v>
      </c>
      <c r="B228" s="356" t="str">
        <f>+IF(MONTH(C228)&lt;4,"Q1",IF(MONTH(C228)&lt;7,"Q2",IF(MONTH(C228)&lt;10,"Q3","Q4")))&amp;"/"&amp;YEAR(C228)</f>
        <v>Q4/2020</v>
      </c>
      <c r="C228" s="357">
        <f t="shared" si="98"/>
        <v>44105</v>
      </c>
      <c r="D228" s="357">
        <f t="shared" si="99"/>
        <v>44196</v>
      </c>
      <c r="E228" s="356">
        <f t="shared" si="96"/>
        <v>92</v>
      </c>
      <c r="F228" s="65">
        <v>3.2500000000000001E-2</v>
      </c>
      <c r="G228" s="66">
        <f t="shared" si="97"/>
        <v>280.8844356335099</v>
      </c>
      <c r="H228" s="66">
        <v>0</v>
      </c>
      <c r="I228" s="87">
        <f t="shared" si="103"/>
        <v>8.5569962332209037</v>
      </c>
      <c r="J228" s="358">
        <f t="shared" si="101"/>
        <v>2.2946570014868706</v>
      </c>
      <c r="K228" s="331">
        <f t="shared" si="92"/>
        <v>10.851653234707774</v>
      </c>
      <c r="L228" s="358">
        <f t="shared" si="102"/>
        <v>131.88522158353422</v>
      </c>
      <c r="M228" s="359">
        <f t="shared" si="93"/>
        <v>142.736874818242</v>
      </c>
      <c r="N228" s="331">
        <f t="shared" si="94"/>
        <v>283.17909263499678</v>
      </c>
      <c r="O228" s="66">
        <f t="shared" si="95"/>
        <v>140.44221781675478</v>
      </c>
    </row>
    <row r="229" spans="1:15" x14ac:dyDescent="0.25">
      <c r="A229" s="328" t="s">
        <v>64</v>
      </c>
      <c r="B229" s="356" t="str">
        <f>+IF(MONTH(C229)&lt;4,"Q1",IF(MONTH(C229)&lt;7,"Q2",IF(MONTH(C229)&lt;10,"Q3","Q4")))&amp;"/"&amp;YEAR(C229)</f>
        <v>Q1/2021</v>
      </c>
      <c r="C229" s="357">
        <f t="shared" si="98"/>
        <v>44197</v>
      </c>
      <c r="D229" s="357">
        <f t="shared" si="99"/>
        <v>44286</v>
      </c>
      <c r="E229" s="356">
        <f t="shared" si="96"/>
        <v>90</v>
      </c>
      <c r="F229" s="65">
        <v>3.2500000000000001E-2</v>
      </c>
      <c r="G229" s="66">
        <f t="shared" si="97"/>
        <v>140.44221781675478</v>
      </c>
      <c r="H229" s="66">
        <v>0</v>
      </c>
      <c r="I229" s="87">
        <f t="shared" si="103"/>
        <v>8.5569962332209037</v>
      </c>
      <c r="J229" s="358">
        <f t="shared" si="101"/>
        <v>1.1254616085315281</v>
      </c>
      <c r="K229" s="331">
        <f t="shared" si="92"/>
        <v>9.6824578417524325</v>
      </c>
      <c r="L229" s="358">
        <f t="shared" si="102"/>
        <v>131.88522158353422</v>
      </c>
      <c r="M229" s="359">
        <f t="shared" si="93"/>
        <v>141.56767942528666</v>
      </c>
      <c r="N229" s="331">
        <f t="shared" si="94"/>
        <v>141.56767942528631</v>
      </c>
      <c r="O229" s="66">
        <f t="shared" si="95"/>
        <v>-3.4461322684364859E-13</v>
      </c>
    </row>
    <row r="230" spans="1:15" x14ac:dyDescent="0.25">
      <c r="A230" s="328"/>
      <c r="B230" s="356"/>
      <c r="C230" s="357"/>
      <c r="D230" s="357"/>
      <c r="E230" s="356"/>
      <c r="F230" s="65"/>
      <c r="G230" s="66"/>
      <c r="H230" s="66"/>
      <c r="I230" s="87"/>
      <c r="J230" s="358"/>
      <c r="K230" s="331"/>
      <c r="L230" s="358"/>
      <c r="M230" s="359"/>
      <c r="N230" s="331"/>
      <c r="O230" s="66"/>
    </row>
    <row r="231" spans="1:15" ht="18.5" customHeight="1" thickBot="1" x14ac:dyDescent="0.35">
      <c r="A231" s="364"/>
      <c r="B231" s="365"/>
      <c r="C231" s="392"/>
      <c r="D231" s="392"/>
      <c r="E231" s="365"/>
      <c r="F231" s="365"/>
      <c r="G231" s="367">
        <f t="shared" ref="G231:O231" si="104">+SUM(G206:G230)</f>
        <v>40741.399949788283</v>
      </c>
      <c r="H231" s="367">
        <f t="shared" si="104"/>
        <v>171.13992466441806</v>
      </c>
      <c r="I231" s="368">
        <f t="shared" si="104"/>
        <v>171.13992466441803</v>
      </c>
      <c r="J231" s="367">
        <f t="shared" si="104"/>
        <v>239.34275034223819</v>
      </c>
      <c r="K231" s="367">
        <f t="shared" si="104"/>
        <v>410.48267500665622</v>
      </c>
      <c r="L231" s="367">
        <f t="shared" si="104"/>
        <v>2637.7044316706842</v>
      </c>
      <c r="M231" s="369">
        <f t="shared" si="104"/>
        <v>3048.187106677341</v>
      </c>
      <c r="N231" s="367">
        <f t="shared" si="104"/>
        <v>41151.88262479494</v>
      </c>
      <c r="O231" s="367">
        <f t="shared" si="104"/>
        <v>38103.695518117602</v>
      </c>
    </row>
    <row r="232" spans="1:15" ht="13" thickTop="1" x14ac:dyDescent="0.25">
      <c r="I232" s="378"/>
      <c r="M232" s="363"/>
    </row>
    <row r="233" spans="1:15" ht="39" x14ac:dyDescent="0.3">
      <c r="A233" s="192" t="s">
        <v>44</v>
      </c>
      <c r="B233" s="192" t="s">
        <v>3</v>
      </c>
      <c r="C233" s="192" t="s">
        <v>4</v>
      </c>
      <c r="D233" s="192" t="s">
        <v>5</v>
      </c>
      <c r="E233" s="192" t="s">
        <v>6</v>
      </c>
      <c r="F233" s="192" t="s">
        <v>7</v>
      </c>
      <c r="G233" s="192" t="s">
        <v>84</v>
      </c>
      <c r="H233" s="192" t="s">
        <v>85</v>
      </c>
      <c r="I233" s="165" t="s">
        <v>86</v>
      </c>
      <c r="J233" s="166" t="s">
        <v>87</v>
      </c>
      <c r="K233" s="166" t="s">
        <v>88</v>
      </c>
      <c r="L233" s="166" t="s">
        <v>89</v>
      </c>
      <c r="M233" s="167" t="s">
        <v>90</v>
      </c>
      <c r="N233" s="192" t="s">
        <v>91</v>
      </c>
      <c r="O233" s="192" t="s">
        <v>92</v>
      </c>
    </row>
    <row r="234" spans="1:15" s="440" customFormat="1" ht="13" x14ac:dyDescent="0.3">
      <c r="A234" s="519" t="s">
        <v>15</v>
      </c>
      <c r="B234" s="519"/>
      <c r="C234" s="442">
        <f>VLOOKUP(B235,A$1:F$25,2,FALSE)</f>
        <v>42242</v>
      </c>
      <c r="D234" s="442">
        <f>DATE(YEAR(C234),IF(MONTH(C234)&lt;=3,3,IF(MONTH(C234)&lt;=6,6,IF(MONTH(C234)&lt;=9,9,12))),IF(OR(MONTH(C234)&lt;=3,MONTH(C234)&gt;=10),31,30))</f>
        <v>42277</v>
      </c>
      <c r="E234" s="443">
        <f>D234-C234+1</f>
        <v>36</v>
      </c>
      <c r="F234" s="444">
        <v>3.2500000000000001E-2</v>
      </c>
      <c r="G234" s="130">
        <f>VLOOKUP(B235,$A$1:$F$29,5,FALSE)</f>
        <v>1397.7289078435008</v>
      </c>
      <c r="H234" s="130">
        <f t="shared" ref="H234:H240" si="105">G234*F234*(E234/(DATE(YEAR(D234),12,31)-DATE(YEAR(D234),1,1)+1))</f>
        <v>4.4803912936353312</v>
      </c>
      <c r="I234" s="468">
        <v>0</v>
      </c>
      <c r="J234" s="446">
        <v>0</v>
      </c>
      <c r="K234" s="447">
        <f t="shared" ref="K234:K256" si="106">+SUM(I234:J234)</f>
        <v>0</v>
      </c>
      <c r="L234" s="446">
        <v>0</v>
      </c>
      <c r="M234" s="448">
        <f t="shared" ref="M234:M256" si="107">+SUM(K234:L234)</f>
        <v>0</v>
      </c>
      <c r="N234" s="447">
        <f t="shared" ref="N234:N256" si="108">+G234+H234+J234</f>
        <v>1402.2092991371362</v>
      </c>
      <c r="O234" s="130">
        <f t="shared" ref="O234:O256" si="109">G234+H234-L234-I234</f>
        <v>1402.2092991371362</v>
      </c>
    </row>
    <row r="235" spans="1:15" s="440" customFormat="1" ht="13" x14ac:dyDescent="0.3">
      <c r="A235" s="226" t="s">
        <v>37</v>
      </c>
      <c r="B235" s="470" t="s">
        <v>51</v>
      </c>
      <c r="C235" s="442">
        <f>D234+1</f>
        <v>42278</v>
      </c>
      <c r="D235" s="442">
        <f>EOMONTH(D234,3)</f>
        <v>42369</v>
      </c>
      <c r="E235" s="443">
        <f t="shared" ref="E235:E256" si="110">D235-C235+1</f>
        <v>92</v>
      </c>
      <c r="F235" s="444">
        <v>3.2500000000000001E-2</v>
      </c>
      <c r="G235" s="130">
        <f t="shared" ref="G235:G256" si="111">O234</f>
        <v>1402.2092991371362</v>
      </c>
      <c r="H235" s="130">
        <f t="shared" si="105"/>
        <v>11.486591244986405</v>
      </c>
      <c r="I235" s="468">
        <v>0</v>
      </c>
      <c r="J235" s="446">
        <v>0</v>
      </c>
      <c r="K235" s="447">
        <f t="shared" si="106"/>
        <v>0</v>
      </c>
      <c r="L235" s="446">
        <v>0</v>
      </c>
      <c r="M235" s="448">
        <f t="shared" si="107"/>
        <v>0</v>
      </c>
      <c r="N235" s="447">
        <f t="shared" si="108"/>
        <v>1413.6958903821226</v>
      </c>
      <c r="O235" s="130">
        <f t="shared" si="109"/>
        <v>1413.6958903821226</v>
      </c>
    </row>
    <row r="236" spans="1:15" s="440" customFormat="1" ht="13" x14ac:dyDescent="0.3">
      <c r="B236" s="443"/>
      <c r="C236" s="442">
        <f t="shared" ref="C236:C256" si="112">D235+1</f>
        <v>42370</v>
      </c>
      <c r="D236" s="442">
        <f t="shared" ref="D236:D256" si="113">EOMONTH(D235,3)</f>
        <v>42460</v>
      </c>
      <c r="E236" s="443">
        <f t="shared" si="110"/>
        <v>91</v>
      </c>
      <c r="F236" s="444">
        <v>3.2500000000000001E-2</v>
      </c>
      <c r="G236" s="130">
        <f t="shared" si="111"/>
        <v>1413.6958903821226</v>
      </c>
      <c r="H236" s="130">
        <f t="shared" si="105"/>
        <v>11.423512556844612</v>
      </c>
      <c r="I236" s="468">
        <v>0</v>
      </c>
      <c r="J236" s="446">
        <v>0</v>
      </c>
      <c r="K236" s="447">
        <f t="shared" si="106"/>
        <v>0</v>
      </c>
      <c r="L236" s="446">
        <v>0</v>
      </c>
      <c r="M236" s="448">
        <f t="shared" si="107"/>
        <v>0</v>
      </c>
      <c r="N236" s="447">
        <f t="shared" si="108"/>
        <v>1425.1194029389671</v>
      </c>
      <c r="O236" s="130">
        <f t="shared" si="109"/>
        <v>1425.1194029389671</v>
      </c>
    </row>
    <row r="237" spans="1:15" s="440" customFormat="1" ht="13" x14ac:dyDescent="0.3">
      <c r="A237" s="441"/>
      <c r="B237" s="435"/>
      <c r="C237" s="436">
        <f t="shared" si="112"/>
        <v>42461</v>
      </c>
      <c r="D237" s="436">
        <f t="shared" si="113"/>
        <v>42551</v>
      </c>
      <c r="E237" s="435">
        <f t="shared" si="110"/>
        <v>91</v>
      </c>
      <c r="F237" s="65">
        <v>3.4599999999999999E-2</v>
      </c>
      <c r="G237" s="66">
        <f t="shared" si="111"/>
        <v>1425.1194029389671</v>
      </c>
      <c r="H237" s="130">
        <f t="shared" si="105"/>
        <v>12.259920634135607</v>
      </c>
      <c r="I237" s="472">
        <v>0</v>
      </c>
      <c r="J237" s="446">
        <v>0</v>
      </c>
      <c r="K237" s="438">
        <f t="shared" si="106"/>
        <v>0</v>
      </c>
      <c r="L237" s="437">
        <v>0</v>
      </c>
      <c r="M237" s="439">
        <f t="shared" si="107"/>
        <v>0</v>
      </c>
      <c r="N237" s="438">
        <f t="shared" si="108"/>
        <v>1437.3793235731027</v>
      </c>
      <c r="O237" s="66">
        <f t="shared" si="109"/>
        <v>1437.3793235731027</v>
      </c>
    </row>
    <row r="238" spans="1:15" s="440" customFormat="1" x14ac:dyDescent="0.25">
      <c r="A238" s="441"/>
      <c r="B238" s="435"/>
      <c r="C238" s="436">
        <f t="shared" si="112"/>
        <v>42552</v>
      </c>
      <c r="D238" s="436">
        <f t="shared" si="113"/>
        <v>42643</v>
      </c>
      <c r="E238" s="435">
        <f t="shared" si="110"/>
        <v>92</v>
      </c>
      <c r="F238" s="65">
        <v>3.5000000000000003E-2</v>
      </c>
      <c r="G238" s="66">
        <f t="shared" si="111"/>
        <v>1437.3793235731027</v>
      </c>
      <c r="H238" s="66">
        <f t="shared" si="105"/>
        <v>12.645796234714183</v>
      </c>
      <c r="I238" s="472">
        <v>0</v>
      </c>
      <c r="J238" s="437">
        <v>0</v>
      </c>
      <c r="K238" s="438">
        <f t="shared" si="106"/>
        <v>0</v>
      </c>
      <c r="L238" s="437">
        <v>0</v>
      </c>
      <c r="M238" s="439">
        <f t="shared" si="107"/>
        <v>0</v>
      </c>
      <c r="N238" s="438">
        <f t="shared" si="108"/>
        <v>1450.025119807817</v>
      </c>
      <c r="O238" s="66">
        <f t="shared" si="109"/>
        <v>1450.025119807817</v>
      </c>
    </row>
    <row r="239" spans="1:15" s="440" customFormat="1" x14ac:dyDescent="0.25">
      <c r="A239" s="441"/>
      <c r="B239" s="435"/>
      <c r="C239" s="436">
        <f t="shared" si="112"/>
        <v>42644</v>
      </c>
      <c r="D239" s="436">
        <f t="shared" si="113"/>
        <v>42735</v>
      </c>
      <c r="E239" s="435">
        <f t="shared" si="110"/>
        <v>92</v>
      </c>
      <c r="F239" s="65">
        <v>3.5000000000000003E-2</v>
      </c>
      <c r="G239" s="66">
        <f t="shared" si="111"/>
        <v>1450.025119807817</v>
      </c>
      <c r="H239" s="66">
        <f t="shared" si="105"/>
        <v>12.757051600495002</v>
      </c>
      <c r="I239" s="472">
        <v>0</v>
      </c>
      <c r="J239" s="437">
        <v>0</v>
      </c>
      <c r="K239" s="438">
        <f t="shared" si="106"/>
        <v>0</v>
      </c>
      <c r="L239" s="437">
        <v>0</v>
      </c>
      <c r="M239" s="439">
        <f t="shared" si="107"/>
        <v>0</v>
      </c>
      <c r="N239" s="438">
        <f t="shared" si="108"/>
        <v>1462.782171408312</v>
      </c>
      <c r="O239" s="66">
        <f t="shared" si="109"/>
        <v>1462.782171408312</v>
      </c>
    </row>
    <row r="240" spans="1:15" s="440" customFormat="1" x14ac:dyDescent="0.25">
      <c r="A240" s="441" t="s">
        <v>213</v>
      </c>
      <c r="B240" s="435" t="str">
        <f t="shared" ref="B240:B253" si="114">+IF(MONTH(C240)&lt;4,"Q1",IF(MONTH(C240)&lt;7,"Q2",IF(MONTH(C240)&lt;10,"Q3","Q4")))&amp;"/"&amp;YEAR(C240)</f>
        <v>Q1/2017</v>
      </c>
      <c r="C240" s="436">
        <f t="shared" si="112"/>
        <v>42736</v>
      </c>
      <c r="D240" s="436">
        <f t="shared" si="113"/>
        <v>42825</v>
      </c>
      <c r="E240" s="435">
        <f t="shared" si="110"/>
        <v>90</v>
      </c>
      <c r="F240" s="65">
        <v>3.5000000000000003E-2</v>
      </c>
      <c r="G240" s="66">
        <f t="shared" si="111"/>
        <v>1462.782171408312</v>
      </c>
      <c r="H240" s="66">
        <f t="shared" si="105"/>
        <v>12.624010520373105</v>
      </c>
      <c r="I240" s="472">
        <f>SUM($H$234:$H$257)/20*4</f>
        <v>15.53545481703685</v>
      </c>
      <c r="J240" s="437">
        <f>G240*F240*(E240/(DATE(YEAR(D240),12,31)-DATE(YEAR(D240),1,1)+1))</f>
        <v>12.624010520373105</v>
      </c>
      <c r="K240" s="438">
        <f t="shared" si="106"/>
        <v>28.159465337409955</v>
      </c>
      <c r="L240" s="437">
        <f>VLOOKUP($B$235,A$1:F$25,5,FALSE)/20*4</f>
        <v>279.54578156870014</v>
      </c>
      <c r="M240" s="439">
        <f t="shared" si="107"/>
        <v>307.70524690611012</v>
      </c>
      <c r="N240" s="438">
        <f t="shared" si="108"/>
        <v>1488.0301924490582</v>
      </c>
      <c r="O240" s="66">
        <f t="shared" si="109"/>
        <v>1180.3249455429479</v>
      </c>
    </row>
    <row r="241" spans="1:15" x14ac:dyDescent="0.25">
      <c r="A241" s="328" t="s">
        <v>49</v>
      </c>
      <c r="B241" s="356" t="str">
        <f t="shared" si="114"/>
        <v>Q2/2017</v>
      </c>
      <c r="C241" s="357">
        <f t="shared" si="112"/>
        <v>42826</v>
      </c>
      <c r="D241" s="357">
        <f t="shared" si="113"/>
        <v>42916</v>
      </c>
      <c r="E241" s="356">
        <f t="shared" si="110"/>
        <v>91</v>
      </c>
      <c r="F241" s="65">
        <v>3.7100000000000001E-2</v>
      </c>
      <c r="G241" s="66">
        <f t="shared" si="111"/>
        <v>1180.3249455429479</v>
      </c>
      <c r="H241" s="66">
        <v>0</v>
      </c>
      <c r="I241" s="395">
        <f>SUM($H$234:$H$257)/20</f>
        <v>3.8838637042592126</v>
      </c>
      <c r="J241" s="358">
        <f>G241*F241*(E241/(DATE(YEAR(D241),12,31)-DATE(YEAR(D241),1,1)+1))</f>
        <v>10.917520681226156</v>
      </c>
      <c r="K241" s="331">
        <f t="shared" si="106"/>
        <v>14.801384385485369</v>
      </c>
      <c r="L241" s="358">
        <f t="shared" ref="L241:L256" si="115">VLOOKUP($B$235,A$1:F$25,5,FALSE)/20</f>
        <v>69.886445392175034</v>
      </c>
      <c r="M241" s="359">
        <f t="shared" si="107"/>
        <v>84.687829777660397</v>
      </c>
      <c r="N241" s="331">
        <f t="shared" si="108"/>
        <v>1191.242466224174</v>
      </c>
      <c r="O241" s="66">
        <f t="shared" si="109"/>
        <v>1106.5546364465135</v>
      </c>
    </row>
    <row r="242" spans="1:15" x14ac:dyDescent="0.25">
      <c r="A242" s="328" t="s">
        <v>50</v>
      </c>
      <c r="B242" s="356" t="str">
        <f t="shared" si="114"/>
        <v>Q3/2017</v>
      </c>
      <c r="C242" s="357">
        <f t="shared" si="112"/>
        <v>42917</v>
      </c>
      <c r="D242" s="357">
        <f t="shared" si="113"/>
        <v>43008</v>
      </c>
      <c r="E242" s="356">
        <f t="shared" si="110"/>
        <v>92</v>
      </c>
      <c r="F242" s="65">
        <v>3.9600000000000003E-2</v>
      </c>
      <c r="G242" s="66">
        <f t="shared" si="111"/>
        <v>1106.5546364465135</v>
      </c>
      <c r="H242" s="66">
        <v>0</v>
      </c>
      <c r="I242" s="87">
        <f>SUM($H$234:$H$257)/20</f>
        <v>3.8838637042592126</v>
      </c>
      <c r="J242" s="358">
        <f>G242*F242*(E242/(DATE(YEAR(D242),12,31)-DATE(YEAR(D242),1,1)+1))</f>
        <v>11.044931100005313</v>
      </c>
      <c r="K242" s="331">
        <f t="shared" si="106"/>
        <v>14.928794804264525</v>
      </c>
      <c r="L242" s="358">
        <f t="shared" si="115"/>
        <v>69.886445392175034</v>
      </c>
      <c r="M242" s="359">
        <f t="shared" si="107"/>
        <v>84.815240196439561</v>
      </c>
      <c r="N242" s="331">
        <f t="shared" si="108"/>
        <v>1117.5995675465188</v>
      </c>
      <c r="O242" s="66">
        <f t="shared" si="109"/>
        <v>1032.7843273500791</v>
      </c>
    </row>
    <row r="243" spans="1:15" x14ac:dyDescent="0.25">
      <c r="A243" s="328" t="s">
        <v>51</v>
      </c>
      <c r="B243" s="356" t="str">
        <f t="shared" si="114"/>
        <v>Q4/2017</v>
      </c>
      <c r="C243" s="357">
        <f t="shared" si="112"/>
        <v>43009</v>
      </c>
      <c r="D243" s="357">
        <f t="shared" si="113"/>
        <v>43100</v>
      </c>
      <c r="E243" s="356">
        <f t="shared" si="110"/>
        <v>92</v>
      </c>
      <c r="F243" s="65">
        <v>4.2099999999999999E-2</v>
      </c>
      <c r="G243" s="66">
        <f t="shared" si="111"/>
        <v>1032.7843273500791</v>
      </c>
      <c r="H243" s="66">
        <v>0</v>
      </c>
      <c r="I243" s="87">
        <f>SUM($H$234:$H$257)/20</f>
        <v>3.8838637042592126</v>
      </c>
      <c r="J243" s="358">
        <f t="shared" ref="J243:J256" si="116">G243*F243*(E243/(DATE(YEAR(D243),12,31)-DATE(YEAR(D243),1,1)+1))</f>
        <v>10.959397963540621</v>
      </c>
      <c r="K243" s="331">
        <f t="shared" si="106"/>
        <v>14.843261667799833</v>
      </c>
      <c r="L243" s="358">
        <f t="shared" si="115"/>
        <v>69.886445392175034</v>
      </c>
      <c r="M243" s="359">
        <f t="shared" si="107"/>
        <v>84.729707059974871</v>
      </c>
      <c r="N243" s="331">
        <f t="shared" si="108"/>
        <v>1043.7437253136197</v>
      </c>
      <c r="O243" s="66">
        <f t="shared" si="109"/>
        <v>959.01401825364496</v>
      </c>
    </row>
    <row r="244" spans="1:15" x14ac:dyDescent="0.25">
      <c r="A244" s="328" t="s">
        <v>52</v>
      </c>
      <c r="B244" s="356" t="str">
        <f t="shared" si="114"/>
        <v>Q1/2018</v>
      </c>
      <c r="C244" s="357">
        <f t="shared" si="112"/>
        <v>43101</v>
      </c>
      <c r="D244" s="357">
        <f t="shared" si="113"/>
        <v>43190</v>
      </c>
      <c r="E244" s="356">
        <f t="shared" si="110"/>
        <v>90</v>
      </c>
      <c r="F244" s="65">
        <v>4.2500000000000003E-2</v>
      </c>
      <c r="G244" s="66">
        <f t="shared" si="111"/>
        <v>959.01401825364496</v>
      </c>
      <c r="H244" s="66">
        <v>0</v>
      </c>
      <c r="I244" s="87">
        <f t="shared" ref="I244:I256" si="117">SUM($H$234:$H$257)/20</f>
        <v>3.8838637042592126</v>
      </c>
      <c r="J244" s="358">
        <f t="shared" si="116"/>
        <v>10.04994142416491</v>
      </c>
      <c r="K244" s="331">
        <f t="shared" si="106"/>
        <v>13.933805128424122</v>
      </c>
      <c r="L244" s="358">
        <f t="shared" si="115"/>
        <v>69.886445392175034</v>
      </c>
      <c r="M244" s="359">
        <f t="shared" si="107"/>
        <v>83.82025052059916</v>
      </c>
      <c r="N244" s="331">
        <f t="shared" si="108"/>
        <v>969.06395967780986</v>
      </c>
      <c r="O244" s="66">
        <f t="shared" si="109"/>
        <v>885.24370915721079</v>
      </c>
    </row>
    <row r="245" spans="1:15" x14ac:dyDescent="0.25">
      <c r="A245" s="328" t="s">
        <v>53</v>
      </c>
      <c r="B245" s="356" t="str">
        <f t="shared" si="114"/>
        <v>Q2/2018</v>
      </c>
      <c r="C245" s="357">
        <f t="shared" si="112"/>
        <v>43191</v>
      </c>
      <c r="D245" s="357">
        <f t="shared" si="113"/>
        <v>43281</v>
      </c>
      <c r="E245" s="356">
        <f t="shared" si="110"/>
        <v>91</v>
      </c>
      <c r="F245" s="65">
        <v>4.4699999999999997E-2</v>
      </c>
      <c r="G245" s="66">
        <f t="shared" si="111"/>
        <v>885.24370915721079</v>
      </c>
      <c r="H245" s="66">
        <v>0</v>
      </c>
      <c r="I245" s="87">
        <f t="shared" si="117"/>
        <v>3.8838637042592126</v>
      </c>
      <c r="J245" s="358">
        <f t="shared" si="116"/>
        <v>9.8654954403802364</v>
      </c>
      <c r="K245" s="331">
        <f t="shared" si="106"/>
        <v>13.749359144639449</v>
      </c>
      <c r="L245" s="358">
        <f t="shared" si="115"/>
        <v>69.886445392175034</v>
      </c>
      <c r="M245" s="359">
        <f t="shared" si="107"/>
        <v>83.635804536814476</v>
      </c>
      <c r="N245" s="331">
        <f t="shared" si="108"/>
        <v>895.10920459759097</v>
      </c>
      <c r="O245" s="66">
        <f t="shared" si="109"/>
        <v>811.47340006077661</v>
      </c>
    </row>
    <row r="246" spans="1:15" x14ac:dyDescent="0.25">
      <c r="A246" s="328" t="s">
        <v>54</v>
      </c>
      <c r="B246" s="356" t="str">
        <f t="shared" si="114"/>
        <v>Q3/2018</v>
      </c>
      <c r="C246" s="357">
        <f t="shared" si="112"/>
        <v>43282</v>
      </c>
      <c r="D246" s="357">
        <f t="shared" si="113"/>
        <v>43373</v>
      </c>
      <c r="E246" s="356">
        <f t="shared" si="110"/>
        <v>92</v>
      </c>
      <c r="F246" s="65">
        <v>4.6899999999999997E-2</v>
      </c>
      <c r="G246" s="66">
        <f t="shared" si="111"/>
        <v>811.47340006077661</v>
      </c>
      <c r="H246" s="66">
        <v>0</v>
      </c>
      <c r="I246" s="87">
        <f t="shared" si="117"/>
        <v>3.8838637042592126</v>
      </c>
      <c r="J246" s="358">
        <f t="shared" si="116"/>
        <v>9.5927271961157228</v>
      </c>
      <c r="K246" s="331">
        <f t="shared" si="106"/>
        <v>13.476590900374935</v>
      </c>
      <c r="L246" s="358">
        <f t="shared" si="115"/>
        <v>69.886445392175034</v>
      </c>
      <c r="M246" s="359">
        <f t="shared" si="107"/>
        <v>83.363036292549964</v>
      </c>
      <c r="N246" s="331">
        <f t="shared" si="108"/>
        <v>821.06612725689229</v>
      </c>
      <c r="O246" s="66">
        <f t="shared" si="109"/>
        <v>737.70309096434244</v>
      </c>
    </row>
    <row r="247" spans="1:15" x14ac:dyDescent="0.25">
      <c r="A247" s="328" t="s">
        <v>55</v>
      </c>
      <c r="B247" s="356" t="str">
        <f t="shared" si="114"/>
        <v>Q4/2018</v>
      </c>
      <c r="C247" s="357">
        <f t="shared" si="112"/>
        <v>43374</v>
      </c>
      <c r="D247" s="357">
        <f t="shared" si="113"/>
        <v>43465</v>
      </c>
      <c r="E247" s="356">
        <f t="shared" si="110"/>
        <v>92</v>
      </c>
      <c r="F247" s="65">
        <v>4.9599999999999998E-2</v>
      </c>
      <c r="G247" s="66">
        <f t="shared" si="111"/>
        <v>737.70309096434244</v>
      </c>
      <c r="H247" s="66">
        <v>0</v>
      </c>
      <c r="I247" s="87">
        <f t="shared" si="117"/>
        <v>3.8838637042592126</v>
      </c>
      <c r="J247" s="358">
        <f t="shared" si="116"/>
        <v>9.2227034101054457</v>
      </c>
      <c r="K247" s="331">
        <f t="shared" si="106"/>
        <v>13.106567114364658</v>
      </c>
      <c r="L247" s="358">
        <f t="shared" si="115"/>
        <v>69.886445392175034</v>
      </c>
      <c r="M247" s="359">
        <f t="shared" si="107"/>
        <v>82.993012506539685</v>
      </c>
      <c r="N247" s="331">
        <f t="shared" si="108"/>
        <v>746.92579437444783</v>
      </c>
      <c r="O247" s="66">
        <f t="shared" si="109"/>
        <v>663.93278186790826</v>
      </c>
    </row>
    <row r="248" spans="1:15" x14ac:dyDescent="0.25">
      <c r="A248" s="328" t="s">
        <v>56</v>
      </c>
      <c r="B248" s="356" t="str">
        <f t="shared" si="114"/>
        <v>Q1/2019</v>
      </c>
      <c r="C248" s="357">
        <f t="shared" si="112"/>
        <v>43466</v>
      </c>
      <c r="D248" s="357">
        <f t="shared" si="113"/>
        <v>43555</v>
      </c>
      <c r="E248" s="356">
        <f t="shared" si="110"/>
        <v>90</v>
      </c>
      <c r="F248" s="65">
        <v>5.1799999999999999E-2</v>
      </c>
      <c r="G248" s="66">
        <f t="shared" si="111"/>
        <v>663.93278186790826</v>
      </c>
      <c r="H248" s="66">
        <v>0</v>
      </c>
      <c r="I248" s="87">
        <f t="shared" si="117"/>
        <v>3.8838637042592126</v>
      </c>
      <c r="J248" s="358">
        <f t="shared" si="116"/>
        <v>8.4801496686799673</v>
      </c>
      <c r="K248" s="331">
        <f t="shared" si="106"/>
        <v>12.36401337293918</v>
      </c>
      <c r="L248" s="358">
        <f t="shared" si="115"/>
        <v>69.886445392175034</v>
      </c>
      <c r="M248" s="359">
        <f t="shared" si="107"/>
        <v>82.250458765114217</v>
      </c>
      <c r="N248" s="331">
        <f t="shared" si="108"/>
        <v>672.41293153658819</v>
      </c>
      <c r="O248" s="66">
        <f t="shared" si="109"/>
        <v>590.16247277147409</v>
      </c>
    </row>
    <row r="249" spans="1:15" x14ac:dyDescent="0.25">
      <c r="A249" s="328" t="s">
        <v>57</v>
      </c>
      <c r="B249" s="356" t="str">
        <f t="shared" si="114"/>
        <v>Q2/2019</v>
      </c>
      <c r="C249" s="357">
        <f t="shared" si="112"/>
        <v>43556</v>
      </c>
      <c r="D249" s="357">
        <f t="shared" si="113"/>
        <v>43646</v>
      </c>
      <c r="E249" s="356">
        <f t="shared" si="110"/>
        <v>91</v>
      </c>
      <c r="F249" s="65">
        <v>5.45E-2</v>
      </c>
      <c r="G249" s="66">
        <f t="shared" si="111"/>
        <v>590.16247277147409</v>
      </c>
      <c r="H249" s="66">
        <v>0</v>
      </c>
      <c r="I249" s="87">
        <f t="shared" si="117"/>
        <v>3.8838637042592126</v>
      </c>
      <c r="J249" s="358">
        <f t="shared" si="116"/>
        <v>8.0189336540003442</v>
      </c>
      <c r="K249" s="331">
        <f t="shared" si="106"/>
        <v>11.902797358259557</v>
      </c>
      <c r="L249" s="358">
        <f t="shared" si="115"/>
        <v>69.886445392175034</v>
      </c>
      <c r="M249" s="359">
        <f t="shared" si="107"/>
        <v>81.789242750434596</v>
      </c>
      <c r="N249" s="331">
        <f t="shared" si="108"/>
        <v>598.18140642547439</v>
      </c>
      <c r="O249" s="66">
        <f t="shared" si="109"/>
        <v>516.39216367503991</v>
      </c>
    </row>
    <row r="250" spans="1:15" x14ac:dyDescent="0.25">
      <c r="A250" s="328" t="s">
        <v>58</v>
      </c>
      <c r="B250" s="356" t="str">
        <f t="shared" si="114"/>
        <v>Q3/2019</v>
      </c>
      <c r="C250" s="357">
        <f t="shared" si="112"/>
        <v>43647</v>
      </c>
      <c r="D250" s="357">
        <f t="shared" si="113"/>
        <v>43738</v>
      </c>
      <c r="E250" s="356">
        <f t="shared" si="110"/>
        <v>92</v>
      </c>
      <c r="F250" s="65">
        <v>5.5E-2</v>
      </c>
      <c r="G250" s="66">
        <f t="shared" si="111"/>
        <v>516.39216367503991</v>
      </c>
      <c r="H250" s="66">
        <v>0</v>
      </c>
      <c r="I250" s="87">
        <f t="shared" si="117"/>
        <v>3.8838637042592126</v>
      </c>
      <c r="J250" s="358">
        <f t="shared" si="116"/>
        <v>7.1587516388923351</v>
      </c>
      <c r="K250" s="331">
        <f t="shared" si="106"/>
        <v>11.042615343151548</v>
      </c>
      <c r="L250" s="358">
        <f t="shared" si="115"/>
        <v>69.886445392175034</v>
      </c>
      <c r="M250" s="359">
        <f t="shared" si="107"/>
        <v>80.929060735326587</v>
      </c>
      <c r="N250" s="331">
        <f t="shared" si="108"/>
        <v>523.55091531393225</v>
      </c>
      <c r="O250" s="66">
        <f t="shared" si="109"/>
        <v>442.62185457860568</v>
      </c>
    </row>
    <row r="251" spans="1:15" x14ac:dyDescent="0.25">
      <c r="A251" s="328" t="s">
        <v>59</v>
      </c>
      <c r="B251" s="356" t="str">
        <f t="shared" si="114"/>
        <v>Q4/2019</v>
      </c>
      <c r="C251" s="357">
        <f t="shared" si="112"/>
        <v>43739</v>
      </c>
      <c r="D251" s="357">
        <f t="shared" si="113"/>
        <v>43830</v>
      </c>
      <c r="E251" s="356">
        <f t="shared" si="110"/>
        <v>92</v>
      </c>
      <c r="F251" s="65">
        <v>5.4199999999999998E-2</v>
      </c>
      <c r="G251" s="66">
        <f t="shared" si="111"/>
        <v>442.62185457860568</v>
      </c>
      <c r="H251" s="66">
        <v>0</v>
      </c>
      <c r="I251" s="87">
        <f t="shared" si="117"/>
        <v>3.8838637042592126</v>
      </c>
      <c r="J251" s="358">
        <f t="shared" si="116"/>
        <v>6.0468208648513952</v>
      </c>
      <c r="K251" s="331">
        <f t="shared" si="106"/>
        <v>9.9306845691106069</v>
      </c>
      <c r="L251" s="358">
        <f t="shared" si="115"/>
        <v>69.886445392175034</v>
      </c>
      <c r="M251" s="359">
        <f t="shared" si="107"/>
        <v>79.817129961285644</v>
      </c>
      <c r="N251" s="331">
        <f t="shared" si="108"/>
        <v>448.66867544345706</v>
      </c>
      <c r="O251" s="66">
        <f t="shared" si="109"/>
        <v>368.85154548217139</v>
      </c>
    </row>
    <row r="252" spans="1:15" x14ac:dyDescent="0.25">
      <c r="A252" s="328" t="s">
        <v>60</v>
      </c>
      <c r="B252" s="356" t="str">
        <f t="shared" si="114"/>
        <v>Q1/2020</v>
      </c>
      <c r="C252" s="357">
        <f t="shared" si="112"/>
        <v>43831</v>
      </c>
      <c r="D252" s="357">
        <f t="shared" si="113"/>
        <v>43921</v>
      </c>
      <c r="E252" s="356">
        <f t="shared" si="110"/>
        <v>91</v>
      </c>
      <c r="F252" s="65">
        <v>4.9599999999999998E-2</v>
      </c>
      <c r="G252" s="66">
        <f t="shared" si="111"/>
        <v>368.85154548217139</v>
      </c>
      <c r="H252" s="66">
        <v>0</v>
      </c>
      <c r="I252" s="87">
        <f t="shared" si="117"/>
        <v>3.8838637042592126</v>
      </c>
      <c r="J252" s="358">
        <f t="shared" si="116"/>
        <v>4.5487659445036304</v>
      </c>
      <c r="K252" s="331">
        <f t="shared" si="106"/>
        <v>8.4326296487628429</v>
      </c>
      <c r="L252" s="358">
        <f t="shared" si="115"/>
        <v>69.886445392175034</v>
      </c>
      <c r="M252" s="359">
        <f t="shared" si="107"/>
        <v>78.319075040937875</v>
      </c>
      <c r="N252" s="331">
        <f t="shared" si="108"/>
        <v>373.40031142667505</v>
      </c>
      <c r="O252" s="66">
        <f t="shared" si="109"/>
        <v>295.0812363857371</v>
      </c>
    </row>
    <row r="253" spans="1:15" x14ac:dyDescent="0.25">
      <c r="A253" s="328" t="s">
        <v>61</v>
      </c>
      <c r="B253" s="356" t="str">
        <f t="shared" si="114"/>
        <v>Q2/2020</v>
      </c>
      <c r="C253" s="357">
        <f t="shared" si="112"/>
        <v>43922</v>
      </c>
      <c r="D253" s="357">
        <f t="shared" si="113"/>
        <v>44012</v>
      </c>
      <c r="E253" s="356">
        <f t="shared" si="110"/>
        <v>91</v>
      </c>
      <c r="F253" s="65">
        <v>4.7503500000000004E-2</v>
      </c>
      <c r="G253" s="66">
        <f t="shared" si="111"/>
        <v>295.0812363857371</v>
      </c>
      <c r="H253" s="66">
        <v>0</v>
      </c>
      <c r="I253" s="87">
        <f t="shared" si="117"/>
        <v>3.8838637042592126</v>
      </c>
      <c r="J253" s="358">
        <f t="shared" si="116"/>
        <v>3.4851984362052941</v>
      </c>
      <c r="K253" s="331">
        <f t="shared" si="106"/>
        <v>7.3690621404645071</v>
      </c>
      <c r="L253" s="358">
        <f t="shared" si="115"/>
        <v>69.886445392175034</v>
      </c>
      <c r="M253" s="359">
        <f t="shared" si="107"/>
        <v>77.255507532639541</v>
      </c>
      <c r="N253" s="331">
        <f t="shared" si="108"/>
        <v>298.56643482194238</v>
      </c>
      <c r="O253" s="66">
        <f t="shared" si="109"/>
        <v>221.31092728930287</v>
      </c>
    </row>
    <row r="254" spans="1:15" x14ac:dyDescent="0.25">
      <c r="A254" s="328" t="s">
        <v>62</v>
      </c>
      <c r="B254" s="356" t="str">
        <f>+IF(MONTH(C254)&lt;4,"Q1",IF(MONTH(C254)&lt;7,"Q2",IF(MONTH(C254)&lt;10,"Q3","Q4")))&amp;"/"&amp;YEAR(C254)</f>
        <v>Q3/2020</v>
      </c>
      <c r="C254" s="357">
        <f t="shared" si="112"/>
        <v>44013</v>
      </c>
      <c r="D254" s="357">
        <f t="shared" si="113"/>
        <v>44104</v>
      </c>
      <c r="E254" s="356">
        <f t="shared" si="110"/>
        <v>92</v>
      </c>
      <c r="F254" s="65">
        <v>3.4299999999999997E-2</v>
      </c>
      <c r="G254" s="66">
        <f t="shared" si="111"/>
        <v>221.31092728930287</v>
      </c>
      <c r="H254" s="66">
        <v>0</v>
      </c>
      <c r="I254" s="87">
        <f t="shared" si="117"/>
        <v>3.8838637042592126</v>
      </c>
      <c r="J254" s="358">
        <f t="shared" si="116"/>
        <v>1.9081113720058036</v>
      </c>
      <c r="K254" s="331">
        <f t="shared" si="106"/>
        <v>5.7919750762650164</v>
      </c>
      <c r="L254" s="358">
        <f t="shared" si="115"/>
        <v>69.886445392175034</v>
      </c>
      <c r="M254" s="359">
        <f t="shared" si="107"/>
        <v>75.678420468440052</v>
      </c>
      <c r="N254" s="331">
        <f t="shared" si="108"/>
        <v>223.21903866130867</v>
      </c>
      <c r="O254" s="66">
        <f t="shared" si="109"/>
        <v>147.54061819286864</v>
      </c>
    </row>
    <row r="255" spans="1:15" x14ac:dyDescent="0.25">
      <c r="A255" s="328" t="s">
        <v>63</v>
      </c>
      <c r="B255" s="356" t="str">
        <f>+IF(MONTH(C255)&lt;4,"Q1",IF(MONTH(C255)&lt;7,"Q2",IF(MONTH(C255)&lt;10,"Q3","Q4")))&amp;"/"&amp;YEAR(C255)</f>
        <v>Q4/2020</v>
      </c>
      <c r="C255" s="357">
        <f t="shared" si="112"/>
        <v>44105</v>
      </c>
      <c r="D255" s="357">
        <f t="shared" si="113"/>
        <v>44196</v>
      </c>
      <c r="E255" s="356">
        <f t="shared" si="110"/>
        <v>92</v>
      </c>
      <c r="F255" s="65">
        <v>3.2500000000000001E-2</v>
      </c>
      <c r="G255" s="66">
        <f t="shared" si="111"/>
        <v>147.54061819286864</v>
      </c>
      <c r="H255" s="66">
        <v>0</v>
      </c>
      <c r="I255" s="87">
        <f t="shared" si="117"/>
        <v>3.8838637042592126</v>
      </c>
      <c r="J255" s="358">
        <f t="shared" si="116"/>
        <v>1.2053181650182438</v>
      </c>
      <c r="K255" s="331">
        <f t="shared" si="106"/>
        <v>5.0891818692774562</v>
      </c>
      <c r="L255" s="358">
        <f t="shared" si="115"/>
        <v>69.886445392175034</v>
      </c>
      <c r="M255" s="359">
        <f t="shared" si="107"/>
        <v>74.975627261452487</v>
      </c>
      <c r="N255" s="331">
        <f t="shared" si="108"/>
        <v>148.74593635788688</v>
      </c>
      <c r="O255" s="66">
        <f t="shared" si="109"/>
        <v>73.770309096434389</v>
      </c>
    </row>
    <row r="256" spans="1:15" x14ac:dyDescent="0.25">
      <c r="A256" s="328" t="s">
        <v>64</v>
      </c>
      <c r="B256" s="356" t="str">
        <f>+IF(MONTH(C256)&lt;4,"Q1",IF(MONTH(C256)&lt;7,"Q2",IF(MONTH(C256)&lt;10,"Q3","Q4")))&amp;"/"&amp;YEAR(C256)</f>
        <v>Q1/2021</v>
      </c>
      <c r="C256" s="357">
        <f t="shared" si="112"/>
        <v>44197</v>
      </c>
      <c r="D256" s="357">
        <f t="shared" si="113"/>
        <v>44286</v>
      </c>
      <c r="E256" s="356">
        <f t="shared" si="110"/>
        <v>90</v>
      </c>
      <c r="F256" s="65">
        <v>3.2500000000000001E-2</v>
      </c>
      <c r="G256" s="66">
        <f t="shared" si="111"/>
        <v>73.770309096434389</v>
      </c>
      <c r="H256" s="66">
        <v>0</v>
      </c>
      <c r="I256" s="87">
        <f t="shared" si="117"/>
        <v>3.8838637042592126</v>
      </c>
      <c r="J256" s="358">
        <f t="shared" si="116"/>
        <v>0.59117302495087831</v>
      </c>
      <c r="K256" s="331">
        <f t="shared" si="106"/>
        <v>4.4750367292100908</v>
      </c>
      <c r="L256" s="358">
        <f t="shared" si="115"/>
        <v>69.886445392175034</v>
      </c>
      <c r="M256" s="359">
        <f t="shared" si="107"/>
        <v>74.361482121385123</v>
      </c>
      <c r="N256" s="331">
        <f t="shared" si="108"/>
        <v>74.361482121385265</v>
      </c>
      <c r="O256" s="66">
        <f t="shared" si="109"/>
        <v>1.4210854715202004E-13</v>
      </c>
    </row>
    <row r="257" spans="1:15" x14ac:dyDescent="0.25">
      <c r="A257" s="328"/>
      <c r="B257" s="356"/>
      <c r="C257" s="357"/>
      <c r="D257" s="357"/>
      <c r="E257" s="356"/>
      <c r="F257" s="65"/>
      <c r="G257" s="66"/>
      <c r="H257" s="66"/>
      <c r="I257" s="87"/>
      <c r="J257" s="358"/>
      <c r="K257" s="331"/>
      <c r="L257" s="358"/>
      <c r="M257" s="359"/>
      <c r="N257" s="331"/>
      <c r="O257" s="66"/>
    </row>
    <row r="258" spans="1:15" ht="19" customHeight="1" thickBot="1" x14ac:dyDescent="0.35">
      <c r="A258" s="364"/>
      <c r="B258" s="365"/>
      <c r="C258" s="392"/>
      <c r="D258" s="392"/>
      <c r="E258" s="365"/>
      <c r="F258" s="365"/>
      <c r="G258" s="367">
        <f t="shared" ref="G258:O258" si="118">+SUM(G234:G257)</f>
        <v>20021.702152206017</v>
      </c>
      <c r="H258" s="367">
        <f t="shared" si="118"/>
        <v>77.677274085184251</v>
      </c>
      <c r="I258" s="368">
        <f t="shared" si="118"/>
        <v>77.677274085184251</v>
      </c>
      <c r="J258" s="367">
        <f t="shared" si="118"/>
        <v>125.7199505050194</v>
      </c>
      <c r="K258" s="367">
        <f t="shared" si="118"/>
        <v>203.39722459020368</v>
      </c>
      <c r="L258" s="367">
        <f t="shared" si="118"/>
        <v>1397.7289078435008</v>
      </c>
      <c r="M258" s="369">
        <f t="shared" si="118"/>
        <v>1601.1261324337042</v>
      </c>
      <c r="N258" s="367">
        <f t="shared" si="118"/>
        <v>20225.099376796217</v>
      </c>
      <c r="O258" s="367">
        <f t="shared" si="118"/>
        <v>18623.973244362514</v>
      </c>
    </row>
    <row r="259" spans="1:15" ht="13" thickTop="1" x14ac:dyDescent="0.25">
      <c r="I259" s="378"/>
      <c r="M259" s="363"/>
    </row>
    <row r="260" spans="1:15" ht="39" x14ac:dyDescent="0.3">
      <c r="A260" s="192" t="s">
        <v>44</v>
      </c>
      <c r="B260" s="192" t="s">
        <v>3</v>
      </c>
      <c r="C260" s="192" t="s">
        <v>4</v>
      </c>
      <c r="D260" s="192" t="s">
        <v>5</v>
      </c>
      <c r="E260" s="192" t="s">
        <v>6</v>
      </c>
      <c r="F260" s="192" t="s">
        <v>7</v>
      </c>
      <c r="G260" s="192" t="s">
        <v>84</v>
      </c>
      <c r="H260" s="192" t="s">
        <v>85</v>
      </c>
      <c r="I260" s="165" t="s">
        <v>86</v>
      </c>
      <c r="J260" s="166" t="s">
        <v>87</v>
      </c>
      <c r="K260" s="166" t="s">
        <v>88</v>
      </c>
      <c r="L260" s="166" t="s">
        <v>89</v>
      </c>
      <c r="M260" s="167" t="s">
        <v>90</v>
      </c>
      <c r="N260" s="192" t="s">
        <v>91</v>
      </c>
      <c r="O260" s="192" t="s">
        <v>92</v>
      </c>
    </row>
    <row r="261" spans="1:15" s="440" customFormat="1" ht="13" x14ac:dyDescent="0.3">
      <c r="A261" s="519" t="s">
        <v>15</v>
      </c>
      <c r="B261" s="519"/>
      <c r="C261" s="442">
        <f>VLOOKUP(B262,A$1:F$29,2,FALSE)</f>
        <v>42333</v>
      </c>
      <c r="D261" s="442">
        <f>DATE(YEAR(C261),IF(MONTH(C261)&lt;=3,3,IF(MONTH(C261)&lt;=6,6,IF(MONTH(C261)&lt;=9,9,12))),IF(OR(MONTH(C261)&lt;=3,MONTH(C261)&gt;=10),31,30))</f>
        <v>42369</v>
      </c>
      <c r="E261" s="443">
        <f>D261-C261+1</f>
        <v>37</v>
      </c>
      <c r="F261" s="444">
        <v>3.2500000000000001E-2</v>
      </c>
      <c r="G261" s="130">
        <f>VLOOKUP(B262,$A$1:$F$29,5,FALSE)</f>
        <v>657.58847889239132</v>
      </c>
      <c r="H261" s="130">
        <f t="shared" ref="H261:H266" si="119">G261*F261*(E261/(DATE(YEAR(D261),12,31)-DATE(YEAR(D261),1,1)+1))</f>
        <v>2.1664387558030156</v>
      </c>
      <c r="I261" s="468">
        <v>0</v>
      </c>
      <c r="J261" s="446">
        <v>0</v>
      </c>
      <c r="K261" s="447">
        <f t="shared" ref="K261:K282" si="120">+SUM(I261:J261)</f>
        <v>0</v>
      </c>
      <c r="L261" s="446">
        <v>0</v>
      </c>
      <c r="M261" s="448">
        <f t="shared" ref="M261:M282" si="121">+SUM(K261:L261)</f>
        <v>0</v>
      </c>
      <c r="N261" s="447">
        <f t="shared" ref="N261:N282" si="122">+G261+H261+J261</f>
        <v>659.75491764819435</v>
      </c>
      <c r="O261" s="130">
        <f t="shared" ref="O261:O282" si="123">G261+H261-L261-I261</f>
        <v>659.75491764819435</v>
      </c>
    </row>
    <row r="262" spans="1:15" s="440" customFormat="1" ht="13" x14ac:dyDescent="0.3">
      <c r="A262" s="226" t="s">
        <v>37</v>
      </c>
      <c r="B262" s="470" t="s">
        <v>52</v>
      </c>
      <c r="C262" s="442">
        <f>D261+1</f>
        <v>42370</v>
      </c>
      <c r="D262" s="442">
        <f>EOMONTH(D261,3)</f>
        <v>42460</v>
      </c>
      <c r="E262" s="443">
        <f t="shared" ref="E262:E282" si="124">D262-C262+1</f>
        <v>91</v>
      </c>
      <c r="F262" s="444">
        <v>3.2500000000000001E-2</v>
      </c>
      <c r="G262" s="130">
        <f t="shared" ref="G262:G282" si="125">O261</f>
        <v>659.75491764819435</v>
      </c>
      <c r="H262" s="130">
        <f t="shared" si="119"/>
        <v>5.3312163085916255</v>
      </c>
      <c r="I262" s="468">
        <v>0</v>
      </c>
      <c r="J262" s="446">
        <v>0</v>
      </c>
      <c r="K262" s="447">
        <f t="shared" si="120"/>
        <v>0</v>
      </c>
      <c r="L262" s="446">
        <v>0</v>
      </c>
      <c r="M262" s="448">
        <f t="shared" si="121"/>
        <v>0</v>
      </c>
      <c r="N262" s="447">
        <f t="shared" si="122"/>
        <v>665.08613395678594</v>
      </c>
      <c r="O262" s="130">
        <f t="shared" si="123"/>
        <v>665.08613395678594</v>
      </c>
    </row>
    <row r="263" spans="1:15" s="440" customFormat="1" ht="13" x14ac:dyDescent="0.3">
      <c r="A263" s="441"/>
      <c r="B263" s="435"/>
      <c r="C263" s="436">
        <f t="shared" ref="C263:C282" si="126">D262+1</f>
        <v>42461</v>
      </c>
      <c r="D263" s="436">
        <f t="shared" ref="D263:D282" si="127">EOMONTH(D262,3)</f>
        <v>42551</v>
      </c>
      <c r="E263" s="435">
        <f t="shared" si="124"/>
        <v>91</v>
      </c>
      <c r="F263" s="65">
        <v>3.4599999999999999E-2</v>
      </c>
      <c r="G263" s="66">
        <f t="shared" si="125"/>
        <v>665.08613395678594</v>
      </c>
      <c r="H263" s="130">
        <f t="shared" si="119"/>
        <v>5.7215579272577495</v>
      </c>
      <c r="I263" s="472">
        <v>0</v>
      </c>
      <c r="J263" s="446">
        <v>0</v>
      </c>
      <c r="K263" s="438">
        <f t="shared" si="120"/>
        <v>0</v>
      </c>
      <c r="L263" s="437">
        <v>0</v>
      </c>
      <c r="M263" s="439">
        <f t="shared" si="121"/>
        <v>0</v>
      </c>
      <c r="N263" s="438">
        <f t="shared" si="122"/>
        <v>670.80769188404372</v>
      </c>
      <c r="O263" s="66">
        <f t="shared" si="123"/>
        <v>670.80769188404372</v>
      </c>
    </row>
    <row r="264" spans="1:15" s="440" customFormat="1" x14ac:dyDescent="0.25">
      <c r="A264" s="441"/>
      <c r="B264" s="435"/>
      <c r="C264" s="436">
        <f t="shared" si="126"/>
        <v>42552</v>
      </c>
      <c r="D264" s="436">
        <f t="shared" si="127"/>
        <v>42643</v>
      </c>
      <c r="E264" s="435">
        <f t="shared" si="124"/>
        <v>92</v>
      </c>
      <c r="F264" s="65">
        <v>3.5000000000000003E-2</v>
      </c>
      <c r="G264" s="66">
        <f t="shared" si="125"/>
        <v>670.80769188404372</v>
      </c>
      <c r="H264" s="66">
        <f t="shared" si="119"/>
        <v>5.9016414422585282</v>
      </c>
      <c r="I264" s="472">
        <v>0</v>
      </c>
      <c r="J264" s="437">
        <v>0</v>
      </c>
      <c r="K264" s="438">
        <f t="shared" si="120"/>
        <v>0</v>
      </c>
      <c r="L264" s="437">
        <v>0</v>
      </c>
      <c r="M264" s="439">
        <f t="shared" si="121"/>
        <v>0</v>
      </c>
      <c r="N264" s="438">
        <f t="shared" si="122"/>
        <v>676.70933332630227</v>
      </c>
      <c r="O264" s="66">
        <f t="shared" si="123"/>
        <v>676.70933332630227</v>
      </c>
    </row>
    <row r="265" spans="1:15" s="440" customFormat="1" x14ac:dyDescent="0.25">
      <c r="A265" s="441"/>
      <c r="B265" s="435"/>
      <c r="C265" s="436">
        <f t="shared" si="126"/>
        <v>42644</v>
      </c>
      <c r="D265" s="436">
        <f t="shared" si="127"/>
        <v>42735</v>
      </c>
      <c r="E265" s="435">
        <f t="shared" si="124"/>
        <v>92</v>
      </c>
      <c r="F265" s="65">
        <v>3.5000000000000003E-2</v>
      </c>
      <c r="G265" s="66">
        <f t="shared" si="125"/>
        <v>676.70933332630227</v>
      </c>
      <c r="H265" s="66">
        <f t="shared" si="119"/>
        <v>5.953562987187687</v>
      </c>
      <c r="I265" s="472">
        <v>0</v>
      </c>
      <c r="J265" s="437">
        <v>0</v>
      </c>
      <c r="K265" s="438">
        <f t="shared" si="120"/>
        <v>0</v>
      </c>
      <c r="L265" s="437">
        <v>0</v>
      </c>
      <c r="M265" s="439">
        <f t="shared" si="121"/>
        <v>0</v>
      </c>
      <c r="N265" s="438">
        <f t="shared" si="122"/>
        <v>682.66289631348991</v>
      </c>
      <c r="O265" s="66">
        <f t="shared" si="123"/>
        <v>682.66289631348991</v>
      </c>
    </row>
    <row r="266" spans="1:15" s="440" customFormat="1" x14ac:dyDescent="0.25">
      <c r="A266" s="441" t="s">
        <v>213</v>
      </c>
      <c r="B266" s="435" t="str">
        <f t="shared" ref="B266:B279" si="128">+IF(MONTH(C266)&lt;4,"Q1",IF(MONTH(C266)&lt;7,"Q2",IF(MONTH(C266)&lt;10,"Q3","Q4")))&amp;"/"&amp;YEAR(C266)</f>
        <v>Q1/2017</v>
      </c>
      <c r="C266" s="436">
        <f t="shared" si="126"/>
        <v>42736</v>
      </c>
      <c r="D266" s="436">
        <f t="shared" si="127"/>
        <v>42825</v>
      </c>
      <c r="E266" s="435">
        <f t="shared" si="124"/>
        <v>90</v>
      </c>
      <c r="F266" s="65">
        <v>3.5000000000000003E-2</v>
      </c>
      <c r="G266" s="66">
        <f t="shared" si="125"/>
        <v>682.66289631348991</v>
      </c>
      <c r="H266" s="66">
        <f t="shared" si="119"/>
        <v>5.8914743106506666</v>
      </c>
      <c r="I266" s="472">
        <f>SUM($H$261:$H$283)/20*4</f>
        <v>6.1931783463498551</v>
      </c>
      <c r="J266" s="437">
        <f t="shared" ref="J266:J282" si="129">G266*F266*(E266/(DATE(YEAR(D266),12,31)-DATE(YEAR(D266),1,1)+1))</f>
        <v>5.8914743106506666</v>
      </c>
      <c r="K266" s="438">
        <f t="shared" si="120"/>
        <v>12.084652657000522</v>
      </c>
      <c r="L266" s="437">
        <f>VLOOKUP($B$262,A$1:F$25,5,FALSE)/20*4</f>
        <v>131.51769577847827</v>
      </c>
      <c r="M266" s="439">
        <f t="shared" si="121"/>
        <v>143.6023484354788</v>
      </c>
      <c r="N266" s="438">
        <f t="shared" si="122"/>
        <v>694.44584493479124</v>
      </c>
      <c r="O266" s="66">
        <f t="shared" si="123"/>
        <v>550.84349649931244</v>
      </c>
    </row>
    <row r="267" spans="1:15" s="440" customFormat="1" x14ac:dyDescent="0.25">
      <c r="A267" s="441" t="s">
        <v>49</v>
      </c>
      <c r="B267" s="435" t="str">
        <f t="shared" si="128"/>
        <v>Q2/2017</v>
      </c>
      <c r="C267" s="436">
        <f t="shared" si="126"/>
        <v>42826</v>
      </c>
      <c r="D267" s="436">
        <f t="shared" si="127"/>
        <v>42916</v>
      </c>
      <c r="E267" s="435">
        <f t="shared" si="124"/>
        <v>91</v>
      </c>
      <c r="F267" s="65">
        <v>3.7100000000000001E-2</v>
      </c>
      <c r="G267" s="66">
        <f t="shared" si="125"/>
        <v>550.84349649931244</v>
      </c>
      <c r="H267" s="66">
        <v>0</v>
      </c>
      <c r="I267" s="472">
        <f>SUM($H$261:$H$283)/20</f>
        <v>1.5482945865874638</v>
      </c>
      <c r="J267" s="437">
        <f t="shared" si="129"/>
        <v>5.0950759685789828</v>
      </c>
      <c r="K267" s="438">
        <f t="shared" si="120"/>
        <v>6.643370555166447</v>
      </c>
      <c r="L267" s="437">
        <f t="shared" ref="L267:L282" si="130">VLOOKUP($B$262,A$1:F$25,5,FALSE)/20</f>
        <v>32.879423944619568</v>
      </c>
      <c r="M267" s="439">
        <f t="shared" si="121"/>
        <v>39.522794499786016</v>
      </c>
      <c r="N267" s="438">
        <f t="shared" si="122"/>
        <v>555.93857246789139</v>
      </c>
      <c r="O267" s="66">
        <f t="shared" si="123"/>
        <v>516.41577796810543</v>
      </c>
    </row>
    <row r="268" spans="1:15" x14ac:dyDescent="0.25">
      <c r="A268" s="328" t="s">
        <v>50</v>
      </c>
      <c r="B268" s="356" t="str">
        <f t="shared" si="128"/>
        <v>Q3/2017</v>
      </c>
      <c r="C268" s="357">
        <f t="shared" si="126"/>
        <v>42917</v>
      </c>
      <c r="D268" s="357">
        <f t="shared" si="127"/>
        <v>43008</v>
      </c>
      <c r="E268" s="356">
        <f t="shared" si="124"/>
        <v>92</v>
      </c>
      <c r="F268" s="65">
        <v>3.9600000000000003E-2</v>
      </c>
      <c r="G268" s="66">
        <f t="shared" si="125"/>
        <v>516.41577796810543</v>
      </c>
      <c r="H268" s="66">
        <v>0</v>
      </c>
      <c r="I268" s="395">
        <f>SUM($H$261:$H$283)/20</f>
        <v>1.5482945865874638</v>
      </c>
      <c r="J268" s="358">
        <f t="shared" si="129"/>
        <v>5.1545368829956217</v>
      </c>
      <c r="K268" s="331">
        <f t="shared" si="120"/>
        <v>6.7028314695830851</v>
      </c>
      <c r="L268" s="358">
        <f t="shared" si="130"/>
        <v>32.879423944619568</v>
      </c>
      <c r="M268" s="359">
        <f t="shared" si="121"/>
        <v>39.582255414202649</v>
      </c>
      <c r="N268" s="331">
        <f t="shared" si="122"/>
        <v>521.5703148511011</v>
      </c>
      <c r="O268" s="66">
        <f t="shared" si="123"/>
        <v>481.98805943689837</v>
      </c>
    </row>
    <row r="269" spans="1:15" x14ac:dyDescent="0.25">
      <c r="A269" s="328" t="s">
        <v>51</v>
      </c>
      <c r="B269" s="356" t="str">
        <f t="shared" si="128"/>
        <v>Q4/2017</v>
      </c>
      <c r="C269" s="357">
        <f t="shared" si="126"/>
        <v>43009</v>
      </c>
      <c r="D269" s="357">
        <f t="shared" si="127"/>
        <v>43100</v>
      </c>
      <c r="E269" s="356">
        <f t="shared" si="124"/>
        <v>92</v>
      </c>
      <c r="F269" s="65">
        <v>4.2099999999999999E-2</v>
      </c>
      <c r="G269" s="66">
        <f t="shared" si="125"/>
        <v>481.98805943689837</v>
      </c>
      <c r="H269" s="66">
        <v>0</v>
      </c>
      <c r="I269" s="87">
        <f>SUM($H$261:$H$283)/20</f>
        <v>1.5482945865874638</v>
      </c>
      <c r="J269" s="358">
        <f t="shared" si="129"/>
        <v>5.1146195940027255</v>
      </c>
      <c r="K269" s="331">
        <f t="shared" si="120"/>
        <v>6.6629141805901888</v>
      </c>
      <c r="L269" s="358">
        <f t="shared" si="130"/>
        <v>32.879423944619568</v>
      </c>
      <c r="M269" s="359">
        <f t="shared" si="121"/>
        <v>39.542338125209753</v>
      </c>
      <c r="N269" s="331">
        <f t="shared" si="122"/>
        <v>487.10267903090107</v>
      </c>
      <c r="O269" s="66">
        <f t="shared" si="123"/>
        <v>447.56034090569131</v>
      </c>
    </row>
    <row r="270" spans="1:15" x14ac:dyDescent="0.25">
      <c r="A270" s="328" t="s">
        <v>52</v>
      </c>
      <c r="B270" s="356" t="str">
        <f t="shared" si="128"/>
        <v>Q1/2018</v>
      </c>
      <c r="C270" s="357">
        <f t="shared" si="126"/>
        <v>43101</v>
      </c>
      <c r="D270" s="357">
        <f t="shared" si="127"/>
        <v>43190</v>
      </c>
      <c r="E270" s="356">
        <f t="shared" si="124"/>
        <v>90</v>
      </c>
      <c r="F270" s="65">
        <v>4.2500000000000003E-2</v>
      </c>
      <c r="G270" s="66">
        <f t="shared" si="125"/>
        <v>447.56034090569131</v>
      </c>
      <c r="H270" s="66">
        <v>0</v>
      </c>
      <c r="I270" s="87">
        <f>SUM($H$261:$H$283)/20</f>
        <v>1.5482945865874638</v>
      </c>
      <c r="J270" s="358">
        <f t="shared" si="129"/>
        <v>4.6901871341486832</v>
      </c>
      <c r="K270" s="331">
        <f t="shared" si="120"/>
        <v>6.2384817207361465</v>
      </c>
      <c r="L270" s="358">
        <f t="shared" si="130"/>
        <v>32.879423944619568</v>
      </c>
      <c r="M270" s="359">
        <f t="shared" si="121"/>
        <v>39.117905665355714</v>
      </c>
      <c r="N270" s="331">
        <f t="shared" si="122"/>
        <v>452.25052803983999</v>
      </c>
      <c r="O270" s="66">
        <f t="shared" si="123"/>
        <v>413.13262237448424</v>
      </c>
    </row>
    <row r="271" spans="1:15" x14ac:dyDescent="0.25">
      <c r="A271" s="328" t="s">
        <v>53</v>
      </c>
      <c r="B271" s="356" t="str">
        <f t="shared" si="128"/>
        <v>Q2/2018</v>
      </c>
      <c r="C271" s="357">
        <f t="shared" si="126"/>
        <v>43191</v>
      </c>
      <c r="D271" s="357">
        <f t="shared" si="127"/>
        <v>43281</v>
      </c>
      <c r="E271" s="356">
        <f t="shared" si="124"/>
        <v>91</v>
      </c>
      <c r="F271" s="65">
        <v>4.4699999999999997E-2</v>
      </c>
      <c r="G271" s="66">
        <f t="shared" si="125"/>
        <v>413.13262237448424</v>
      </c>
      <c r="H271" s="66">
        <v>0</v>
      </c>
      <c r="I271" s="87">
        <f t="shared" ref="I271:I282" si="131">SUM($H$261:$H$283)/20</f>
        <v>1.5482945865874638</v>
      </c>
      <c r="J271" s="358">
        <f>G271*F271*(E271/(DATE(YEAR(D271),12,31)-DATE(YEAR(D271),1,1)+1))</f>
        <v>4.6041084055690122</v>
      </c>
      <c r="K271" s="331">
        <f t="shared" si="120"/>
        <v>6.1524029921564765</v>
      </c>
      <c r="L271" s="358">
        <f t="shared" si="130"/>
        <v>32.879423944619568</v>
      </c>
      <c r="M271" s="359">
        <f t="shared" si="121"/>
        <v>39.031826936776042</v>
      </c>
      <c r="N271" s="331">
        <f t="shared" si="122"/>
        <v>417.73673078005328</v>
      </c>
      <c r="O271" s="66">
        <f t="shared" si="123"/>
        <v>378.70490384327718</v>
      </c>
    </row>
    <row r="272" spans="1:15" x14ac:dyDescent="0.25">
      <c r="A272" s="328" t="s">
        <v>54</v>
      </c>
      <c r="B272" s="356" t="str">
        <f t="shared" si="128"/>
        <v>Q3/2018</v>
      </c>
      <c r="C272" s="357">
        <f t="shared" si="126"/>
        <v>43282</v>
      </c>
      <c r="D272" s="357">
        <f t="shared" si="127"/>
        <v>43373</v>
      </c>
      <c r="E272" s="356">
        <f t="shared" si="124"/>
        <v>92</v>
      </c>
      <c r="F272" s="65">
        <v>4.6899999999999997E-2</v>
      </c>
      <c r="G272" s="66">
        <f t="shared" si="125"/>
        <v>378.70490384327718</v>
      </c>
      <c r="H272" s="66">
        <v>0</v>
      </c>
      <c r="I272" s="87">
        <f t="shared" si="131"/>
        <v>1.5482945865874638</v>
      </c>
      <c r="J272" s="358">
        <f t="shared" si="129"/>
        <v>4.4768107372684174</v>
      </c>
      <c r="K272" s="331">
        <f t="shared" si="120"/>
        <v>6.0251053238558807</v>
      </c>
      <c r="L272" s="358">
        <f t="shared" si="130"/>
        <v>32.879423944619568</v>
      </c>
      <c r="M272" s="359">
        <f t="shared" si="121"/>
        <v>38.90452926847545</v>
      </c>
      <c r="N272" s="331">
        <f t="shared" si="122"/>
        <v>383.18171458054559</v>
      </c>
      <c r="O272" s="66">
        <f t="shared" si="123"/>
        <v>344.27718531207012</v>
      </c>
    </row>
    <row r="273" spans="1:15" x14ac:dyDescent="0.25">
      <c r="A273" s="328" t="s">
        <v>55</v>
      </c>
      <c r="B273" s="356" t="str">
        <f t="shared" si="128"/>
        <v>Q4/2018</v>
      </c>
      <c r="C273" s="357">
        <f t="shared" si="126"/>
        <v>43374</v>
      </c>
      <c r="D273" s="357">
        <f t="shared" si="127"/>
        <v>43465</v>
      </c>
      <c r="E273" s="356">
        <f t="shared" si="124"/>
        <v>92</v>
      </c>
      <c r="F273" s="65">
        <v>4.9599999999999998E-2</v>
      </c>
      <c r="G273" s="66">
        <f t="shared" si="125"/>
        <v>344.27718531207012</v>
      </c>
      <c r="H273" s="66">
        <v>0</v>
      </c>
      <c r="I273" s="87">
        <f t="shared" si="131"/>
        <v>1.5482945865874638</v>
      </c>
      <c r="J273" s="358">
        <f t="shared" si="129"/>
        <v>4.304125074016544</v>
      </c>
      <c r="K273" s="331">
        <f t="shared" si="120"/>
        <v>5.8524196606040082</v>
      </c>
      <c r="L273" s="358">
        <f t="shared" si="130"/>
        <v>32.879423944619568</v>
      </c>
      <c r="M273" s="359">
        <f t="shared" si="121"/>
        <v>38.731843605223574</v>
      </c>
      <c r="N273" s="331">
        <f t="shared" si="122"/>
        <v>348.58131038608667</v>
      </c>
      <c r="O273" s="66">
        <f t="shared" si="123"/>
        <v>309.84946678086305</v>
      </c>
    </row>
    <row r="274" spans="1:15" x14ac:dyDescent="0.25">
      <c r="A274" s="328" t="s">
        <v>56</v>
      </c>
      <c r="B274" s="356" t="str">
        <f t="shared" si="128"/>
        <v>Q1/2019</v>
      </c>
      <c r="C274" s="357">
        <f t="shared" si="126"/>
        <v>43466</v>
      </c>
      <c r="D274" s="357">
        <f t="shared" si="127"/>
        <v>43555</v>
      </c>
      <c r="E274" s="356">
        <f t="shared" si="124"/>
        <v>90</v>
      </c>
      <c r="F274" s="65">
        <v>5.1799999999999999E-2</v>
      </c>
      <c r="G274" s="66">
        <f t="shared" si="125"/>
        <v>309.84946678086305</v>
      </c>
      <c r="H274" s="66">
        <v>0</v>
      </c>
      <c r="I274" s="87">
        <f t="shared" si="131"/>
        <v>1.5482945865874638</v>
      </c>
      <c r="J274" s="358">
        <f t="shared" si="129"/>
        <v>3.9575841483079</v>
      </c>
      <c r="K274" s="331">
        <f t="shared" si="120"/>
        <v>5.5058787348953633</v>
      </c>
      <c r="L274" s="358">
        <f t="shared" si="130"/>
        <v>32.879423944619568</v>
      </c>
      <c r="M274" s="359">
        <f t="shared" si="121"/>
        <v>38.385302679514929</v>
      </c>
      <c r="N274" s="331">
        <f t="shared" si="122"/>
        <v>313.80705092917094</v>
      </c>
      <c r="O274" s="66">
        <f t="shared" si="123"/>
        <v>275.42174824965599</v>
      </c>
    </row>
    <row r="275" spans="1:15" x14ac:dyDescent="0.25">
      <c r="A275" s="328" t="s">
        <v>57</v>
      </c>
      <c r="B275" s="356" t="str">
        <f t="shared" si="128"/>
        <v>Q2/2019</v>
      </c>
      <c r="C275" s="357">
        <f t="shared" si="126"/>
        <v>43556</v>
      </c>
      <c r="D275" s="357">
        <f t="shared" si="127"/>
        <v>43646</v>
      </c>
      <c r="E275" s="356">
        <f t="shared" si="124"/>
        <v>91</v>
      </c>
      <c r="F275" s="65">
        <v>5.45E-2</v>
      </c>
      <c r="G275" s="66">
        <f t="shared" si="125"/>
        <v>275.42174824965599</v>
      </c>
      <c r="H275" s="66">
        <v>0</v>
      </c>
      <c r="I275" s="87">
        <f t="shared" si="131"/>
        <v>1.5482945865874638</v>
      </c>
      <c r="J275" s="358">
        <f t="shared" si="129"/>
        <v>3.7423401656004627</v>
      </c>
      <c r="K275" s="331">
        <f t="shared" si="120"/>
        <v>5.2906347521879269</v>
      </c>
      <c r="L275" s="358">
        <f t="shared" si="130"/>
        <v>32.879423944619568</v>
      </c>
      <c r="M275" s="359">
        <f t="shared" si="121"/>
        <v>38.170058696807494</v>
      </c>
      <c r="N275" s="331">
        <f t="shared" si="122"/>
        <v>279.16408841525646</v>
      </c>
      <c r="O275" s="66">
        <f t="shared" si="123"/>
        <v>240.99402971844896</v>
      </c>
    </row>
    <row r="276" spans="1:15" x14ac:dyDescent="0.25">
      <c r="A276" s="328" t="s">
        <v>58</v>
      </c>
      <c r="B276" s="356" t="str">
        <f t="shared" si="128"/>
        <v>Q3/2019</v>
      </c>
      <c r="C276" s="357">
        <f t="shared" si="126"/>
        <v>43647</v>
      </c>
      <c r="D276" s="357">
        <f t="shared" si="127"/>
        <v>43738</v>
      </c>
      <c r="E276" s="356">
        <f t="shared" si="124"/>
        <v>92</v>
      </c>
      <c r="F276" s="65">
        <v>5.5E-2</v>
      </c>
      <c r="G276" s="66">
        <f t="shared" si="125"/>
        <v>240.99402971844896</v>
      </c>
      <c r="H276" s="66">
        <v>0</v>
      </c>
      <c r="I276" s="87">
        <f t="shared" si="131"/>
        <v>1.5482945865874638</v>
      </c>
      <c r="J276" s="358">
        <f t="shared" si="129"/>
        <v>3.3409035352749368</v>
      </c>
      <c r="K276" s="331">
        <f t="shared" si="120"/>
        <v>4.8891981218624005</v>
      </c>
      <c r="L276" s="358">
        <f t="shared" si="130"/>
        <v>32.879423944619568</v>
      </c>
      <c r="M276" s="359">
        <f t="shared" si="121"/>
        <v>37.768622066481967</v>
      </c>
      <c r="N276" s="331">
        <f t="shared" si="122"/>
        <v>244.3349332537239</v>
      </c>
      <c r="O276" s="66">
        <f t="shared" si="123"/>
        <v>206.56631118724192</v>
      </c>
    </row>
    <row r="277" spans="1:15" x14ac:dyDescent="0.25">
      <c r="A277" s="328" t="s">
        <v>59</v>
      </c>
      <c r="B277" s="356" t="str">
        <f t="shared" si="128"/>
        <v>Q4/2019</v>
      </c>
      <c r="C277" s="357">
        <f t="shared" si="126"/>
        <v>43739</v>
      </c>
      <c r="D277" s="357">
        <f t="shared" si="127"/>
        <v>43830</v>
      </c>
      <c r="E277" s="356">
        <f t="shared" si="124"/>
        <v>92</v>
      </c>
      <c r="F277" s="65">
        <v>5.4199999999999998E-2</v>
      </c>
      <c r="G277" s="66">
        <f t="shared" si="125"/>
        <v>206.56631118724192</v>
      </c>
      <c r="H277" s="66">
        <v>0</v>
      </c>
      <c r="I277" s="87">
        <f t="shared" si="131"/>
        <v>1.5482945865874638</v>
      </c>
      <c r="J277" s="358">
        <f t="shared" si="129"/>
        <v>2.8219787783672965</v>
      </c>
      <c r="K277" s="331">
        <f t="shared" si="120"/>
        <v>4.3702733649547607</v>
      </c>
      <c r="L277" s="358">
        <f t="shared" si="130"/>
        <v>32.879423944619568</v>
      </c>
      <c r="M277" s="359">
        <f t="shared" si="121"/>
        <v>37.24969730957433</v>
      </c>
      <c r="N277" s="331">
        <f t="shared" si="122"/>
        <v>209.38828996560923</v>
      </c>
      <c r="O277" s="66">
        <f t="shared" si="123"/>
        <v>172.13859265603489</v>
      </c>
    </row>
    <row r="278" spans="1:15" x14ac:dyDescent="0.25">
      <c r="A278" s="328" t="s">
        <v>60</v>
      </c>
      <c r="B278" s="356" t="str">
        <f t="shared" si="128"/>
        <v>Q1/2020</v>
      </c>
      <c r="C278" s="357">
        <f t="shared" si="126"/>
        <v>43831</v>
      </c>
      <c r="D278" s="357">
        <f t="shared" si="127"/>
        <v>43921</v>
      </c>
      <c r="E278" s="356">
        <f t="shared" si="124"/>
        <v>91</v>
      </c>
      <c r="F278" s="65">
        <v>4.9599999999999998E-2</v>
      </c>
      <c r="G278" s="66">
        <f t="shared" si="125"/>
        <v>172.13859265603489</v>
      </c>
      <c r="H278" s="66">
        <v>0</v>
      </c>
      <c r="I278" s="87">
        <f t="shared" si="131"/>
        <v>1.5482945865874638</v>
      </c>
      <c r="J278" s="358">
        <f t="shared" si="129"/>
        <v>2.1228545131483036</v>
      </c>
      <c r="K278" s="331">
        <f t="shared" si="120"/>
        <v>3.6711490997357674</v>
      </c>
      <c r="L278" s="358">
        <f t="shared" si="130"/>
        <v>32.879423944619568</v>
      </c>
      <c r="M278" s="359">
        <f t="shared" si="121"/>
        <v>36.550573044355332</v>
      </c>
      <c r="N278" s="331">
        <f t="shared" si="122"/>
        <v>174.26144716918319</v>
      </c>
      <c r="O278" s="66">
        <f t="shared" si="123"/>
        <v>137.71087412482785</v>
      </c>
    </row>
    <row r="279" spans="1:15" x14ac:dyDescent="0.25">
      <c r="A279" s="328" t="s">
        <v>61</v>
      </c>
      <c r="B279" s="356" t="str">
        <f t="shared" si="128"/>
        <v>Q2/2020</v>
      </c>
      <c r="C279" s="357">
        <f t="shared" si="126"/>
        <v>43922</v>
      </c>
      <c r="D279" s="357">
        <f t="shared" si="127"/>
        <v>44012</v>
      </c>
      <c r="E279" s="356">
        <f t="shared" si="124"/>
        <v>91</v>
      </c>
      <c r="F279" s="65">
        <v>4.7503500000000004E-2</v>
      </c>
      <c r="G279" s="66">
        <f t="shared" si="125"/>
        <v>137.71087412482785</v>
      </c>
      <c r="H279" s="66">
        <v>0</v>
      </c>
      <c r="I279" s="87">
        <f t="shared" si="131"/>
        <v>1.5482945865874638</v>
      </c>
      <c r="J279" s="358">
        <f t="shared" si="129"/>
        <v>1.6265003123442001</v>
      </c>
      <c r="K279" s="331">
        <f t="shared" si="120"/>
        <v>3.1747948989316637</v>
      </c>
      <c r="L279" s="358">
        <f t="shared" si="130"/>
        <v>32.879423944619568</v>
      </c>
      <c r="M279" s="359">
        <f t="shared" si="121"/>
        <v>36.054218843551233</v>
      </c>
      <c r="N279" s="331">
        <f t="shared" si="122"/>
        <v>139.33737443717206</v>
      </c>
      <c r="O279" s="66">
        <f t="shared" si="123"/>
        <v>103.28315559362083</v>
      </c>
    </row>
    <row r="280" spans="1:15" x14ac:dyDescent="0.25">
      <c r="A280" s="328" t="s">
        <v>62</v>
      </c>
      <c r="B280" s="356" t="str">
        <f>+IF(MONTH(C280)&lt;4,"Q1",IF(MONTH(C280)&lt;7,"Q2",IF(MONTH(C280)&lt;10,"Q3","Q4")))&amp;"/"&amp;YEAR(C280)</f>
        <v>Q3/2020</v>
      </c>
      <c r="C280" s="357">
        <f t="shared" si="126"/>
        <v>44013</v>
      </c>
      <c r="D280" s="357">
        <f t="shared" si="127"/>
        <v>44104</v>
      </c>
      <c r="E280" s="356">
        <f t="shared" si="124"/>
        <v>92</v>
      </c>
      <c r="F280" s="65">
        <v>3.4299999999999997E-2</v>
      </c>
      <c r="G280" s="66">
        <f t="shared" si="125"/>
        <v>103.28315559362083</v>
      </c>
      <c r="H280" s="66">
        <v>0</v>
      </c>
      <c r="I280" s="87">
        <f t="shared" si="131"/>
        <v>1.5482945865874638</v>
      </c>
      <c r="J280" s="358">
        <f t="shared" si="129"/>
        <v>0.89049269341866089</v>
      </c>
      <c r="K280" s="331">
        <f t="shared" si="120"/>
        <v>2.4387872800061245</v>
      </c>
      <c r="L280" s="358">
        <f t="shared" si="130"/>
        <v>32.879423944619568</v>
      </c>
      <c r="M280" s="359">
        <f t="shared" si="121"/>
        <v>35.318211224625692</v>
      </c>
      <c r="N280" s="331">
        <f t="shared" si="122"/>
        <v>104.1736482870395</v>
      </c>
      <c r="O280" s="66">
        <f t="shared" si="123"/>
        <v>68.855437062413799</v>
      </c>
    </row>
    <row r="281" spans="1:15" x14ac:dyDescent="0.25">
      <c r="A281" s="328" t="s">
        <v>63</v>
      </c>
      <c r="B281" s="356" t="str">
        <f>+IF(MONTH(C281)&lt;4,"Q1",IF(MONTH(C281)&lt;7,"Q2",IF(MONTH(C281)&lt;10,"Q3","Q4")))&amp;"/"&amp;YEAR(C281)</f>
        <v>Q4/2020</v>
      </c>
      <c r="C281" s="357">
        <f t="shared" si="126"/>
        <v>44105</v>
      </c>
      <c r="D281" s="357">
        <f t="shared" si="127"/>
        <v>44196</v>
      </c>
      <c r="E281" s="356">
        <f t="shared" si="124"/>
        <v>92</v>
      </c>
      <c r="F281" s="65">
        <v>3.2500000000000001E-2</v>
      </c>
      <c r="G281" s="66">
        <f t="shared" si="125"/>
        <v>68.855437062413799</v>
      </c>
      <c r="H281" s="66">
        <v>0</v>
      </c>
      <c r="I281" s="87">
        <f t="shared" si="131"/>
        <v>1.5482945865874638</v>
      </c>
      <c r="J281" s="358">
        <f t="shared" si="129"/>
        <v>0.5625075322858395</v>
      </c>
      <c r="K281" s="331">
        <f t="shared" si="120"/>
        <v>2.1108021188733033</v>
      </c>
      <c r="L281" s="358">
        <f t="shared" si="130"/>
        <v>32.879423944619568</v>
      </c>
      <c r="M281" s="359">
        <f t="shared" si="121"/>
        <v>34.990226063492869</v>
      </c>
      <c r="N281" s="331">
        <f t="shared" si="122"/>
        <v>69.417944594699634</v>
      </c>
      <c r="O281" s="66">
        <f t="shared" si="123"/>
        <v>34.427718531206764</v>
      </c>
    </row>
    <row r="282" spans="1:15" x14ac:dyDescent="0.25">
      <c r="A282" s="328" t="s">
        <v>64</v>
      </c>
      <c r="B282" s="356" t="str">
        <f>+IF(MONTH(C282)&lt;4,"Q1",IF(MONTH(C282)&lt;7,"Q2",IF(MONTH(C282)&lt;10,"Q3","Q4")))&amp;"/"&amp;YEAR(C282)</f>
        <v>Q1/2021</v>
      </c>
      <c r="C282" s="357">
        <f t="shared" si="126"/>
        <v>44197</v>
      </c>
      <c r="D282" s="357">
        <f t="shared" si="127"/>
        <v>44286</v>
      </c>
      <c r="E282" s="356">
        <f t="shared" si="124"/>
        <v>90</v>
      </c>
      <c r="F282" s="65">
        <v>3.2500000000000001E-2</v>
      </c>
      <c r="G282" s="66">
        <f t="shared" si="125"/>
        <v>34.427718531206764</v>
      </c>
      <c r="H282" s="66">
        <v>0</v>
      </c>
      <c r="I282" s="87">
        <f t="shared" si="131"/>
        <v>1.5482945865874638</v>
      </c>
      <c r="J282" s="358">
        <f t="shared" si="129"/>
        <v>0.27589336083227339</v>
      </c>
      <c r="K282" s="331">
        <f t="shared" si="120"/>
        <v>1.8241879474197371</v>
      </c>
      <c r="L282" s="358">
        <f t="shared" si="130"/>
        <v>32.879423944619568</v>
      </c>
      <c r="M282" s="359">
        <f t="shared" si="121"/>
        <v>34.703611892039305</v>
      </c>
      <c r="N282" s="331">
        <f t="shared" si="122"/>
        <v>34.703611892039035</v>
      </c>
      <c r="O282" s="66">
        <f t="shared" si="123"/>
        <v>-2.6689761511988763E-13</v>
      </c>
    </row>
    <row r="283" spans="1:15" x14ac:dyDescent="0.25">
      <c r="A283" s="328"/>
      <c r="B283" s="356"/>
      <c r="C283" s="357"/>
      <c r="D283" s="357"/>
      <c r="E283" s="356"/>
      <c r="F283" s="65"/>
      <c r="G283" s="66"/>
      <c r="H283" s="66"/>
      <c r="I283" s="87"/>
      <c r="J283" s="358"/>
      <c r="K283" s="331"/>
      <c r="L283" s="358"/>
      <c r="M283" s="359"/>
      <c r="N283" s="331"/>
      <c r="O283" s="66"/>
    </row>
    <row r="284" spans="1:15" ht="23" customHeight="1" thickBot="1" x14ac:dyDescent="0.35">
      <c r="A284" s="364"/>
      <c r="B284" s="365"/>
      <c r="C284" s="392"/>
      <c r="D284" s="392"/>
      <c r="E284" s="365"/>
      <c r="F284" s="365"/>
      <c r="G284" s="367">
        <f t="shared" ref="G284:O284" si="132">+SUM(G261:G283)</f>
        <v>8694.7791722653619</v>
      </c>
      <c r="H284" s="367">
        <f t="shared" si="132"/>
        <v>30.965891731749274</v>
      </c>
      <c r="I284" s="368">
        <f t="shared" si="132"/>
        <v>30.96589173174927</v>
      </c>
      <c r="J284" s="367">
        <f t="shared" si="132"/>
        <v>58.671993146810529</v>
      </c>
      <c r="K284" s="367">
        <f t="shared" si="132"/>
        <v>89.637884878559802</v>
      </c>
      <c r="L284" s="367">
        <f t="shared" si="132"/>
        <v>657.58847889239155</v>
      </c>
      <c r="M284" s="369">
        <f t="shared" si="132"/>
        <v>747.22636377095114</v>
      </c>
      <c r="N284" s="367">
        <f t="shared" si="132"/>
        <v>8784.4170571439226</v>
      </c>
      <c r="O284" s="367">
        <f t="shared" si="132"/>
        <v>8037.1906933729706</v>
      </c>
    </row>
    <row r="285" spans="1:15" ht="13" thickTop="1" x14ac:dyDescent="0.25">
      <c r="I285" s="378"/>
      <c r="M285" s="363"/>
    </row>
    <row r="286" spans="1:15" ht="13" thickBot="1" x14ac:dyDescent="0.3">
      <c r="I286" s="396"/>
      <c r="J286" s="397"/>
      <c r="K286" s="397"/>
      <c r="L286" s="397"/>
      <c r="M286" s="398"/>
    </row>
  </sheetData>
  <mergeCells count="10">
    <mergeCell ref="A177:B177"/>
    <mergeCell ref="A206:B206"/>
    <mergeCell ref="A234:B234"/>
    <mergeCell ref="A261:B261"/>
    <mergeCell ref="Q27:V27"/>
    <mergeCell ref="A29:B29"/>
    <mergeCell ref="A53:B53"/>
    <mergeCell ref="A85:B85"/>
    <mergeCell ref="A116:B116"/>
    <mergeCell ref="A147:B147"/>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C9FD0-61BC-4B69-A2F9-037D4F1FB517}">
  <sheetPr>
    <pageSetUpPr fitToPage="1"/>
  </sheetPr>
  <dimension ref="A1:V286"/>
  <sheetViews>
    <sheetView view="pageBreakPreview" zoomScale="60" zoomScaleNormal="60" workbookViewId="0">
      <selection activeCell="A261" sqref="A261:XFD268"/>
    </sheetView>
  </sheetViews>
  <sheetFormatPr defaultColWidth="9.1796875" defaultRowHeight="12.5" outlineLevelRow="2" x14ac:dyDescent="0.25"/>
  <cols>
    <col min="1" max="1" width="10.26953125" style="327" customWidth="1"/>
    <col min="2" max="2" width="13.54296875" style="327" customWidth="1"/>
    <col min="3" max="3" width="14.7265625" style="327" customWidth="1"/>
    <col min="4" max="4" width="13.54296875" style="327" customWidth="1"/>
    <col min="5" max="5" width="12.453125" style="327" customWidth="1"/>
    <col min="6" max="6" width="15.1796875" style="327" bestFit="1" customWidth="1"/>
    <col min="7" max="9" width="16.1796875" style="327" customWidth="1"/>
    <col min="10" max="10" width="17.26953125" style="327" bestFit="1" customWidth="1"/>
    <col min="11" max="15" width="16.1796875" style="327" customWidth="1"/>
    <col min="16" max="16" width="1.453125" style="327" customWidth="1"/>
    <col min="17" max="18" width="0" style="327" hidden="1" customWidth="1"/>
    <col min="19" max="22" width="12.54296875" style="327" hidden="1" customWidth="1"/>
    <col min="23" max="16384" width="9.1796875" style="327"/>
  </cols>
  <sheetData>
    <row r="1" spans="1:14" ht="26" x14ac:dyDescent="0.3">
      <c r="A1" s="163" t="s">
        <v>9</v>
      </c>
      <c r="B1" s="164" t="s">
        <v>79</v>
      </c>
      <c r="C1" s="163" t="s">
        <v>2</v>
      </c>
      <c r="D1" s="163" t="s">
        <v>1</v>
      </c>
      <c r="E1" s="164" t="s">
        <v>65</v>
      </c>
      <c r="F1" s="164" t="s">
        <v>41</v>
      </c>
      <c r="H1" s="163" t="s">
        <v>9</v>
      </c>
      <c r="I1" s="164" t="s">
        <v>79</v>
      </c>
      <c r="J1" s="163" t="s">
        <v>2</v>
      </c>
      <c r="K1" s="163" t="s">
        <v>1</v>
      </c>
      <c r="L1" s="164" t="s">
        <v>65</v>
      </c>
      <c r="M1" s="164" t="s">
        <v>208</v>
      </c>
      <c r="N1" s="164" t="s">
        <v>41</v>
      </c>
    </row>
    <row r="2" spans="1:14" ht="12.75" customHeight="1" x14ac:dyDescent="0.25">
      <c r="A2" s="328" t="s">
        <v>45</v>
      </c>
      <c r="B2" s="357">
        <v>41831</v>
      </c>
      <c r="C2" s="41">
        <v>38561</v>
      </c>
      <c r="D2" s="41">
        <v>0</v>
      </c>
      <c r="E2" s="41">
        <v>820.99610606341548</v>
      </c>
      <c r="F2" s="313">
        <f>SUM(C2:E2)</f>
        <v>39381.996106063416</v>
      </c>
      <c r="H2" s="328" t="s">
        <v>45</v>
      </c>
      <c r="I2" s="357">
        <v>41831</v>
      </c>
      <c r="J2" s="41">
        <v>38561</v>
      </c>
      <c r="K2" s="41">
        <v>0</v>
      </c>
      <c r="L2" s="41">
        <v>2904</v>
      </c>
      <c r="M2" s="331">
        <f>18296*L2/64716</f>
        <v>820.99610606341548</v>
      </c>
      <c r="N2" s="313">
        <f t="shared" ref="N2:N15" si="0">SUM(J2:L2)</f>
        <v>41465</v>
      </c>
    </row>
    <row r="3" spans="1:14" ht="12.75" customHeight="1" outlineLevel="1" x14ac:dyDescent="0.25">
      <c r="A3" s="328" t="s">
        <v>46</v>
      </c>
      <c r="B3" s="357">
        <v>41831</v>
      </c>
      <c r="C3" s="41">
        <v>78491</v>
      </c>
      <c r="D3" s="41">
        <v>0</v>
      </c>
      <c r="E3" s="41">
        <v>1709.5604178255765</v>
      </c>
      <c r="F3" s="313">
        <f t="shared" ref="F3:F21" si="1">SUM(C3:E3)</f>
        <v>80200.560417825574</v>
      </c>
      <c r="H3" s="328" t="s">
        <v>46</v>
      </c>
      <c r="I3" s="357">
        <v>41831</v>
      </c>
      <c r="J3" s="41">
        <v>78491</v>
      </c>
      <c r="K3" s="41">
        <v>0</v>
      </c>
      <c r="L3" s="41">
        <v>6047</v>
      </c>
      <c r="M3" s="331">
        <f t="shared" ref="M3:M15" si="2">18296*L3/64716</f>
        <v>1709.5604178255765</v>
      </c>
      <c r="N3" s="313">
        <f t="shared" si="0"/>
        <v>84538</v>
      </c>
    </row>
    <row r="4" spans="1:14" outlineLevel="1" x14ac:dyDescent="0.25">
      <c r="A4" s="328" t="s">
        <v>47</v>
      </c>
      <c r="B4" s="357">
        <v>41873</v>
      </c>
      <c r="C4" s="41">
        <v>137548</v>
      </c>
      <c r="D4" s="41">
        <v>0</v>
      </c>
      <c r="E4" s="41">
        <v>3018.2349959824464</v>
      </c>
      <c r="F4" s="313">
        <f t="shared" si="1"/>
        <v>140566.23499598244</v>
      </c>
      <c r="H4" s="328" t="s">
        <v>47</v>
      </c>
      <c r="I4" s="357">
        <v>41873</v>
      </c>
      <c r="J4" s="41">
        <v>137548</v>
      </c>
      <c r="K4" s="41">
        <v>0</v>
      </c>
      <c r="L4" s="41">
        <v>10676</v>
      </c>
      <c r="M4" s="331">
        <f t="shared" si="2"/>
        <v>3018.2349959824464</v>
      </c>
      <c r="N4" s="313">
        <f t="shared" si="0"/>
        <v>148224</v>
      </c>
    </row>
    <row r="5" spans="1:14" outlineLevel="1" x14ac:dyDescent="0.25">
      <c r="A5" s="328" t="s">
        <v>48</v>
      </c>
      <c r="B5" s="357">
        <v>41978</v>
      </c>
      <c r="C5" s="41">
        <v>190908</v>
      </c>
      <c r="D5" s="41">
        <v>0</v>
      </c>
      <c r="E5" s="41">
        <v>4130.7073366709928</v>
      </c>
      <c r="F5" s="313">
        <f t="shared" si="1"/>
        <v>195038.70733667098</v>
      </c>
      <c r="H5" s="328" t="s">
        <v>48</v>
      </c>
      <c r="I5" s="357">
        <v>41978</v>
      </c>
      <c r="J5" s="41">
        <v>190908</v>
      </c>
      <c r="K5" s="41">
        <v>0</v>
      </c>
      <c r="L5" s="41">
        <v>14611</v>
      </c>
      <c r="M5" s="331">
        <f t="shared" si="2"/>
        <v>4130.7073366709928</v>
      </c>
      <c r="N5" s="313">
        <f t="shared" si="0"/>
        <v>205519</v>
      </c>
    </row>
    <row r="6" spans="1:14" ht="12.75" customHeight="1" outlineLevel="1" x14ac:dyDescent="0.25">
      <c r="A6" s="328" t="s">
        <v>49</v>
      </c>
      <c r="B6" s="357">
        <v>42058</v>
      </c>
      <c r="C6" s="41">
        <v>191013</v>
      </c>
      <c r="D6" s="41">
        <v>0</v>
      </c>
      <c r="E6" s="41">
        <v>3923.479325050992</v>
      </c>
      <c r="F6" s="313">
        <f t="shared" si="1"/>
        <v>194936.47932505098</v>
      </c>
      <c r="H6" s="328" t="s">
        <v>49</v>
      </c>
      <c r="I6" s="357">
        <v>42058</v>
      </c>
      <c r="J6" s="41">
        <v>191013</v>
      </c>
      <c r="K6" s="41">
        <v>0</v>
      </c>
      <c r="L6" s="41">
        <v>13878</v>
      </c>
      <c r="M6" s="331">
        <f t="shared" si="2"/>
        <v>3923.479325050992</v>
      </c>
      <c r="N6" s="313">
        <f t="shared" si="0"/>
        <v>204891</v>
      </c>
    </row>
    <row r="7" spans="1:14" outlineLevel="1" x14ac:dyDescent="0.25">
      <c r="A7" s="328" t="s">
        <v>50</v>
      </c>
      <c r="B7" s="357">
        <v>42143</v>
      </c>
      <c r="C7" s="41">
        <v>145282</v>
      </c>
      <c r="D7" s="41">
        <v>0</v>
      </c>
      <c r="E7" s="41">
        <v>2637.7044316706842</v>
      </c>
      <c r="F7" s="313">
        <f t="shared" si="1"/>
        <v>147919.70443167069</v>
      </c>
      <c r="H7" s="328" t="s">
        <v>50</v>
      </c>
      <c r="I7" s="357">
        <v>42143</v>
      </c>
      <c r="J7" s="41">
        <v>145282</v>
      </c>
      <c r="K7" s="41">
        <v>0</v>
      </c>
      <c r="L7" s="41">
        <v>9330</v>
      </c>
      <c r="M7" s="331">
        <f t="shared" si="2"/>
        <v>2637.7044316706842</v>
      </c>
      <c r="N7" s="313">
        <f t="shared" si="0"/>
        <v>154612</v>
      </c>
    </row>
    <row r="8" spans="1:14" outlineLevel="1" x14ac:dyDescent="0.25">
      <c r="A8" s="328" t="s">
        <v>51</v>
      </c>
      <c r="B8" s="357">
        <v>42242</v>
      </c>
      <c r="C8" s="41">
        <v>97056</v>
      </c>
      <c r="D8" s="41">
        <v>0</v>
      </c>
      <c r="E8" s="41">
        <v>1397.7289078435008</v>
      </c>
      <c r="F8" s="313">
        <f t="shared" si="1"/>
        <v>98453.728907843499</v>
      </c>
      <c r="H8" s="328" t="s">
        <v>51</v>
      </c>
      <c r="I8" s="357">
        <v>42242</v>
      </c>
      <c r="J8" s="41">
        <v>97056</v>
      </c>
      <c r="K8" s="41">
        <v>0</v>
      </c>
      <c r="L8" s="41">
        <v>4944</v>
      </c>
      <c r="M8" s="331">
        <f t="shared" si="2"/>
        <v>1397.7289078435008</v>
      </c>
      <c r="N8" s="313">
        <f t="shared" si="0"/>
        <v>102000</v>
      </c>
    </row>
    <row r="9" spans="1:14" outlineLevel="1" x14ac:dyDescent="0.25">
      <c r="A9" s="328" t="s">
        <v>52</v>
      </c>
      <c r="B9" s="357">
        <v>42333</v>
      </c>
      <c r="C9" s="41">
        <v>64128</v>
      </c>
      <c r="D9" s="41">
        <v>0</v>
      </c>
      <c r="E9" s="41">
        <v>657.58847889239132</v>
      </c>
      <c r="F9" s="313">
        <f t="shared" si="1"/>
        <v>64785.588478892394</v>
      </c>
      <c r="H9" s="328" t="s">
        <v>52</v>
      </c>
      <c r="I9" s="357">
        <v>42333</v>
      </c>
      <c r="J9" s="41">
        <v>64128</v>
      </c>
      <c r="K9" s="41">
        <v>0</v>
      </c>
      <c r="L9" s="41">
        <v>2326</v>
      </c>
      <c r="M9" s="331">
        <f t="shared" si="2"/>
        <v>657.58847889239132</v>
      </c>
      <c r="N9" s="313">
        <f t="shared" si="0"/>
        <v>66454</v>
      </c>
    </row>
    <row r="10" spans="1:14" outlineLevel="1" x14ac:dyDescent="0.25">
      <c r="A10" s="328" t="s">
        <v>53</v>
      </c>
      <c r="B10" s="357">
        <v>42430</v>
      </c>
      <c r="C10" s="41">
        <v>29664</v>
      </c>
      <c r="D10" s="41">
        <v>0</v>
      </c>
      <c r="E10" s="41">
        <v>0</v>
      </c>
      <c r="F10" s="313">
        <f t="shared" si="1"/>
        <v>29664</v>
      </c>
      <c r="H10" s="328" t="s">
        <v>53</v>
      </c>
      <c r="I10" s="357">
        <v>42430</v>
      </c>
      <c r="J10" s="41">
        <v>29664</v>
      </c>
      <c r="K10" s="41">
        <v>0</v>
      </c>
      <c r="L10" s="41">
        <v>0</v>
      </c>
      <c r="M10" s="331">
        <f t="shared" si="2"/>
        <v>0</v>
      </c>
      <c r="N10" s="313">
        <f t="shared" si="0"/>
        <v>29664</v>
      </c>
    </row>
    <row r="11" spans="1:14" outlineLevel="1" x14ac:dyDescent="0.25">
      <c r="A11" s="328" t="s">
        <v>54</v>
      </c>
      <c r="B11" s="436">
        <v>42569</v>
      </c>
      <c r="C11" s="41">
        <v>20944</v>
      </c>
      <c r="D11" s="41">
        <v>0</v>
      </c>
      <c r="E11" s="41">
        <v>0</v>
      </c>
      <c r="F11" s="313">
        <f t="shared" si="1"/>
        <v>20944</v>
      </c>
      <c r="H11" s="328" t="s">
        <v>54</v>
      </c>
      <c r="I11" s="336" t="s">
        <v>22</v>
      </c>
      <c r="J11" s="41">
        <v>20944</v>
      </c>
      <c r="K11" s="41">
        <v>0</v>
      </c>
      <c r="L11" s="41">
        <v>0</v>
      </c>
      <c r="M11" s="331">
        <f t="shared" si="2"/>
        <v>0</v>
      </c>
      <c r="N11" s="313">
        <f t="shared" si="0"/>
        <v>20944</v>
      </c>
    </row>
    <row r="12" spans="1:14" outlineLevel="1" x14ac:dyDescent="0.25">
      <c r="A12" s="328" t="s">
        <v>55</v>
      </c>
      <c r="B12" s="436">
        <v>42664</v>
      </c>
      <c r="C12" s="41">
        <v>13570</v>
      </c>
      <c r="D12" s="41">
        <v>0</v>
      </c>
      <c r="E12" s="41">
        <v>0</v>
      </c>
      <c r="F12" s="313">
        <f t="shared" si="1"/>
        <v>13570</v>
      </c>
      <c r="H12" s="328" t="s">
        <v>55</v>
      </c>
      <c r="I12" s="336" t="s">
        <v>22</v>
      </c>
      <c r="J12" s="41">
        <v>13570</v>
      </c>
      <c r="K12" s="41">
        <v>0</v>
      </c>
      <c r="L12" s="41">
        <v>0</v>
      </c>
      <c r="M12" s="331">
        <f t="shared" si="2"/>
        <v>0</v>
      </c>
      <c r="N12" s="313">
        <f t="shared" si="0"/>
        <v>13570</v>
      </c>
    </row>
    <row r="13" spans="1:14" outlineLevel="1" x14ac:dyDescent="0.25">
      <c r="A13" s="328" t="s">
        <v>56</v>
      </c>
      <c r="B13" s="436">
        <v>42739</v>
      </c>
      <c r="C13" s="41">
        <v>8438</v>
      </c>
      <c r="D13" s="41">
        <v>0</v>
      </c>
      <c r="E13" s="41">
        <v>0</v>
      </c>
      <c r="F13" s="313">
        <f t="shared" si="1"/>
        <v>8438</v>
      </c>
      <c r="H13" s="328" t="s">
        <v>56</v>
      </c>
      <c r="I13" s="336" t="s">
        <v>22</v>
      </c>
      <c r="J13" s="41">
        <v>8438</v>
      </c>
      <c r="K13" s="41">
        <v>0</v>
      </c>
      <c r="L13" s="41">
        <v>0</v>
      </c>
      <c r="M13" s="331">
        <f t="shared" si="2"/>
        <v>0</v>
      </c>
      <c r="N13" s="313">
        <f t="shared" si="0"/>
        <v>8438</v>
      </c>
    </row>
    <row r="14" spans="1:14" outlineLevel="1" x14ac:dyDescent="0.25">
      <c r="A14" s="328" t="s">
        <v>57</v>
      </c>
      <c r="B14" s="436">
        <v>42856</v>
      </c>
      <c r="C14" s="41">
        <v>5037</v>
      </c>
      <c r="D14" s="41">
        <v>0</v>
      </c>
      <c r="E14" s="41">
        <v>0</v>
      </c>
      <c r="F14" s="313">
        <f t="shared" si="1"/>
        <v>5037</v>
      </c>
      <c r="H14" s="328" t="s">
        <v>57</v>
      </c>
      <c r="I14" s="336" t="s">
        <v>22</v>
      </c>
      <c r="J14" s="41">
        <v>5037</v>
      </c>
      <c r="K14" s="41">
        <v>0</v>
      </c>
      <c r="L14" s="41">
        <v>0</v>
      </c>
      <c r="M14" s="331">
        <f t="shared" si="2"/>
        <v>0</v>
      </c>
      <c r="N14" s="313">
        <f t="shared" si="0"/>
        <v>5037</v>
      </c>
    </row>
    <row r="15" spans="1:14" outlineLevel="1" x14ac:dyDescent="0.25">
      <c r="A15" s="328" t="s">
        <v>58</v>
      </c>
      <c r="B15" s="436">
        <v>42896</v>
      </c>
      <c r="C15" s="41">
        <v>1156</v>
      </c>
      <c r="D15" s="41">
        <v>0</v>
      </c>
      <c r="E15" s="41">
        <v>0</v>
      </c>
      <c r="F15" s="313">
        <f t="shared" si="1"/>
        <v>1156</v>
      </c>
      <c r="H15" s="328" t="s">
        <v>58</v>
      </c>
      <c r="I15" s="336" t="s">
        <v>22</v>
      </c>
      <c r="J15" s="41">
        <v>1156</v>
      </c>
      <c r="K15" s="41">
        <v>0</v>
      </c>
      <c r="L15" s="41">
        <v>0</v>
      </c>
      <c r="M15" s="331">
        <f t="shared" si="2"/>
        <v>0</v>
      </c>
      <c r="N15" s="313">
        <f t="shared" si="0"/>
        <v>1156</v>
      </c>
    </row>
    <row r="16" spans="1:14" ht="13.5" outlineLevel="1" thickBot="1" x14ac:dyDescent="0.35">
      <c r="A16" s="328" t="s">
        <v>59</v>
      </c>
      <c r="B16" s="336" t="s">
        <v>22</v>
      </c>
      <c r="C16" s="41">
        <v>0</v>
      </c>
      <c r="D16" s="41">
        <v>0</v>
      </c>
      <c r="E16" s="41">
        <v>0</v>
      </c>
      <c r="F16" s="313">
        <f t="shared" si="1"/>
        <v>0</v>
      </c>
      <c r="H16" s="389"/>
      <c r="I16" s="390"/>
      <c r="J16" s="334">
        <f>+SUM(J2:J15)</f>
        <v>1021796</v>
      </c>
      <c r="K16" s="334">
        <f>+SUM(K2:K15)</f>
        <v>0</v>
      </c>
      <c r="L16" s="334">
        <f>+SUM(L2:L15)</f>
        <v>64716</v>
      </c>
      <c r="M16" s="334">
        <f>+SUM(M2:M15)</f>
        <v>18296</v>
      </c>
      <c r="N16" s="334">
        <f>+SUM(N2:N15)</f>
        <v>1086512</v>
      </c>
    </row>
    <row r="17" spans="1:22" ht="13" outlineLevel="2" thickTop="1" x14ac:dyDescent="0.25">
      <c r="A17" s="328" t="s">
        <v>60</v>
      </c>
      <c r="B17" s="336" t="s">
        <v>22</v>
      </c>
      <c r="C17" s="41">
        <v>0</v>
      </c>
      <c r="D17" s="41">
        <v>0</v>
      </c>
      <c r="E17" s="41">
        <v>0</v>
      </c>
      <c r="F17" s="313">
        <f t="shared" si="1"/>
        <v>0</v>
      </c>
      <c r="H17" s="373"/>
      <c r="K17" s="386" t="s">
        <v>209</v>
      </c>
      <c r="L17" s="331">
        <f>527418-503525</f>
        <v>23893</v>
      </c>
    </row>
    <row r="18" spans="1:22" outlineLevel="2" x14ac:dyDescent="0.25">
      <c r="A18" s="328" t="s">
        <v>61</v>
      </c>
      <c r="B18" s="336" t="s">
        <v>22</v>
      </c>
      <c r="C18" s="41">
        <v>0</v>
      </c>
      <c r="D18" s="41">
        <v>0</v>
      </c>
      <c r="E18" s="41">
        <v>0</v>
      </c>
      <c r="F18" s="313">
        <f t="shared" si="1"/>
        <v>0</v>
      </c>
      <c r="H18" s="373"/>
      <c r="K18" s="386" t="s">
        <v>172</v>
      </c>
      <c r="L18" s="331">
        <f>1040092-1021796</f>
        <v>18296</v>
      </c>
    </row>
    <row r="19" spans="1:22" outlineLevel="2" x14ac:dyDescent="0.25">
      <c r="A19" s="328" t="s">
        <v>62</v>
      </c>
      <c r="B19" s="336" t="s">
        <v>22</v>
      </c>
      <c r="C19" s="41">
        <v>0</v>
      </c>
      <c r="D19" s="41">
        <v>0</v>
      </c>
      <c r="E19" s="41">
        <v>0</v>
      </c>
      <c r="F19" s="313">
        <f t="shared" si="1"/>
        <v>0</v>
      </c>
      <c r="K19" s="386" t="s">
        <v>210</v>
      </c>
      <c r="L19" s="331">
        <v>22527</v>
      </c>
    </row>
    <row r="20" spans="1:22" ht="13.5" outlineLevel="2" thickBot="1" x14ac:dyDescent="0.35">
      <c r="A20" s="328" t="s">
        <v>63</v>
      </c>
      <c r="B20" s="336" t="s">
        <v>22</v>
      </c>
      <c r="C20" s="41">
        <v>0</v>
      </c>
      <c r="D20" s="41">
        <v>0</v>
      </c>
      <c r="E20" s="41">
        <v>0</v>
      </c>
      <c r="F20" s="313">
        <f t="shared" si="1"/>
        <v>0</v>
      </c>
      <c r="K20" s="352" t="s">
        <v>211</v>
      </c>
      <c r="L20" s="334">
        <f>+SUM(L17:L19)</f>
        <v>64716</v>
      </c>
    </row>
    <row r="21" spans="1:22" ht="13.5" outlineLevel="1" thickTop="1" thickBot="1" x14ac:dyDescent="0.3">
      <c r="A21" s="328" t="s">
        <v>64</v>
      </c>
      <c r="B21" s="336" t="s">
        <v>22</v>
      </c>
      <c r="C21" s="41">
        <v>0</v>
      </c>
      <c r="D21" s="41">
        <v>0</v>
      </c>
      <c r="E21" s="41">
        <v>0</v>
      </c>
      <c r="F21" s="313">
        <f t="shared" si="1"/>
        <v>0</v>
      </c>
    </row>
    <row r="22" spans="1:22" ht="13" x14ac:dyDescent="0.3">
      <c r="B22" s="333" t="s">
        <v>0</v>
      </c>
      <c r="C22" s="374">
        <f>SUM(C2:C21)</f>
        <v>1021796</v>
      </c>
      <c r="D22" s="374">
        <f>SUM(D2:D21)</f>
        <v>0</v>
      </c>
      <c r="E22" s="374">
        <f>SUM(E2:E21)</f>
        <v>18296</v>
      </c>
      <c r="F22" s="374">
        <f>SUM(F2:F21)</f>
        <v>1040091.9999999999</v>
      </c>
      <c r="H22" s="337"/>
      <c r="I22" s="172" t="s">
        <v>14</v>
      </c>
      <c r="J22" s="172" t="s">
        <v>13</v>
      </c>
      <c r="K22" s="173" t="s">
        <v>21</v>
      </c>
      <c r="L22" s="338"/>
      <c r="M22" s="339"/>
    </row>
    <row r="23" spans="1:22" ht="13" x14ac:dyDescent="0.3">
      <c r="A23" s="335" t="s">
        <v>19</v>
      </c>
      <c r="B23" s="336" t="s">
        <v>22</v>
      </c>
      <c r="C23" s="331">
        <v>0</v>
      </c>
      <c r="D23" s="331">
        <v>0</v>
      </c>
      <c r="E23" s="331">
        <v>0</v>
      </c>
      <c r="F23" s="331">
        <f>SUM(C23:E23)</f>
        <v>0</v>
      </c>
      <c r="H23" s="177" t="s">
        <v>10</v>
      </c>
      <c r="I23" s="341">
        <v>42473</v>
      </c>
      <c r="J23" s="342">
        <f>I23</f>
        <v>42473</v>
      </c>
      <c r="K23" s="343"/>
      <c r="L23" s="344"/>
      <c r="M23" s="345"/>
    </row>
    <row r="24" spans="1:22" ht="13.5" thickBot="1" x14ac:dyDescent="0.35">
      <c r="A24" s="335" t="s">
        <v>20</v>
      </c>
      <c r="B24" s="336" t="s">
        <v>22</v>
      </c>
      <c r="C24" s="331">
        <v>0</v>
      </c>
      <c r="D24" s="331">
        <v>0</v>
      </c>
      <c r="E24" s="331">
        <v>0</v>
      </c>
      <c r="F24" s="331">
        <f>SUM(C24:E24)</f>
        <v>0</v>
      </c>
      <c r="H24" s="183" t="s">
        <v>17</v>
      </c>
      <c r="I24" s="346">
        <v>42473</v>
      </c>
      <c r="J24" s="347">
        <v>42490</v>
      </c>
      <c r="K24" s="348"/>
      <c r="L24" s="349"/>
      <c r="M24" s="350"/>
    </row>
    <row r="25" spans="1:22" ht="13.5" thickBot="1" x14ac:dyDescent="0.35">
      <c r="B25" s="333" t="s">
        <v>42</v>
      </c>
      <c r="C25" s="334">
        <f>+SUM(C22:C24)</f>
        <v>1021796</v>
      </c>
      <c r="D25" s="334">
        <f>+SUM(D22:D24)</f>
        <v>0</v>
      </c>
      <c r="E25" s="334">
        <f>+SUM(E22:E24)</f>
        <v>18296</v>
      </c>
      <c r="F25" s="334">
        <f>+SUM(F22:F24)</f>
        <v>1040091.9999999999</v>
      </c>
    </row>
    <row r="26" spans="1:22" ht="14" thickTop="1" thickBot="1" x14ac:dyDescent="0.35">
      <c r="B26" s="333"/>
      <c r="C26" s="351"/>
      <c r="D26" s="351"/>
      <c r="E26" s="351"/>
      <c r="F26" s="351"/>
    </row>
    <row r="27" spans="1:22" ht="13" x14ac:dyDescent="0.3">
      <c r="B27" s="352"/>
      <c r="C27" s="353"/>
      <c r="D27" s="335"/>
      <c r="I27" s="375"/>
      <c r="J27" s="376"/>
      <c r="K27" s="376"/>
      <c r="L27" s="376"/>
      <c r="M27" s="377"/>
      <c r="Q27" s="520" t="s">
        <v>16</v>
      </c>
      <c r="R27" s="520"/>
      <c r="S27" s="520"/>
      <c r="T27" s="520"/>
      <c r="U27" s="520"/>
      <c r="V27" s="520"/>
    </row>
    <row r="28" spans="1:22" ht="39" x14ac:dyDescent="0.3">
      <c r="A28" s="192" t="s">
        <v>44</v>
      </c>
      <c r="B28" s="192" t="s">
        <v>3</v>
      </c>
      <c r="C28" s="192" t="s">
        <v>4</v>
      </c>
      <c r="D28" s="192" t="s">
        <v>5</v>
      </c>
      <c r="E28" s="192" t="s">
        <v>6</v>
      </c>
      <c r="F28" s="192" t="s">
        <v>7</v>
      </c>
      <c r="G28" s="192" t="s">
        <v>71</v>
      </c>
      <c r="H28" s="192" t="s">
        <v>72</v>
      </c>
      <c r="I28" s="165" t="s">
        <v>73</v>
      </c>
      <c r="J28" s="166" t="s">
        <v>74</v>
      </c>
      <c r="K28" s="166" t="s">
        <v>75</v>
      </c>
      <c r="L28" s="166" t="s">
        <v>76</v>
      </c>
      <c r="M28" s="167" t="s">
        <v>66</v>
      </c>
      <c r="N28" s="192" t="s">
        <v>77</v>
      </c>
      <c r="O28" s="192" t="s">
        <v>78</v>
      </c>
      <c r="Q28" s="219" t="s">
        <v>4</v>
      </c>
      <c r="R28" s="219" t="s">
        <v>5</v>
      </c>
      <c r="S28" s="166" t="s">
        <v>105</v>
      </c>
      <c r="T28" s="166" t="s">
        <v>103</v>
      </c>
      <c r="U28" s="166" t="s">
        <v>106</v>
      </c>
      <c r="V28" s="166" t="s">
        <v>104</v>
      </c>
    </row>
    <row r="29" spans="1:22" s="440" customFormat="1" ht="13" x14ac:dyDescent="0.3">
      <c r="A29" s="519" t="s">
        <v>212</v>
      </c>
      <c r="B29" s="519"/>
      <c r="C29" s="436">
        <f>$J$23</f>
        <v>42473</v>
      </c>
      <c r="D29" s="436">
        <f t="shared" ref="D29:D48" si="3">DATE(YEAR(C29),IF(MONTH(C29)&lt;=3,3,IF(MONTH(C29)&lt;=6,6,IF(MONTH(C29)&lt;=9,9,12))),IF(OR(MONTH(C29)&lt;=3,MONTH(C29)&gt;=10),31,30))</f>
        <v>42551</v>
      </c>
      <c r="E29" s="435">
        <f t="shared" ref="E29:E48" si="4">D29-C29+1</f>
        <v>79</v>
      </c>
      <c r="F29" s="65">
        <v>3.4599999999999999E-2</v>
      </c>
      <c r="G29" s="66">
        <f>+SUM(C2:C10)</f>
        <v>972651</v>
      </c>
      <c r="H29" s="66">
        <f>G29*F29*(E29/(DATE(YEAR(D29),12,31)-DATE(YEAR(D29),1,1)+1))</f>
        <v>7264.0553098360651</v>
      </c>
      <c r="I29" s="87">
        <v>0</v>
      </c>
      <c r="J29" s="437">
        <v>0</v>
      </c>
      <c r="K29" s="438">
        <f t="shared" ref="K29:K48" si="5">+SUM(I29:J29)</f>
        <v>0</v>
      </c>
      <c r="L29" s="437">
        <v>0</v>
      </c>
      <c r="M29" s="439">
        <f t="shared" ref="M29:M48" si="6">+SUM(K29:L29)</f>
        <v>0</v>
      </c>
      <c r="N29" s="438">
        <f t="shared" ref="N29:N48" si="7">+G29+H29+J29</f>
        <v>979915.05530983605</v>
      </c>
      <c r="O29" s="66">
        <f t="shared" ref="O29:O48" si="8">G29+H29-L29-I29</f>
        <v>979915.05530983605</v>
      </c>
      <c r="Q29" s="436">
        <f>$J$23</f>
        <v>42473</v>
      </c>
      <c r="R29" s="436">
        <f>DATE(YEAR(Q29),IF(MONTH(Q29)&lt;=3,3,IF(MONTH(Q29)&lt;=6,6,IF(MONTH(Q29)&lt;=9,9,12))),IF(OR(MONTH(Q29)&lt;=3,MONTH(Q29)&gt;=10),31,30))</f>
        <v>42551</v>
      </c>
      <c r="S29" s="437">
        <f>+I60+I92+I123+I153+I182+I210+I237+I263</f>
        <v>0</v>
      </c>
      <c r="T29" s="437">
        <f>+J60+J92+J123+J153+J182+J210+J237+J263</f>
        <v>0</v>
      </c>
      <c r="U29" s="66">
        <f t="shared" ref="U29:U48" si="9">T29+S29</f>
        <v>0</v>
      </c>
      <c r="V29" s="437">
        <f>+L60+L92+L123+L153+L182+L210+L237+L263</f>
        <v>0</v>
      </c>
    </row>
    <row r="30" spans="1:22" s="440" customFormat="1" x14ac:dyDescent="0.25">
      <c r="A30" s="449" t="s">
        <v>189</v>
      </c>
      <c r="B30" s="435" t="str">
        <f t="shared" ref="B30:B48" si="10">+IF(MONTH(C30)&lt;4,"Q1",IF(MONTH(C30)&lt;7,"Q2",IF(MONTH(C30)&lt;10,"Q3","Q4")))&amp;"/"&amp;YEAR(C30)</f>
        <v>Q3/2016</v>
      </c>
      <c r="C30" s="436">
        <f>D29+1</f>
        <v>42552</v>
      </c>
      <c r="D30" s="436">
        <f t="shared" si="3"/>
        <v>42643</v>
      </c>
      <c r="E30" s="435">
        <f t="shared" si="4"/>
        <v>92</v>
      </c>
      <c r="F30" s="65">
        <v>3.5000000000000003E-2</v>
      </c>
      <c r="G30" s="66">
        <f>O29</f>
        <v>979915.05530983605</v>
      </c>
      <c r="H30" s="66">
        <f>G30*F30*(E30/(DATE(YEAR(D30),12,31)-DATE(YEAR(D30),1,1)+1))</f>
        <v>8621.1105958952812</v>
      </c>
      <c r="I30" s="87">
        <f>(SUM($H$29:$H$48)/20)*2</f>
        <v>1588.5165905731346</v>
      </c>
      <c r="J30" s="437">
        <f>G30*F30*(E30/(DATE(YEAR(D30),12,31)-DATE(YEAR(D30),1,1)+1))</f>
        <v>8621.1105958952812</v>
      </c>
      <c r="K30" s="438">
        <f t="shared" si="5"/>
        <v>10209.627186468417</v>
      </c>
      <c r="L30" s="437">
        <f>(2*$G$29/20)</f>
        <v>97265.1</v>
      </c>
      <c r="M30" s="439">
        <f t="shared" si="6"/>
        <v>107474.72718646843</v>
      </c>
      <c r="N30" s="438">
        <f t="shared" si="7"/>
        <v>997157.27650162671</v>
      </c>
      <c r="O30" s="66">
        <f t="shared" si="8"/>
        <v>889682.54931515828</v>
      </c>
      <c r="Q30" s="436">
        <f>R29+1</f>
        <v>42552</v>
      </c>
      <c r="R30" s="436">
        <f>EOMONTH(R29,3)</f>
        <v>42643</v>
      </c>
      <c r="S30" s="437">
        <f t="shared" ref="S30:T48" si="11">+I61+I93+I124+I154+I183+I211+I238+I264</f>
        <v>0</v>
      </c>
      <c r="T30" s="437">
        <f t="shared" si="11"/>
        <v>0</v>
      </c>
      <c r="U30" s="66">
        <f t="shared" si="9"/>
        <v>0</v>
      </c>
      <c r="V30" s="437">
        <f t="shared" ref="V30:V48" si="12">+L61+L93+L124+L154+L183+L211+L238+L264</f>
        <v>0</v>
      </c>
    </row>
    <row r="31" spans="1:22" s="440" customFormat="1" x14ac:dyDescent="0.25">
      <c r="A31" s="434" t="s">
        <v>47</v>
      </c>
      <c r="B31" s="435" t="str">
        <f t="shared" si="10"/>
        <v>Q4/2016</v>
      </c>
      <c r="C31" s="436">
        <f t="shared" ref="C31:C48" si="13">D30+1</f>
        <v>42644</v>
      </c>
      <c r="D31" s="436">
        <f t="shared" si="3"/>
        <v>42735</v>
      </c>
      <c r="E31" s="435">
        <f t="shared" si="4"/>
        <v>92</v>
      </c>
      <c r="F31" s="65">
        <v>3.5000000000000003E-2</v>
      </c>
      <c r="G31" s="66">
        <f>O30+C11+C12</f>
        <v>924196.54931515828</v>
      </c>
      <c r="H31" s="66">
        <v>0</v>
      </c>
      <c r="I31" s="87">
        <f>(SUM($H$29:$H$48)/20)</f>
        <v>794.25829528656732</v>
      </c>
      <c r="J31" s="437">
        <f>G31*F31*(E31/(DATE(YEAR(D31),12,31)-DATE(YEAR(D31),1,1)+1))</f>
        <v>8130.9095322262565</v>
      </c>
      <c r="K31" s="438">
        <f t="shared" si="5"/>
        <v>8925.1678275128234</v>
      </c>
      <c r="L31" s="437">
        <f>($G$29/20)+($C$11/18)+($C$12/18)</f>
        <v>50549.994444444448</v>
      </c>
      <c r="M31" s="439">
        <f t="shared" si="6"/>
        <v>59475.16227195727</v>
      </c>
      <c r="N31" s="438">
        <f t="shared" si="7"/>
        <v>932327.45884738455</v>
      </c>
      <c r="O31" s="66">
        <f t="shared" si="8"/>
        <v>872852.29657542729</v>
      </c>
      <c r="Q31" s="436">
        <f t="shared" ref="Q31:Q48" si="14">R30+1</f>
        <v>42644</v>
      </c>
      <c r="R31" s="436">
        <f t="shared" ref="R31:R48" si="15">EOMONTH(R30,3)</f>
        <v>42735</v>
      </c>
      <c r="S31" s="437">
        <f t="shared" si="11"/>
        <v>0</v>
      </c>
      <c r="T31" s="437">
        <f t="shared" si="11"/>
        <v>0</v>
      </c>
      <c r="U31" s="66">
        <f t="shared" si="9"/>
        <v>0</v>
      </c>
      <c r="V31" s="437">
        <f t="shared" si="12"/>
        <v>0</v>
      </c>
    </row>
    <row r="32" spans="1:22" s="440" customFormat="1" x14ac:dyDescent="0.25">
      <c r="A32" s="434" t="s">
        <v>48</v>
      </c>
      <c r="B32" s="435" t="str">
        <f t="shared" si="10"/>
        <v>Q1/2017</v>
      </c>
      <c r="C32" s="436">
        <f t="shared" si="13"/>
        <v>42736</v>
      </c>
      <c r="D32" s="436">
        <f t="shared" si="3"/>
        <v>42825</v>
      </c>
      <c r="E32" s="435">
        <f t="shared" si="4"/>
        <v>90</v>
      </c>
      <c r="F32" s="65">
        <v>3.5000000000000003E-2</v>
      </c>
      <c r="G32" s="66">
        <f>O31+C13</f>
        <v>881290.29657542729</v>
      </c>
      <c r="H32" s="66">
        <v>0</v>
      </c>
      <c r="I32" s="87">
        <f>(SUM($H$29:$H$48)/20)</f>
        <v>794.25829528656732</v>
      </c>
      <c r="J32" s="437">
        <f>G32*F32*(E32/(DATE(YEAR(D32),12,31)-DATE(YEAR(D32),1,1)+1))</f>
        <v>7605.6559841440985</v>
      </c>
      <c r="K32" s="438">
        <f t="shared" si="5"/>
        <v>8399.9142794306663</v>
      </c>
      <c r="L32" s="437">
        <f>($G$29/20)+($C$11/18)+($C$12/18)+($C$13/17)</f>
        <v>51046.347385620917</v>
      </c>
      <c r="M32" s="439">
        <f t="shared" si="6"/>
        <v>59446.261665051585</v>
      </c>
      <c r="N32" s="438">
        <f t="shared" si="7"/>
        <v>888895.95255957136</v>
      </c>
      <c r="O32" s="66">
        <f t="shared" si="8"/>
        <v>829449.69089451979</v>
      </c>
      <c r="Q32" s="436">
        <f t="shared" si="14"/>
        <v>42736</v>
      </c>
      <c r="R32" s="436">
        <f t="shared" si="15"/>
        <v>42825</v>
      </c>
      <c r="S32" s="437">
        <f t="shared" si="11"/>
        <v>282.45856293147017</v>
      </c>
      <c r="T32" s="437">
        <f t="shared" si="11"/>
        <v>168.62996704107198</v>
      </c>
      <c r="U32" s="66">
        <f t="shared" si="9"/>
        <v>451.08852997254212</v>
      </c>
      <c r="V32" s="437">
        <f t="shared" si="12"/>
        <v>3659.2</v>
      </c>
    </row>
    <row r="33" spans="1:22" s="440" customFormat="1" x14ac:dyDescent="0.25">
      <c r="A33" s="434" t="s">
        <v>49</v>
      </c>
      <c r="B33" s="435" t="str">
        <f t="shared" si="10"/>
        <v>Q2/2017</v>
      </c>
      <c r="C33" s="436">
        <f t="shared" si="13"/>
        <v>42826</v>
      </c>
      <c r="D33" s="436">
        <f t="shared" si="3"/>
        <v>42916</v>
      </c>
      <c r="E33" s="435">
        <f t="shared" si="4"/>
        <v>91</v>
      </c>
      <c r="F33" s="65">
        <v>3.7100000000000001E-2</v>
      </c>
      <c r="G33" s="66">
        <f>O32+C14+C15</f>
        <v>835642.69089451979</v>
      </c>
      <c r="H33" s="66">
        <v>0</v>
      </c>
      <c r="I33" s="87">
        <f>(SUM($H$29:$H$48)/20)</f>
        <v>794.25829528656732</v>
      </c>
      <c r="J33" s="437">
        <f>G33*F33*(E33/(DATE(YEAR(D33),12,31)-DATE(YEAR(D33),1,1)+1))</f>
        <v>7729.351475969831</v>
      </c>
      <c r="K33" s="438">
        <f t="shared" si="5"/>
        <v>8523.6097712563987</v>
      </c>
      <c r="L33" s="437">
        <f>($G$29/20)+($C$11/18)+($C$12/18)+($C$13/17)+($C$14/16)</f>
        <v>51361.159885620917</v>
      </c>
      <c r="M33" s="439">
        <f t="shared" si="6"/>
        <v>59884.769656877317</v>
      </c>
      <c r="N33" s="438">
        <f t="shared" si="7"/>
        <v>843372.04237048968</v>
      </c>
      <c r="O33" s="66">
        <f t="shared" si="8"/>
        <v>783487.2727136123</v>
      </c>
      <c r="Q33" s="436">
        <f t="shared" si="14"/>
        <v>42826</v>
      </c>
      <c r="R33" s="436">
        <f t="shared" si="15"/>
        <v>42916</v>
      </c>
      <c r="S33" s="437">
        <f t="shared" si="11"/>
        <v>70.614640732867542</v>
      </c>
      <c r="T33" s="437">
        <f t="shared" si="11"/>
        <v>145.8348873897308</v>
      </c>
      <c r="U33" s="66">
        <f t="shared" si="9"/>
        <v>216.44952812259834</v>
      </c>
      <c r="V33" s="437">
        <f t="shared" si="12"/>
        <v>914.8</v>
      </c>
    </row>
    <row r="34" spans="1:22" s="440" customFormat="1" x14ac:dyDescent="0.25">
      <c r="A34" s="434" t="s">
        <v>50</v>
      </c>
      <c r="B34" s="435" t="str">
        <f t="shared" si="10"/>
        <v>Q3/2017</v>
      </c>
      <c r="C34" s="436">
        <f t="shared" si="13"/>
        <v>42917</v>
      </c>
      <c r="D34" s="436">
        <f t="shared" si="3"/>
        <v>43008</v>
      </c>
      <c r="E34" s="435">
        <f t="shared" si="4"/>
        <v>92</v>
      </c>
      <c r="F34" s="65">
        <v>3.9600000000000003E-2</v>
      </c>
      <c r="G34" s="66">
        <f t="shared" ref="G34:G48" si="16">O33</f>
        <v>783487.2727136123</v>
      </c>
      <c r="H34" s="66">
        <v>0</v>
      </c>
      <c r="I34" s="87">
        <f t="shared" ref="I34:I48" si="17">(SUM($H$29:$H$48)/20)</f>
        <v>794.25829528656732</v>
      </c>
      <c r="J34" s="437">
        <f t="shared" ref="J34:J48" si="18">G34*F34*(E34/(DATE(YEAR(D34),12,31)-DATE(YEAR(D34),1,1)+1))</f>
        <v>7820.2762519184453</v>
      </c>
      <c r="K34" s="438">
        <f t="shared" si="5"/>
        <v>8614.5345472050121</v>
      </c>
      <c r="L34" s="437">
        <f>($G$29/20)+($C$11/18)+($C$12/18)+($C$13/17)+($C$14/16)+($C$15/15)</f>
        <v>51438.226552287582</v>
      </c>
      <c r="M34" s="439">
        <f t="shared" si="6"/>
        <v>60052.761099492593</v>
      </c>
      <c r="N34" s="438">
        <f t="shared" si="7"/>
        <v>791307.5489655307</v>
      </c>
      <c r="O34" s="66">
        <f t="shared" si="8"/>
        <v>731254.78786603815</v>
      </c>
      <c r="Q34" s="436">
        <f t="shared" si="14"/>
        <v>42917</v>
      </c>
      <c r="R34" s="436">
        <f t="shared" si="15"/>
        <v>43008</v>
      </c>
      <c r="S34" s="437">
        <f t="shared" si="11"/>
        <v>70.614640732867542</v>
      </c>
      <c r="T34" s="437">
        <f t="shared" si="11"/>
        <v>147.53681996375272</v>
      </c>
      <c r="U34" s="66">
        <f t="shared" si="9"/>
        <v>218.15146069662026</v>
      </c>
      <c r="V34" s="437">
        <f t="shared" si="12"/>
        <v>914.8</v>
      </c>
    </row>
    <row r="35" spans="1:22" x14ac:dyDescent="0.25">
      <c r="A35" s="335" t="s">
        <v>51</v>
      </c>
      <c r="B35" s="356" t="str">
        <f t="shared" si="10"/>
        <v>Q4/2017</v>
      </c>
      <c r="C35" s="357">
        <f t="shared" si="13"/>
        <v>43009</v>
      </c>
      <c r="D35" s="357">
        <f t="shared" si="3"/>
        <v>43100</v>
      </c>
      <c r="E35" s="356">
        <f t="shared" si="4"/>
        <v>92</v>
      </c>
      <c r="F35" s="65">
        <v>4.2099999999999999E-2</v>
      </c>
      <c r="G35" s="66">
        <f t="shared" si="16"/>
        <v>731254.78786603815</v>
      </c>
      <c r="H35" s="66">
        <v>0</v>
      </c>
      <c r="I35" s="87">
        <f t="shared" si="17"/>
        <v>794.25829528656732</v>
      </c>
      <c r="J35" s="358">
        <f t="shared" si="18"/>
        <v>7759.7151900349018</v>
      </c>
      <c r="K35" s="331">
        <f t="shared" si="5"/>
        <v>8553.9734853214686</v>
      </c>
      <c r="L35" s="358">
        <f t="shared" ref="L35:L48" si="19">($G$29/20)+($C$11/18)+($C$12/18)+($C$13/17)+($C$14/16)+($C$15/15)</f>
        <v>51438.226552287582</v>
      </c>
      <c r="M35" s="359">
        <f t="shared" si="6"/>
        <v>59992.200037609051</v>
      </c>
      <c r="N35" s="331">
        <f t="shared" si="7"/>
        <v>739014.5030560731</v>
      </c>
      <c r="O35" s="66">
        <f t="shared" si="8"/>
        <v>679022.30301846401</v>
      </c>
      <c r="Q35" s="357">
        <f t="shared" si="14"/>
        <v>43009</v>
      </c>
      <c r="R35" s="357">
        <f t="shared" si="15"/>
        <v>43100</v>
      </c>
      <c r="S35" s="358">
        <f t="shared" si="11"/>
        <v>70.614640732867542</v>
      </c>
      <c r="T35" s="358">
        <f t="shared" si="11"/>
        <v>146.39427893373039</v>
      </c>
      <c r="U35" s="66">
        <f t="shared" si="9"/>
        <v>217.00891966659793</v>
      </c>
      <c r="V35" s="358">
        <f t="shared" si="12"/>
        <v>914.8</v>
      </c>
    </row>
    <row r="36" spans="1:22" x14ac:dyDescent="0.25">
      <c r="A36" s="335" t="s">
        <v>52</v>
      </c>
      <c r="B36" s="356" t="str">
        <f t="shared" si="10"/>
        <v>Q1/2018</v>
      </c>
      <c r="C36" s="357">
        <f t="shared" si="13"/>
        <v>43101</v>
      </c>
      <c r="D36" s="357">
        <f t="shared" si="3"/>
        <v>43190</v>
      </c>
      <c r="E36" s="356">
        <f t="shared" si="4"/>
        <v>90</v>
      </c>
      <c r="F36" s="65">
        <v>4.2500000000000003E-2</v>
      </c>
      <c r="G36" s="66">
        <f t="shared" si="16"/>
        <v>679022.30301846401</v>
      </c>
      <c r="H36" s="66">
        <v>0</v>
      </c>
      <c r="I36" s="87">
        <f t="shared" si="17"/>
        <v>794.25829528656732</v>
      </c>
      <c r="J36" s="358">
        <f t="shared" si="18"/>
        <v>7115.7816686181504</v>
      </c>
      <c r="K36" s="331">
        <f t="shared" si="5"/>
        <v>7910.0399639047173</v>
      </c>
      <c r="L36" s="358">
        <f t="shared" si="19"/>
        <v>51438.226552287582</v>
      </c>
      <c r="M36" s="359">
        <f t="shared" si="6"/>
        <v>59348.2665161923</v>
      </c>
      <c r="N36" s="331">
        <f t="shared" si="7"/>
        <v>686138.08468708221</v>
      </c>
      <c r="O36" s="66">
        <f t="shared" si="8"/>
        <v>626789.81817088986</v>
      </c>
      <c r="Q36" s="357">
        <f t="shared" si="14"/>
        <v>43101</v>
      </c>
      <c r="R36" s="357">
        <f t="shared" si="15"/>
        <v>43190</v>
      </c>
      <c r="S36" s="358">
        <f t="shared" si="11"/>
        <v>70.614640732867542</v>
      </c>
      <c r="T36" s="358">
        <f t="shared" si="11"/>
        <v>134.24587126148447</v>
      </c>
      <c r="U36" s="66">
        <f t="shared" si="9"/>
        <v>204.86051199435201</v>
      </c>
      <c r="V36" s="358">
        <f t="shared" si="12"/>
        <v>914.8</v>
      </c>
    </row>
    <row r="37" spans="1:22" x14ac:dyDescent="0.25">
      <c r="A37" s="335" t="s">
        <v>53</v>
      </c>
      <c r="B37" s="356" t="str">
        <f t="shared" si="10"/>
        <v>Q2/2018</v>
      </c>
      <c r="C37" s="357">
        <f t="shared" si="13"/>
        <v>43191</v>
      </c>
      <c r="D37" s="357">
        <f t="shared" si="3"/>
        <v>43281</v>
      </c>
      <c r="E37" s="356">
        <f t="shared" si="4"/>
        <v>91</v>
      </c>
      <c r="F37" s="65">
        <v>4.4699999999999997E-2</v>
      </c>
      <c r="G37" s="66">
        <f t="shared" si="16"/>
        <v>626789.81817088986</v>
      </c>
      <c r="H37" s="66">
        <v>0</v>
      </c>
      <c r="I37" s="87">
        <f t="shared" si="17"/>
        <v>794.25829528656732</v>
      </c>
      <c r="J37" s="358">
        <f t="shared" si="18"/>
        <v>6985.1861462293937</v>
      </c>
      <c r="K37" s="331">
        <f t="shared" si="5"/>
        <v>7779.4444415159614</v>
      </c>
      <c r="L37" s="358">
        <f t="shared" si="19"/>
        <v>51438.226552287582</v>
      </c>
      <c r="M37" s="359">
        <f t="shared" si="6"/>
        <v>59217.670993803542</v>
      </c>
      <c r="N37" s="331">
        <f t="shared" si="7"/>
        <v>633775.00431711925</v>
      </c>
      <c r="O37" s="66">
        <f t="shared" si="8"/>
        <v>574557.33332331572</v>
      </c>
      <c r="Q37" s="357">
        <f t="shared" si="14"/>
        <v>43191</v>
      </c>
      <c r="R37" s="357">
        <f t="shared" si="15"/>
        <v>43281</v>
      </c>
      <c r="S37" s="358">
        <f t="shared" si="11"/>
        <v>70.614640732867542</v>
      </c>
      <c r="T37" s="358">
        <f t="shared" si="11"/>
        <v>131.78206468303839</v>
      </c>
      <c r="U37" s="66">
        <f t="shared" si="9"/>
        <v>202.39670541590593</v>
      </c>
      <c r="V37" s="358">
        <f t="shared" si="12"/>
        <v>914.8</v>
      </c>
    </row>
    <row r="38" spans="1:22" x14ac:dyDescent="0.25">
      <c r="A38" s="335" t="s">
        <v>54</v>
      </c>
      <c r="B38" s="356" t="str">
        <f t="shared" si="10"/>
        <v>Q3/2018</v>
      </c>
      <c r="C38" s="357">
        <f t="shared" si="13"/>
        <v>43282</v>
      </c>
      <c r="D38" s="357">
        <f t="shared" si="3"/>
        <v>43373</v>
      </c>
      <c r="E38" s="356">
        <f t="shared" si="4"/>
        <v>92</v>
      </c>
      <c r="F38" s="65">
        <v>4.6899999999999997E-2</v>
      </c>
      <c r="G38" s="66">
        <f t="shared" si="16"/>
        <v>574557.33332331572</v>
      </c>
      <c r="H38" s="66">
        <v>0</v>
      </c>
      <c r="I38" s="87">
        <f t="shared" si="17"/>
        <v>794.25829528656732</v>
      </c>
      <c r="J38" s="358">
        <f t="shared" si="18"/>
        <v>6792.0547447217614</v>
      </c>
      <c r="K38" s="331">
        <f t="shared" si="5"/>
        <v>7586.3130400083282</v>
      </c>
      <c r="L38" s="358">
        <f t="shared" si="19"/>
        <v>51438.226552287582</v>
      </c>
      <c r="M38" s="359">
        <f t="shared" si="6"/>
        <v>59024.539592295914</v>
      </c>
      <c r="N38" s="331">
        <f t="shared" si="7"/>
        <v>581349.38806803746</v>
      </c>
      <c r="O38" s="66">
        <f t="shared" si="8"/>
        <v>522324.84847574157</v>
      </c>
      <c r="Q38" s="357">
        <f t="shared" si="14"/>
        <v>43282</v>
      </c>
      <c r="R38" s="357">
        <f t="shared" si="15"/>
        <v>43373</v>
      </c>
      <c r="S38" s="358">
        <f t="shared" si="11"/>
        <v>70.614640732867542</v>
      </c>
      <c r="T38" s="358">
        <f t="shared" si="11"/>
        <v>128.13846030185186</v>
      </c>
      <c r="U38" s="66">
        <f t="shared" si="9"/>
        <v>198.75310103471941</v>
      </c>
      <c r="V38" s="358">
        <f t="shared" si="12"/>
        <v>914.8</v>
      </c>
    </row>
    <row r="39" spans="1:22" x14ac:dyDescent="0.25">
      <c r="A39" s="335" t="s">
        <v>55</v>
      </c>
      <c r="B39" s="356" t="str">
        <f t="shared" si="10"/>
        <v>Q4/2018</v>
      </c>
      <c r="C39" s="357">
        <f t="shared" si="13"/>
        <v>43374</v>
      </c>
      <c r="D39" s="357">
        <f t="shared" si="3"/>
        <v>43465</v>
      </c>
      <c r="E39" s="356">
        <f t="shared" si="4"/>
        <v>92</v>
      </c>
      <c r="F39" s="65">
        <v>4.9599999999999998E-2</v>
      </c>
      <c r="G39" s="66">
        <f t="shared" si="16"/>
        <v>522324.84847574157</v>
      </c>
      <c r="H39" s="66">
        <v>0</v>
      </c>
      <c r="I39" s="87">
        <f t="shared" si="17"/>
        <v>794.25829528656732</v>
      </c>
      <c r="J39" s="358">
        <f t="shared" si="18"/>
        <v>6530.0623248342581</v>
      </c>
      <c r="K39" s="331">
        <f t="shared" si="5"/>
        <v>7324.320620120825</v>
      </c>
      <c r="L39" s="358">
        <f t="shared" si="19"/>
        <v>51438.226552287582</v>
      </c>
      <c r="M39" s="359">
        <f t="shared" si="6"/>
        <v>58762.547172408405</v>
      </c>
      <c r="N39" s="331">
        <f t="shared" si="7"/>
        <v>528854.91080057586</v>
      </c>
      <c r="O39" s="66">
        <f t="shared" si="8"/>
        <v>470092.36362816743</v>
      </c>
      <c r="Q39" s="357">
        <f t="shared" si="14"/>
        <v>43374</v>
      </c>
      <c r="R39" s="357">
        <f t="shared" si="15"/>
        <v>43465</v>
      </c>
      <c r="S39" s="358">
        <f t="shared" si="11"/>
        <v>70.614640732867542</v>
      </c>
      <c r="T39" s="358">
        <f t="shared" si="11"/>
        <v>123.19572845458136</v>
      </c>
      <c r="U39" s="66">
        <f t="shared" si="9"/>
        <v>193.81036918744888</v>
      </c>
      <c r="V39" s="358">
        <f t="shared" si="12"/>
        <v>914.8</v>
      </c>
    </row>
    <row r="40" spans="1:22" x14ac:dyDescent="0.25">
      <c r="A40" s="335" t="s">
        <v>56</v>
      </c>
      <c r="B40" s="356" t="str">
        <f t="shared" si="10"/>
        <v>Q1/2019</v>
      </c>
      <c r="C40" s="357">
        <f t="shared" si="13"/>
        <v>43466</v>
      </c>
      <c r="D40" s="357">
        <f t="shared" si="3"/>
        <v>43555</v>
      </c>
      <c r="E40" s="356">
        <f t="shared" si="4"/>
        <v>90</v>
      </c>
      <c r="F40" s="65">
        <v>5.1799999999999999E-2</v>
      </c>
      <c r="G40" s="66">
        <f t="shared" si="16"/>
        <v>470092.36362816743</v>
      </c>
      <c r="H40" s="66">
        <v>0</v>
      </c>
      <c r="I40" s="87">
        <f t="shared" si="17"/>
        <v>794.25829528656732</v>
      </c>
      <c r="J40" s="358">
        <f t="shared" si="18"/>
        <v>6004.3030116014152</v>
      </c>
      <c r="K40" s="331">
        <f t="shared" si="5"/>
        <v>6798.5613068879829</v>
      </c>
      <c r="L40" s="358">
        <f t="shared" si="19"/>
        <v>51438.226552287582</v>
      </c>
      <c r="M40" s="359">
        <f t="shared" si="6"/>
        <v>58236.787859175565</v>
      </c>
      <c r="N40" s="331">
        <f t="shared" si="7"/>
        <v>476096.66663976887</v>
      </c>
      <c r="O40" s="66">
        <f t="shared" si="8"/>
        <v>417859.87878059328</v>
      </c>
      <c r="Q40" s="357">
        <f t="shared" si="14"/>
        <v>43466</v>
      </c>
      <c r="R40" s="357">
        <f t="shared" si="15"/>
        <v>43555</v>
      </c>
      <c r="S40" s="358">
        <f t="shared" si="11"/>
        <v>70.614640732867542</v>
      </c>
      <c r="T40" s="358">
        <f t="shared" si="11"/>
        <v>113.27678765991681</v>
      </c>
      <c r="U40" s="66">
        <f t="shared" si="9"/>
        <v>183.89142839278435</v>
      </c>
      <c r="V40" s="358">
        <f t="shared" si="12"/>
        <v>914.8</v>
      </c>
    </row>
    <row r="41" spans="1:22" x14ac:dyDescent="0.25">
      <c r="A41" s="335" t="s">
        <v>57</v>
      </c>
      <c r="B41" s="356" t="str">
        <f t="shared" si="10"/>
        <v>Q2/2019</v>
      </c>
      <c r="C41" s="357">
        <f t="shared" si="13"/>
        <v>43556</v>
      </c>
      <c r="D41" s="357">
        <f t="shared" si="3"/>
        <v>43646</v>
      </c>
      <c r="E41" s="356">
        <f t="shared" si="4"/>
        <v>91</v>
      </c>
      <c r="F41" s="65">
        <v>5.45E-2</v>
      </c>
      <c r="G41" s="66">
        <f t="shared" si="16"/>
        <v>417859.87878059328</v>
      </c>
      <c r="H41" s="66">
        <v>0</v>
      </c>
      <c r="I41" s="87">
        <f t="shared" si="17"/>
        <v>794.25829528656732</v>
      </c>
      <c r="J41" s="358">
        <f t="shared" si="18"/>
        <v>5677.7426542804178</v>
      </c>
      <c r="K41" s="331">
        <f t="shared" si="5"/>
        <v>6472.0009495669856</v>
      </c>
      <c r="L41" s="358">
        <f t="shared" si="19"/>
        <v>51438.226552287582</v>
      </c>
      <c r="M41" s="359">
        <f t="shared" si="6"/>
        <v>57910.22750185457</v>
      </c>
      <c r="N41" s="331">
        <f t="shared" si="7"/>
        <v>423537.62143487373</v>
      </c>
      <c r="O41" s="66">
        <f t="shared" si="8"/>
        <v>365627.39393301914</v>
      </c>
      <c r="Q41" s="357">
        <f t="shared" si="14"/>
        <v>43556</v>
      </c>
      <c r="R41" s="357">
        <f t="shared" si="15"/>
        <v>43646</v>
      </c>
      <c r="S41" s="358">
        <f t="shared" si="11"/>
        <v>70.614640732867542</v>
      </c>
      <c r="T41" s="358">
        <f t="shared" si="11"/>
        <v>107.11592133073214</v>
      </c>
      <c r="U41" s="66">
        <f t="shared" si="9"/>
        <v>177.73056206359968</v>
      </c>
      <c r="V41" s="358">
        <f t="shared" si="12"/>
        <v>914.8</v>
      </c>
    </row>
    <row r="42" spans="1:22" x14ac:dyDescent="0.25">
      <c r="A42" s="335" t="s">
        <v>58</v>
      </c>
      <c r="B42" s="356" t="str">
        <f t="shared" si="10"/>
        <v>Q3/2019</v>
      </c>
      <c r="C42" s="357">
        <f t="shared" si="13"/>
        <v>43647</v>
      </c>
      <c r="D42" s="357">
        <f t="shared" si="3"/>
        <v>43738</v>
      </c>
      <c r="E42" s="356">
        <f t="shared" si="4"/>
        <v>92</v>
      </c>
      <c r="F42" s="65">
        <v>5.5E-2</v>
      </c>
      <c r="G42" s="66">
        <f t="shared" si="16"/>
        <v>365627.39393301914</v>
      </c>
      <c r="H42" s="66">
        <v>0</v>
      </c>
      <c r="I42" s="87">
        <f t="shared" si="17"/>
        <v>794.25829528656732</v>
      </c>
      <c r="J42" s="358">
        <f t="shared" si="18"/>
        <v>5068.6975706878829</v>
      </c>
      <c r="K42" s="331">
        <f t="shared" si="5"/>
        <v>5862.9558659744507</v>
      </c>
      <c r="L42" s="358">
        <f t="shared" si="19"/>
        <v>51438.226552287582</v>
      </c>
      <c r="M42" s="359">
        <f t="shared" si="6"/>
        <v>57301.182418262033</v>
      </c>
      <c r="N42" s="331">
        <f t="shared" si="7"/>
        <v>370696.09150370699</v>
      </c>
      <c r="O42" s="66">
        <f t="shared" si="8"/>
        <v>313394.90908544499</v>
      </c>
      <c r="Q42" s="357">
        <f t="shared" si="14"/>
        <v>43647</v>
      </c>
      <c r="R42" s="357">
        <f t="shared" si="15"/>
        <v>43738</v>
      </c>
      <c r="S42" s="358">
        <f t="shared" si="11"/>
        <v>70.614640732867542</v>
      </c>
      <c r="T42" s="358">
        <f t="shared" si="11"/>
        <v>95.625716643173021</v>
      </c>
      <c r="U42" s="66">
        <f t="shared" si="9"/>
        <v>166.24035737604055</v>
      </c>
      <c r="V42" s="358">
        <f t="shared" si="12"/>
        <v>914.8</v>
      </c>
    </row>
    <row r="43" spans="1:22" x14ac:dyDescent="0.25">
      <c r="A43" s="335" t="s">
        <v>59</v>
      </c>
      <c r="B43" s="356" t="str">
        <f t="shared" si="10"/>
        <v>Q4/2019</v>
      </c>
      <c r="C43" s="357">
        <f t="shared" si="13"/>
        <v>43739</v>
      </c>
      <c r="D43" s="357">
        <f t="shared" si="3"/>
        <v>43830</v>
      </c>
      <c r="E43" s="356">
        <f t="shared" si="4"/>
        <v>92</v>
      </c>
      <c r="F43" s="65">
        <v>5.4199999999999998E-2</v>
      </c>
      <c r="G43" s="66">
        <f t="shared" si="16"/>
        <v>313394.90908544499</v>
      </c>
      <c r="H43" s="66">
        <v>0</v>
      </c>
      <c r="I43" s="87">
        <f t="shared" si="17"/>
        <v>794.25829528656732</v>
      </c>
      <c r="J43" s="358">
        <f t="shared" si="18"/>
        <v>4281.4037662018163</v>
      </c>
      <c r="K43" s="331">
        <f t="shared" si="5"/>
        <v>5075.6620614883832</v>
      </c>
      <c r="L43" s="358">
        <f t="shared" si="19"/>
        <v>51438.226552287582</v>
      </c>
      <c r="M43" s="359">
        <f t="shared" si="6"/>
        <v>56513.888613775969</v>
      </c>
      <c r="N43" s="331">
        <f t="shared" si="7"/>
        <v>317676.3128516468</v>
      </c>
      <c r="O43" s="66">
        <f t="shared" si="8"/>
        <v>261162.42423787084</v>
      </c>
      <c r="Q43" s="357">
        <f t="shared" si="14"/>
        <v>43739</v>
      </c>
      <c r="R43" s="357">
        <f t="shared" si="15"/>
        <v>43830</v>
      </c>
      <c r="S43" s="358">
        <f t="shared" si="11"/>
        <v>70.614640732867542</v>
      </c>
      <c r="T43" s="358">
        <f t="shared" si="11"/>
        <v>80.772683252882743</v>
      </c>
      <c r="U43" s="66">
        <f t="shared" si="9"/>
        <v>151.3873239857503</v>
      </c>
      <c r="V43" s="358">
        <f t="shared" si="12"/>
        <v>914.8</v>
      </c>
    </row>
    <row r="44" spans="1:22" x14ac:dyDescent="0.25">
      <c r="A44" s="335" t="s">
        <v>60</v>
      </c>
      <c r="B44" s="356" t="str">
        <f t="shared" si="10"/>
        <v>Q1/2020</v>
      </c>
      <c r="C44" s="357">
        <f t="shared" si="13"/>
        <v>43831</v>
      </c>
      <c r="D44" s="357">
        <f t="shared" si="3"/>
        <v>43921</v>
      </c>
      <c r="E44" s="356">
        <f t="shared" si="4"/>
        <v>91</v>
      </c>
      <c r="F44" s="65">
        <v>4.9599999999999998E-2</v>
      </c>
      <c r="G44" s="66">
        <f t="shared" si="16"/>
        <v>261162.42423787084</v>
      </c>
      <c r="H44" s="66">
        <v>0</v>
      </c>
      <c r="I44" s="87">
        <f t="shared" si="17"/>
        <v>794.25829528656732</v>
      </c>
      <c r="J44" s="358">
        <f t="shared" si="18"/>
        <v>3220.7178088526057</v>
      </c>
      <c r="K44" s="331">
        <f t="shared" si="5"/>
        <v>4014.976104139173</v>
      </c>
      <c r="L44" s="358">
        <f t="shared" si="19"/>
        <v>51438.226552287582</v>
      </c>
      <c r="M44" s="359">
        <f t="shared" si="6"/>
        <v>55453.202656426758</v>
      </c>
      <c r="N44" s="331">
        <f t="shared" si="7"/>
        <v>264383.14204672346</v>
      </c>
      <c r="O44" s="66">
        <f t="shared" si="8"/>
        <v>208929.9393902967</v>
      </c>
      <c r="Q44" s="357">
        <f t="shared" si="14"/>
        <v>43831</v>
      </c>
      <c r="R44" s="357">
        <f t="shared" si="15"/>
        <v>43921</v>
      </c>
      <c r="S44" s="358">
        <f t="shared" si="11"/>
        <v>70.614640732867542</v>
      </c>
      <c r="T44" s="358">
        <f t="shared" si="11"/>
        <v>60.761851399069222</v>
      </c>
      <c r="U44" s="66">
        <f t="shared" si="9"/>
        <v>131.37649213193677</v>
      </c>
      <c r="V44" s="358">
        <f t="shared" si="12"/>
        <v>914.8</v>
      </c>
    </row>
    <row r="45" spans="1:22" x14ac:dyDescent="0.25">
      <c r="A45" s="335" t="s">
        <v>61</v>
      </c>
      <c r="B45" s="356" t="str">
        <f t="shared" si="10"/>
        <v>Q2/2020</v>
      </c>
      <c r="C45" s="357">
        <f t="shared" si="13"/>
        <v>43922</v>
      </c>
      <c r="D45" s="357">
        <f t="shared" si="3"/>
        <v>44012</v>
      </c>
      <c r="E45" s="356">
        <f t="shared" si="4"/>
        <v>91</v>
      </c>
      <c r="F45" s="65">
        <v>4.7503500000000004E-2</v>
      </c>
      <c r="G45" s="66">
        <f t="shared" si="16"/>
        <v>208929.9393902967</v>
      </c>
      <c r="H45" s="66">
        <v>0</v>
      </c>
      <c r="I45" s="87">
        <f t="shared" si="17"/>
        <v>794.25829528656732</v>
      </c>
      <c r="J45" s="358">
        <f t="shared" si="18"/>
        <v>2467.6672327875776</v>
      </c>
      <c r="K45" s="331">
        <f t="shared" si="5"/>
        <v>3261.9255280741449</v>
      </c>
      <c r="L45" s="358">
        <f t="shared" si="19"/>
        <v>51438.226552287582</v>
      </c>
      <c r="M45" s="359">
        <f t="shared" si="6"/>
        <v>54700.152080361724</v>
      </c>
      <c r="N45" s="331">
        <f t="shared" si="7"/>
        <v>211397.60662308428</v>
      </c>
      <c r="O45" s="66">
        <f t="shared" si="8"/>
        <v>156697.45454272255</v>
      </c>
      <c r="Q45" s="357">
        <f t="shared" si="14"/>
        <v>43922</v>
      </c>
      <c r="R45" s="357">
        <f t="shared" si="15"/>
        <v>44012</v>
      </c>
      <c r="S45" s="358">
        <f t="shared" si="11"/>
        <v>70.614640732867542</v>
      </c>
      <c r="T45" s="358">
        <f t="shared" si="11"/>
        <v>46.554848515091678</v>
      </c>
      <c r="U45" s="66">
        <f t="shared" si="9"/>
        <v>117.16948924795922</v>
      </c>
      <c r="V45" s="358">
        <f t="shared" si="12"/>
        <v>914.8</v>
      </c>
    </row>
    <row r="46" spans="1:22" x14ac:dyDescent="0.25">
      <c r="A46" s="335" t="s">
        <v>62</v>
      </c>
      <c r="B46" s="356" t="str">
        <f t="shared" si="10"/>
        <v>Q3/2020</v>
      </c>
      <c r="C46" s="357">
        <f t="shared" si="13"/>
        <v>44013</v>
      </c>
      <c r="D46" s="357">
        <f t="shared" si="3"/>
        <v>44104</v>
      </c>
      <c r="E46" s="356">
        <f t="shared" si="4"/>
        <v>92</v>
      </c>
      <c r="F46" s="65">
        <v>3.4299999999999997E-2</v>
      </c>
      <c r="G46" s="66">
        <f t="shared" si="16"/>
        <v>156697.45454272255</v>
      </c>
      <c r="H46" s="66">
        <v>0</v>
      </c>
      <c r="I46" s="87">
        <f t="shared" si="17"/>
        <v>794.25829528656732</v>
      </c>
      <c r="J46" s="358">
        <f t="shared" si="18"/>
        <v>1351.0231900410254</v>
      </c>
      <c r="K46" s="331">
        <f t="shared" si="5"/>
        <v>2145.2814853275927</v>
      </c>
      <c r="L46" s="358">
        <f t="shared" si="19"/>
        <v>51438.226552287582</v>
      </c>
      <c r="M46" s="359">
        <f t="shared" si="6"/>
        <v>53583.508037615175</v>
      </c>
      <c r="N46" s="331">
        <f t="shared" si="7"/>
        <v>158048.47773276357</v>
      </c>
      <c r="O46" s="66">
        <f t="shared" si="8"/>
        <v>104464.96969514841</v>
      </c>
      <c r="Q46" s="357">
        <f t="shared" si="14"/>
        <v>44013</v>
      </c>
      <c r="R46" s="357">
        <f t="shared" si="15"/>
        <v>44104</v>
      </c>
      <c r="S46" s="358">
        <f t="shared" si="11"/>
        <v>70.614640732867542</v>
      </c>
      <c r="T46" s="358">
        <f t="shared" si="11"/>
        <v>25.488315084398625</v>
      </c>
      <c r="U46" s="66">
        <f t="shared" si="9"/>
        <v>96.102955817266164</v>
      </c>
      <c r="V46" s="358">
        <f t="shared" si="12"/>
        <v>914.8</v>
      </c>
    </row>
    <row r="47" spans="1:22" x14ac:dyDescent="0.25">
      <c r="A47" s="335" t="s">
        <v>63</v>
      </c>
      <c r="B47" s="356" t="str">
        <f t="shared" si="10"/>
        <v>Q4/2020</v>
      </c>
      <c r="C47" s="357">
        <f t="shared" si="13"/>
        <v>44105</v>
      </c>
      <c r="D47" s="357">
        <f t="shared" si="3"/>
        <v>44196</v>
      </c>
      <c r="E47" s="356">
        <f t="shared" si="4"/>
        <v>92</v>
      </c>
      <c r="F47" s="65">
        <v>3.2500000000000001E-2</v>
      </c>
      <c r="G47" s="66">
        <f t="shared" si="16"/>
        <v>104464.96969514841</v>
      </c>
      <c r="H47" s="66">
        <v>0</v>
      </c>
      <c r="I47" s="87">
        <f t="shared" si="17"/>
        <v>794.25829528656732</v>
      </c>
      <c r="J47" s="358">
        <f t="shared" si="18"/>
        <v>853.41600925817966</v>
      </c>
      <c r="K47" s="331">
        <f t="shared" si="5"/>
        <v>1647.674304544747</v>
      </c>
      <c r="L47" s="358">
        <f t="shared" si="19"/>
        <v>51438.226552287582</v>
      </c>
      <c r="M47" s="359">
        <f t="shared" si="6"/>
        <v>53085.900856832326</v>
      </c>
      <c r="N47" s="331">
        <f t="shared" si="7"/>
        <v>105318.38570440658</v>
      </c>
      <c r="O47" s="66">
        <f t="shared" si="8"/>
        <v>52232.484847574255</v>
      </c>
      <c r="Q47" s="357">
        <f t="shared" si="14"/>
        <v>44105</v>
      </c>
      <c r="R47" s="357">
        <f t="shared" si="15"/>
        <v>44196</v>
      </c>
      <c r="S47" s="358">
        <f t="shared" si="11"/>
        <v>70.614640732867542</v>
      </c>
      <c r="T47" s="358">
        <f t="shared" si="11"/>
        <v>16.100490578094359</v>
      </c>
      <c r="U47" s="66">
        <f t="shared" si="9"/>
        <v>86.715131310961908</v>
      </c>
      <c r="V47" s="358">
        <f t="shared" si="12"/>
        <v>914.8</v>
      </c>
    </row>
    <row r="48" spans="1:22" x14ac:dyDescent="0.25">
      <c r="A48" s="335" t="s">
        <v>64</v>
      </c>
      <c r="B48" s="356" t="str">
        <f t="shared" si="10"/>
        <v>Q1/2021</v>
      </c>
      <c r="C48" s="357">
        <f t="shared" si="13"/>
        <v>44197</v>
      </c>
      <c r="D48" s="357">
        <f t="shared" si="3"/>
        <v>44286</v>
      </c>
      <c r="E48" s="356">
        <f t="shared" si="4"/>
        <v>90</v>
      </c>
      <c r="F48" s="65">
        <v>3.2500000000000001E-2</v>
      </c>
      <c r="G48" s="66">
        <f t="shared" si="16"/>
        <v>52232.484847574255</v>
      </c>
      <c r="H48" s="66">
        <v>0</v>
      </c>
      <c r="I48" s="87">
        <f t="shared" si="17"/>
        <v>794.25829528656732</v>
      </c>
      <c r="J48" s="358">
        <f t="shared" si="18"/>
        <v>418.57539227165665</v>
      </c>
      <c r="K48" s="331">
        <f t="shared" si="5"/>
        <v>1212.833687558224</v>
      </c>
      <c r="L48" s="358">
        <f t="shared" si="19"/>
        <v>51438.226552287582</v>
      </c>
      <c r="M48" s="359">
        <f t="shared" si="6"/>
        <v>52651.060239845807</v>
      </c>
      <c r="N48" s="331">
        <f t="shared" si="7"/>
        <v>52651.060239845909</v>
      </c>
      <c r="O48" s="66">
        <f t="shared" si="8"/>
        <v>1.0504663805477321E-10</v>
      </c>
      <c r="Q48" s="357">
        <f t="shared" si="14"/>
        <v>44197</v>
      </c>
      <c r="R48" s="357">
        <f t="shared" si="15"/>
        <v>44286</v>
      </c>
      <c r="S48" s="358">
        <f t="shared" si="11"/>
        <v>70.614640732867542</v>
      </c>
      <c r="T48" s="358">
        <f t="shared" si="11"/>
        <v>7.8968159565578766</v>
      </c>
      <c r="U48" s="66">
        <f t="shared" si="9"/>
        <v>78.511456689425415</v>
      </c>
      <c r="V48" s="358">
        <f t="shared" si="12"/>
        <v>914.8</v>
      </c>
    </row>
    <row r="49" spans="1:22" x14ac:dyDescent="0.25">
      <c r="B49" s="335"/>
      <c r="C49" s="336"/>
      <c r="D49" s="336"/>
      <c r="E49" s="335"/>
      <c r="F49" s="335"/>
      <c r="G49" s="358"/>
      <c r="H49" s="361"/>
      <c r="I49" s="362"/>
      <c r="J49" s="358"/>
      <c r="L49" s="54"/>
      <c r="M49" s="363"/>
      <c r="O49" s="358"/>
      <c r="Q49" s="336"/>
      <c r="R49" s="336"/>
      <c r="S49" s="361"/>
      <c r="T49" s="358"/>
      <c r="U49" s="358"/>
    </row>
    <row r="50" spans="1:22" ht="17.5" customHeight="1" thickBot="1" x14ac:dyDescent="0.35">
      <c r="A50" s="364"/>
      <c r="B50" s="365"/>
      <c r="C50" s="366"/>
      <c r="D50" s="366"/>
      <c r="E50" s="365"/>
      <c r="F50" s="365"/>
      <c r="G50" s="367">
        <f t="shared" ref="G50:O50" si="20">+SUM(G29:G49)</f>
        <v>10861593.773803841</v>
      </c>
      <c r="H50" s="367">
        <f t="shared" si="20"/>
        <v>15885.165905731346</v>
      </c>
      <c r="I50" s="368">
        <f t="shared" si="20"/>
        <v>15885.165905731341</v>
      </c>
      <c r="J50" s="367">
        <f t="shared" si="20"/>
        <v>104433.65055057495</v>
      </c>
      <c r="K50" s="367">
        <f t="shared" si="20"/>
        <v>120318.81645630632</v>
      </c>
      <c r="L50" s="367">
        <f t="shared" si="20"/>
        <v>1021796</v>
      </c>
      <c r="M50" s="369">
        <f t="shared" si="20"/>
        <v>1142114.8164563065</v>
      </c>
      <c r="N50" s="367">
        <f t="shared" si="20"/>
        <v>10981912.590260148</v>
      </c>
      <c r="O50" s="367">
        <f t="shared" si="20"/>
        <v>9839797.7738038413</v>
      </c>
      <c r="Q50" s="367"/>
      <c r="R50" s="367"/>
      <c r="S50" s="367">
        <f>+SUM(S29:S49)</f>
        <v>1412.2928146573504</v>
      </c>
      <c r="T50" s="367">
        <f>+SUM(T29:T49)</f>
        <v>1679.3515084491585</v>
      </c>
      <c r="U50" s="367">
        <f>+SUM(U29:U49)</f>
        <v>3091.6443231065095</v>
      </c>
      <c r="V50" s="367">
        <f>+SUM(V29:V49)</f>
        <v>18295.999999999993</v>
      </c>
    </row>
    <row r="51" spans="1:22" ht="13" thickTop="1" x14ac:dyDescent="0.25">
      <c r="I51" s="378"/>
      <c r="M51" s="363"/>
      <c r="S51" s="331">
        <f>+I81+I113+I144+I174+I203+I231+I258+I284</f>
        <v>1412.2928146573511</v>
      </c>
      <c r="T51" s="331">
        <f>+J81+J113+J144+J174+J203+J231+J258+J284</f>
        <v>1679.3515084491582</v>
      </c>
      <c r="U51" s="331">
        <f>+K81+K113+K144+K174+K203+K231+K258+K284</f>
        <v>3091.6443231065091</v>
      </c>
      <c r="V51" s="331">
        <f>+L81+L113+L144+L174+L203+L231+L258+L284</f>
        <v>18296.000000000004</v>
      </c>
    </row>
    <row r="52" spans="1:22" ht="39" x14ac:dyDescent="0.3">
      <c r="A52" s="192" t="s">
        <v>44</v>
      </c>
      <c r="B52" s="192" t="s">
        <v>3</v>
      </c>
      <c r="C52" s="192" t="s">
        <v>4</v>
      </c>
      <c r="D52" s="192" t="s">
        <v>5</v>
      </c>
      <c r="E52" s="192" t="s">
        <v>6</v>
      </c>
      <c r="F52" s="192" t="s">
        <v>7</v>
      </c>
      <c r="G52" s="192" t="s">
        <v>84</v>
      </c>
      <c r="H52" s="192" t="s">
        <v>85</v>
      </c>
      <c r="I52" s="165" t="s">
        <v>86</v>
      </c>
      <c r="J52" s="166" t="s">
        <v>87</v>
      </c>
      <c r="K52" s="166" t="s">
        <v>88</v>
      </c>
      <c r="L52" s="166" t="s">
        <v>89</v>
      </c>
      <c r="M52" s="167" t="s">
        <v>90</v>
      </c>
      <c r="N52" s="192" t="s">
        <v>91</v>
      </c>
      <c r="O52" s="192" t="s">
        <v>92</v>
      </c>
      <c r="S52" s="331">
        <f>+S51-S50</f>
        <v>0</v>
      </c>
      <c r="T52" s="331">
        <f>+T51-T50</f>
        <v>0</v>
      </c>
      <c r="U52" s="331">
        <f>+U51-U50</f>
        <v>0</v>
      </c>
      <c r="V52" s="331">
        <f>+V51-V50</f>
        <v>0</v>
      </c>
    </row>
    <row r="53" spans="1:22" s="440" customFormat="1" ht="13" x14ac:dyDescent="0.3">
      <c r="A53" s="519" t="s">
        <v>15</v>
      </c>
      <c r="B53" s="519"/>
      <c r="C53" s="442">
        <f>VLOOKUP(B54,A$1:F$25,2,FALSE)</f>
        <v>41831</v>
      </c>
      <c r="D53" s="442">
        <f>DATE(YEAR(C53),IF(MONTH(C53)&lt;=3,3,IF(MONTH(C53)&lt;=6,6,IF(MONTH(C53)&lt;=9,9,12))),IF(OR(MONTH(C53)&lt;=3,MONTH(C53)&gt;=10),31,30))</f>
        <v>41912</v>
      </c>
      <c r="E53" s="443">
        <f>D53-C53+1</f>
        <v>82</v>
      </c>
      <c r="F53" s="444">
        <v>3.2500000000000001E-2</v>
      </c>
      <c r="G53" s="130">
        <f>VLOOKUP(B54,$A$1:$F$25,5,FALSE)</f>
        <v>820.99610606341548</v>
      </c>
      <c r="H53" s="130">
        <f t="shared" ref="H53:H63" si="21">G53*F53*(E53/(DATE(YEAR(D53),12,31)-DATE(YEAR(D53),1,1)+1))</f>
        <v>5.9943962264630199</v>
      </c>
      <c r="I53" s="468">
        <v>0</v>
      </c>
      <c r="J53" s="446">
        <v>0</v>
      </c>
      <c r="K53" s="446">
        <f t="shared" ref="K53:K79" si="22">+SUM(I53:J53)</f>
        <v>0</v>
      </c>
      <c r="L53" s="446">
        <v>0</v>
      </c>
      <c r="M53" s="469">
        <f t="shared" ref="M53:M79" si="23">+SUM(K53:L53)</f>
        <v>0</v>
      </c>
      <c r="N53" s="446">
        <f t="shared" ref="N53:N79" si="24">+G53+H53+J53</f>
        <v>826.99050228987846</v>
      </c>
      <c r="O53" s="130">
        <f t="shared" ref="O53:O79" si="25">G53+H53-L53-I53</f>
        <v>826.99050228987846</v>
      </c>
    </row>
    <row r="54" spans="1:22" s="440" customFormat="1" ht="13" x14ac:dyDescent="0.3">
      <c r="A54" s="226" t="s">
        <v>37</v>
      </c>
      <c r="B54" s="470" t="s">
        <v>45</v>
      </c>
      <c r="C54" s="442">
        <f>D53+1</f>
        <v>41913</v>
      </c>
      <c r="D54" s="442">
        <f>EOMONTH(D53,3)</f>
        <v>42004</v>
      </c>
      <c r="E54" s="443">
        <f t="shared" ref="E54:E79" si="26">D54-C54+1</f>
        <v>92</v>
      </c>
      <c r="F54" s="444">
        <v>3.2500000000000001E-2</v>
      </c>
      <c r="G54" s="130">
        <f t="shared" ref="G54:G79" si="27">O53</f>
        <v>826.99050228987846</v>
      </c>
      <c r="H54" s="130">
        <f t="shared" si="21"/>
        <v>6.7745249365664026</v>
      </c>
      <c r="I54" s="468">
        <v>0</v>
      </c>
      <c r="J54" s="446">
        <v>0</v>
      </c>
      <c r="K54" s="446">
        <f t="shared" si="22"/>
        <v>0</v>
      </c>
      <c r="L54" s="446">
        <v>0</v>
      </c>
      <c r="M54" s="469">
        <f t="shared" si="23"/>
        <v>0</v>
      </c>
      <c r="N54" s="446">
        <f t="shared" si="24"/>
        <v>833.76502722644489</v>
      </c>
      <c r="O54" s="130">
        <f t="shared" si="25"/>
        <v>833.76502722644489</v>
      </c>
    </row>
    <row r="55" spans="1:22" s="440" customFormat="1" ht="13" x14ac:dyDescent="0.3">
      <c r="A55" s="471"/>
      <c r="B55" s="443"/>
      <c r="C55" s="442">
        <f t="shared" ref="C55:C79" si="28">D54+1</f>
        <v>42005</v>
      </c>
      <c r="D55" s="442">
        <f t="shared" ref="D55:D79" si="29">EOMONTH(D54,3)</f>
        <v>42094</v>
      </c>
      <c r="E55" s="443">
        <f t="shared" si="26"/>
        <v>90</v>
      </c>
      <c r="F55" s="444">
        <v>3.2500000000000001E-2</v>
      </c>
      <c r="G55" s="130">
        <f t="shared" si="27"/>
        <v>833.76502722644489</v>
      </c>
      <c r="H55" s="130">
        <f t="shared" si="21"/>
        <v>6.6815416565406887</v>
      </c>
      <c r="I55" s="468">
        <v>0</v>
      </c>
      <c r="J55" s="446">
        <v>0</v>
      </c>
      <c r="K55" s="446">
        <f t="shared" si="22"/>
        <v>0</v>
      </c>
      <c r="L55" s="446">
        <v>0</v>
      </c>
      <c r="M55" s="469">
        <f t="shared" si="23"/>
        <v>0</v>
      </c>
      <c r="N55" s="446">
        <f t="shared" si="24"/>
        <v>840.44656888298562</v>
      </c>
      <c r="O55" s="130">
        <f t="shared" si="25"/>
        <v>840.44656888298562</v>
      </c>
    </row>
    <row r="56" spans="1:22" s="440" customFormat="1" ht="13" x14ac:dyDescent="0.3">
      <c r="A56" s="471"/>
      <c r="B56" s="443"/>
      <c r="C56" s="442">
        <f t="shared" si="28"/>
        <v>42095</v>
      </c>
      <c r="D56" s="442">
        <f t="shared" si="29"/>
        <v>42185</v>
      </c>
      <c r="E56" s="443">
        <f t="shared" si="26"/>
        <v>91</v>
      </c>
      <c r="F56" s="444">
        <v>3.2500000000000001E-2</v>
      </c>
      <c r="G56" s="130">
        <f t="shared" si="27"/>
        <v>840.44656888298562</v>
      </c>
      <c r="H56" s="130">
        <f t="shared" si="21"/>
        <v>6.8099198012915894</v>
      </c>
      <c r="I56" s="468">
        <v>0</v>
      </c>
      <c r="J56" s="446">
        <v>0</v>
      </c>
      <c r="K56" s="446">
        <f t="shared" si="22"/>
        <v>0</v>
      </c>
      <c r="L56" s="446">
        <v>0</v>
      </c>
      <c r="M56" s="469">
        <f t="shared" si="23"/>
        <v>0</v>
      </c>
      <c r="N56" s="446">
        <f t="shared" si="24"/>
        <v>847.2564886842772</v>
      </c>
      <c r="O56" s="130">
        <f t="shared" si="25"/>
        <v>847.2564886842772</v>
      </c>
    </row>
    <row r="57" spans="1:22" s="440" customFormat="1" ht="13" x14ac:dyDescent="0.3">
      <c r="A57" s="471"/>
      <c r="B57" s="443"/>
      <c r="C57" s="442">
        <f t="shared" si="28"/>
        <v>42186</v>
      </c>
      <c r="D57" s="442">
        <f t="shared" si="29"/>
        <v>42277</v>
      </c>
      <c r="E57" s="443">
        <f t="shared" si="26"/>
        <v>92</v>
      </c>
      <c r="F57" s="444">
        <v>3.2500000000000001E-2</v>
      </c>
      <c r="G57" s="130">
        <f t="shared" si="27"/>
        <v>847.2564886842772</v>
      </c>
      <c r="H57" s="130">
        <f t="shared" si="21"/>
        <v>6.9405394552492847</v>
      </c>
      <c r="I57" s="468">
        <v>0</v>
      </c>
      <c r="J57" s="446">
        <v>0</v>
      </c>
      <c r="K57" s="446">
        <f t="shared" si="22"/>
        <v>0</v>
      </c>
      <c r="L57" s="446">
        <v>0</v>
      </c>
      <c r="M57" s="469">
        <f t="shared" si="23"/>
        <v>0</v>
      </c>
      <c r="N57" s="446">
        <f t="shared" si="24"/>
        <v>854.19702813952654</v>
      </c>
      <c r="O57" s="130">
        <f t="shared" si="25"/>
        <v>854.19702813952654</v>
      </c>
    </row>
    <row r="58" spans="1:22" s="440" customFormat="1" ht="13" x14ac:dyDescent="0.3">
      <c r="A58" s="471"/>
      <c r="B58" s="443"/>
      <c r="C58" s="442">
        <f t="shared" si="28"/>
        <v>42278</v>
      </c>
      <c r="D58" s="442">
        <f t="shared" si="29"/>
        <v>42369</v>
      </c>
      <c r="E58" s="443">
        <f t="shared" si="26"/>
        <v>92</v>
      </c>
      <c r="F58" s="444">
        <v>3.2500000000000001E-2</v>
      </c>
      <c r="G58" s="130">
        <f t="shared" si="27"/>
        <v>854.19702813952654</v>
      </c>
      <c r="H58" s="130">
        <f t="shared" si="21"/>
        <v>6.9973948332525602</v>
      </c>
      <c r="I58" s="468">
        <v>0</v>
      </c>
      <c r="J58" s="446">
        <v>0</v>
      </c>
      <c r="K58" s="446">
        <f t="shared" si="22"/>
        <v>0</v>
      </c>
      <c r="L58" s="446">
        <v>0</v>
      </c>
      <c r="M58" s="469">
        <f t="shared" si="23"/>
        <v>0</v>
      </c>
      <c r="N58" s="446">
        <f t="shared" si="24"/>
        <v>861.19442297277908</v>
      </c>
      <c r="O58" s="130">
        <f t="shared" si="25"/>
        <v>861.19442297277908</v>
      </c>
    </row>
    <row r="59" spans="1:22" s="440" customFormat="1" ht="13" x14ac:dyDescent="0.3">
      <c r="A59" s="471"/>
      <c r="B59" s="443"/>
      <c r="C59" s="442">
        <f t="shared" si="28"/>
        <v>42370</v>
      </c>
      <c r="D59" s="442">
        <f t="shared" si="29"/>
        <v>42460</v>
      </c>
      <c r="E59" s="443">
        <f t="shared" si="26"/>
        <v>91</v>
      </c>
      <c r="F59" s="444">
        <v>3.2500000000000001E-2</v>
      </c>
      <c r="G59" s="130">
        <f t="shared" si="27"/>
        <v>861.19442297277908</v>
      </c>
      <c r="H59" s="130">
        <f t="shared" si="21"/>
        <v>6.9589685954699299</v>
      </c>
      <c r="I59" s="468">
        <v>0</v>
      </c>
      <c r="J59" s="446">
        <v>0</v>
      </c>
      <c r="K59" s="446">
        <f t="shared" si="22"/>
        <v>0</v>
      </c>
      <c r="L59" s="446">
        <v>0</v>
      </c>
      <c r="M59" s="469">
        <f t="shared" si="23"/>
        <v>0</v>
      </c>
      <c r="N59" s="446">
        <f t="shared" si="24"/>
        <v>868.15339156824905</v>
      </c>
      <c r="O59" s="130">
        <f t="shared" si="25"/>
        <v>868.15339156824905</v>
      </c>
    </row>
    <row r="60" spans="1:22" s="440" customFormat="1" ht="13" x14ac:dyDescent="0.3">
      <c r="A60" s="441"/>
      <c r="B60" s="435"/>
      <c r="C60" s="436">
        <f t="shared" si="28"/>
        <v>42461</v>
      </c>
      <c r="D60" s="436">
        <f t="shared" si="29"/>
        <v>42551</v>
      </c>
      <c r="E60" s="435">
        <f t="shared" si="26"/>
        <v>91</v>
      </c>
      <c r="F60" s="65">
        <v>3.4599999999999999E-2</v>
      </c>
      <c r="G60" s="66">
        <f t="shared" si="27"/>
        <v>868.15339156824905</v>
      </c>
      <c r="H60" s="130">
        <f t="shared" si="21"/>
        <v>7.4684911712890409</v>
      </c>
      <c r="I60" s="472">
        <v>0</v>
      </c>
      <c r="J60" s="446">
        <v>0</v>
      </c>
      <c r="K60" s="437">
        <f t="shared" si="22"/>
        <v>0</v>
      </c>
      <c r="L60" s="437">
        <v>0</v>
      </c>
      <c r="M60" s="473">
        <f t="shared" si="23"/>
        <v>0</v>
      </c>
      <c r="N60" s="437">
        <f t="shared" si="24"/>
        <v>875.62188273953814</v>
      </c>
      <c r="O60" s="66">
        <f t="shared" si="25"/>
        <v>875.62188273953814</v>
      </c>
    </row>
    <row r="61" spans="1:22" s="440" customFormat="1" x14ac:dyDescent="0.25">
      <c r="A61" s="449"/>
      <c r="B61" s="435"/>
      <c r="C61" s="436">
        <f t="shared" si="28"/>
        <v>42552</v>
      </c>
      <c r="D61" s="436">
        <f t="shared" si="29"/>
        <v>42643</v>
      </c>
      <c r="E61" s="435">
        <f t="shared" si="26"/>
        <v>92</v>
      </c>
      <c r="F61" s="65">
        <v>3.5000000000000003E-2</v>
      </c>
      <c r="G61" s="66">
        <f t="shared" si="27"/>
        <v>875.62188273953814</v>
      </c>
      <c r="H61" s="66">
        <f t="shared" si="21"/>
        <v>7.7035586404953911</v>
      </c>
      <c r="I61" s="87">
        <v>0</v>
      </c>
      <c r="J61" s="437">
        <v>0</v>
      </c>
      <c r="K61" s="437">
        <f t="shared" si="22"/>
        <v>0</v>
      </c>
      <c r="L61" s="437">
        <v>0</v>
      </c>
      <c r="M61" s="473">
        <f t="shared" si="23"/>
        <v>0</v>
      </c>
      <c r="N61" s="437">
        <f t="shared" si="24"/>
        <v>883.32544138003357</v>
      </c>
      <c r="O61" s="66">
        <f t="shared" si="25"/>
        <v>883.32544138003357</v>
      </c>
    </row>
    <row r="62" spans="1:22" s="440" customFormat="1" x14ac:dyDescent="0.25">
      <c r="A62" s="441"/>
      <c r="B62" s="435"/>
      <c r="C62" s="436">
        <f t="shared" si="28"/>
        <v>42644</v>
      </c>
      <c r="D62" s="436">
        <f t="shared" si="29"/>
        <v>42735</v>
      </c>
      <c r="E62" s="435">
        <f t="shared" si="26"/>
        <v>92</v>
      </c>
      <c r="F62" s="65">
        <v>3.5000000000000003E-2</v>
      </c>
      <c r="G62" s="66">
        <f t="shared" si="27"/>
        <v>883.32544138003357</v>
      </c>
      <c r="H62" s="66">
        <f t="shared" si="21"/>
        <v>7.7713331181522092</v>
      </c>
      <c r="I62" s="87">
        <v>0</v>
      </c>
      <c r="J62" s="437">
        <v>0</v>
      </c>
      <c r="K62" s="437">
        <f t="shared" si="22"/>
        <v>0</v>
      </c>
      <c r="L62" s="437">
        <v>0</v>
      </c>
      <c r="M62" s="473">
        <f t="shared" si="23"/>
        <v>0</v>
      </c>
      <c r="N62" s="437">
        <f t="shared" si="24"/>
        <v>891.09677449818582</v>
      </c>
      <c r="O62" s="66">
        <f t="shared" si="25"/>
        <v>891.09677449818582</v>
      </c>
    </row>
    <row r="63" spans="1:22" s="440" customFormat="1" x14ac:dyDescent="0.25">
      <c r="A63" s="441" t="s">
        <v>213</v>
      </c>
      <c r="B63" s="435" t="str">
        <f t="shared" ref="B63:B79" si="30">+IF(MONTH(C63)&lt;4,"Q1",IF(MONTH(C63)&lt;7,"Q2",IF(MONTH(C63)&lt;10,"Q3","Q4")))&amp;"/"&amp;YEAR(C63)</f>
        <v>Q1/2017</v>
      </c>
      <c r="C63" s="436">
        <f t="shared" si="28"/>
        <v>42736</v>
      </c>
      <c r="D63" s="436">
        <f t="shared" si="29"/>
        <v>42825</v>
      </c>
      <c r="E63" s="435">
        <f t="shared" si="26"/>
        <v>90</v>
      </c>
      <c r="F63" s="65">
        <v>3.5000000000000003E-2</v>
      </c>
      <c r="G63" s="66">
        <f t="shared" si="27"/>
        <v>891.09677449818582</v>
      </c>
      <c r="H63" s="66">
        <f t="shared" si="21"/>
        <v>7.690287231970645</v>
      </c>
      <c r="I63" s="87">
        <f>(SUM($H$53:$H$80)/20)*4</f>
        <v>15.558191133348151</v>
      </c>
      <c r="J63" s="437">
        <f t="shared" ref="J63:J79" si="31">G63*F63*(E63/(DATE(YEAR(D63),12,31)-DATE(YEAR(D63),1,1)+1))</f>
        <v>7.690287231970645</v>
      </c>
      <c r="K63" s="437">
        <f t="shared" si="22"/>
        <v>23.248478365318796</v>
      </c>
      <c r="L63" s="437">
        <f>VLOOKUP($B$54,A$1:F$25,5,FALSE)/20*4</f>
        <v>164.19922121268309</v>
      </c>
      <c r="M63" s="473">
        <f t="shared" si="23"/>
        <v>187.44769957800187</v>
      </c>
      <c r="N63" s="437">
        <f t="shared" si="24"/>
        <v>906.47734896212705</v>
      </c>
      <c r="O63" s="66">
        <f t="shared" si="25"/>
        <v>719.02964938412515</v>
      </c>
    </row>
    <row r="64" spans="1:22" s="440" customFormat="1" x14ac:dyDescent="0.25">
      <c r="A64" s="441" t="s">
        <v>49</v>
      </c>
      <c r="B64" s="435" t="str">
        <f t="shared" si="30"/>
        <v>Q2/2017</v>
      </c>
      <c r="C64" s="436">
        <f t="shared" si="28"/>
        <v>42826</v>
      </c>
      <c r="D64" s="436">
        <f t="shared" si="29"/>
        <v>42916</v>
      </c>
      <c r="E64" s="435">
        <f t="shared" si="26"/>
        <v>91</v>
      </c>
      <c r="F64" s="65">
        <v>3.7100000000000001E-2</v>
      </c>
      <c r="G64" s="66">
        <f t="shared" si="27"/>
        <v>719.02964938412515</v>
      </c>
      <c r="H64" s="66">
        <v>0</v>
      </c>
      <c r="I64" s="87">
        <f t="shared" ref="I64:I79" si="32">(SUM($H$53:$H$80)/20)</f>
        <v>3.8895477833370378</v>
      </c>
      <c r="J64" s="437">
        <f t="shared" si="31"/>
        <v>6.6507287651664253</v>
      </c>
      <c r="K64" s="438">
        <f t="shared" si="22"/>
        <v>10.540276548503464</v>
      </c>
      <c r="L64" s="437">
        <f t="shared" ref="L64:L79" si="33">VLOOKUP($B$54,A$1:F$25,5,FALSE)/20</f>
        <v>41.049805303170771</v>
      </c>
      <c r="M64" s="439">
        <f t="shared" si="23"/>
        <v>51.590081851674235</v>
      </c>
      <c r="N64" s="438">
        <f t="shared" si="24"/>
        <v>725.68037814929153</v>
      </c>
      <c r="O64" s="66">
        <f t="shared" si="25"/>
        <v>674.09029629761733</v>
      </c>
    </row>
    <row r="65" spans="1:15" s="440" customFormat="1" x14ac:dyDescent="0.25">
      <c r="A65" s="441" t="s">
        <v>50</v>
      </c>
      <c r="B65" s="435" t="str">
        <f t="shared" si="30"/>
        <v>Q3/2017</v>
      </c>
      <c r="C65" s="436">
        <f t="shared" si="28"/>
        <v>42917</v>
      </c>
      <c r="D65" s="436">
        <f t="shared" si="29"/>
        <v>43008</v>
      </c>
      <c r="E65" s="435">
        <f t="shared" si="26"/>
        <v>92</v>
      </c>
      <c r="F65" s="65">
        <v>3.9600000000000003E-2</v>
      </c>
      <c r="G65" s="66">
        <f t="shared" si="27"/>
        <v>674.09029629761733</v>
      </c>
      <c r="H65" s="66">
        <v>0</v>
      </c>
      <c r="I65" s="87">
        <f t="shared" si="32"/>
        <v>3.8895477833370378</v>
      </c>
      <c r="J65" s="437">
        <f t="shared" si="31"/>
        <v>6.7283445684150136</v>
      </c>
      <c r="K65" s="438">
        <f t="shared" si="22"/>
        <v>10.617892351752051</v>
      </c>
      <c r="L65" s="437">
        <f t="shared" si="33"/>
        <v>41.049805303170771</v>
      </c>
      <c r="M65" s="439">
        <f t="shared" si="23"/>
        <v>51.667697654922819</v>
      </c>
      <c r="N65" s="438">
        <f t="shared" si="24"/>
        <v>680.8186408660323</v>
      </c>
      <c r="O65" s="66">
        <f t="shared" si="25"/>
        <v>629.15094321110951</v>
      </c>
    </row>
    <row r="66" spans="1:15" x14ac:dyDescent="0.25">
      <c r="A66" s="328" t="s">
        <v>51</v>
      </c>
      <c r="B66" s="356" t="str">
        <f t="shared" si="30"/>
        <v>Q4/2017</v>
      </c>
      <c r="C66" s="357">
        <f t="shared" si="28"/>
        <v>43009</v>
      </c>
      <c r="D66" s="357">
        <f t="shared" si="29"/>
        <v>43100</v>
      </c>
      <c r="E66" s="356">
        <f t="shared" si="26"/>
        <v>92</v>
      </c>
      <c r="F66" s="65">
        <v>4.2099999999999999E-2</v>
      </c>
      <c r="G66" s="66">
        <f t="shared" si="27"/>
        <v>629.15094321110951</v>
      </c>
      <c r="H66" s="66">
        <v>0</v>
      </c>
      <c r="I66" s="87">
        <f t="shared" si="32"/>
        <v>3.8895477833370378</v>
      </c>
      <c r="J66" s="358">
        <f t="shared" si="31"/>
        <v>6.6762395431377248</v>
      </c>
      <c r="K66" s="331">
        <f t="shared" si="22"/>
        <v>10.565787326474762</v>
      </c>
      <c r="L66" s="358">
        <f t="shared" si="33"/>
        <v>41.049805303170771</v>
      </c>
      <c r="M66" s="359">
        <f t="shared" si="23"/>
        <v>51.615592629645533</v>
      </c>
      <c r="N66" s="331">
        <f t="shared" si="24"/>
        <v>635.82718275424725</v>
      </c>
      <c r="O66" s="66">
        <f t="shared" si="25"/>
        <v>584.21159012460168</v>
      </c>
    </row>
    <row r="67" spans="1:15" x14ac:dyDescent="0.25">
      <c r="A67" s="328" t="s">
        <v>52</v>
      </c>
      <c r="B67" s="356" t="str">
        <f t="shared" si="30"/>
        <v>Q1/2018</v>
      </c>
      <c r="C67" s="357">
        <f t="shared" si="28"/>
        <v>43101</v>
      </c>
      <c r="D67" s="357">
        <f t="shared" si="29"/>
        <v>43190</v>
      </c>
      <c r="E67" s="356">
        <f t="shared" si="26"/>
        <v>90</v>
      </c>
      <c r="F67" s="65">
        <v>4.2500000000000003E-2</v>
      </c>
      <c r="G67" s="66">
        <f t="shared" si="27"/>
        <v>584.21159012460168</v>
      </c>
      <c r="H67" s="66">
        <v>0</v>
      </c>
      <c r="I67" s="87">
        <f t="shared" si="32"/>
        <v>3.8895477833370378</v>
      </c>
      <c r="J67" s="358">
        <f t="shared" si="31"/>
        <v>6.1222173485660312</v>
      </c>
      <c r="K67" s="331">
        <f t="shared" si="22"/>
        <v>10.011765131903068</v>
      </c>
      <c r="L67" s="358">
        <f t="shared" si="33"/>
        <v>41.049805303170771</v>
      </c>
      <c r="M67" s="359">
        <f t="shared" si="23"/>
        <v>51.06157043507384</v>
      </c>
      <c r="N67" s="331">
        <f t="shared" si="24"/>
        <v>590.33380747316767</v>
      </c>
      <c r="O67" s="66">
        <f t="shared" si="25"/>
        <v>539.27223703809386</v>
      </c>
    </row>
    <row r="68" spans="1:15" x14ac:dyDescent="0.25">
      <c r="A68" s="328" t="s">
        <v>53</v>
      </c>
      <c r="B68" s="356" t="str">
        <f t="shared" si="30"/>
        <v>Q2/2018</v>
      </c>
      <c r="C68" s="357">
        <f t="shared" si="28"/>
        <v>43191</v>
      </c>
      <c r="D68" s="357">
        <f t="shared" si="29"/>
        <v>43281</v>
      </c>
      <c r="E68" s="356">
        <f t="shared" si="26"/>
        <v>91</v>
      </c>
      <c r="F68" s="65">
        <v>4.4699999999999997E-2</v>
      </c>
      <c r="G68" s="66">
        <f t="shared" si="27"/>
        <v>539.27223703809386</v>
      </c>
      <c r="H68" s="66">
        <v>0</v>
      </c>
      <c r="I68" s="87">
        <f t="shared" si="32"/>
        <v>3.8895477833370378</v>
      </c>
      <c r="J68" s="358">
        <f t="shared" si="31"/>
        <v>6.0098566536982307</v>
      </c>
      <c r="K68" s="331">
        <f t="shared" si="22"/>
        <v>9.899404437035269</v>
      </c>
      <c r="L68" s="358">
        <f t="shared" si="33"/>
        <v>41.049805303170771</v>
      </c>
      <c r="M68" s="359">
        <f t="shared" si="23"/>
        <v>50.949209740206044</v>
      </c>
      <c r="N68" s="331">
        <f t="shared" si="24"/>
        <v>545.28209369179206</v>
      </c>
      <c r="O68" s="66">
        <f t="shared" si="25"/>
        <v>494.33288395158604</v>
      </c>
    </row>
    <row r="69" spans="1:15" x14ac:dyDescent="0.25">
      <c r="A69" s="328" t="s">
        <v>54</v>
      </c>
      <c r="B69" s="356" t="str">
        <f t="shared" si="30"/>
        <v>Q3/2018</v>
      </c>
      <c r="C69" s="357">
        <f t="shared" si="28"/>
        <v>43282</v>
      </c>
      <c r="D69" s="357">
        <f t="shared" si="29"/>
        <v>43373</v>
      </c>
      <c r="E69" s="356">
        <f t="shared" si="26"/>
        <v>92</v>
      </c>
      <c r="F69" s="65">
        <v>4.6899999999999997E-2</v>
      </c>
      <c r="G69" s="66">
        <f t="shared" si="27"/>
        <v>494.33288395158604</v>
      </c>
      <c r="H69" s="66">
        <v>0</v>
      </c>
      <c r="I69" s="87">
        <f t="shared" si="32"/>
        <v>3.8895477833370378</v>
      </c>
      <c r="J69" s="358">
        <f t="shared" si="31"/>
        <v>5.8436918566419278</v>
      </c>
      <c r="K69" s="331">
        <f t="shared" si="22"/>
        <v>9.7332396399789651</v>
      </c>
      <c r="L69" s="358">
        <f t="shared" si="33"/>
        <v>41.049805303170771</v>
      </c>
      <c r="M69" s="359">
        <f t="shared" si="23"/>
        <v>50.783044943149733</v>
      </c>
      <c r="N69" s="331">
        <f t="shared" si="24"/>
        <v>500.17657580822799</v>
      </c>
      <c r="O69" s="66">
        <f t="shared" si="25"/>
        <v>449.39353086507822</v>
      </c>
    </row>
    <row r="70" spans="1:15" x14ac:dyDescent="0.25">
      <c r="A70" s="328" t="s">
        <v>55</v>
      </c>
      <c r="B70" s="356" t="str">
        <f t="shared" si="30"/>
        <v>Q4/2018</v>
      </c>
      <c r="C70" s="357">
        <f t="shared" si="28"/>
        <v>43374</v>
      </c>
      <c r="D70" s="357">
        <f t="shared" si="29"/>
        <v>43465</v>
      </c>
      <c r="E70" s="356">
        <f t="shared" si="26"/>
        <v>92</v>
      </c>
      <c r="F70" s="65">
        <v>4.9599999999999998E-2</v>
      </c>
      <c r="G70" s="66">
        <f t="shared" si="27"/>
        <v>449.39353086507822</v>
      </c>
      <c r="H70" s="66">
        <v>0</v>
      </c>
      <c r="I70" s="87">
        <f t="shared" si="32"/>
        <v>3.8895477833370378</v>
      </c>
      <c r="J70" s="358">
        <f t="shared" si="31"/>
        <v>5.6182809864206167</v>
      </c>
      <c r="K70" s="331">
        <f t="shared" si="22"/>
        <v>9.5078287697576549</v>
      </c>
      <c r="L70" s="358">
        <f t="shared" si="33"/>
        <v>41.049805303170771</v>
      </c>
      <c r="M70" s="359">
        <f t="shared" si="23"/>
        <v>50.557634072928423</v>
      </c>
      <c r="N70" s="331">
        <f t="shared" si="24"/>
        <v>455.01181185149886</v>
      </c>
      <c r="O70" s="66">
        <f t="shared" si="25"/>
        <v>404.4541777785704</v>
      </c>
    </row>
    <row r="71" spans="1:15" x14ac:dyDescent="0.25">
      <c r="A71" s="328" t="s">
        <v>56</v>
      </c>
      <c r="B71" s="356" t="str">
        <f t="shared" si="30"/>
        <v>Q1/2019</v>
      </c>
      <c r="C71" s="357">
        <f t="shared" si="28"/>
        <v>43466</v>
      </c>
      <c r="D71" s="357">
        <f t="shared" si="29"/>
        <v>43555</v>
      </c>
      <c r="E71" s="356">
        <f t="shared" si="26"/>
        <v>90</v>
      </c>
      <c r="F71" s="65">
        <v>5.1799999999999999E-2</v>
      </c>
      <c r="G71" s="66">
        <f t="shared" si="27"/>
        <v>404.4541777785704</v>
      </c>
      <c r="H71" s="66">
        <v>0</v>
      </c>
      <c r="I71" s="87">
        <f t="shared" si="32"/>
        <v>3.8895477833370378</v>
      </c>
      <c r="J71" s="358">
        <f t="shared" si="31"/>
        <v>5.1659325391882058</v>
      </c>
      <c r="K71" s="331">
        <f t="shared" si="22"/>
        <v>9.0554803225252432</v>
      </c>
      <c r="L71" s="358">
        <f t="shared" si="33"/>
        <v>41.049805303170771</v>
      </c>
      <c r="M71" s="359">
        <f t="shared" si="23"/>
        <v>50.105285625696013</v>
      </c>
      <c r="N71" s="331">
        <f t="shared" si="24"/>
        <v>409.62011031775859</v>
      </c>
      <c r="O71" s="66">
        <f t="shared" si="25"/>
        <v>359.51482469206258</v>
      </c>
    </row>
    <row r="72" spans="1:15" x14ac:dyDescent="0.25">
      <c r="A72" s="328" t="s">
        <v>57</v>
      </c>
      <c r="B72" s="356" t="str">
        <f t="shared" si="30"/>
        <v>Q2/2019</v>
      </c>
      <c r="C72" s="357">
        <f t="shared" si="28"/>
        <v>43556</v>
      </c>
      <c r="D72" s="357">
        <f t="shared" si="29"/>
        <v>43646</v>
      </c>
      <c r="E72" s="356">
        <f t="shared" si="26"/>
        <v>91</v>
      </c>
      <c r="F72" s="65">
        <v>5.45E-2</v>
      </c>
      <c r="G72" s="66">
        <f t="shared" si="27"/>
        <v>359.51482469206258</v>
      </c>
      <c r="H72" s="66">
        <v>0</v>
      </c>
      <c r="I72" s="87">
        <f t="shared" si="32"/>
        <v>3.8895477833370378</v>
      </c>
      <c r="J72" s="358">
        <f t="shared" si="31"/>
        <v>4.8849692412610528</v>
      </c>
      <c r="K72" s="331">
        <f t="shared" si="22"/>
        <v>8.7745170245980901</v>
      </c>
      <c r="L72" s="358">
        <f t="shared" si="33"/>
        <v>41.049805303170771</v>
      </c>
      <c r="M72" s="359">
        <f t="shared" si="23"/>
        <v>49.824322327768861</v>
      </c>
      <c r="N72" s="331">
        <f t="shared" si="24"/>
        <v>364.39979393332362</v>
      </c>
      <c r="O72" s="66">
        <f t="shared" si="25"/>
        <v>314.57547160555475</v>
      </c>
    </row>
    <row r="73" spans="1:15" x14ac:dyDescent="0.25">
      <c r="A73" s="328" t="s">
        <v>58</v>
      </c>
      <c r="B73" s="356" t="str">
        <f t="shared" si="30"/>
        <v>Q3/2019</v>
      </c>
      <c r="C73" s="357">
        <f t="shared" si="28"/>
        <v>43647</v>
      </c>
      <c r="D73" s="357">
        <f t="shared" si="29"/>
        <v>43738</v>
      </c>
      <c r="E73" s="356">
        <f t="shared" si="26"/>
        <v>92</v>
      </c>
      <c r="F73" s="65">
        <v>5.5E-2</v>
      </c>
      <c r="G73" s="66">
        <f t="shared" si="27"/>
        <v>314.57547160555475</v>
      </c>
      <c r="H73" s="66">
        <v>0</v>
      </c>
      <c r="I73" s="87">
        <f t="shared" si="32"/>
        <v>3.8895477833370378</v>
      </c>
      <c r="J73" s="358">
        <f t="shared" si="31"/>
        <v>4.3609640721208409</v>
      </c>
      <c r="K73" s="331">
        <f t="shared" si="22"/>
        <v>8.2505118554578782</v>
      </c>
      <c r="L73" s="358">
        <f t="shared" si="33"/>
        <v>41.049805303170771</v>
      </c>
      <c r="M73" s="359">
        <f t="shared" si="23"/>
        <v>49.300317158628651</v>
      </c>
      <c r="N73" s="331">
        <f t="shared" si="24"/>
        <v>318.9364356776756</v>
      </c>
      <c r="O73" s="66">
        <f t="shared" si="25"/>
        <v>269.63611851904693</v>
      </c>
    </row>
    <row r="74" spans="1:15" x14ac:dyDescent="0.25">
      <c r="A74" s="328" t="s">
        <v>59</v>
      </c>
      <c r="B74" s="356" t="str">
        <f t="shared" si="30"/>
        <v>Q4/2019</v>
      </c>
      <c r="C74" s="357">
        <f t="shared" si="28"/>
        <v>43739</v>
      </c>
      <c r="D74" s="357">
        <f t="shared" si="29"/>
        <v>43830</v>
      </c>
      <c r="E74" s="356">
        <f t="shared" si="26"/>
        <v>92</v>
      </c>
      <c r="F74" s="65">
        <v>5.4199999999999998E-2</v>
      </c>
      <c r="G74" s="66">
        <f t="shared" si="27"/>
        <v>269.63611851904693</v>
      </c>
      <c r="H74" s="66">
        <v>0</v>
      </c>
      <c r="I74" s="87">
        <f t="shared" si="32"/>
        <v>3.8895477833370378</v>
      </c>
      <c r="J74" s="358">
        <f t="shared" si="31"/>
        <v>3.683598743516098</v>
      </c>
      <c r="K74" s="331">
        <f t="shared" si="22"/>
        <v>7.5731465268531357</v>
      </c>
      <c r="L74" s="358">
        <f t="shared" si="33"/>
        <v>41.049805303170771</v>
      </c>
      <c r="M74" s="359">
        <f t="shared" si="23"/>
        <v>48.622951830023908</v>
      </c>
      <c r="N74" s="331">
        <f t="shared" si="24"/>
        <v>273.31971726256302</v>
      </c>
      <c r="O74" s="66">
        <f t="shared" si="25"/>
        <v>224.69676543253911</v>
      </c>
    </row>
    <row r="75" spans="1:15" x14ac:dyDescent="0.25">
      <c r="A75" s="328" t="s">
        <v>60</v>
      </c>
      <c r="B75" s="356" t="str">
        <f t="shared" si="30"/>
        <v>Q1/2020</v>
      </c>
      <c r="C75" s="357">
        <f t="shared" si="28"/>
        <v>43831</v>
      </c>
      <c r="D75" s="357">
        <f t="shared" si="29"/>
        <v>43921</v>
      </c>
      <c r="E75" s="356">
        <f t="shared" si="26"/>
        <v>91</v>
      </c>
      <c r="F75" s="65">
        <v>4.9599999999999998E-2</v>
      </c>
      <c r="G75" s="66">
        <f t="shared" si="27"/>
        <v>224.69676543253911</v>
      </c>
      <c r="H75" s="66">
        <v>0</v>
      </c>
      <c r="I75" s="87">
        <f t="shared" si="32"/>
        <v>3.8895477833370378</v>
      </c>
      <c r="J75" s="358">
        <f t="shared" si="31"/>
        <v>2.7710145367658701</v>
      </c>
      <c r="K75" s="331">
        <f t="shared" si="22"/>
        <v>6.6605623201029083</v>
      </c>
      <c r="L75" s="358">
        <f t="shared" si="33"/>
        <v>41.049805303170771</v>
      </c>
      <c r="M75" s="359">
        <f t="shared" si="23"/>
        <v>47.710367623273683</v>
      </c>
      <c r="N75" s="331">
        <f t="shared" si="24"/>
        <v>227.46777996930498</v>
      </c>
      <c r="O75" s="66">
        <f t="shared" si="25"/>
        <v>179.75741234603129</v>
      </c>
    </row>
    <row r="76" spans="1:15" x14ac:dyDescent="0.25">
      <c r="A76" s="328" t="s">
        <v>61</v>
      </c>
      <c r="B76" s="356" t="str">
        <f t="shared" si="30"/>
        <v>Q2/2020</v>
      </c>
      <c r="C76" s="357">
        <f t="shared" si="28"/>
        <v>43922</v>
      </c>
      <c r="D76" s="357">
        <f t="shared" si="29"/>
        <v>44012</v>
      </c>
      <c r="E76" s="356">
        <f t="shared" si="26"/>
        <v>91</v>
      </c>
      <c r="F76" s="65">
        <v>4.7503500000000004E-2</v>
      </c>
      <c r="G76" s="66">
        <f t="shared" si="27"/>
        <v>179.75741234603129</v>
      </c>
      <c r="H76" s="66">
        <v>0</v>
      </c>
      <c r="I76" s="87">
        <f t="shared" si="32"/>
        <v>3.8895477833370378</v>
      </c>
      <c r="J76" s="358">
        <f t="shared" si="31"/>
        <v>2.1231111136654439</v>
      </c>
      <c r="K76" s="331">
        <f t="shared" si="22"/>
        <v>6.0126588970024812</v>
      </c>
      <c r="L76" s="358">
        <f t="shared" si="33"/>
        <v>41.049805303170771</v>
      </c>
      <c r="M76" s="359">
        <f t="shared" si="23"/>
        <v>47.062464200173252</v>
      </c>
      <c r="N76" s="331">
        <f t="shared" si="24"/>
        <v>181.88052345969672</v>
      </c>
      <c r="O76" s="66">
        <f t="shared" si="25"/>
        <v>134.81805925952347</v>
      </c>
    </row>
    <row r="77" spans="1:15" x14ac:dyDescent="0.25">
      <c r="A77" s="328" t="s">
        <v>62</v>
      </c>
      <c r="B77" s="356" t="str">
        <f t="shared" si="30"/>
        <v>Q3/2020</v>
      </c>
      <c r="C77" s="357">
        <f t="shared" si="28"/>
        <v>44013</v>
      </c>
      <c r="D77" s="357">
        <f t="shared" si="29"/>
        <v>44104</v>
      </c>
      <c r="E77" s="356">
        <f t="shared" si="26"/>
        <v>92</v>
      </c>
      <c r="F77" s="65">
        <v>3.4299999999999997E-2</v>
      </c>
      <c r="G77" s="66">
        <f t="shared" si="27"/>
        <v>134.81805925952347</v>
      </c>
      <c r="H77" s="66">
        <v>0</v>
      </c>
      <c r="I77" s="87">
        <f t="shared" si="32"/>
        <v>3.8895477833370378</v>
      </c>
      <c r="J77" s="358">
        <f t="shared" si="31"/>
        <v>1.1623821524572464</v>
      </c>
      <c r="K77" s="331">
        <f t="shared" si="22"/>
        <v>5.0519299357942842</v>
      </c>
      <c r="L77" s="358">
        <f t="shared" si="33"/>
        <v>41.049805303170771</v>
      </c>
      <c r="M77" s="359">
        <f t="shared" si="23"/>
        <v>46.101735238965055</v>
      </c>
      <c r="N77" s="331">
        <f t="shared" si="24"/>
        <v>135.98044141198071</v>
      </c>
      <c r="O77" s="66">
        <f t="shared" si="25"/>
        <v>89.878706173015658</v>
      </c>
    </row>
    <row r="78" spans="1:15" x14ac:dyDescent="0.25">
      <c r="A78" s="328" t="s">
        <v>63</v>
      </c>
      <c r="B78" s="356" t="str">
        <f t="shared" si="30"/>
        <v>Q4/2020</v>
      </c>
      <c r="C78" s="357">
        <f t="shared" si="28"/>
        <v>44105</v>
      </c>
      <c r="D78" s="357">
        <f t="shared" si="29"/>
        <v>44196</v>
      </c>
      <c r="E78" s="356">
        <f t="shared" si="26"/>
        <v>92</v>
      </c>
      <c r="F78" s="65">
        <v>3.2500000000000001E-2</v>
      </c>
      <c r="G78" s="66">
        <f t="shared" si="27"/>
        <v>89.878706173015658</v>
      </c>
      <c r="H78" s="66">
        <v>0</v>
      </c>
      <c r="I78" s="87">
        <f t="shared" si="32"/>
        <v>3.8895477833370378</v>
      </c>
      <c r="J78" s="358">
        <f t="shared" si="31"/>
        <v>0.73425500398173993</v>
      </c>
      <c r="K78" s="331">
        <f t="shared" si="22"/>
        <v>4.6238027873187777</v>
      </c>
      <c r="L78" s="358">
        <f t="shared" si="33"/>
        <v>41.049805303170771</v>
      </c>
      <c r="M78" s="359">
        <f t="shared" si="23"/>
        <v>45.673608090489552</v>
      </c>
      <c r="N78" s="331">
        <f t="shared" si="24"/>
        <v>90.612961176997402</v>
      </c>
      <c r="O78" s="66">
        <f t="shared" si="25"/>
        <v>44.93935308650785</v>
      </c>
    </row>
    <row r="79" spans="1:15" x14ac:dyDescent="0.25">
      <c r="A79" s="328" t="s">
        <v>64</v>
      </c>
      <c r="B79" s="356" t="str">
        <f t="shared" si="30"/>
        <v>Q1/2021</v>
      </c>
      <c r="C79" s="357">
        <f t="shared" si="28"/>
        <v>44197</v>
      </c>
      <c r="D79" s="357">
        <f t="shared" si="29"/>
        <v>44286</v>
      </c>
      <c r="E79" s="356">
        <f t="shared" si="26"/>
        <v>90</v>
      </c>
      <c r="F79" s="65">
        <v>3.2500000000000001E-2</v>
      </c>
      <c r="G79" s="66">
        <f t="shared" si="27"/>
        <v>44.93935308650785</v>
      </c>
      <c r="H79" s="66">
        <v>0</v>
      </c>
      <c r="I79" s="87">
        <f t="shared" si="32"/>
        <v>3.8895477833370378</v>
      </c>
      <c r="J79" s="358">
        <f t="shared" si="31"/>
        <v>0.36013043226859032</v>
      </c>
      <c r="K79" s="331">
        <f t="shared" si="22"/>
        <v>4.2496782156056279</v>
      </c>
      <c r="L79" s="358">
        <f t="shared" si="33"/>
        <v>41.049805303170771</v>
      </c>
      <c r="M79" s="359">
        <f t="shared" si="23"/>
        <v>45.299483518776398</v>
      </c>
      <c r="N79" s="331">
        <f t="shared" si="24"/>
        <v>45.299483518776441</v>
      </c>
      <c r="O79" s="66">
        <f t="shared" si="25"/>
        <v>4.1300296516055823E-14</v>
      </c>
    </row>
    <row r="80" spans="1:15" x14ac:dyDescent="0.25">
      <c r="B80" s="356"/>
      <c r="C80" s="357"/>
      <c r="D80" s="357"/>
      <c r="E80" s="356"/>
      <c r="F80" s="65"/>
      <c r="G80" s="66"/>
      <c r="H80" s="66"/>
      <c r="I80" s="87"/>
      <c r="J80" s="358"/>
      <c r="K80" s="331"/>
      <c r="L80" s="358"/>
      <c r="M80" s="359"/>
      <c r="N80" s="331"/>
      <c r="O80" s="66"/>
    </row>
    <row r="81" spans="1:15" ht="23.5" customHeight="1" thickBot="1" x14ac:dyDescent="0.35">
      <c r="A81" s="364"/>
      <c r="B81" s="365"/>
      <c r="C81" s="392"/>
      <c r="D81" s="392"/>
      <c r="E81" s="365"/>
      <c r="F81" s="365"/>
      <c r="G81" s="108">
        <f>+SUM(G53:G80)</f>
        <v>15514.795654210377</v>
      </c>
      <c r="H81" s="108">
        <f t="shared" ref="H81:O81" si="34">+SUM(H53:H80)</f>
        <v>77.790955666740757</v>
      </c>
      <c r="I81" s="102">
        <f t="shared" si="34"/>
        <v>77.790955666740743</v>
      </c>
      <c r="J81" s="101">
        <f t="shared" si="34"/>
        <v>76.586004789241699</v>
      </c>
      <c r="K81" s="101">
        <f t="shared" si="34"/>
        <v>154.37696045598241</v>
      </c>
      <c r="L81" s="101">
        <f t="shared" si="34"/>
        <v>820.99610606341525</v>
      </c>
      <c r="M81" s="103">
        <f t="shared" si="34"/>
        <v>975.37306651939798</v>
      </c>
      <c r="N81" s="101">
        <f t="shared" si="34"/>
        <v>15669.172614666359</v>
      </c>
      <c r="O81" s="101">
        <f t="shared" si="34"/>
        <v>14693.799548146961</v>
      </c>
    </row>
    <row r="82" spans="1:15" ht="13" thickTop="1" x14ac:dyDescent="0.25">
      <c r="B82" s="335"/>
      <c r="C82" s="393"/>
      <c r="D82" s="393"/>
      <c r="E82" s="335"/>
      <c r="F82" s="335"/>
      <c r="G82" s="358"/>
      <c r="H82" s="358"/>
      <c r="I82" s="394"/>
      <c r="J82" s="54"/>
      <c r="K82" s="331"/>
      <c r="L82" s="54"/>
      <c r="M82" s="359"/>
      <c r="N82" s="331"/>
    </row>
    <row r="83" spans="1:15" x14ac:dyDescent="0.25">
      <c r="B83" s="335"/>
      <c r="C83" s="393"/>
      <c r="D83" s="393"/>
      <c r="E83" s="335"/>
      <c r="F83" s="335"/>
      <c r="G83" s="358"/>
      <c r="H83" s="358"/>
      <c r="I83" s="394"/>
      <c r="J83" s="54"/>
      <c r="K83" s="331"/>
      <c r="L83" s="54"/>
      <c r="M83" s="359"/>
      <c r="N83" s="331"/>
    </row>
    <row r="84" spans="1:15" ht="39" x14ac:dyDescent="0.3">
      <c r="A84" s="192" t="s">
        <v>44</v>
      </c>
      <c r="B84" s="192" t="s">
        <v>3</v>
      </c>
      <c r="C84" s="192" t="s">
        <v>4</v>
      </c>
      <c r="D84" s="192" t="s">
        <v>5</v>
      </c>
      <c r="E84" s="192" t="s">
        <v>6</v>
      </c>
      <c r="F84" s="192" t="s">
        <v>7</v>
      </c>
      <c r="G84" s="192" t="s">
        <v>84</v>
      </c>
      <c r="H84" s="192" t="s">
        <v>85</v>
      </c>
      <c r="I84" s="165" t="s">
        <v>86</v>
      </c>
      <c r="J84" s="166" t="s">
        <v>87</v>
      </c>
      <c r="K84" s="166" t="s">
        <v>88</v>
      </c>
      <c r="L84" s="166" t="s">
        <v>89</v>
      </c>
      <c r="M84" s="167" t="s">
        <v>90</v>
      </c>
      <c r="N84" s="192" t="s">
        <v>91</v>
      </c>
      <c r="O84" s="192" t="s">
        <v>92</v>
      </c>
    </row>
    <row r="85" spans="1:15" s="440" customFormat="1" ht="13" x14ac:dyDescent="0.3">
      <c r="A85" s="519" t="s">
        <v>15</v>
      </c>
      <c r="B85" s="519"/>
      <c r="C85" s="442">
        <f>VLOOKUP(B86,A$1:F$25,2,FALSE)</f>
        <v>41831</v>
      </c>
      <c r="D85" s="442">
        <f>DATE(YEAR(C85),IF(MONTH(C85)&lt;=3,3,IF(MONTH(C85)&lt;=6,6,IF(MONTH(C85)&lt;=9,9,12))),IF(OR(MONTH(C85)&lt;=3,MONTH(C85)&gt;=10),31,30))</f>
        <v>41912</v>
      </c>
      <c r="E85" s="443">
        <f>D85-C85+1</f>
        <v>82</v>
      </c>
      <c r="F85" s="444">
        <v>3.2500000000000001E-2</v>
      </c>
      <c r="G85" s="130">
        <f>VLOOKUP(B86,$A$1:$F$29,5,FALSE)</f>
        <v>1709.5604178255765</v>
      </c>
      <c r="H85" s="130">
        <f t="shared" ref="H85:H95" si="35">G85*F85*(E85/(DATE(YEAR(D85),12,31)-DATE(YEAR(D85),1,1)+1))</f>
        <v>12.482132913712769</v>
      </c>
      <c r="I85" s="468">
        <v>0</v>
      </c>
      <c r="J85" s="446">
        <v>0</v>
      </c>
      <c r="K85" s="447">
        <f>+SUM(I85:J85)</f>
        <v>0</v>
      </c>
      <c r="L85" s="446">
        <v>0</v>
      </c>
      <c r="M85" s="448">
        <f>+SUM(K85:L85)</f>
        <v>0</v>
      </c>
      <c r="N85" s="447">
        <f>+G85+H85+J85</f>
        <v>1722.0425507392893</v>
      </c>
      <c r="O85" s="130">
        <f t="shared" ref="O85:O111" si="36">G85+H85-L85-I85</f>
        <v>1722.0425507392893</v>
      </c>
    </row>
    <row r="86" spans="1:15" s="440" customFormat="1" ht="13" x14ac:dyDescent="0.3">
      <c r="A86" s="226" t="s">
        <v>37</v>
      </c>
      <c r="B86" s="470" t="s">
        <v>46</v>
      </c>
      <c r="C86" s="442">
        <f>D85+1</f>
        <v>41913</v>
      </c>
      <c r="D86" s="442">
        <f>EOMONTH(D85,3)</f>
        <v>42004</v>
      </c>
      <c r="E86" s="443">
        <f t="shared" ref="E86:E111" si="37">D86-C86+1</f>
        <v>92</v>
      </c>
      <c r="F86" s="444">
        <v>3.2500000000000001E-2</v>
      </c>
      <c r="G86" s="130">
        <f t="shared" ref="G86:G111" si="38">O85</f>
        <v>1722.0425507392893</v>
      </c>
      <c r="H86" s="130">
        <f t="shared" si="35"/>
        <v>14.106595141672535</v>
      </c>
      <c r="I86" s="468">
        <v>0</v>
      </c>
      <c r="J86" s="446">
        <v>0</v>
      </c>
      <c r="K86" s="447">
        <f t="shared" ref="K86:K111" si="39">+SUM(I86:J86)</f>
        <v>0</v>
      </c>
      <c r="L86" s="446">
        <v>0</v>
      </c>
      <c r="M86" s="448">
        <f t="shared" ref="M86:M111" si="40">+SUM(K86:L86)</f>
        <v>0</v>
      </c>
      <c r="N86" s="447">
        <f t="shared" ref="N86:N111" si="41">+G86+H86+J86</f>
        <v>1736.1491458809619</v>
      </c>
      <c r="O86" s="130">
        <f t="shared" si="36"/>
        <v>1736.1491458809619</v>
      </c>
    </row>
    <row r="87" spans="1:15" s="440" customFormat="1" ht="13" x14ac:dyDescent="0.3">
      <c r="B87" s="443"/>
      <c r="C87" s="442">
        <f t="shared" ref="C87:C111" si="42">D86+1</f>
        <v>42005</v>
      </c>
      <c r="D87" s="442">
        <f t="shared" ref="D87:D111" si="43">EOMONTH(D86,3)</f>
        <v>42094</v>
      </c>
      <c r="E87" s="443">
        <f t="shared" si="37"/>
        <v>90</v>
      </c>
      <c r="F87" s="444">
        <v>3.2500000000000001E-2</v>
      </c>
      <c r="G87" s="130">
        <f t="shared" si="38"/>
        <v>1736.1491458809619</v>
      </c>
      <c r="H87" s="130">
        <f t="shared" si="35"/>
        <v>13.912976032059762</v>
      </c>
      <c r="I87" s="468">
        <v>0</v>
      </c>
      <c r="J87" s="446">
        <v>0</v>
      </c>
      <c r="K87" s="447">
        <f t="shared" si="39"/>
        <v>0</v>
      </c>
      <c r="L87" s="446">
        <v>0</v>
      </c>
      <c r="M87" s="448">
        <f t="shared" si="40"/>
        <v>0</v>
      </c>
      <c r="N87" s="447">
        <f t="shared" si="41"/>
        <v>1750.0621219130217</v>
      </c>
      <c r="O87" s="130">
        <f t="shared" si="36"/>
        <v>1750.0621219130217</v>
      </c>
    </row>
    <row r="88" spans="1:15" s="440" customFormat="1" ht="13" x14ac:dyDescent="0.3">
      <c r="B88" s="443"/>
      <c r="C88" s="442">
        <f t="shared" si="42"/>
        <v>42095</v>
      </c>
      <c r="D88" s="442">
        <f t="shared" si="43"/>
        <v>42185</v>
      </c>
      <c r="E88" s="443">
        <f t="shared" si="37"/>
        <v>91</v>
      </c>
      <c r="F88" s="444">
        <v>3.2500000000000001E-2</v>
      </c>
      <c r="G88" s="130">
        <f t="shared" si="38"/>
        <v>1750.0621219130217</v>
      </c>
      <c r="H88" s="130">
        <f t="shared" si="35"/>
        <v>14.180297878240443</v>
      </c>
      <c r="I88" s="468">
        <v>0</v>
      </c>
      <c r="J88" s="446">
        <v>0</v>
      </c>
      <c r="K88" s="447">
        <f t="shared" si="39"/>
        <v>0</v>
      </c>
      <c r="L88" s="446">
        <v>0</v>
      </c>
      <c r="M88" s="448">
        <f t="shared" si="40"/>
        <v>0</v>
      </c>
      <c r="N88" s="447">
        <f t="shared" si="41"/>
        <v>1764.2424197912621</v>
      </c>
      <c r="O88" s="130">
        <f t="shared" si="36"/>
        <v>1764.2424197912621</v>
      </c>
    </row>
    <row r="89" spans="1:15" s="440" customFormat="1" ht="13" x14ac:dyDescent="0.3">
      <c r="B89" s="443"/>
      <c r="C89" s="442">
        <f t="shared" si="42"/>
        <v>42186</v>
      </c>
      <c r="D89" s="442">
        <f t="shared" si="43"/>
        <v>42277</v>
      </c>
      <c r="E89" s="443">
        <f t="shared" si="37"/>
        <v>92</v>
      </c>
      <c r="F89" s="444">
        <v>3.2500000000000001E-2</v>
      </c>
      <c r="G89" s="130">
        <f t="shared" si="38"/>
        <v>1764.2424197912621</v>
      </c>
      <c r="H89" s="130">
        <f t="shared" si="35"/>
        <v>14.452287219659929</v>
      </c>
      <c r="I89" s="468">
        <v>0</v>
      </c>
      <c r="J89" s="446">
        <v>0</v>
      </c>
      <c r="K89" s="447">
        <f t="shared" si="39"/>
        <v>0</v>
      </c>
      <c r="L89" s="446">
        <v>0</v>
      </c>
      <c r="M89" s="448">
        <f t="shared" si="40"/>
        <v>0</v>
      </c>
      <c r="N89" s="447">
        <f t="shared" si="41"/>
        <v>1778.694707010922</v>
      </c>
      <c r="O89" s="130">
        <f t="shared" si="36"/>
        <v>1778.694707010922</v>
      </c>
    </row>
    <row r="90" spans="1:15" s="440" customFormat="1" ht="13" x14ac:dyDescent="0.3">
      <c r="B90" s="443"/>
      <c r="C90" s="442">
        <f t="shared" si="42"/>
        <v>42278</v>
      </c>
      <c r="D90" s="442">
        <f t="shared" si="43"/>
        <v>42369</v>
      </c>
      <c r="E90" s="443">
        <f t="shared" si="37"/>
        <v>92</v>
      </c>
      <c r="F90" s="444">
        <v>3.2500000000000001E-2</v>
      </c>
      <c r="G90" s="130">
        <f t="shared" si="38"/>
        <v>1778.694707010922</v>
      </c>
      <c r="H90" s="130">
        <f t="shared" si="35"/>
        <v>14.570677188938788</v>
      </c>
      <c r="I90" s="468">
        <v>0</v>
      </c>
      <c r="J90" s="446">
        <v>0</v>
      </c>
      <c r="K90" s="447">
        <f t="shared" si="39"/>
        <v>0</v>
      </c>
      <c r="L90" s="446">
        <v>0</v>
      </c>
      <c r="M90" s="448">
        <f t="shared" si="40"/>
        <v>0</v>
      </c>
      <c r="N90" s="447">
        <f t="shared" si="41"/>
        <v>1793.2653841998608</v>
      </c>
      <c r="O90" s="130">
        <f t="shared" si="36"/>
        <v>1793.2653841998608</v>
      </c>
    </row>
    <row r="91" spans="1:15" s="440" customFormat="1" ht="13" x14ac:dyDescent="0.3">
      <c r="B91" s="443"/>
      <c r="C91" s="442">
        <f t="shared" si="42"/>
        <v>42370</v>
      </c>
      <c r="D91" s="442">
        <f t="shared" si="43"/>
        <v>42460</v>
      </c>
      <c r="E91" s="443">
        <f t="shared" si="37"/>
        <v>91</v>
      </c>
      <c r="F91" s="444">
        <v>3.2500000000000001E-2</v>
      </c>
      <c r="G91" s="130">
        <f t="shared" si="38"/>
        <v>1793.2653841998608</v>
      </c>
      <c r="H91" s="130">
        <f t="shared" si="35"/>
        <v>14.490662223418274</v>
      </c>
      <c r="I91" s="468">
        <v>0</v>
      </c>
      <c r="J91" s="446">
        <v>0</v>
      </c>
      <c r="K91" s="447">
        <f t="shared" si="39"/>
        <v>0</v>
      </c>
      <c r="L91" s="446">
        <v>0</v>
      </c>
      <c r="M91" s="448">
        <f t="shared" si="40"/>
        <v>0</v>
      </c>
      <c r="N91" s="447">
        <f t="shared" si="41"/>
        <v>1807.756046423279</v>
      </c>
      <c r="O91" s="130">
        <f t="shared" si="36"/>
        <v>1807.756046423279</v>
      </c>
    </row>
    <row r="92" spans="1:15" s="440" customFormat="1" ht="13" x14ac:dyDescent="0.3">
      <c r="A92" s="441"/>
      <c r="B92" s="435"/>
      <c r="C92" s="436">
        <f t="shared" si="42"/>
        <v>42461</v>
      </c>
      <c r="D92" s="436">
        <f t="shared" si="43"/>
        <v>42551</v>
      </c>
      <c r="E92" s="435">
        <f t="shared" si="37"/>
        <v>91</v>
      </c>
      <c r="F92" s="65">
        <v>3.4599999999999999E-2</v>
      </c>
      <c r="G92" s="66">
        <f t="shared" si="38"/>
        <v>1807.756046423279</v>
      </c>
      <c r="H92" s="130">
        <f t="shared" si="35"/>
        <v>15.551641223410755</v>
      </c>
      <c r="I92" s="472">
        <v>0</v>
      </c>
      <c r="J92" s="446">
        <v>0</v>
      </c>
      <c r="K92" s="438">
        <f t="shared" si="39"/>
        <v>0</v>
      </c>
      <c r="L92" s="437">
        <v>0</v>
      </c>
      <c r="M92" s="439">
        <f t="shared" si="40"/>
        <v>0</v>
      </c>
      <c r="N92" s="438">
        <f t="shared" si="41"/>
        <v>1823.3076876466898</v>
      </c>
      <c r="O92" s="66">
        <f t="shared" si="36"/>
        <v>1823.3076876466898</v>
      </c>
    </row>
    <row r="93" spans="1:15" s="440" customFormat="1" x14ac:dyDescent="0.25">
      <c r="A93" s="449"/>
      <c r="B93" s="435"/>
      <c r="C93" s="436">
        <f t="shared" si="42"/>
        <v>42552</v>
      </c>
      <c r="D93" s="436">
        <f t="shared" si="43"/>
        <v>42643</v>
      </c>
      <c r="E93" s="435">
        <f t="shared" si="37"/>
        <v>92</v>
      </c>
      <c r="F93" s="65">
        <v>3.5000000000000003E-2</v>
      </c>
      <c r="G93" s="66">
        <f t="shared" si="38"/>
        <v>1823.3076876466898</v>
      </c>
      <c r="H93" s="66">
        <f t="shared" si="35"/>
        <v>16.041122279296015</v>
      </c>
      <c r="I93" s="472">
        <v>0</v>
      </c>
      <c r="J93" s="437">
        <v>0</v>
      </c>
      <c r="K93" s="438">
        <f t="shared" si="39"/>
        <v>0</v>
      </c>
      <c r="L93" s="437">
        <v>0</v>
      </c>
      <c r="M93" s="439">
        <f t="shared" si="40"/>
        <v>0</v>
      </c>
      <c r="N93" s="438">
        <f t="shared" si="41"/>
        <v>1839.3488099259857</v>
      </c>
      <c r="O93" s="66">
        <f t="shared" si="36"/>
        <v>1839.3488099259857</v>
      </c>
    </row>
    <row r="94" spans="1:15" s="440" customFormat="1" x14ac:dyDescent="0.25">
      <c r="A94" s="441"/>
      <c r="B94" s="435"/>
      <c r="C94" s="436">
        <f t="shared" si="42"/>
        <v>42644</v>
      </c>
      <c r="D94" s="436">
        <f t="shared" si="43"/>
        <v>42735</v>
      </c>
      <c r="E94" s="435">
        <f t="shared" si="37"/>
        <v>92</v>
      </c>
      <c r="F94" s="65">
        <v>3.5000000000000003E-2</v>
      </c>
      <c r="G94" s="66">
        <f t="shared" si="38"/>
        <v>1839.3488099259857</v>
      </c>
      <c r="H94" s="66">
        <f t="shared" si="35"/>
        <v>16.182249092791462</v>
      </c>
      <c r="I94" s="472">
        <v>0</v>
      </c>
      <c r="J94" s="437">
        <v>0</v>
      </c>
      <c r="K94" s="438">
        <f t="shared" si="39"/>
        <v>0</v>
      </c>
      <c r="L94" s="437">
        <v>0</v>
      </c>
      <c r="M94" s="439">
        <f t="shared" si="40"/>
        <v>0</v>
      </c>
      <c r="N94" s="438">
        <f t="shared" si="41"/>
        <v>1855.5310590187771</v>
      </c>
      <c r="O94" s="66">
        <f t="shared" si="36"/>
        <v>1855.5310590187771</v>
      </c>
    </row>
    <row r="95" spans="1:15" s="440" customFormat="1" x14ac:dyDescent="0.25">
      <c r="A95" s="441" t="s">
        <v>213</v>
      </c>
      <c r="B95" s="435" t="str">
        <f t="shared" ref="B95:B111" si="44">+IF(MONTH(C95)&lt;4,"Q1",IF(MONTH(C95)&lt;7,"Q2",IF(MONTH(C95)&lt;10,"Q3","Q4")))&amp;"/"&amp;YEAR(C95)</f>
        <v>Q1/2017</v>
      </c>
      <c r="C95" s="436">
        <f t="shared" si="42"/>
        <v>42736</v>
      </c>
      <c r="D95" s="436">
        <f t="shared" si="43"/>
        <v>42825</v>
      </c>
      <c r="E95" s="435">
        <f t="shared" si="37"/>
        <v>90</v>
      </c>
      <c r="F95" s="65">
        <v>3.5000000000000003E-2</v>
      </c>
      <c r="G95" s="66">
        <f t="shared" si="38"/>
        <v>1855.5310590187771</v>
      </c>
      <c r="H95" s="66">
        <f t="shared" si="35"/>
        <v>16.0134872216689</v>
      </c>
      <c r="I95" s="87">
        <f>(SUM($H$85:$H$112)/20)*4</f>
        <v>32.396825682973926</v>
      </c>
      <c r="J95" s="437">
        <f t="shared" ref="J95:J111" si="45">G95*F95*(E95/(DATE(YEAR(D95),12,31)-DATE(YEAR(D95),1,1)+1))</f>
        <v>16.0134872216689</v>
      </c>
      <c r="K95" s="438">
        <f t="shared" si="39"/>
        <v>48.410312904642822</v>
      </c>
      <c r="L95" s="437">
        <f>VLOOKUP($B$86,A$1:F$25,5,FALSE)/20*4</f>
        <v>341.91208356511527</v>
      </c>
      <c r="M95" s="439">
        <f t="shared" si="40"/>
        <v>390.32239646975808</v>
      </c>
      <c r="N95" s="438">
        <f t="shared" si="41"/>
        <v>1887.5580334621147</v>
      </c>
      <c r="O95" s="66">
        <f t="shared" si="36"/>
        <v>1497.2356369923568</v>
      </c>
    </row>
    <row r="96" spans="1:15" s="440" customFormat="1" x14ac:dyDescent="0.25">
      <c r="A96" s="441" t="s">
        <v>49</v>
      </c>
      <c r="B96" s="435" t="str">
        <f t="shared" si="44"/>
        <v>Q2/2017</v>
      </c>
      <c r="C96" s="436">
        <f t="shared" si="42"/>
        <v>42826</v>
      </c>
      <c r="D96" s="436">
        <f t="shared" si="43"/>
        <v>42916</v>
      </c>
      <c r="E96" s="435">
        <f t="shared" si="37"/>
        <v>91</v>
      </c>
      <c r="F96" s="65">
        <v>3.7100000000000001E-2</v>
      </c>
      <c r="G96" s="66">
        <f t="shared" si="38"/>
        <v>1497.2356369923568</v>
      </c>
      <c r="H96" s="66">
        <v>0</v>
      </c>
      <c r="I96" s="87">
        <f t="shared" ref="I96:I111" si="46">(SUM($H$85:$H$112)/20)</f>
        <v>8.0992064207434815</v>
      </c>
      <c r="J96" s="437">
        <f t="shared" si="45"/>
        <v>13.848814339862729</v>
      </c>
      <c r="K96" s="438">
        <f t="shared" si="39"/>
        <v>21.948020760606212</v>
      </c>
      <c r="L96" s="437">
        <f t="shared" ref="L96:L111" si="47">VLOOKUP($B$86,A$1:F$25,5,FALSE)/20</f>
        <v>85.478020891278817</v>
      </c>
      <c r="M96" s="439">
        <f t="shared" si="40"/>
        <v>107.42604165188503</v>
      </c>
      <c r="N96" s="438">
        <f t="shared" si="41"/>
        <v>1511.0844513322195</v>
      </c>
      <c r="O96" s="66">
        <f t="shared" si="36"/>
        <v>1403.6584096803344</v>
      </c>
    </row>
    <row r="97" spans="1:15" x14ac:dyDescent="0.25">
      <c r="A97" s="328" t="s">
        <v>50</v>
      </c>
      <c r="B97" s="356" t="str">
        <f t="shared" si="44"/>
        <v>Q3/2017</v>
      </c>
      <c r="C97" s="357">
        <f t="shared" si="42"/>
        <v>42917</v>
      </c>
      <c r="D97" s="357">
        <f t="shared" si="43"/>
        <v>43008</v>
      </c>
      <c r="E97" s="356">
        <f t="shared" si="37"/>
        <v>92</v>
      </c>
      <c r="F97" s="65">
        <v>3.9600000000000003E-2</v>
      </c>
      <c r="G97" s="66">
        <f t="shared" si="38"/>
        <v>1403.6584096803344</v>
      </c>
      <c r="H97" s="66">
        <v>0</v>
      </c>
      <c r="I97" s="87">
        <f t="shared" si="46"/>
        <v>8.0992064207434815</v>
      </c>
      <c r="J97" s="358">
        <f t="shared" si="45"/>
        <v>14.010433748349028</v>
      </c>
      <c r="K97" s="331">
        <f t="shared" si="39"/>
        <v>22.109640169092508</v>
      </c>
      <c r="L97" s="358">
        <f t="shared" si="47"/>
        <v>85.478020891278817</v>
      </c>
      <c r="M97" s="359">
        <f t="shared" si="40"/>
        <v>107.58766106037132</v>
      </c>
      <c r="N97" s="331">
        <f t="shared" si="41"/>
        <v>1417.6688434286834</v>
      </c>
      <c r="O97" s="66">
        <f t="shared" si="36"/>
        <v>1310.0811823683121</v>
      </c>
    </row>
    <row r="98" spans="1:15" x14ac:dyDescent="0.25">
      <c r="A98" s="328" t="s">
        <v>51</v>
      </c>
      <c r="B98" s="356" t="str">
        <f t="shared" si="44"/>
        <v>Q4/2017</v>
      </c>
      <c r="C98" s="357">
        <f t="shared" si="42"/>
        <v>43009</v>
      </c>
      <c r="D98" s="357">
        <f t="shared" si="43"/>
        <v>43100</v>
      </c>
      <c r="E98" s="356">
        <f t="shared" si="37"/>
        <v>92</v>
      </c>
      <c r="F98" s="65">
        <v>4.2099999999999999E-2</v>
      </c>
      <c r="G98" s="66">
        <f t="shared" si="38"/>
        <v>1310.0811823683121</v>
      </c>
      <c r="H98" s="66">
        <v>0</v>
      </c>
      <c r="I98" s="87">
        <f t="shared" si="46"/>
        <v>8.0992064207434815</v>
      </c>
      <c r="J98" s="358">
        <f t="shared" si="45"/>
        <v>13.901935439860127</v>
      </c>
      <c r="K98" s="331">
        <f t="shared" si="39"/>
        <v>22.00114186060361</v>
      </c>
      <c r="L98" s="358">
        <f t="shared" si="47"/>
        <v>85.478020891278817</v>
      </c>
      <c r="M98" s="359">
        <f t="shared" si="40"/>
        <v>107.47916275188243</v>
      </c>
      <c r="N98" s="331">
        <f t="shared" si="41"/>
        <v>1323.9831178081722</v>
      </c>
      <c r="O98" s="66">
        <f t="shared" si="36"/>
        <v>1216.5039550562897</v>
      </c>
    </row>
    <row r="99" spans="1:15" x14ac:dyDescent="0.25">
      <c r="A99" s="328" t="s">
        <v>52</v>
      </c>
      <c r="B99" s="356" t="str">
        <f t="shared" si="44"/>
        <v>Q1/2018</v>
      </c>
      <c r="C99" s="357">
        <f t="shared" si="42"/>
        <v>43101</v>
      </c>
      <c r="D99" s="357">
        <f t="shared" si="43"/>
        <v>43190</v>
      </c>
      <c r="E99" s="356">
        <f t="shared" si="37"/>
        <v>90</v>
      </c>
      <c r="F99" s="65">
        <v>4.2500000000000003E-2</v>
      </c>
      <c r="G99" s="66">
        <f t="shared" si="38"/>
        <v>1216.5039550562897</v>
      </c>
      <c r="H99" s="66">
        <v>0</v>
      </c>
      <c r="I99" s="87">
        <f t="shared" si="46"/>
        <v>8.0992064207434815</v>
      </c>
      <c r="J99" s="358">
        <f t="shared" si="45"/>
        <v>12.748294871480295</v>
      </c>
      <c r="K99" s="331">
        <f t="shared" si="39"/>
        <v>20.847501292223775</v>
      </c>
      <c r="L99" s="358">
        <f t="shared" si="47"/>
        <v>85.478020891278817</v>
      </c>
      <c r="M99" s="359">
        <f t="shared" si="40"/>
        <v>106.32552218350258</v>
      </c>
      <c r="N99" s="331">
        <f t="shared" si="41"/>
        <v>1229.25224992777</v>
      </c>
      <c r="O99" s="66">
        <f t="shared" si="36"/>
        <v>1122.9267277442673</v>
      </c>
    </row>
    <row r="100" spans="1:15" x14ac:dyDescent="0.25">
      <c r="A100" s="328" t="s">
        <v>53</v>
      </c>
      <c r="B100" s="356" t="str">
        <f t="shared" si="44"/>
        <v>Q2/2018</v>
      </c>
      <c r="C100" s="357">
        <f t="shared" si="42"/>
        <v>43191</v>
      </c>
      <c r="D100" s="357">
        <f t="shared" si="43"/>
        <v>43281</v>
      </c>
      <c r="E100" s="356">
        <f t="shared" si="37"/>
        <v>91</v>
      </c>
      <c r="F100" s="65">
        <v>4.4699999999999997E-2</v>
      </c>
      <c r="G100" s="66">
        <f t="shared" si="38"/>
        <v>1122.9267277442673</v>
      </c>
      <c r="H100" s="66">
        <v>0</v>
      </c>
      <c r="I100" s="87">
        <f t="shared" si="46"/>
        <v>8.0992064207434815</v>
      </c>
      <c r="J100" s="358">
        <f t="shared" si="45"/>
        <v>12.514326165603713</v>
      </c>
      <c r="K100" s="331">
        <f t="shared" si="39"/>
        <v>20.613532586347194</v>
      </c>
      <c r="L100" s="358">
        <f t="shared" si="47"/>
        <v>85.478020891278817</v>
      </c>
      <c r="M100" s="359">
        <f t="shared" si="40"/>
        <v>106.09155347762601</v>
      </c>
      <c r="N100" s="331">
        <f t="shared" si="41"/>
        <v>1135.441053909871</v>
      </c>
      <c r="O100" s="66">
        <f t="shared" si="36"/>
        <v>1029.3495004322449</v>
      </c>
    </row>
    <row r="101" spans="1:15" x14ac:dyDescent="0.25">
      <c r="A101" s="328" t="s">
        <v>54</v>
      </c>
      <c r="B101" s="356" t="str">
        <f t="shared" si="44"/>
        <v>Q3/2018</v>
      </c>
      <c r="C101" s="357">
        <f t="shared" si="42"/>
        <v>43282</v>
      </c>
      <c r="D101" s="357">
        <f t="shared" si="43"/>
        <v>43373</v>
      </c>
      <c r="E101" s="356">
        <f t="shared" si="37"/>
        <v>92</v>
      </c>
      <c r="F101" s="65">
        <v>4.6899999999999997E-2</v>
      </c>
      <c r="G101" s="66">
        <f t="shared" si="38"/>
        <v>1029.3495004322449</v>
      </c>
      <c r="H101" s="66">
        <v>0</v>
      </c>
      <c r="I101" s="87">
        <f t="shared" si="46"/>
        <v>8.0992064207434815</v>
      </c>
      <c r="J101" s="358">
        <f t="shared" si="45"/>
        <v>12.168321162917946</v>
      </c>
      <c r="K101" s="331">
        <f t="shared" si="39"/>
        <v>20.267527583661426</v>
      </c>
      <c r="L101" s="358">
        <f t="shared" si="47"/>
        <v>85.478020891278817</v>
      </c>
      <c r="M101" s="359">
        <f t="shared" si="40"/>
        <v>105.74554847494025</v>
      </c>
      <c r="N101" s="331">
        <f t="shared" si="41"/>
        <v>1041.5178215951628</v>
      </c>
      <c r="O101" s="66">
        <f t="shared" si="36"/>
        <v>935.77227312022262</v>
      </c>
    </row>
    <row r="102" spans="1:15" x14ac:dyDescent="0.25">
      <c r="A102" s="328" t="s">
        <v>55</v>
      </c>
      <c r="B102" s="356" t="str">
        <f t="shared" si="44"/>
        <v>Q4/2018</v>
      </c>
      <c r="C102" s="357">
        <f t="shared" si="42"/>
        <v>43374</v>
      </c>
      <c r="D102" s="357">
        <f t="shared" si="43"/>
        <v>43465</v>
      </c>
      <c r="E102" s="356">
        <f t="shared" si="37"/>
        <v>92</v>
      </c>
      <c r="F102" s="65">
        <v>4.9599999999999998E-2</v>
      </c>
      <c r="G102" s="66">
        <f t="shared" si="38"/>
        <v>935.77227312022262</v>
      </c>
      <c r="H102" s="66">
        <v>0</v>
      </c>
      <c r="I102" s="87">
        <f t="shared" si="46"/>
        <v>8.0992064207434815</v>
      </c>
      <c r="J102" s="358">
        <f t="shared" si="45"/>
        <v>11.698948045759453</v>
      </c>
      <c r="K102" s="331">
        <f t="shared" si="39"/>
        <v>19.798154466502936</v>
      </c>
      <c r="L102" s="358">
        <f t="shared" si="47"/>
        <v>85.478020891278817</v>
      </c>
      <c r="M102" s="359">
        <f t="shared" si="40"/>
        <v>105.27617535778175</v>
      </c>
      <c r="N102" s="331">
        <f t="shared" si="41"/>
        <v>947.47122116598212</v>
      </c>
      <c r="O102" s="66">
        <f t="shared" si="36"/>
        <v>842.19504580820035</v>
      </c>
    </row>
    <row r="103" spans="1:15" x14ac:dyDescent="0.25">
      <c r="A103" s="328" t="s">
        <v>56</v>
      </c>
      <c r="B103" s="356" t="str">
        <f t="shared" si="44"/>
        <v>Q1/2019</v>
      </c>
      <c r="C103" s="357">
        <f t="shared" si="42"/>
        <v>43466</v>
      </c>
      <c r="D103" s="357">
        <f t="shared" si="43"/>
        <v>43555</v>
      </c>
      <c r="E103" s="356">
        <f t="shared" si="37"/>
        <v>90</v>
      </c>
      <c r="F103" s="65">
        <v>5.1799999999999999E-2</v>
      </c>
      <c r="G103" s="66">
        <f t="shared" si="38"/>
        <v>842.19504580820035</v>
      </c>
      <c r="H103" s="66">
        <v>0</v>
      </c>
      <c r="I103" s="87">
        <f t="shared" si="46"/>
        <v>8.0992064207434815</v>
      </c>
      <c r="J103" s="358">
        <f t="shared" si="45"/>
        <v>10.757022749473506</v>
      </c>
      <c r="K103" s="331">
        <f t="shared" si="39"/>
        <v>18.856229170216988</v>
      </c>
      <c r="L103" s="358">
        <f t="shared" si="47"/>
        <v>85.478020891278817</v>
      </c>
      <c r="M103" s="359">
        <f t="shared" si="40"/>
        <v>104.33425006149581</v>
      </c>
      <c r="N103" s="331">
        <f t="shared" si="41"/>
        <v>852.9520685576739</v>
      </c>
      <c r="O103" s="66">
        <f t="shared" si="36"/>
        <v>748.61781849617807</v>
      </c>
    </row>
    <row r="104" spans="1:15" x14ac:dyDescent="0.25">
      <c r="A104" s="328" t="s">
        <v>57</v>
      </c>
      <c r="B104" s="356" t="str">
        <f t="shared" si="44"/>
        <v>Q2/2019</v>
      </c>
      <c r="C104" s="357">
        <f t="shared" si="42"/>
        <v>43556</v>
      </c>
      <c r="D104" s="357">
        <f t="shared" si="43"/>
        <v>43646</v>
      </c>
      <c r="E104" s="356">
        <f t="shared" si="37"/>
        <v>91</v>
      </c>
      <c r="F104" s="65">
        <v>5.45E-2</v>
      </c>
      <c r="G104" s="66">
        <f t="shared" si="38"/>
        <v>748.61781849617807</v>
      </c>
      <c r="H104" s="66">
        <v>0</v>
      </c>
      <c r="I104" s="87">
        <f t="shared" si="46"/>
        <v>8.0992064207434815</v>
      </c>
      <c r="J104" s="358">
        <f t="shared" si="45"/>
        <v>10.171972796799439</v>
      </c>
      <c r="K104" s="331">
        <f t="shared" si="39"/>
        <v>18.271179217542922</v>
      </c>
      <c r="L104" s="358">
        <f t="shared" si="47"/>
        <v>85.478020891278817</v>
      </c>
      <c r="M104" s="359">
        <f t="shared" si="40"/>
        <v>103.74920010882174</v>
      </c>
      <c r="N104" s="331">
        <f t="shared" si="41"/>
        <v>758.7897912929775</v>
      </c>
      <c r="O104" s="66">
        <f t="shared" si="36"/>
        <v>655.0405911841558</v>
      </c>
    </row>
    <row r="105" spans="1:15" x14ac:dyDescent="0.25">
      <c r="A105" s="328" t="s">
        <v>58</v>
      </c>
      <c r="B105" s="356" t="str">
        <f t="shared" si="44"/>
        <v>Q3/2019</v>
      </c>
      <c r="C105" s="357">
        <f t="shared" si="42"/>
        <v>43647</v>
      </c>
      <c r="D105" s="357">
        <f t="shared" si="43"/>
        <v>43738</v>
      </c>
      <c r="E105" s="356">
        <f t="shared" si="37"/>
        <v>92</v>
      </c>
      <c r="F105" s="65">
        <v>5.5E-2</v>
      </c>
      <c r="G105" s="66">
        <f t="shared" si="38"/>
        <v>655.0405911841558</v>
      </c>
      <c r="H105" s="66">
        <v>0</v>
      </c>
      <c r="I105" s="87">
        <f t="shared" si="46"/>
        <v>8.0992064207434815</v>
      </c>
      <c r="J105" s="358">
        <f t="shared" si="45"/>
        <v>9.0808366887447356</v>
      </c>
      <c r="K105" s="331">
        <f t="shared" si="39"/>
        <v>17.180043109488217</v>
      </c>
      <c r="L105" s="358">
        <f t="shared" si="47"/>
        <v>85.478020891278817</v>
      </c>
      <c r="M105" s="359">
        <f t="shared" si="40"/>
        <v>102.65806400076704</v>
      </c>
      <c r="N105" s="331">
        <f t="shared" si="41"/>
        <v>664.12142787290054</v>
      </c>
      <c r="O105" s="66">
        <f t="shared" si="36"/>
        <v>561.46336387213353</v>
      </c>
    </row>
    <row r="106" spans="1:15" x14ac:dyDescent="0.25">
      <c r="A106" s="328" t="s">
        <v>59</v>
      </c>
      <c r="B106" s="356" t="str">
        <f t="shared" si="44"/>
        <v>Q4/2019</v>
      </c>
      <c r="C106" s="357">
        <f t="shared" si="42"/>
        <v>43739</v>
      </c>
      <c r="D106" s="357">
        <f t="shared" si="43"/>
        <v>43830</v>
      </c>
      <c r="E106" s="356">
        <f t="shared" si="37"/>
        <v>92</v>
      </c>
      <c r="F106" s="65">
        <v>5.4199999999999998E-2</v>
      </c>
      <c r="G106" s="66">
        <f t="shared" si="38"/>
        <v>561.46336387213353</v>
      </c>
      <c r="H106" s="66">
        <v>0</v>
      </c>
      <c r="I106" s="87">
        <f t="shared" si="46"/>
        <v>8.0992064207434815</v>
      </c>
      <c r="J106" s="358">
        <f t="shared" si="45"/>
        <v>7.6703586783890589</v>
      </c>
      <c r="K106" s="331">
        <f t="shared" si="39"/>
        <v>15.76956509913254</v>
      </c>
      <c r="L106" s="358">
        <f t="shared" si="47"/>
        <v>85.478020891278817</v>
      </c>
      <c r="M106" s="359">
        <f t="shared" si="40"/>
        <v>101.24758599041135</v>
      </c>
      <c r="N106" s="331">
        <f t="shared" si="41"/>
        <v>569.13372255052263</v>
      </c>
      <c r="O106" s="66">
        <f t="shared" si="36"/>
        <v>467.88613656011125</v>
      </c>
    </row>
    <row r="107" spans="1:15" x14ac:dyDescent="0.25">
      <c r="A107" s="328" t="s">
        <v>60</v>
      </c>
      <c r="B107" s="356" t="str">
        <f t="shared" si="44"/>
        <v>Q1/2020</v>
      </c>
      <c r="C107" s="357">
        <f t="shared" si="42"/>
        <v>43831</v>
      </c>
      <c r="D107" s="357">
        <f t="shared" si="43"/>
        <v>43921</v>
      </c>
      <c r="E107" s="356">
        <f t="shared" si="37"/>
        <v>91</v>
      </c>
      <c r="F107" s="65">
        <v>4.9599999999999998E-2</v>
      </c>
      <c r="G107" s="66">
        <f t="shared" si="38"/>
        <v>467.88613656011125</v>
      </c>
      <c r="H107" s="66">
        <v>0</v>
      </c>
      <c r="I107" s="87">
        <f t="shared" si="46"/>
        <v>8.0992064207434815</v>
      </c>
      <c r="J107" s="358">
        <f t="shared" si="45"/>
        <v>5.7700843332724538</v>
      </c>
      <c r="K107" s="331">
        <f t="shared" si="39"/>
        <v>13.869290754015935</v>
      </c>
      <c r="L107" s="358">
        <f t="shared" si="47"/>
        <v>85.478020891278817</v>
      </c>
      <c r="M107" s="359">
        <f t="shared" si="40"/>
        <v>99.347311645294752</v>
      </c>
      <c r="N107" s="331">
        <f t="shared" si="41"/>
        <v>473.6562208933837</v>
      </c>
      <c r="O107" s="66">
        <f t="shared" si="36"/>
        <v>374.30890924808898</v>
      </c>
    </row>
    <row r="108" spans="1:15" x14ac:dyDescent="0.25">
      <c r="A108" s="328" t="s">
        <v>61</v>
      </c>
      <c r="B108" s="356" t="str">
        <f t="shared" si="44"/>
        <v>Q2/2020</v>
      </c>
      <c r="C108" s="357">
        <f t="shared" si="42"/>
        <v>43922</v>
      </c>
      <c r="D108" s="357">
        <f t="shared" si="43"/>
        <v>44012</v>
      </c>
      <c r="E108" s="356">
        <f t="shared" si="37"/>
        <v>91</v>
      </c>
      <c r="F108" s="65">
        <v>4.7503500000000004E-2</v>
      </c>
      <c r="G108" s="66">
        <f t="shared" si="38"/>
        <v>374.30890924808898</v>
      </c>
      <c r="H108" s="66">
        <v>0</v>
      </c>
      <c r="I108" s="87">
        <f t="shared" si="46"/>
        <v>8.0992064207434815</v>
      </c>
      <c r="J108" s="358">
        <f t="shared" si="45"/>
        <v>4.4209548568646451</v>
      </c>
      <c r="K108" s="331">
        <f t="shared" si="39"/>
        <v>12.520161277608127</v>
      </c>
      <c r="L108" s="358">
        <f t="shared" si="47"/>
        <v>85.478020891278817</v>
      </c>
      <c r="M108" s="359">
        <f t="shared" si="40"/>
        <v>97.998182168886942</v>
      </c>
      <c r="N108" s="331">
        <f t="shared" si="41"/>
        <v>378.72986410495361</v>
      </c>
      <c r="O108" s="66">
        <f t="shared" si="36"/>
        <v>280.73168193606671</v>
      </c>
    </row>
    <row r="109" spans="1:15" x14ac:dyDescent="0.25">
      <c r="A109" s="328" t="s">
        <v>62</v>
      </c>
      <c r="B109" s="356" t="str">
        <f t="shared" si="44"/>
        <v>Q3/2020</v>
      </c>
      <c r="C109" s="357">
        <f t="shared" si="42"/>
        <v>44013</v>
      </c>
      <c r="D109" s="357">
        <f t="shared" si="43"/>
        <v>44104</v>
      </c>
      <c r="E109" s="356">
        <f t="shared" si="37"/>
        <v>92</v>
      </c>
      <c r="F109" s="65">
        <v>3.4299999999999997E-2</v>
      </c>
      <c r="G109" s="66">
        <f t="shared" si="38"/>
        <v>280.73168193606671</v>
      </c>
      <c r="H109" s="66">
        <v>0</v>
      </c>
      <c r="I109" s="87">
        <f t="shared" si="46"/>
        <v>8.0992064207434815</v>
      </c>
      <c r="J109" s="358">
        <f t="shared" si="45"/>
        <v>2.4204286762771914</v>
      </c>
      <c r="K109" s="331">
        <f t="shared" si="39"/>
        <v>10.519635097020673</v>
      </c>
      <c r="L109" s="358">
        <f t="shared" si="47"/>
        <v>85.478020891278817</v>
      </c>
      <c r="M109" s="359">
        <f t="shared" si="40"/>
        <v>95.997655988299485</v>
      </c>
      <c r="N109" s="331">
        <f t="shared" si="41"/>
        <v>283.1521106123439</v>
      </c>
      <c r="O109" s="66">
        <f t="shared" si="36"/>
        <v>187.1544546240444</v>
      </c>
    </row>
    <row r="110" spans="1:15" x14ac:dyDescent="0.25">
      <c r="A110" s="328" t="s">
        <v>63</v>
      </c>
      <c r="B110" s="356" t="str">
        <f t="shared" si="44"/>
        <v>Q4/2020</v>
      </c>
      <c r="C110" s="357">
        <f t="shared" si="42"/>
        <v>44105</v>
      </c>
      <c r="D110" s="357">
        <f t="shared" si="43"/>
        <v>44196</v>
      </c>
      <c r="E110" s="356">
        <f t="shared" si="37"/>
        <v>92</v>
      </c>
      <c r="F110" s="65">
        <v>3.2500000000000001E-2</v>
      </c>
      <c r="G110" s="66">
        <f t="shared" si="38"/>
        <v>187.1544546240444</v>
      </c>
      <c r="H110" s="66">
        <v>0</v>
      </c>
      <c r="I110" s="87">
        <f t="shared" si="46"/>
        <v>8.0992064207434815</v>
      </c>
      <c r="J110" s="358">
        <f t="shared" si="45"/>
        <v>1.5289393970652807</v>
      </c>
      <c r="K110" s="331">
        <f t="shared" si="39"/>
        <v>9.6281458178087629</v>
      </c>
      <c r="L110" s="358">
        <f t="shared" si="47"/>
        <v>85.478020891278817</v>
      </c>
      <c r="M110" s="359">
        <f t="shared" si="40"/>
        <v>95.106166709087574</v>
      </c>
      <c r="N110" s="331">
        <f t="shared" si="41"/>
        <v>188.68339402110968</v>
      </c>
      <c r="O110" s="66">
        <f t="shared" si="36"/>
        <v>93.577227312022103</v>
      </c>
    </row>
    <row r="111" spans="1:15" x14ac:dyDescent="0.25">
      <c r="A111" s="328" t="s">
        <v>64</v>
      </c>
      <c r="B111" s="356" t="str">
        <f t="shared" si="44"/>
        <v>Q1/2021</v>
      </c>
      <c r="C111" s="357">
        <f t="shared" si="42"/>
        <v>44197</v>
      </c>
      <c r="D111" s="357">
        <f t="shared" si="43"/>
        <v>44286</v>
      </c>
      <c r="E111" s="356">
        <f t="shared" si="37"/>
        <v>90</v>
      </c>
      <c r="F111" s="65">
        <v>3.2500000000000001E-2</v>
      </c>
      <c r="G111" s="66">
        <f t="shared" si="38"/>
        <v>93.577227312022103</v>
      </c>
      <c r="H111" s="66">
        <v>0</v>
      </c>
      <c r="I111" s="87">
        <f t="shared" si="46"/>
        <v>8.0992064207434815</v>
      </c>
      <c r="J111" s="358">
        <f t="shared" si="45"/>
        <v>0.74989969832236891</v>
      </c>
      <c r="K111" s="331">
        <f t="shared" si="39"/>
        <v>8.8491061190658513</v>
      </c>
      <c r="L111" s="358">
        <f t="shared" si="47"/>
        <v>85.478020891278817</v>
      </c>
      <c r="M111" s="359">
        <f t="shared" si="40"/>
        <v>94.327127010344668</v>
      </c>
      <c r="N111" s="331">
        <f t="shared" si="41"/>
        <v>94.327127010344469</v>
      </c>
      <c r="O111" s="66">
        <f t="shared" si="36"/>
        <v>-1.9539925233402755E-13</v>
      </c>
    </row>
    <row r="112" spans="1:15" x14ac:dyDescent="0.25">
      <c r="A112" s="328"/>
      <c r="B112" s="356"/>
      <c r="C112" s="357"/>
      <c r="D112" s="357"/>
      <c r="E112" s="356"/>
      <c r="F112" s="65"/>
      <c r="G112" s="66"/>
      <c r="H112" s="66"/>
      <c r="I112" s="87"/>
      <c r="J112" s="358"/>
      <c r="K112" s="331"/>
      <c r="L112" s="358"/>
      <c r="M112" s="359"/>
      <c r="N112" s="331"/>
      <c r="O112" s="66"/>
    </row>
    <row r="113" spans="1:15" ht="19.5" customHeight="1" thickBot="1" x14ac:dyDescent="0.35">
      <c r="A113" s="364"/>
      <c r="B113" s="365"/>
      <c r="C113" s="392"/>
      <c r="D113" s="392"/>
      <c r="E113" s="365"/>
      <c r="F113" s="365"/>
      <c r="G113" s="101">
        <f>SUM(G85:G112)</f>
        <v>32306.463264810656</v>
      </c>
      <c r="H113" s="101">
        <f>SUM(H85:H112)</f>
        <v>161.98412841486962</v>
      </c>
      <c r="I113" s="102">
        <f t="shared" ref="I113:O113" si="48">SUM(I85:I112)</f>
        <v>161.98412841486967</v>
      </c>
      <c r="J113" s="101">
        <f t="shared" si="48"/>
        <v>159.47505887071085</v>
      </c>
      <c r="K113" s="101">
        <f t="shared" si="48"/>
        <v>321.45918728558047</v>
      </c>
      <c r="L113" s="101">
        <f t="shared" si="48"/>
        <v>1709.5604178255769</v>
      </c>
      <c r="M113" s="103">
        <f t="shared" si="48"/>
        <v>2031.0196051111568</v>
      </c>
      <c r="N113" s="101">
        <f t="shared" si="48"/>
        <v>32627.922452096238</v>
      </c>
      <c r="O113" s="101">
        <f t="shared" si="48"/>
        <v>30596.902846985082</v>
      </c>
    </row>
    <row r="114" spans="1:15" ht="13" thickTop="1" x14ac:dyDescent="0.25">
      <c r="I114" s="378"/>
      <c r="M114" s="363"/>
    </row>
    <row r="115" spans="1:15" ht="39" x14ac:dyDescent="0.3">
      <c r="A115" s="192" t="s">
        <v>44</v>
      </c>
      <c r="B115" s="192" t="s">
        <v>3</v>
      </c>
      <c r="C115" s="192" t="s">
        <v>4</v>
      </c>
      <c r="D115" s="192" t="s">
        <v>5</v>
      </c>
      <c r="E115" s="192" t="s">
        <v>6</v>
      </c>
      <c r="F115" s="192" t="s">
        <v>7</v>
      </c>
      <c r="G115" s="192" t="s">
        <v>84</v>
      </c>
      <c r="H115" s="192" t="s">
        <v>85</v>
      </c>
      <c r="I115" s="165" t="s">
        <v>86</v>
      </c>
      <c r="J115" s="166" t="s">
        <v>87</v>
      </c>
      <c r="K115" s="166" t="s">
        <v>88</v>
      </c>
      <c r="L115" s="166" t="s">
        <v>89</v>
      </c>
      <c r="M115" s="167" t="s">
        <v>90</v>
      </c>
      <c r="N115" s="192" t="s">
        <v>91</v>
      </c>
      <c r="O115" s="192" t="s">
        <v>92</v>
      </c>
    </row>
    <row r="116" spans="1:15" s="440" customFormat="1" ht="13" x14ac:dyDescent="0.3">
      <c r="A116" s="519" t="s">
        <v>15</v>
      </c>
      <c r="B116" s="519"/>
      <c r="C116" s="442">
        <f>VLOOKUP(B117,A$1:F$25,2,FALSE)</f>
        <v>41873</v>
      </c>
      <c r="D116" s="442">
        <f>DATE(YEAR(C116),IF(MONTH(C116)&lt;=3,3,IF(MONTH(C116)&lt;=6,6,IF(MONTH(C116)&lt;=9,9,12))),IF(OR(MONTH(C116)&lt;=3,MONTH(C116)&gt;=10),31,30))</f>
        <v>41912</v>
      </c>
      <c r="E116" s="443">
        <f>D116-C116+1</f>
        <v>40</v>
      </c>
      <c r="F116" s="444">
        <v>3.2500000000000001E-2</v>
      </c>
      <c r="G116" s="130">
        <f>VLOOKUP(B117,$A$1:$F$25,5,FALSE)</f>
        <v>3018.2349959824464</v>
      </c>
      <c r="H116" s="130">
        <f t="shared" ref="H116:H126" si="49">G116*F116*(E116/(DATE(YEAR(D116),12,31)-DATE(YEAR(D116),1,1)+1))</f>
        <v>10.749878067882685</v>
      </c>
      <c r="I116" s="468">
        <v>0</v>
      </c>
      <c r="J116" s="446">
        <v>0</v>
      </c>
      <c r="K116" s="447">
        <f t="shared" ref="K116:K141" si="50">+SUM(I116:J116)</f>
        <v>0</v>
      </c>
      <c r="L116" s="446">
        <v>0</v>
      </c>
      <c r="M116" s="448">
        <f t="shared" ref="M116:M142" si="51">+SUM(K116:L116)</f>
        <v>0</v>
      </c>
      <c r="N116" s="447">
        <f t="shared" ref="N116:N142" si="52">+G116+H116+J116</f>
        <v>3028.9848740503289</v>
      </c>
      <c r="O116" s="130">
        <f t="shared" ref="O116:O142" si="53">G116+H116-L116-I116</f>
        <v>3028.9848740503289</v>
      </c>
    </row>
    <row r="117" spans="1:15" s="440" customFormat="1" ht="13" x14ac:dyDescent="0.3">
      <c r="A117" s="226" t="s">
        <v>37</v>
      </c>
      <c r="B117" s="470" t="s">
        <v>47</v>
      </c>
      <c r="C117" s="442">
        <f>D116+1</f>
        <v>41913</v>
      </c>
      <c r="D117" s="442">
        <f>EOMONTH(D116,3)</f>
        <v>42004</v>
      </c>
      <c r="E117" s="443">
        <f t="shared" ref="E117:E142" si="54">D117-C117+1</f>
        <v>92</v>
      </c>
      <c r="F117" s="444">
        <v>3.2500000000000001E-2</v>
      </c>
      <c r="G117" s="130">
        <f t="shared" ref="G117:G142" si="55">O116</f>
        <v>3028.9848740503289</v>
      </c>
      <c r="H117" s="130">
        <f t="shared" si="49"/>
        <v>24.812780201124614</v>
      </c>
      <c r="I117" s="468">
        <v>0</v>
      </c>
      <c r="J117" s="446">
        <v>0</v>
      </c>
      <c r="K117" s="447">
        <f t="shared" si="50"/>
        <v>0</v>
      </c>
      <c r="L117" s="446">
        <v>0</v>
      </c>
      <c r="M117" s="448">
        <f t="shared" si="51"/>
        <v>0</v>
      </c>
      <c r="N117" s="447">
        <f t="shared" si="52"/>
        <v>3053.7976542514534</v>
      </c>
      <c r="O117" s="130">
        <f t="shared" si="53"/>
        <v>3053.7976542514534</v>
      </c>
    </row>
    <row r="118" spans="1:15" s="440" customFormat="1" ht="13" x14ac:dyDescent="0.3">
      <c r="B118" s="443"/>
      <c r="C118" s="442">
        <f t="shared" ref="C118:C142" si="56">D117+1</f>
        <v>42005</v>
      </c>
      <c r="D118" s="442">
        <f t="shared" ref="D118:D142" si="57">EOMONTH(D117,3)</f>
        <v>42094</v>
      </c>
      <c r="E118" s="443">
        <f t="shared" si="54"/>
        <v>90</v>
      </c>
      <c r="F118" s="444">
        <v>3.2500000000000001E-2</v>
      </c>
      <c r="G118" s="130">
        <f t="shared" si="55"/>
        <v>3053.7976542514534</v>
      </c>
      <c r="H118" s="130">
        <f t="shared" si="49"/>
        <v>24.472214078590415</v>
      </c>
      <c r="I118" s="468">
        <v>0</v>
      </c>
      <c r="J118" s="446">
        <v>0</v>
      </c>
      <c r="K118" s="447">
        <f t="shared" si="50"/>
        <v>0</v>
      </c>
      <c r="L118" s="446">
        <v>0</v>
      </c>
      <c r="M118" s="448">
        <f t="shared" si="51"/>
        <v>0</v>
      </c>
      <c r="N118" s="447">
        <f t="shared" si="52"/>
        <v>3078.2698683300437</v>
      </c>
      <c r="O118" s="130">
        <f t="shared" si="53"/>
        <v>3078.2698683300437</v>
      </c>
    </row>
    <row r="119" spans="1:15" s="440" customFormat="1" ht="13" x14ac:dyDescent="0.3">
      <c r="B119" s="443"/>
      <c r="C119" s="442">
        <f t="shared" si="56"/>
        <v>42095</v>
      </c>
      <c r="D119" s="442">
        <f t="shared" si="57"/>
        <v>42185</v>
      </c>
      <c r="E119" s="443">
        <f t="shared" si="54"/>
        <v>91</v>
      </c>
      <c r="F119" s="444">
        <v>3.2500000000000001E-2</v>
      </c>
      <c r="G119" s="130">
        <f t="shared" si="55"/>
        <v>3078.2698683300437</v>
      </c>
      <c r="H119" s="130">
        <f t="shared" si="49"/>
        <v>24.942419549550973</v>
      </c>
      <c r="I119" s="468">
        <v>0</v>
      </c>
      <c r="J119" s="446">
        <v>0</v>
      </c>
      <c r="K119" s="447">
        <f t="shared" si="50"/>
        <v>0</v>
      </c>
      <c r="L119" s="446">
        <v>0</v>
      </c>
      <c r="M119" s="448">
        <f t="shared" si="51"/>
        <v>0</v>
      </c>
      <c r="N119" s="447">
        <f t="shared" si="52"/>
        <v>3103.2122878795944</v>
      </c>
      <c r="O119" s="130">
        <f t="shared" si="53"/>
        <v>3103.2122878795944</v>
      </c>
    </row>
    <row r="120" spans="1:15" s="440" customFormat="1" ht="13" x14ac:dyDescent="0.3">
      <c r="B120" s="443"/>
      <c r="C120" s="442">
        <f t="shared" si="56"/>
        <v>42186</v>
      </c>
      <c r="D120" s="442">
        <f t="shared" si="57"/>
        <v>42277</v>
      </c>
      <c r="E120" s="443">
        <f t="shared" si="54"/>
        <v>92</v>
      </c>
      <c r="F120" s="444">
        <v>3.2500000000000001E-2</v>
      </c>
      <c r="G120" s="130">
        <f t="shared" si="55"/>
        <v>3103.2122878795944</v>
      </c>
      <c r="H120" s="130">
        <f t="shared" si="49"/>
        <v>25.420834906191747</v>
      </c>
      <c r="I120" s="468">
        <v>0</v>
      </c>
      <c r="J120" s="446">
        <v>0</v>
      </c>
      <c r="K120" s="447">
        <f t="shared" si="50"/>
        <v>0</v>
      </c>
      <c r="L120" s="446">
        <v>0</v>
      </c>
      <c r="M120" s="448">
        <f t="shared" si="51"/>
        <v>0</v>
      </c>
      <c r="N120" s="447">
        <f t="shared" si="52"/>
        <v>3128.6331227857863</v>
      </c>
      <c r="O120" s="130">
        <f t="shared" si="53"/>
        <v>3128.6331227857863</v>
      </c>
    </row>
    <row r="121" spans="1:15" s="440" customFormat="1" ht="13" x14ac:dyDescent="0.3">
      <c r="B121" s="443"/>
      <c r="C121" s="442">
        <f t="shared" si="56"/>
        <v>42278</v>
      </c>
      <c r="D121" s="442">
        <f t="shared" si="57"/>
        <v>42369</v>
      </c>
      <c r="E121" s="443">
        <f t="shared" si="54"/>
        <v>92</v>
      </c>
      <c r="F121" s="444">
        <v>3.2500000000000001E-2</v>
      </c>
      <c r="G121" s="130">
        <f t="shared" si="55"/>
        <v>3128.6331227857863</v>
      </c>
      <c r="H121" s="130">
        <f t="shared" si="49"/>
        <v>25.62907681405343</v>
      </c>
      <c r="I121" s="468">
        <v>0</v>
      </c>
      <c r="J121" s="446">
        <v>0</v>
      </c>
      <c r="K121" s="447">
        <f t="shared" si="50"/>
        <v>0</v>
      </c>
      <c r="L121" s="446">
        <v>0</v>
      </c>
      <c r="M121" s="448">
        <f t="shared" si="51"/>
        <v>0</v>
      </c>
      <c r="N121" s="447">
        <f t="shared" si="52"/>
        <v>3154.2621995998397</v>
      </c>
      <c r="O121" s="130">
        <f t="shared" si="53"/>
        <v>3154.2621995998397</v>
      </c>
    </row>
    <row r="122" spans="1:15" s="440" customFormat="1" ht="13" x14ac:dyDescent="0.3">
      <c r="B122" s="435"/>
      <c r="C122" s="442">
        <f t="shared" si="56"/>
        <v>42370</v>
      </c>
      <c r="D122" s="442">
        <f t="shared" si="57"/>
        <v>42460</v>
      </c>
      <c r="E122" s="443">
        <f t="shared" si="54"/>
        <v>91</v>
      </c>
      <c r="F122" s="444">
        <v>3.2500000000000001E-2</v>
      </c>
      <c r="G122" s="130">
        <f t="shared" si="55"/>
        <v>3154.2621995998397</v>
      </c>
      <c r="H122" s="130">
        <f t="shared" si="49"/>
        <v>25.488334577367556</v>
      </c>
      <c r="I122" s="468">
        <v>0</v>
      </c>
      <c r="J122" s="446">
        <v>0</v>
      </c>
      <c r="K122" s="447">
        <f t="shared" si="50"/>
        <v>0</v>
      </c>
      <c r="L122" s="446">
        <v>0</v>
      </c>
      <c r="M122" s="448">
        <f t="shared" si="51"/>
        <v>0</v>
      </c>
      <c r="N122" s="447">
        <f t="shared" si="52"/>
        <v>3179.7505341772071</v>
      </c>
      <c r="O122" s="130">
        <f t="shared" si="53"/>
        <v>3179.7505341772071</v>
      </c>
    </row>
    <row r="123" spans="1:15" s="440" customFormat="1" ht="13" x14ac:dyDescent="0.3">
      <c r="A123" s="441"/>
      <c r="B123" s="435"/>
      <c r="C123" s="436">
        <f t="shared" si="56"/>
        <v>42461</v>
      </c>
      <c r="D123" s="436">
        <f t="shared" si="57"/>
        <v>42551</v>
      </c>
      <c r="E123" s="435">
        <f t="shared" si="54"/>
        <v>91</v>
      </c>
      <c r="F123" s="65">
        <v>3.4599999999999999E-2</v>
      </c>
      <c r="G123" s="66">
        <f t="shared" si="55"/>
        <v>3179.7505341772071</v>
      </c>
      <c r="H123" s="130">
        <f t="shared" si="49"/>
        <v>27.354542436913537</v>
      </c>
      <c r="I123" s="87">
        <v>0</v>
      </c>
      <c r="J123" s="446">
        <v>0</v>
      </c>
      <c r="K123" s="438">
        <f t="shared" si="50"/>
        <v>0</v>
      </c>
      <c r="L123" s="437">
        <v>0</v>
      </c>
      <c r="M123" s="439">
        <f t="shared" si="51"/>
        <v>0</v>
      </c>
      <c r="N123" s="438">
        <f t="shared" si="52"/>
        <v>3207.1050766141207</v>
      </c>
      <c r="O123" s="66">
        <f t="shared" si="53"/>
        <v>3207.1050766141207</v>
      </c>
    </row>
    <row r="124" spans="1:15" s="440" customFormat="1" x14ac:dyDescent="0.25">
      <c r="A124" s="449"/>
      <c r="B124" s="435"/>
      <c r="C124" s="436">
        <f t="shared" si="56"/>
        <v>42552</v>
      </c>
      <c r="D124" s="436">
        <f t="shared" si="57"/>
        <v>42643</v>
      </c>
      <c r="E124" s="435">
        <f t="shared" si="54"/>
        <v>92</v>
      </c>
      <c r="F124" s="65">
        <v>3.5000000000000003E-2</v>
      </c>
      <c r="G124" s="66">
        <f t="shared" si="55"/>
        <v>3207.1050766141207</v>
      </c>
      <c r="H124" s="66">
        <f t="shared" si="49"/>
        <v>28.215514608463032</v>
      </c>
      <c r="I124" s="87">
        <v>0</v>
      </c>
      <c r="J124" s="437">
        <v>0</v>
      </c>
      <c r="K124" s="438">
        <f t="shared" si="50"/>
        <v>0</v>
      </c>
      <c r="L124" s="437">
        <v>0</v>
      </c>
      <c r="M124" s="439">
        <f t="shared" si="51"/>
        <v>0</v>
      </c>
      <c r="N124" s="438">
        <f t="shared" si="52"/>
        <v>3235.3205912225835</v>
      </c>
      <c r="O124" s="66">
        <f t="shared" si="53"/>
        <v>3235.3205912225835</v>
      </c>
    </row>
    <row r="125" spans="1:15" s="440" customFormat="1" x14ac:dyDescent="0.25">
      <c r="A125" s="441"/>
      <c r="B125" s="435"/>
      <c r="C125" s="436">
        <f t="shared" si="56"/>
        <v>42644</v>
      </c>
      <c r="D125" s="436">
        <f t="shared" si="57"/>
        <v>42735</v>
      </c>
      <c r="E125" s="435">
        <f t="shared" si="54"/>
        <v>92</v>
      </c>
      <c r="F125" s="65">
        <v>3.5000000000000003E-2</v>
      </c>
      <c r="G125" s="66">
        <f t="shared" si="55"/>
        <v>3235.3205912225835</v>
      </c>
      <c r="H125" s="66">
        <f t="shared" si="49"/>
        <v>28.46374946376153</v>
      </c>
      <c r="I125" s="87">
        <v>0</v>
      </c>
      <c r="J125" s="437">
        <v>0</v>
      </c>
      <c r="K125" s="438">
        <f t="shared" si="50"/>
        <v>0</v>
      </c>
      <c r="L125" s="437">
        <v>0</v>
      </c>
      <c r="M125" s="439">
        <f t="shared" si="51"/>
        <v>0</v>
      </c>
      <c r="N125" s="438">
        <f t="shared" si="52"/>
        <v>3263.7843406863449</v>
      </c>
      <c r="O125" s="66">
        <f t="shared" si="53"/>
        <v>3263.7843406863449</v>
      </c>
    </row>
    <row r="126" spans="1:15" s="440" customFormat="1" x14ac:dyDescent="0.25">
      <c r="A126" s="441" t="s">
        <v>213</v>
      </c>
      <c r="B126" s="435" t="str">
        <f t="shared" ref="B126:B142" si="58">+IF(MONTH(C126)&lt;4,"Q1",IF(MONTH(C126)&lt;7,"Q2",IF(MONTH(C126)&lt;10,"Q3","Q4")))&amp;"/"&amp;YEAR(C126)</f>
        <v>Q1/2017</v>
      </c>
      <c r="C126" s="436">
        <f t="shared" si="56"/>
        <v>42736</v>
      </c>
      <c r="D126" s="436">
        <f t="shared" si="57"/>
        <v>42825</v>
      </c>
      <c r="E126" s="435">
        <f t="shared" si="54"/>
        <v>90</v>
      </c>
      <c r="F126" s="65">
        <v>3.5000000000000003E-2</v>
      </c>
      <c r="G126" s="66">
        <f t="shared" si="55"/>
        <v>3263.7843406863449</v>
      </c>
      <c r="H126" s="66">
        <f t="shared" si="49"/>
        <v>28.166905953868458</v>
      </c>
      <c r="I126" s="87">
        <f>SUM($H$116:$H$143)/20*4</f>
        <v>54.743250131553602</v>
      </c>
      <c r="J126" s="437">
        <f t="shared" ref="J126:J142" si="59">G126*F126*(E126/(DATE(YEAR(D126),12,31)-DATE(YEAR(D126),1,1)+1))</f>
        <v>28.166905953868458</v>
      </c>
      <c r="K126" s="438">
        <f t="shared" si="50"/>
        <v>82.910156085422059</v>
      </c>
      <c r="L126" s="437">
        <f>VLOOKUP($B$117,A$1:F$25,5,FALSE)/20*4</f>
        <v>603.64699919648933</v>
      </c>
      <c r="M126" s="439">
        <f t="shared" si="51"/>
        <v>686.55715528191138</v>
      </c>
      <c r="N126" s="438">
        <f t="shared" si="52"/>
        <v>3320.1181525940819</v>
      </c>
      <c r="O126" s="66">
        <f t="shared" si="53"/>
        <v>2633.5609973121709</v>
      </c>
    </row>
    <row r="127" spans="1:15" s="440" customFormat="1" x14ac:dyDescent="0.25">
      <c r="A127" s="441" t="s">
        <v>49</v>
      </c>
      <c r="B127" s="435" t="str">
        <f t="shared" si="58"/>
        <v>Q2/2017</v>
      </c>
      <c r="C127" s="436">
        <f t="shared" si="56"/>
        <v>42826</v>
      </c>
      <c r="D127" s="436">
        <f t="shared" si="57"/>
        <v>42916</v>
      </c>
      <c r="E127" s="435">
        <f t="shared" si="54"/>
        <v>91</v>
      </c>
      <c r="F127" s="65">
        <v>3.7100000000000001E-2</v>
      </c>
      <c r="G127" s="66">
        <f t="shared" si="55"/>
        <v>2633.5609973121709</v>
      </c>
      <c r="H127" s="66">
        <v>0</v>
      </c>
      <c r="I127" s="87">
        <f t="shared" ref="I127:I142" si="60">SUM($H$116:$H$143)/20</f>
        <v>13.6858125328884</v>
      </c>
      <c r="J127" s="437">
        <f t="shared" si="59"/>
        <v>24.359356939796221</v>
      </c>
      <c r="K127" s="438">
        <f t="shared" si="50"/>
        <v>38.04516947268462</v>
      </c>
      <c r="L127" s="437">
        <f t="shared" ref="L127:L142" si="61">VLOOKUP($B$117,A$1:F$25,5,FALSE)/20</f>
        <v>150.91174979912233</v>
      </c>
      <c r="M127" s="439">
        <f t="shared" si="51"/>
        <v>188.95691927180695</v>
      </c>
      <c r="N127" s="438">
        <f t="shared" si="52"/>
        <v>2657.9203542519672</v>
      </c>
      <c r="O127" s="66">
        <f t="shared" si="53"/>
        <v>2468.9634349801599</v>
      </c>
    </row>
    <row r="128" spans="1:15" s="440" customFormat="1" x14ac:dyDescent="0.25">
      <c r="A128" s="441" t="s">
        <v>50</v>
      </c>
      <c r="B128" s="435" t="str">
        <f t="shared" si="58"/>
        <v>Q3/2017</v>
      </c>
      <c r="C128" s="436">
        <f t="shared" si="56"/>
        <v>42917</v>
      </c>
      <c r="D128" s="436">
        <f t="shared" si="57"/>
        <v>43008</v>
      </c>
      <c r="E128" s="435">
        <f t="shared" si="54"/>
        <v>92</v>
      </c>
      <c r="F128" s="65">
        <v>3.9600000000000003E-2</v>
      </c>
      <c r="G128" s="66">
        <f t="shared" si="55"/>
        <v>2468.9634349801599</v>
      </c>
      <c r="H128" s="66">
        <v>0</v>
      </c>
      <c r="I128" s="87">
        <f t="shared" si="60"/>
        <v>13.6858125328884</v>
      </c>
      <c r="J128" s="437">
        <f t="shared" si="59"/>
        <v>24.643637222793753</v>
      </c>
      <c r="K128" s="438">
        <f t="shared" si="50"/>
        <v>38.329449755682155</v>
      </c>
      <c r="L128" s="437">
        <f t="shared" si="61"/>
        <v>150.91174979912233</v>
      </c>
      <c r="M128" s="439">
        <f t="shared" si="51"/>
        <v>189.2411995548045</v>
      </c>
      <c r="N128" s="438">
        <f t="shared" si="52"/>
        <v>2493.6070722029535</v>
      </c>
      <c r="O128" s="66">
        <f t="shared" si="53"/>
        <v>2304.365872648149</v>
      </c>
    </row>
    <row r="129" spans="1:15" s="440" customFormat="1" x14ac:dyDescent="0.25">
      <c r="A129" s="441" t="s">
        <v>51</v>
      </c>
      <c r="B129" s="435" t="str">
        <f t="shared" si="58"/>
        <v>Q4/2017</v>
      </c>
      <c r="C129" s="436">
        <f t="shared" si="56"/>
        <v>43009</v>
      </c>
      <c r="D129" s="436">
        <f t="shared" si="57"/>
        <v>43100</v>
      </c>
      <c r="E129" s="435">
        <f t="shared" si="54"/>
        <v>92</v>
      </c>
      <c r="F129" s="65">
        <v>4.2099999999999999E-2</v>
      </c>
      <c r="G129" s="66">
        <f t="shared" si="55"/>
        <v>2304.365872648149</v>
      </c>
      <c r="H129" s="66">
        <v>0</v>
      </c>
      <c r="I129" s="87">
        <f t="shared" si="60"/>
        <v>13.6858125328884</v>
      </c>
      <c r="J129" s="437">
        <f t="shared" si="59"/>
        <v>24.452794240933731</v>
      </c>
      <c r="K129" s="438">
        <f t="shared" si="50"/>
        <v>38.138606773822133</v>
      </c>
      <c r="L129" s="437">
        <f t="shared" si="61"/>
        <v>150.91174979912233</v>
      </c>
      <c r="M129" s="439">
        <f t="shared" si="51"/>
        <v>189.05035657294445</v>
      </c>
      <c r="N129" s="438">
        <f t="shared" si="52"/>
        <v>2328.8186668890826</v>
      </c>
      <c r="O129" s="66">
        <f t="shared" si="53"/>
        <v>2139.768310316138</v>
      </c>
    </row>
    <row r="130" spans="1:15" x14ac:dyDescent="0.25">
      <c r="A130" s="328" t="s">
        <v>52</v>
      </c>
      <c r="B130" s="356" t="str">
        <f t="shared" si="58"/>
        <v>Q1/2018</v>
      </c>
      <c r="C130" s="357">
        <f t="shared" si="56"/>
        <v>43101</v>
      </c>
      <c r="D130" s="357">
        <f t="shared" si="57"/>
        <v>43190</v>
      </c>
      <c r="E130" s="356">
        <f t="shared" si="54"/>
        <v>90</v>
      </c>
      <c r="F130" s="65">
        <v>4.2500000000000003E-2</v>
      </c>
      <c r="G130" s="66">
        <f t="shared" si="55"/>
        <v>2139.768310316138</v>
      </c>
      <c r="H130" s="66">
        <v>0</v>
      </c>
      <c r="I130" s="87">
        <f t="shared" si="60"/>
        <v>13.6858125328884</v>
      </c>
      <c r="J130" s="358">
        <f t="shared" si="59"/>
        <v>22.423599416326653</v>
      </c>
      <c r="K130" s="331">
        <f t="shared" si="50"/>
        <v>36.109411949215051</v>
      </c>
      <c r="L130" s="358">
        <f t="shared" si="61"/>
        <v>150.91174979912233</v>
      </c>
      <c r="M130" s="359">
        <f t="shared" si="51"/>
        <v>187.02116174833739</v>
      </c>
      <c r="N130" s="331">
        <f t="shared" si="52"/>
        <v>2162.1919097324649</v>
      </c>
      <c r="O130" s="66">
        <f t="shared" si="53"/>
        <v>1975.1707479841273</v>
      </c>
    </row>
    <row r="131" spans="1:15" x14ac:dyDescent="0.25">
      <c r="A131" s="328" t="s">
        <v>53</v>
      </c>
      <c r="B131" s="356" t="str">
        <f t="shared" si="58"/>
        <v>Q2/2018</v>
      </c>
      <c r="C131" s="357">
        <f t="shared" si="56"/>
        <v>43191</v>
      </c>
      <c r="D131" s="357">
        <f t="shared" si="57"/>
        <v>43281</v>
      </c>
      <c r="E131" s="356">
        <f t="shared" si="54"/>
        <v>91</v>
      </c>
      <c r="F131" s="65">
        <v>4.4699999999999997E-2</v>
      </c>
      <c r="G131" s="66">
        <f t="shared" si="55"/>
        <v>1975.1707479841273</v>
      </c>
      <c r="H131" s="66">
        <v>0</v>
      </c>
      <c r="I131" s="87">
        <f t="shared" si="60"/>
        <v>13.6858125328884</v>
      </c>
      <c r="J131" s="358">
        <f t="shared" si="59"/>
        <v>22.012060415274064</v>
      </c>
      <c r="K131" s="331">
        <f t="shared" si="50"/>
        <v>35.697872948162463</v>
      </c>
      <c r="L131" s="358">
        <f t="shared" si="61"/>
        <v>150.91174979912233</v>
      </c>
      <c r="M131" s="359">
        <f t="shared" si="51"/>
        <v>186.60962274728479</v>
      </c>
      <c r="N131" s="331">
        <f t="shared" si="52"/>
        <v>1997.1828083994014</v>
      </c>
      <c r="O131" s="66">
        <f t="shared" si="53"/>
        <v>1810.5731856521165</v>
      </c>
    </row>
    <row r="132" spans="1:15" x14ac:dyDescent="0.25">
      <c r="A132" s="328" t="s">
        <v>54</v>
      </c>
      <c r="B132" s="356" t="str">
        <f t="shared" si="58"/>
        <v>Q3/2018</v>
      </c>
      <c r="C132" s="357">
        <f t="shared" si="56"/>
        <v>43282</v>
      </c>
      <c r="D132" s="357">
        <f t="shared" si="57"/>
        <v>43373</v>
      </c>
      <c r="E132" s="356">
        <f t="shared" si="54"/>
        <v>92</v>
      </c>
      <c r="F132" s="65">
        <v>4.6899999999999997E-2</v>
      </c>
      <c r="G132" s="66">
        <f t="shared" si="55"/>
        <v>1810.5731856521165</v>
      </c>
      <c r="H132" s="66">
        <v>0</v>
      </c>
      <c r="I132" s="87">
        <f t="shared" si="60"/>
        <v>13.6858125328884</v>
      </c>
      <c r="J132" s="358">
        <f t="shared" si="59"/>
        <v>21.403455291648637</v>
      </c>
      <c r="K132" s="331">
        <f t="shared" si="50"/>
        <v>35.089267824537039</v>
      </c>
      <c r="L132" s="358">
        <f t="shared" si="61"/>
        <v>150.91174979912233</v>
      </c>
      <c r="M132" s="359">
        <f t="shared" si="51"/>
        <v>186.00101762365938</v>
      </c>
      <c r="N132" s="331">
        <f t="shared" si="52"/>
        <v>1831.9766409437652</v>
      </c>
      <c r="O132" s="66">
        <f t="shared" si="53"/>
        <v>1645.9756233201058</v>
      </c>
    </row>
    <row r="133" spans="1:15" x14ac:dyDescent="0.25">
      <c r="A133" s="328" t="s">
        <v>55</v>
      </c>
      <c r="B133" s="356" t="str">
        <f t="shared" si="58"/>
        <v>Q4/2018</v>
      </c>
      <c r="C133" s="357">
        <f t="shared" si="56"/>
        <v>43374</v>
      </c>
      <c r="D133" s="357">
        <f t="shared" si="57"/>
        <v>43465</v>
      </c>
      <c r="E133" s="356">
        <f t="shared" si="54"/>
        <v>92</v>
      </c>
      <c r="F133" s="65">
        <v>4.9599999999999998E-2</v>
      </c>
      <c r="G133" s="66">
        <f t="shared" si="55"/>
        <v>1645.9756233201058</v>
      </c>
      <c r="H133" s="66">
        <v>0</v>
      </c>
      <c r="I133" s="87">
        <f t="shared" si="60"/>
        <v>13.6858125328884</v>
      </c>
      <c r="J133" s="358">
        <f t="shared" si="59"/>
        <v>20.577851957080295</v>
      </c>
      <c r="K133" s="331">
        <f t="shared" si="50"/>
        <v>34.263664489968697</v>
      </c>
      <c r="L133" s="358">
        <f t="shared" si="61"/>
        <v>150.91174979912233</v>
      </c>
      <c r="M133" s="359">
        <f t="shared" si="51"/>
        <v>185.17541428909104</v>
      </c>
      <c r="N133" s="331">
        <f t="shared" si="52"/>
        <v>1666.5534752771862</v>
      </c>
      <c r="O133" s="66">
        <f t="shared" si="53"/>
        <v>1481.3780609880951</v>
      </c>
    </row>
    <row r="134" spans="1:15" x14ac:dyDescent="0.25">
      <c r="A134" s="328" t="s">
        <v>56</v>
      </c>
      <c r="B134" s="356" t="str">
        <f t="shared" si="58"/>
        <v>Q1/2019</v>
      </c>
      <c r="C134" s="357">
        <f t="shared" si="56"/>
        <v>43466</v>
      </c>
      <c r="D134" s="357">
        <f t="shared" si="57"/>
        <v>43555</v>
      </c>
      <c r="E134" s="356">
        <f t="shared" si="54"/>
        <v>90</v>
      </c>
      <c r="F134" s="65">
        <v>5.1799999999999999E-2</v>
      </c>
      <c r="G134" s="66">
        <f t="shared" si="55"/>
        <v>1481.3780609880951</v>
      </c>
      <c r="H134" s="66">
        <v>0</v>
      </c>
      <c r="I134" s="87">
        <f t="shared" si="60"/>
        <v>13.6858125328884</v>
      </c>
      <c r="J134" s="358">
        <f t="shared" si="59"/>
        <v>18.921053480346572</v>
      </c>
      <c r="K134" s="331">
        <f t="shared" si="50"/>
        <v>32.606866013234971</v>
      </c>
      <c r="L134" s="358">
        <f t="shared" si="61"/>
        <v>150.91174979912233</v>
      </c>
      <c r="M134" s="359">
        <f t="shared" si="51"/>
        <v>183.5186158123573</v>
      </c>
      <c r="N134" s="331">
        <f t="shared" si="52"/>
        <v>1500.2991144684415</v>
      </c>
      <c r="O134" s="66">
        <f t="shared" si="53"/>
        <v>1316.7804986560843</v>
      </c>
    </row>
    <row r="135" spans="1:15" x14ac:dyDescent="0.25">
      <c r="A135" s="328" t="s">
        <v>57</v>
      </c>
      <c r="B135" s="356" t="str">
        <f t="shared" si="58"/>
        <v>Q2/2019</v>
      </c>
      <c r="C135" s="357">
        <f t="shared" si="56"/>
        <v>43556</v>
      </c>
      <c r="D135" s="357">
        <f t="shared" si="57"/>
        <v>43646</v>
      </c>
      <c r="E135" s="356">
        <f t="shared" si="54"/>
        <v>91</v>
      </c>
      <c r="F135" s="65">
        <v>5.45E-2</v>
      </c>
      <c r="G135" s="66">
        <f t="shared" si="55"/>
        <v>1316.7804986560843</v>
      </c>
      <c r="H135" s="66">
        <v>0</v>
      </c>
      <c r="I135" s="87">
        <f t="shared" si="60"/>
        <v>13.6858125328884</v>
      </c>
      <c r="J135" s="358">
        <f t="shared" si="59"/>
        <v>17.89198050160233</v>
      </c>
      <c r="K135" s="331">
        <f t="shared" si="50"/>
        <v>31.577793034490732</v>
      </c>
      <c r="L135" s="358">
        <f t="shared" si="61"/>
        <v>150.91174979912233</v>
      </c>
      <c r="M135" s="359">
        <f t="shared" si="51"/>
        <v>182.48954283361306</v>
      </c>
      <c r="N135" s="331">
        <f t="shared" si="52"/>
        <v>1334.6724791576867</v>
      </c>
      <c r="O135" s="66">
        <f t="shared" si="53"/>
        <v>1152.1829363240736</v>
      </c>
    </row>
    <row r="136" spans="1:15" x14ac:dyDescent="0.25">
      <c r="A136" s="328" t="s">
        <v>58</v>
      </c>
      <c r="B136" s="356" t="str">
        <f t="shared" si="58"/>
        <v>Q3/2019</v>
      </c>
      <c r="C136" s="357">
        <f t="shared" si="56"/>
        <v>43647</v>
      </c>
      <c r="D136" s="357">
        <f t="shared" si="57"/>
        <v>43738</v>
      </c>
      <c r="E136" s="356">
        <f t="shared" si="54"/>
        <v>92</v>
      </c>
      <c r="F136" s="65">
        <v>5.5E-2</v>
      </c>
      <c r="G136" s="66">
        <f t="shared" si="55"/>
        <v>1152.1829363240736</v>
      </c>
      <c r="H136" s="66">
        <v>0</v>
      </c>
      <c r="I136" s="87">
        <f t="shared" si="60"/>
        <v>13.6858125328884</v>
      </c>
      <c r="J136" s="358">
        <f t="shared" si="59"/>
        <v>15.972727829588528</v>
      </c>
      <c r="K136" s="331">
        <f t="shared" si="50"/>
        <v>29.658540362476927</v>
      </c>
      <c r="L136" s="358">
        <f t="shared" si="61"/>
        <v>150.91174979912233</v>
      </c>
      <c r="M136" s="359">
        <f t="shared" si="51"/>
        <v>180.57029016159925</v>
      </c>
      <c r="N136" s="331">
        <f t="shared" si="52"/>
        <v>1168.1556641536622</v>
      </c>
      <c r="O136" s="66">
        <f t="shared" si="53"/>
        <v>987.58537399206284</v>
      </c>
    </row>
    <row r="137" spans="1:15" x14ac:dyDescent="0.25">
      <c r="A137" s="328" t="s">
        <v>59</v>
      </c>
      <c r="B137" s="356" t="str">
        <f t="shared" si="58"/>
        <v>Q4/2019</v>
      </c>
      <c r="C137" s="357">
        <f t="shared" si="56"/>
        <v>43739</v>
      </c>
      <c r="D137" s="357">
        <f t="shared" si="57"/>
        <v>43830</v>
      </c>
      <c r="E137" s="356">
        <f t="shared" si="54"/>
        <v>92</v>
      </c>
      <c r="F137" s="65">
        <v>5.4199999999999998E-2</v>
      </c>
      <c r="G137" s="66">
        <f t="shared" si="55"/>
        <v>987.58537399206284</v>
      </c>
      <c r="H137" s="66">
        <v>0</v>
      </c>
      <c r="I137" s="87">
        <f t="shared" si="60"/>
        <v>13.6858125328884</v>
      </c>
      <c r="J137" s="358">
        <f t="shared" si="59"/>
        <v>13.491769065408279</v>
      </c>
      <c r="K137" s="331">
        <f t="shared" si="50"/>
        <v>27.17758159829668</v>
      </c>
      <c r="L137" s="358">
        <f t="shared" si="61"/>
        <v>150.91174979912233</v>
      </c>
      <c r="M137" s="359">
        <f t="shared" si="51"/>
        <v>178.08933139741902</v>
      </c>
      <c r="N137" s="331">
        <f t="shared" si="52"/>
        <v>1001.0771430574712</v>
      </c>
      <c r="O137" s="66">
        <f t="shared" si="53"/>
        <v>822.9878116600521</v>
      </c>
    </row>
    <row r="138" spans="1:15" x14ac:dyDescent="0.25">
      <c r="A138" s="328" t="s">
        <v>60</v>
      </c>
      <c r="B138" s="356" t="str">
        <f t="shared" si="58"/>
        <v>Q1/2020</v>
      </c>
      <c r="C138" s="357">
        <f t="shared" si="56"/>
        <v>43831</v>
      </c>
      <c r="D138" s="357">
        <f t="shared" si="57"/>
        <v>43921</v>
      </c>
      <c r="E138" s="356">
        <f t="shared" si="54"/>
        <v>91</v>
      </c>
      <c r="F138" s="65">
        <v>4.9599999999999998E-2</v>
      </c>
      <c r="G138" s="66">
        <f t="shared" si="55"/>
        <v>822.9878116600521</v>
      </c>
      <c r="H138" s="66">
        <v>0</v>
      </c>
      <c r="I138" s="87">
        <f t="shared" si="60"/>
        <v>13.6858125328884</v>
      </c>
      <c r="J138" s="358">
        <f t="shared" si="59"/>
        <v>10.149283570242652</v>
      </c>
      <c r="K138" s="331">
        <f t="shared" si="50"/>
        <v>23.83509610313105</v>
      </c>
      <c r="L138" s="358">
        <f t="shared" si="61"/>
        <v>150.91174979912233</v>
      </c>
      <c r="M138" s="359">
        <f t="shared" si="51"/>
        <v>174.74684590225337</v>
      </c>
      <c r="N138" s="331">
        <f t="shared" si="52"/>
        <v>833.13709523029479</v>
      </c>
      <c r="O138" s="66">
        <f t="shared" si="53"/>
        <v>658.39024932804136</v>
      </c>
    </row>
    <row r="139" spans="1:15" x14ac:dyDescent="0.25">
      <c r="A139" s="328" t="s">
        <v>61</v>
      </c>
      <c r="B139" s="356" t="str">
        <f t="shared" si="58"/>
        <v>Q2/2020</v>
      </c>
      <c r="C139" s="357">
        <f t="shared" si="56"/>
        <v>43922</v>
      </c>
      <c r="D139" s="357">
        <f t="shared" si="57"/>
        <v>44012</v>
      </c>
      <c r="E139" s="356">
        <f t="shared" si="54"/>
        <v>91</v>
      </c>
      <c r="F139" s="65">
        <v>4.7503500000000004E-2</v>
      </c>
      <c r="G139" s="66">
        <f t="shared" si="55"/>
        <v>658.39024932804136</v>
      </c>
      <c r="H139" s="66">
        <v>0</v>
      </c>
      <c r="I139" s="87">
        <f t="shared" si="60"/>
        <v>13.6858125328884</v>
      </c>
      <c r="J139" s="358">
        <f t="shared" si="59"/>
        <v>7.7762337432100272</v>
      </c>
      <c r="K139" s="331">
        <f t="shared" si="50"/>
        <v>21.462046276098427</v>
      </c>
      <c r="L139" s="358">
        <f t="shared" si="61"/>
        <v>150.91174979912233</v>
      </c>
      <c r="M139" s="359">
        <f t="shared" si="51"/>
        <v>172.37379607522075</v>
      </c>
      <c r="N139" s="331">
        <f t="shared" si="52"/>
        <v>666.16648307125138</v>
      </c>
      <c r="O139" s="66">
        <f t="shared" si="53"/>
        <v>493.79268699603062</v>
      </c>
    </row>
    <row r="140" spans="1:15" x14ac:dyDescent="0.25">
      <c r="A140" s="328" t="s">
        <v>62</v>
      </c>
      <c r="B140" s="356" t="str">
        <f t="shared" si="58"/>
        <v>Q3/2020</v>
      </c>
      <c r="C140" s="357">
        <f t="shared" si="56"/>
        <v>44013</v>
      </c>
      <c r="D140" s="357">
        <f t="shared" si="57"/>
        <v>44104</v>
      </c>
      <c r="E140" s="356">
        <f t="shared" si="54"/>
        <v>92</v>
      </c>
      <c r="F140" s="65">
        <v>3.4299999999999997E-2</v>
      </c>
      <c r="G140" s="66">
        <f t="shared" si="55"/>
        <v>493.79268699603062</v>
      </c>
      <c r="H140" s="66">
        <v>0</v>
      </c>
      <c r="I140" s="87">
        <f t="shared" si="60"/>
        <v>13.6858125328884</v>
      </c>
      <c r="J140" s="358">
        <f t="shared" si="59"/>
        <v>4.2574103909417333</v>
      </c>
      <c r="K140" s="331">
        <f t="shared" si="50"/>
        <v>17.943222923830135</v>
      </c>
      <c r="L140" s="358">
        <f t="shared" si="61"/>
        <v>150.91174979912233</v>
      </c>
      <c r="M140" s="359">
        <f t="shared" si="51"/>
        <v>168.85497272295248</v>
      </c>
      <c r="N140" s="331">
        <f t="shared" si="52"/>
        <v>498.05009738697237</v>
      </c>
      <c r="O140" s="66">
        <f t="shared" si="53"/>
        <v>329.19512466401989</v>
      </c>
    </row>
    <row r="141" spans="1:15" x14ac:dyDescent="0.25">
      <c r="A141" s="328" t="s">
        <v>63</v>
      </c>
      <c r="B141" s="356" t="str">
        <f t="shared" si="58"/>
        <v>Q4/2020</v>
      </c>
      <c r="C141" s="357">
        <f t="shared" si="56"/>
        <v>44105</v>
      </c>
      <c r="D141" s="357">
        <f t="shared" si="57"/>
        <v>44196</v>
      </c>
      <c r="E141" s="356">
        <f t="shared" si="54"/>
        <v>92</v>
      </c>
      <c r="F141" s="65">
        <v>3.2500000000000001E-2</v>
      </c>
      <c r="G141" s="66">
        <f t="shared" si="55"/>
        <v>329.19512466401989</v>
      </c>
      <c r="H141" s="66">
        <v>0</v>
      </c>
      <c r="I141" s="87">
        <f t="shared" si="60"/>
        <v>13.6858125328884</v>
      </c>
      <c r="J141" s="358">
        <f t="shared" si="59"/>
        <v>2.6893262916541514</v>
      </c>
      <c r="K141" s="331">
        <f t="shared" si="50"/>
        <v>16.375138824542553</v>
      </c>
      <c r="L141" s="358">
        <f t="shared" si="61"/>
        <v>150.91174979912233</v>
      </c>
      <c r="M141" s="359">
        <f t="shared" si="51"/>
        <v>167.28688862366488</v>
      </c>
      <c r="N141" s="331">
        <f t="shared" si="52"/>
        <v>331.88445095567403</v>
      </c>
      <c r="O141" s="66">
        <f t="shared" si="53"/>
        <v>164.59756233200915</v>
      </c>
    </row>
    <row r="142" spans="1:15" x14ac:dyDescent="0.25">
      <c r="A142" s="328" t="s">
        <v>64</v>
      </c>
      <c r="B142" s="356" t="str">
        <f t="shared" si="58"/>
        <v>Q1/2021</v>
      </c>
      <c r="C142" s="357">
        <f t="shared" si="56"/>
        <v>44197</v>
      </c>
      <c r="D142" s="357">
        <f t="shared" si="57"/>
        <v>44286</v>
      </c>
      <c r="E142" s="356">
        <f t="shared" si="54"/>
        <v>90</v>
      </c>
      <c r="F142" s="65">
        <v>3.2500000000000001E-2</v>
      </c>
      <c r="G142" s="66">
        <f t="shared" si="55"/>
        <v>164.59756233200915</v>
      </c>
      <c r="H142" s="66">
        <v>0</v>
      </c>
      <c r="I142" s="87">
        <f t="shared" si="60"/>
        <v>13.6858125328884</v>
      </c>
      <c r="J142" s="358">
        <f t="shared" si="59"/>
        <v>1.3190352597839088</v>
      </c>
      <c r="K142" s="331">
        <f>+SUM(I142:J142)</f>
        <v>15.00484779267231</v>
      </c>
      <c r="L142" s="358">
        <f t="shared" si="61"/>
        <v>150.91174979912233</v>
      </c>
      <c r="M142" s="359">
        <f t="shared" si="51"/>
        <v>165.91659759179464</v>
      </c>
      <c r="N142" s="331">
        <f t="shared" si="52"/>
        <v>165.91659759179305</v>
      </c>
      <c r="O142" s="66">
        <f t="shared" si="53"/>
        <v>-1.5862866575844237E-12</v>
      </c>
    </row>
    <row r="143" spans="1:15" x14ac:dyDescent="0.25">
      <c r="A143" s="328"/>
      <c r="B143" s="356"/>
      <c r="C143" s="357"/>
      <c r="D143" s="357"/>
      <c r="E143" s="356"/>
      <c r="F143" s="65"/>
      <c r="G143" s="66"/>
      <c r="H143" s="66"/>
      <c r="I143" s="87"/>
      <c r="J143" s="358"/>
      <c r="K143" s="331"/>
      <c r="L143" s="358"/>
      <c r="M143" s="359"/>
      <c r="N143" s="331"/>
      <c r="O143" s="66"/>
    </row>
    <row r="144" spans="1:15" ht="17.5" customHeight="1" thickBot="1" x14ac:dyDescent="0.35">
      <c r="A144" s="364"/>
      <c r="B144" s="365"/>
      <c r="C144" s="392"/>
      <c r="D144" s="392"/>
      <c r="E144" s="365"/>
      <c r="F144" s="365"/>
      <c r="G144" s="101">
        <f>SUM(G116:G143)</f>
        <v>56836.62402273318</v>
      </c>
      <c r="H144" s="101">
        <f>SUM(H116:H143)</f>
        <v>273.716250657768</v>
      </c>
      <c r="I144" s="102">
        <f t="shared" ref="I144:O144" si="62">SUM(I116:I143)</f>
        <v>273.71625065776806</v>
      </c>
      <c r="J144" s="101">
        <f t="shared" si="62"/>
        <v>280.50848157049995</v>
      </c>
      <c r="K144" s="101">
        <f t="shared" si="62"/>
        <v>554.22473222826795</v>
      </c>
      <c r="L144" s="101">
        <f t="shared" si="62"/>
        <v>3018.2349959824473</v>
      </c>
      <c r="M144" s="103">
        <f t="shared" si="62"/>
        <v>3572.4597282107143</v>
      </c>
      <c r="N144" s="101">
        <f t="shared" si="62"/>
        <v>57390.848754961458</v>
      </c>
      <c r="O144" s="101">
        <f t="shared" si="62"/>
        <v>53818.389026750745</v>
      </c>
    </row>
    <row r="145" spans="1:15" ht="13" thickTop="1" x14ac:dyDescent="0.25">
      <c r="I145" s="378"/>
      <c r="M145" s="363"/>
    </row>
    <row r="146" spans="1:15" ht="39" x14ac:dyDescent="0.3">
      <c r="A146" s="192" t="s">
        <v>44</v>
      </c>
      <c r="B146" s="192" t="s">
        <v>3</v>
      </c>
      <c r="C146" s="192" t="s">
        <v>4</v>
      </c>
      <c r="D146" s="192" t="s">
        <v>5</v>
      </c>
      <c r="E146" s="192" t="s">
        <v>6</v>
      </c>
      <c r="F146" s="192" t="s">
        <v>7</v>
      </c>
      <c r="G146" s="192" t="s">
        <v>84</v>
      </c>
      <c r="H146" s="192" t="s">
        <v>85</v>
      </c>
      <c r="I146" s="165" t="s">
        <v>86</v>
      </c>
      <c r="J146" s="166" t="s">
        <v>87</v>
      </c>
      <c r="K146" s="166" t="s">
        <v>88</v>
      </c>
      <c r="L146" s="166" t="s">
        <v>89</v>
      </c>
      <c r="M146" s="167" t="s">
        <v>90</v>
      </c>
      <c r="N146" s="192" t="s">
        <v>91</v>
      </c>
      <c r="O146" s="192" t="s">
        <v>92</v>
      </c>
    </row>
    <row r="147" spans="1:15" s="440" customFormat="1" ht="13" x14ac:dyDescent="0.3">
      <c r="A147" s="519" t="s">
        <v>15</v>
      </c>
      <c r="B147" s="519"/>
      <c r="C147" s="442">
        <f>VLOOKUP(B148,A$1:F$25,2,FALSE)</f>
        <v>41978</v>
      </c>
      <c r="D147" s="442">
        <f>DATE(YEAR(C147),IF(MONTH(C147)&lt;=3,3,IF(MONTH(C147)&lt;=6,6,IF(MONTH(C147)&lt;=9,9,12))),IF(OR(MONTH(C147)&lt;=3,MONTH(C147)&gt;=10),31,30))</f>
        <v>42004</v>
      </c>
      <c r="E147" s="443">
        <f>D147-C147+1</f>
        <v>27</v>
      </c>
      <c r="F147" s="444">
        <v>3.2500000000000001E-2</v>
      </c>
      <c r="G147" s="130">
        <f>VLOOKUP(B148,$A$1:$F$29,5,FALSE)</f>
        <v>4130.7073366709928</v>
      </c>
      <c r="H147" s="130">
        <f t="shared" ref="H147:H156" si="63">G147*F147*(E147/(DATE(YEAR(D147),12,31)-DATE(YEAR(D147),1,1)+1))</f>
        <v>9.9306731176131411</v>
      </c>
      <c r="I147" s="468">
        <v>0</v>
      </c>
      <c r="J147" s="446">
        <v>0</v>
      </c>
      <c r="K147" s="447">
        <f t="shared" ref="K147:K172" si="64">+SUM(I147:J147)</f>
        <v>0</v>
      </c>
      <c r="L147" s="446">
        <v>0</v>
      </c>
      <c r="M147" s="448">
        <f t="shared" ref="M147:M172" si="65">+SUM(K147:L147)</f>
        <v>0</v>
      </c>
      <c r="N147" s="447">
        <f t="shared" ref="N147:N172" si="66">+G147+H147+J147</f>
        <v>4140.6380097886058</v>
      </c>
      <c r="O147" s="130">
        <f t="shared" ref="O147:O172" si="67">G147+H147-L147-I147</f>
        <v>4140.6380097886058</v>
      </c>
    </row>
    <row r="148" spans="1:15" s="440" customFormat="1" ht="13" x14ac:dyDescent="0.3">
      <c r="A148" s="226" t="s">
        <v>37</v>
      </c>
      <c r="B148" s="470" t="s">
        <v>48</v>
      </c>
      <c r="C148" s="442">
        <f>D147+1</f>
        <v>42005</v>
      </c>
      <c r="D148" s="442">
        <f>EOMONTH(D147,3)</f>
        <v>42094</v>
      </c>
      <c r="E148" s="443">
        <f t="shared" ref="E148:E172" si="68">D148-C148+1</f>
        <v>90</v>
      </c>
      <c r="F148" s="444">
        <v>3.2500000000000001E-2</v>
      </c>
      <c r="G148" s="130">
        <f t="shared" ref="G148:G172" si="69">O147</f>
        <v>4140.6380097886058</v>
      </c>
      <c r="H148" s="130">
        <f t="shared" si="63"/>
        <v>33.181825146936085</v>
      </c>
      <c r="I148" s="468">
        <v>0</v>
      </c>
      <c r="J148" s="446">
        <v>0</v>
      </c>
      <c r="K148" s="447">
        <f t="shared" si="64"/>
        <v>0</v>
      </c>
      <c r="L148" s="446">
        <v>0</v>
      </c>
      <c r="M148" s="448">
        <f t="shared" si="65"/>
        <v>0</v>
      </c>
      <c r="N148" s="447">
        <f t="shared" si="66"/>
        <v>4173.8198349355416</v>
      </c>
      <c r="O148" s="130">
        <f t="shared" si="67"/>
        <v>4173.8198349355416</v>
      </c>
    </row>
    <row r="149" spans="1:15" s="440" customFormat="1" ht="13" x14ac:dyDescent="0.3">
      <c r="B149" s="443"/>
      <c r="C149" s="442">
        <f t="shared" ref="C149:C172" si="70">D148+1</f>
        <v>42095</v>
      </c>
      <c r="D149" s="442">
        <f t="shared" ref="D149:D172" si="71">EOMONTH(D148,3)</f>
        <v>42185</v>
      </c>
      <c r="E149" s="443">
        <f t="shared" si="68"/>
        <v>91</v>
      </c>
      <c r="F149" s="444">
        <v>3.2500000000000001E-2</v>
      </c>
      <c r="G149" s="130">
        <f t="shared" si="69"/>
        <v>4173.8198349355416</v>
      </c>
      <c r="H149" s="130">
        <f t="shared" si="63"/>
        <v>33.819375785813328</v>
      </c>
      <c r="I149" s="468">
        <v>0</v>
      </c>
      <c r="J149" s="446">
        <v>0</v>
      </c>
      <c r="K149" s="447">
        <f t="shared" si="64"/>
        <v>0</v>
      </c>
      <c r="L149" s="446">
        <v>0</v>
      </c>
      <c r="M149" s="448">
        <f t="shared" si="65"/>
        <v>0</v>
      </c>
      <c r="N149" s="447">
        <f t="shared" si="66"/>
        <v>4207.6392107213551</v>
      </c>
      <c r="O149" s="130">
        <f t="shared" si="67"/>
        <v>4207.6392107213551</v>
      </c>
    </row>
    <row r="150" spans="1:15" s="440" customFormat="1" ht="13" x14ac:dyDescent="0.3">
      <c r="B150" s="443"/>
      <c r="C150" s="442">
        <f t="shared" si="70"/>
        <v>42186</v>
      </c>
      <c r="D150" s="442">
        <f t="shared" si="71"/>
        <v>42277</v>
      </c>
      <c r="E150" s="443">
        <f t="shared" si="68"/>
        <v>92</v>
      </c>
      <c r="F150" s="444">
        <v>3.2500000000000001E-2</v>
      </c>
      <c r="G150" s="130">
        <f t="shared" si="69"/>
        <v>4207.6392107213551</v>
      </c>
      <c r="H150" s="130">
        <f t="shared" si="63"/>
        <v>34.468058191936585</v>
      </c>
      <c r="I150" s="468">
        <v>0</v>
      </c>
      <c r="J150" s="446">
        <v>0</v>
      </c>
      <c r="K150" s="447">
        <f t="shared" si="64"/>
        <v>0</v>
      </c>
      <c r="L150" s="446">
        <v>0</v>
      </c>
      <c r="M150" s="448">
        <f t="shared" si="65"/>
        <v>0</v>
      </c>
      <c r="N150" s="447">
        <f t="shared" si="66"/>
        <v>4242.1072689132916</v>
      </c>
      <c r="O150" s="130">
        <f t="shared" si="67"/>
        <v>4242.1072689132916</v>
      </c>
    </row>
    <row r="151" spans="1:15" s="440" customFormat="1" ht="13" x14ac:dyDescent="0.3">
      <c r="B151" s="443"/>
      <c r="C151" s="442">
        <f t="shared" si="70"/>
        <v>42278</v>
      </c>
      <c r="D151" s="442">
        <f t="shared" si="71"/>
        <v>42369</v>
      </c>
      <c r="E151" s="443">
        <f t="shared" si="68"/>
        <v>92</v>
      </c>
      <c r="F151" s="444">
        <v>3.2500000000000001E-2</v>
      </c>
      <c r="G151" s="130">
        <f t="shared" si="69"/>
        <v>4242.1072689132916</v>
      </c>
      <c r="H151" s="130">
        <f t="shared" si="63"/>
        <v>34.750412970002031</v>
      </c>
      <c r="I151" s="468">
        <v>0</v>
      </c>
      <c r="J151" s="446">
        <v>0</v>
      </c>
      <c r="K151" s="447">
        <f t="shared" si="64"/>
        <v>0</v>
      </c>
      <c r="L151" s="446">
        <v>0</v>
      </c>
      <c r="M151" s="448">
        <f t="shared" si="65"/>
        <v>0</v>
      </c>
      <c r="N151" s="447">
        <f t="shared" si="66"/>
        <v>4276.8576818832935</v>
      </c>
      <c r="O151" s="130">
        <f t="shared" si="67"/>
        <v>4276.8576818832935</v>
      </c>
    </row>
    <row r="152" spans="1:15" s="440" customFormat="1" ht="13" x14ac:dyDescent="0.3">
      <c r="B152" s="443"/>
      <c r="C152" s="442">
        <f t="shared" si="70"/>
        <v>42370</v>
      </c>
      <c r="D152" s="442">
        <f t="shared" si="71"/>
        <v>42460</v>
      </c>
      <c r="E152" s="443">
        <f t="shared" si="68"/>
        <v>91</v>
      </c>
      <c r="F152" s="444">
        <v>3.2500000000000001E-2</v>
      </c>
      <c r="G152" s="130">
        <f t="shared" si="69"/>
        <v>4276.8576818832935</v>
      </c>
      <c r="H152" s="130">
        <f t="shared" si="63"/>
        <v>34.559580858387548</v>
      </c>
      <c r="I152" s="468">
        <v>0</v>
      </c>
      <c r="J152" s="446">
        <v>0</v>
      </c>
      <c r="K152" s="447">
        <f t="shared" si="64"/>
        <v>0</v>
      </c>
      <c r="L152" s="446">
        <v>0</v>
      </c>
      <c r="M152" s="448">
        <f t="shared" si="65"/>
        <v>0</v>
      </c>
      <c r="N152" s="447">
        <f t="shared" si="66"/>
        <v>4311.417262741681</v>
      </c>
      <c r="O152" s="130">
        <f t="shared" si="67"/>
        <v>4311.417262741681</v>
      </c>
    </row>
    <row r="153" spans="1:15" s="440" customFormat="1" ht="13" x14ac:dyDescent="0.3">
      <c r="A153" s="441"/>
      <c r="B153" s="435"/>
      <c r="C153" s="436">
        <f t="shared" si="70"/>
        <v>42461</v>
      </c>
      <c r="D153" s="436">
        <f t="shared" si="71"/>
        <v>42551</v>
      </c>
      <c r="E153" s="435">
        <f t="shared" si="68"/>
        <v>91</v>
      </c>
      <c r="F153" s="65">
        <v>3.4599999999999999E-2</v>
      </c>
      <c r="G153" s="66">
        <f t="shared" si="69"/>
        <v>4311.417262741681</v>
      </c>
      <c r="H153" s="130">
        <f t="shared" si="63"/>
        <v>37.089968288165181</v>
      </c>
      <c r="I153" s="472">
        <v>0</v>
      </c>
      <c r="J153" s="446">
        <v>0</v>
      </c>
      <c r="K153" s="438">
        <f t="shared" si="64"/>
        <v>0</v>
      </c>
      <c r="L153" s="437">
        <v>0</v>
      </c>
      <c r="M153" s="439">
        <f t="shared" si="65"/>
        <v>0</v>
      </c>
      <c r="N153" s="438">
        <f t="shared" si="66"/>
        <v>4348.5072310298465</v>
      </c>
      <c r="O153" s="66">
        <f t="shared" si="67"/>
        <v>4348.5072310298465</v>
      </c>
    </row>
    <row r="154" spans="1:15" s="440" customFormat="1" x14ac:dyDescent="0.25">
      <c r="A154" s="449"/>
      <c r="B154" s="435"/>
      <c r="C154" s="436">
        <f t="shared" si="70"/>
        <v>42552</v>
      </c>
      <c r="D154" s="436">
        <f t="shared" si="71"/>
        <v>42643</v>
      </c>
      <c r="E154" s="435">
        <f t="shared" si="68"/>
        <v>92</v>
      </c>
      <c r="F154" s="65">
        <v>3.5000000000000003E-2</v>
      </c>
      <c r="G154" s="66">
        <f t="shared" si="69"/>
        <v>4348.5072310298465</v>
      </c>
      <c r="H154" s="66">
        <f t="shared" si="63"/>
        <v>38.257358699224334</v>
      </c>
      <c r="I154" s="472">
        <v>0</v>
      </c>
      <c r="J154" s="437">
        <v>0</v>
      </c>
      <c r="K154" s="438">
        <f t="shared" si="64"/>
        <v>0</v>
      </c>
      <c r="L154" s="437">
        <v>0</v>
      </c>
      <c r="M154" s="439">
        <f t="shared" si="65"/>
        <v>0</v>
      </c>
      <c r="N154" s="438">
        <f t="shared" si="66"/>
        <v>4386.7645897290704</v>
      </c>
      <c r="O154" s="66">
        <f t="shared" si="67"/>
        <v>4386.7645897290704</v>
      </c>
    </row>
    <row r="155" spans="1:15" s="440" customFormat="1" x14ac:dyDescent="0.25">
      <c r="A155" s="441"/>
      <c r="B155" s="435"/>
      <c r="C155" s="436">
        <f t="shared" si="70"/>
        <v>42644</v>
      </c>
      <c r="D155" s="436">
        <f t="shared" si="71"/>
        <v>42735</v>
      </c>
      <c r="E155" s="435">
        <f t="shared" si="68"/>
        <v>92</v>
      </c>
      <c r="F155" s="65">
        <v>3.5000000000000003E-2</v>
      </c>
      <c r="G155" s="66">
        <f t="shared" si="69"/>
        <v>4386.7645897290704</v>
      </c>
      <c r="H155" s="66">
        <f t="shared" si="63"/>
        <v>38.593939833135543</v>
      </c>
      <c r="I155" s="472">
        <v>0</v>
      </c>
      <c r="J155" s="437">
        <v>0</v>
      </c>
      <c r="K155" s="438">
        <f t="shared" si="64"/>
        <v>0</v>
      </c>
      <c r="L155" s="437">
        <v>0</v>
      </c>
      <c r="M155" s="439">
        <f t="shared" si="65"/>
        <v>0</v>
      </c>
      <c r="N155" s="438">
        <f t="shared" si="66"/>
        <v>4425.3585295622061</v>
      </c>
      <c r="O155" s="66">
        <f t="shared" si="67"/>
        <v>4425.3585295622061</v>
      </c>
    </row>
    <row r="156" spans="1:15" s="440" customFormat="1" x14ac:dyDescent="0.25">
      <c r="A156" s="441" t="s">
        <v>213</v>
      </c>
      <c r="B156" s="435" t="str">
        <f t="shared" ref="B156:B172" si="72">+IF(MONTH(C156)&lt;4,"Q1",IF(MONTH(C156)&lt;7,"Q2",IF(MONTH(C156)&lt;10,"Q3","Q4")))&amp;"/"&amp;YEAR(C156)</f>
        <v>Q1/2017</v>
      </c>
      <c r="C156" s="436">
        <f t="shared" si="70"/>
        <v>42736</v>
      </c>
      <c r="D156" s="436">
        <f t="shared" si="71"/>
        <v>42825</v>
      </c>
      <c r="E156" s="435">
        <f t="shared" si="68"/>
        <v>90</v>
      </c>
      <c r="F156" s="65">
        <v>3.5000000000000003E-2</v>
      </c>
      <c r="G156" s="66">
        <f t="shared" si="69"/>
        <v>4425.3585295622061</v>
      </c>
      <c r="H156" s="66">
        <f t="shared" si="63"/>
        <v>38.191450323619037</v>
      </c>
      <c r="I156" s="87">
        <f>(SUM($H$147:$H$173)/20)*4</f>
        <v>66.568528642966569</v>
      </c>
      <c r="J156" s="437">
        <f t="shared" ref="J156:J172" si="73">G156*F156*(E156/(DATE(YEAR(D156),12,31)-DATE(YEAR(D156),1,1)+1))</f>
        <v>38.191450323619037</v>
      </c>
      <c r="K156" s="438">
        <f t="shared" si="64"/>
        <v>104.75997896658561</v>
      </c>
      <c r="L156" s="437">
        <f>VLOOKUP($B$148,A$1:F$25,5,FALSE)/20*4</f>
        <v>826.14146733419852</v>
      </c>
      <c r="M156" s="439">
        <f t="shared" si="65"/>
        <v>930.90144630078407</v>
      </c>
      <c r="N156" s="438">
        <f t="shared" si="66"/>
        <v>4501.7414302094448</v>
      </c>
      <c r="O156" s="66">
        <f t="shared" si="67"/>
        <v>3570.8399839086601</v>
      </c>
    </row>
    <row r="157" spans="1:15" s="440" customFormat="1" x14ac:dyDescent="0.25">
      <c r="A157" s="441" t="s">
        <v>49</v>
      </c>
      <c r="B157" s="435" t="str">
        <f t="shared" si="72"/>
        <v>Q2/2017</v>
      </c>
      <c r="C157" s="436">
        <f t="shared" si="70"/>
        <v>42826</v>
      </c>
      <c r="D157" s="436">
        <f t="shared" si="71"/>
        <v>42916</v>
      </c>
      <c r="E157" s="435">
        <f t="shared" si="68"/>
        <v>91</v>
      </c>
      <c r="F157" s="65">
        <v>3.7100000000000001E-2</v>
      </c>
      <c r="G157" s="66">
        <f t="shared" si="69"/>
        <v>3570.8399839086601</v>
      </c>
      <c r="H157" s="66">
        <v>0</v>
      </c>
      <c r="I157" s="87">
        <f t="shared" ref="I157:I172" si="74">(SUM($H$147:$H$173)/20)</f>
        <v>16.642132160741642</v>
      </c>
      <c r="J157" s="437">
        <f t="shared" si="73"/>
        <v>33.028802382668566</v>
      </c>
      <c r="K157" s="438">
        <f t="shared" si="64"/>
        <v>49.670934543410212</v>
      </c>
      <c r="L157" s="437">
        <f t="shared" ref="L157:L172" si="75">VLOOKUP($B$148,A$1:F$25,5,FALSE)/20</f>
        <v>206.53536683354963</v>
      </c>
      <c r="M157" s="439">
        <f t="shared" si="65"/>
        <v>256.20630137695986</v>
      </c>
      <c r="N157" s="438">
        <f t="shared" si="66"/>
        <v>3603.8687862913284</v>
      </c>
      <c r="O157" s="66">
        <f t="shared" si="67"/>
        <v>3347.6624849143686</v>
      </c>
    </row>
    <row r="158" spans="1:15" x14ac:dyDescent="0.25">
      <c r="A158" s="328" t="s">
        <v>50</v>
      </c>
      <c r="B158" s="356" t="str">
        <f t="shared" si="72"/>
        <v>Q3/2017</v>
      </c>
      <c r="C158" s="357">
        <f t="shared" si="70"/>
        <v>42917</v>
      </c>
      <c r="D158" s="357">
        <f t="shared" si="71"/>
        <v>43008</v>
      </c>
      <c r="E158" s="356">
        <f t="shared" si="68"/>
        <v>92</v>
      </c>
      <c r="F158" s="65">
        <v>3.9600000000000003E-2</v>
      </c>
      <c r="G158" s="66">
        <f t="shared" si="69"/>
        <v>3347.6624849143686</v>
      </c>
      <c r="H158" s="66">
        <v>0</v>
      </c>
      <c r="I158" s="87">
        <f t="shared" si="74"/>
        <v>16.642132160741642</v>
      </c>
      <c r="J158" s="358">
        <f t="shared" si="73"/>
        <v>33.414257438465832</v>
      </c>
      <c r="K158" s="331">
        <f t="shared" si="64"/>
        <v>50.056389599207478</v>
      </c>
      <c r="L158" s="358">
        <f t="shared" si="75"/>
        <v>206.53536683354963</v>
      </c>
      <c r="M158" s="359">
        <f t="shared" si="65"/>
        <v>256.59175643275711</v>
      </c>
      <c r="N158" s="331">
        <f t="shared" si="66"/>
        <v>3381.0767423528346</v>
      </c>
      <c r="O158" s="66">
        <f t="shared" si="67"/>
        <v>3124.4849859200772</v>
      </c>
    </row>
    <row r="159" spans="1:15" x14ac:dyDescent="0.25">
      <c r="A159" s="328" t="s">
        <v>51</v>
      </c>
      <c r="B159" s="356" t="str">
        <f t="shared" si="72"/>
        <v>Q4/2017</v>
      </c>
      <c r="C159" s="357">
        <f t="shared" si="70"/>
        <v>43009</v>
      </c>
      <c r="D159" s="357">
        <f t="shared" si="71"/>
        <v>43100</v>
      </c>
      <c r="E159" s="356">
        <f t="shared" si="68"/>
        <v>92</v>
      </c>
      <c r="F159" s="65">
        <v>4.2099999999999999E-2</v>
      </c>
      <c r="G159" s="66">
        <f t="shared" si="69"/>
        <v>3124.4849859200772</v>
      </c>
      <c r="H159" s="66">
        <v>0</v>
      </c>
      <c r="I159" s="87">
        <f t="shared" si="74"/>
        <v>16.642132160741642</v>
      </c>
      <c r="J159" s="358">
        <f t="shared" si="73"/>
        <v>33.155493828672995</v>
      </c>
      <c r="K159" s="331">
        <f t="shared" si="64"/>
        <v>49.797625989414641</v>
      </c>
      <c r="L159" s="358">
        <f t="shared" si="75"/>
        <v>206.53536683354963</v>
      </c>
      <c r="M159" s="359">
        <f t="shared" si="65"/>
        <v>256.33299282296429</v>
      </c>
      <c r="N159" s="331">
        <f t="shared" si="66"/>
        <v>3157.6404797487503</v>
      </c>
      <c r="O159" s="66">
        <f t="shared" si="67"/>
        <v>2901.3074869257857</v>
      </c>
    </row>
    <row r="160" spans="1:15" x14ac:dyDescent="0.25">
      <c r="A160" s="328" t="s">
        <v>52</v>
      </c>
      <c r="B160" s="356" t="str">
        <f t="shared" si="72"/>
        <v>Q1/2018</v>
      </c>
      <c r="C160" s="357">
        <f t="shared" si="70"/>
        <v>43101</v>
      </c>
      <c r="D160" s="357">
        <f t="shared" si="71"/>
        <v>43190</v>
      </c>
      <c r="E160" s="356">
        <f t="shared" si="68"/>
        <v>90</v>
      </c>
      <c r="F160" s="65">
        <v>4.2500000000000003E-2</v>
      </c>
      <c r="G160" s="66">
        <f t="shared" si="69"/>
        <v>2901.3074869257857</v>
      </c>
      <c r="H160" s="66">
        <v>0</v>
      </c>
      <c r="I160" s="87">
        <f t="shared" si="74"/>
        <v>16.642132160741642</v>
      </c>
      <c r="J160" s="358">
        <f t="shared" si="73"/>
        <v>30.404112705455155</v>
      </c>
      <c r="K160" s="331">
        <f t="shared" si="64"/>
        <v>47.046244866196801</v>
      </c>
      <c r="L160" s="358">
        <f t="shared" si="75"/>
        <v>206.53536683354963</v>
      </c>
      <c r="M160" s="359">
        <f t="shared" si="65"/>
        <v>253.58161169974642</v>
      </c>
      <c r="N160" s="331">
        <f t="shared" si="66"/>
        <v>2931.7115996312409</v>
      </c>
      <c r="O160" s="66">
        <f t="shared" si="67"/>
        <v>2678.1299879314943</v>
      </c>
    </row>
    <row r="161" spans="1:15" x14ac:dyDescent="0.25">
      <c r="A161" s="328" t="s">
        <v>53</v>
      </c>
      <c r="B161" s="356" t="str">
        <f t="shared" si="72"/>
        <v>Q2/2018</v>
      </c>
      <c r="C161" s="357">
        <f t="shared" si="70"/>
        <v>43191</v>
      </c>
      <c r="D161" s="357">
        <f t="shared" si="71"/>
        <v>43281</v>
      </c>
      <c r="E161" s="356">
        <f t="shared" si="68"/>
        <v>91</v>
      </c>
      <c r="F161" s="65">
        <v>4.4699999999999997E-2</v>
      </c>
      <c r="G161" s="66">
        <f t="shared" si="69"/>
        <v>2678.1299879314943</v>
      </c>
      <c r="H161" s="66">
        <v>0</v>
      </c>
      <c r="I161" s="87">
        <f t="shared" si="74"/>
        <v>16.642132160741642</v>
      </c>
      <c r="J161" s="358">
        <f t="shared" si="73"/>
        <v>29.846107813449144</v>
      </c>
      <c r="K161" s="331">
        <f t="shared" si="64"/>
        <v>46.48823997419079</v>
      </c>
      <c r="L161" s="358">
        <f t="shared" si="75"/>
        <v>206.53536683354963</v>
      </c>
      <c r="M161" s="359">
        <f t="shared" si="65"/>
        <v>253.02360680774041</v>
      </c>
      <c r="N161" s="331">
        <f t="shared" si="66"/>
        <v>2707.9760957449434</v>
      </c>
      <c r="O161" s="66">
        <f t="shared" si="67"/>
        <v>2454.9524889372028</v>
      </c>
    </row>
    <row r="162" spans="1:15" x14ac:dyDescent="0.25">
      <c r="A162" s="328" t="s">
        <v>54</v>
      </c>
      <c r="B162" s="356" t="str">
        <f t="shared" si="72"/>
        <v>Q3/2018</v>
      </c>
      <c r="C162" s="357">
        <f t="shared" si="70"/>
        <v>43282</v>
      </c>
      <c r="D162" s="357">
        <f t="shared" si="71"/>
        <v>43373</v>
      </c>
      <c r="E162" s="356">
        <f t="shared" si="68"/>
        <v>92</v>
      </c>
      <c r="F162" s="65">
        <v>4.6899999999999997E-2</v>
      </c>
      <c r="G162" s="66">
        <f t="shared" si="69"/>
        <v>2454.9524889372028</v>
      </c>
      <c r="H162" s="66">
        <v>0</v>
      </c>
      <c r="I162" s="87">
        <f t="shared" si="74"/>
        <v>16.642132160741642</v>
      </c>
      <c r="J162" s="358">
        <f t="shared" si="73"/>
        <v>29.020901367852723</v>
      </c>
      <c r="K162" s="331">
        <f t="shared" si="64"/>
        <v>45.663033528594369</v>
      </c>
      <c r="L162" s="358">
        <f t="shared" si="75"/>
        <v>206.53536683354963</v>
      </c>
      <c r="M162" s="359">
        <f t="shared" si="65"/>
        <v>252.19840036214401</v>
      </c>
      <c r="N162" s="331">
        <f t="shared" si="66"/>
        <v>2483.9733903050555</v>
      </c>
      <c r="O162" s="66">
        <f t="shared" si="67"/>
        <v>2231.7749899429114</v>
      </c>
    </row>
    <row r="163" spans="1:15" x14ac:dyDescent="0.25">
      <c r="A163" s="328" t="s">
        <v>55</v>
      </c>
      <c r="B163" s="356" t="str">
        <f t="shared" si="72"/>
        <v>Q4/2018</v>
      </c>
      <c r="C163" s="357">
        <f t="shared" si="70"/>
        <v>43374</v>
      </c>
      <c r="D163" s="357">
        <f t="shared" si="71"/>
        <v>43465</v>
      </c>
      <c r="E163" s="356">
        <f t="shared" si="68"/>
        <v>92</v>
      </c>
      <c r="F163" s="65">
        <v>4.9599999999999998E-2</v>
      </c>
      <c r="G163" s="66">
        <f t="shared" si="69"/>
        <v>2231.7749899429114</v>
      </c>
      <c r="H163" s="66">
        <v>0</v>
      </c>
      <c r="I163" s="87">
        <f t="shared" si="74"/>
        <v>16.642132160741642</v>
      </c>
      <c r="J163" s="358">
        <f t="shared" si="73"/>
        <v>27.901467490705461</v>
      </c>
      <c r="K163" s="331">
        <f t="shared" si="64"/>
        <v>44.543599651447103</v>
      </c>
      <c r="L163" s="358">
        <f t="shared" si="75"/>
        <v>206.53536683354963</v>
      </c>
      <c r="M163" s="359">
        <f t="shared" si="65"/>
        <v>251.07896648499673</v>
      </c>
      <c r="N163" s="331">
        <f t="shared" si="66"/>
        <v>2259.6764574336166</v>
      </c>
      <c r="O163" s="66">
        <f t="shared" si="67"/>
        <v>2008.5974909486201</v>
      </c>
    </row>
    <row r="164" spans="1:15" x14ac:dyDescent="0.25">
      <c r="A164" s="328" t="s">
        <v>56</v>
      </c>
      <c r="B164" s="356" t="str">
        <f t="shared" si="72"/>
        <v>Q1/2019</v>
      </c>
      <c r="C164" s="357">
        <f t="shared" si="70"/>
        <v>43466</v>
      </c>
      <c r="D164" s="357">
        <f t="shared" si="71"/>
        <v>43555</v>
      </c>
      <c r="E164" s="356">
        <f t="shared" si="68"/>
        <v>90</v>
      </c>
      <c r="F164" s="65">
        <v>5.1799999999999999E-2</v>
      </c>
      <c r="G164" s="66">
        <f t="shared" si="69"/>
        <v>2008.5974909486201</v>
      </c>
      <c r="H164" s="66">
        <v>0</v>
      </c>
      <c r="I164" s="87">
        <f t="shared" si="74"/>
        <v>16.642132160741642</v>
      </c>
      <c r="J164" s="358">
        <f t="shared" si="73"/>
        <v>25.655017815897168</v>
      </c>
      <c r="K164" s="331">
        <f t="shared" si="64"/>
        <v>42.297149976638806</v>
      </c>
      <c r="L164" s="358">
        <f t="shared" si="75"/>
        <v>206.53536683354963</v>
      </c>
      <c r="M164" s="359">
        <f t="shared" si="65"/>
        <v>248.83251681018845</v>
      </c>
      <c r="N164" s="331">
        <f t="shared" si="66"/>
        <v>2034.2525087645172</v>
      </c>
      <c r="O164" s="66">
        <f t="shared" si="67"/>
        <v>1785.4199919543289</v>
      </c>
    </row>
    <row r="165" spans="1:15" x14ac:dyDescent="0.25">
      <c r="A165" s="328" t="s">
        <v>57</v>
      </c>
      <c r="B165" s="356" t="str">
        <f t="shared" si="72"/>
        <v>Q2/2019</v>
      </c>
      <c r="C165" s="357">
        <f t="shared" si="70"/>
        <v>43556</v>
      </c>
      <c r="D165" s="357">
        <f t="shared" si="71"/>
        <v>43646</v>
      </c>
      <c r="E165" s="356">
        <f t="shared" si="68"/>
        <v>91</v>
      </c>
      <c r="F165" s="65">
        <v>5.45E-2</v>
      </c>
      <c r="G165" s="66">
        <f t="shared" si="69"/>
        <v>1785.4199919543289</v>
      </c>
      <c r="H165" s="66">
        <v>0</v>
      </c>
      <c r="I165" s="87">
        <f t="shared" si="74"/>
        <v>16.642132160741642</v>
      </c>
      <c r="J165" s="358">
        <f t="shared" si="73"/>
        <v>24.259699863280805</v>
      </c>
      <c r="K165" s="331">
        <f t="shared" si="64"/>
        <v>40.901832024022447</v>
      </c>
      <c r="L165" s="358">
        <f t="shared" si="75"/>
        <v>206.53536683354963</v>
      </c>
      <c r="M165" s="359">
        <f t="shared" si="65"/>
        <v>247.43719885757207</v>
      </c>
      <c r="N165" s="331">
        <f t="shared" si="66"/>
        <v>1809.6796918176096</v>
      </c>
      <c r="O165" s="66">
        <f t="shared" si="67"/>
        <v>1562.2424929600377</v>
      </c>
    </row>
    <row r="166" spans="1:15" x14ac:dyDescent="0.25">
      <c r="A166" s="328" t="s">
        <v>58</v>
      </c>
      <c r="B166" s="356" t="str">
        <f t="shared" si="72"/>
        <v>Q3/2019</v>
      </c>
      <c r="C166" s="357">
        <f t="shared" si="70"/>
        <v>43647</v>
      </c>
      <c r="D166" s="357">
        <f t="shared" si="71"/>
        <v>43738</v>
      </c>
      <c r="E166" s="356">
        <f t="shared" si="68"/>
        <v>92</v>
      </c>
      <c r="F166" s="65">
        <v>5.5E-2</v>
      </c>
      <c r="G166" s="66">
        <f t="shared" si="69"/>
        <v>1562.2424929600377</v>
      </c>
      <c r="H166" s="66">
        <v>0</v>
      </c>
      <c r="I166" s="87">
        <f t="shared" si="74"/>
        <v>16.642132160741642</v>
      </c>
      <c r="J166" s="358">
        <f t="shared" si="73"/>
        <v>21.6573890804871</v>
      </c>
      <c r="K166" s="331">
        <f t="shared" si="64"/>
        <v>38.299521241228746</v>
      </c>
      <c r="L166" s="358">
        <f t="shared" si="75"/>
        <v>206.53536683354963</v>
      </c>
      <c r="M166" s="359">
        <f t="shared" si="65"/>
        <v>244.83488807477838</v>
      </c>
      <c r="N166" s="331">
        <f t="shared" si="66"/>
        <v>1583.8998820405247</v>
      </c>
      <c r="O166" s="66">
        <f t="shared" si="67"/>
        <v>1339.0649939657465</v>
      </c>
    </row>
    <row r="167" spans="1:15" x14ac:dyDescent="0.25">
      <c r="A167" s="328" t="s">
        <v>59</v>
      </c>
      <c r="B167" s="356" t="str">
        <f t="shared" si="72"/>
        <v>Q4/2019</v>
      </c>
      <c r="C167" s="357">
        <f t="shared" si="70"/>
        <v>43739</v>
      </c>
      <c r="D167" s="357">
        <f t="shared" si="71"/>
        <v>43830</v>
      </c>
      <c r="E167" s="356">
        <f t="shared" si="68"/>
        <v>92</v>
      </c>
      <c r="F167" s="65">
        <v>5.4199999999999998E-2</v>
      </c>
      <c r="G167" s="66">
        <f t="shared" si="69"/>
        <v>1339.0649939657465</v>
      </c>
      <c r="H167" s="66">
        <v>0</v>
      </c>
      <c r="I167" s="87">
        <f t="shared" si="74"/>
        <v>16.642132160741642</v>
      </c>
      <c r="J167" s="358">
        <f t="shared" si="73"/>
        <v>18.293462153180268</v>
      </c>
      <c r="K167" s="331">
        <f t="shared" si="64"/>
        <v>34.935594313921911</v>
      </c>
      <c r="L167" s="358">
        <f t="shared" si="75"/>
        <v>206.53536683354963</v>
      </c>
      <c r="M167" s="359">
        <f t="shared" si="65"/>
        <v>241.47096114747154</v>
      </c>
      <c r="N167" s="331">
        <f t="shared" si="66"/>
        <v>1357.3584561189268</v>
      </c>
      <c r="O167" s="66">
        <f t="shared" si="67"/>
        <v>1115.8874949714552</v>
      </c>
    </row>
    <row r="168" spans="1:15" x14ac:dyDescent="0.25">
      <c r="A168" s="328" t="s">
        <v>60</v>
      </c>
      <c r="B168" s="356" t="str">
        <f t="shared" si="72"/>
        <v>Q1/2020</v>
      </c>
      <c r="C168" s="357">
        <f t="shared" si="70"/>
        <v>43831</v>
      </c>
      <c r="D168" s="357">
        <f t="shared" si="71"/>
        <v>43921</v>
      </c>
      <c r="E168" s="356">
        <f t="shared" si="68"/>
        <v>91</v>
      </c>
      <c r="F168" s="65">
        <v>4.9599999999999998E-2</v>
      </c>
      <c r="G168" s="66">
        <f t="shared" si="69"/>
        <v>1115.8874949714552</v>
      </c>
      <c r="H168" s="66">
        <v>0</v>
      </c>
      <c r="I168" s="87">
        <f t="shared" si="74"/>
        <v>16.642132160741642</v>
      </c>
      <c r="J168" s="358">
        <f t="shared" si="73"/>
        <v>13.761392888806448</v>
      </c>
      <c r="K168" s="331">
        <f t="shared" si="64"/>
        <v>30.40352504954809</v>
      </c>
      <c r="L168" s="358">
        <f t="shared" si="75"/>
        <v>206.53536683354963</v>
      </c>
      <c r="M168" s="359">
        <f t="shared" si="65"/>
        <v>236.93889188309771</v>
      </c>
      <c r="N168" s="331">
        <f t="shared" si="66"/>
        <v>1129.6488878602618</v>
      </c>
      <c r="O168" s="66">
        <f t="shared" si="67"/>
        <v>892.70999597716389</v>
      </c>
    </row>
    <row r="169" spans="1:15" x14ac:dyDescent="0.25">
      <c r="A169" s="328" t="s">
        <v>61</v>
      </c>
      <c r="B169" s="356" t="str">
        <f t="shared" si="72"/>
        <v>Q2/2020</v>
      </c>
      <c r="C169" s="357">
        <f t="shared" si="70"/>
        <v>43922</v>
      </c>
      <c r="D169" s="357">
        <f t="shared" si="71"/>
        <v>44012</v>
      </c>
      <c r="E169" s="356">
        <f t="shared" si="68"/>
        <v>91</v>
      </c>
      <c r="F169" s="65">
        <v>4.7503500000000004E-2</v>
      </c>
      <c r="G169" s="66">
        <f t="shared" si="69"/>
        <v>892.70999597716389</v>
      </c>
      <c r="H169" s="66">
        <v>0</v>
      </c>
      <c r="I169" s="87">
        <f t="shared" si="74"/>
        <v>16.642132160741642</v>
      </c>
      <c r="J169" s="358">
        <f t="shared" si="73"/>
        <v>10.543779469248662</v>
      </c>
      <c r="K169" s="331">
        <f t="shared" si="64"/>
        <v>27.185911629990304</v>
      </c>
      <c r="L169" s="358">
        <f t="shared" si="75"/>
        <v>206.53536683354963</v>
      </c>
      <c r="M169" s="359">
        <f t="shared" si="65"/>
        <v>233.72127846353993</v>
      </c>
      <c r="N169" s="331">
        <f t="shared" si="66"/>
        <v>903.25377544641253</v>
      </c>
      <c r="O169" s="66">
        <f t="shared" si="67"/>
        <v>669.53249698287266</v>
      </c>
    </row>
    <row r="170" spans="1:15" x14ac:dyDescent="0.25">
      <c r="A170" s="328" t="s">
        <v>62</v>
      </c>
      <c r="B170" s="356" t="str">
        <f t="shared" si="72"/>
        <v>Q3/2020</v>
      </c>
      <c r="C170" s="357">
        <f t="shared" si="70"/>
        <v>44013</v>
      </c>
      <c r="D170" s="357">
        <f t="shared" si="71"/>
        <v>44104</v>
      </c>
      <c r="E170" s="356">
        <f t="shared" si="68"/>
        <v>92</v>
      </c>
      <c r="F170" s="65">
        <v>3.4299999999999997E-2</v>
      </c>
      <c r="G170" s="66">
        <f t="shared" si="69"/>
        <v>669.53249698287266</v>
      </c>
      <c r="H170" s="66">
        <v>0</v>
      </c>
      <c r="I170" s="87">
        <f t="shared" si="74"/>
        <v>16.642132160741642</v>
      </c>
      <c r="J170" s="358">
        <f t="shared" si="73"/>
        <v>5.7726140641506909</v>
      </c>
      <c r="K170" s="331">
        <f t="shared" si="64"/>
        <v>22.414746224892333</v>
      </c>
      <c r="L170" s="358">
        <f t="shared" si="75"/>
        <v>206.53536683354963</v>
      </c>
      <c r="M170" s="359">
        <f t="shared" si="65"/>
        <v>228.95011305844196</v>
      </c>
      <c r="N170" s="331">
        <f t="shared" si="66"/>
        <v>675.30511104702339</v>
      </c>
      <c r="O170" s="66">
        <f t="shared" si="67"/>
        <v>446.35499798858137</v>
      </c>
    </row>
    <row r="171" spans="1:15" x14ac:dyDescent="0.25">
      <c r="A171" s="328" t="s">
        <v>63</v>
      </c>
      <c r="B171" s="356" t="str">
        <f t="shared" si="72"/>
        <v>Q4/2020</v>
      </c>
      <c r="C171" s="357">
        <f t="shared" si="70"/>
        <v>44105</v>
      </c>
      <c r="D171" s="357">
        <f t="shared" si="71"/>
        <v>44196</v>
      </c>
      <c r="E171" s="356">
        <f t="shared" si="68"/>
        <v>92</v>
      </c>
      <c r="F171" s="65">
        <v>3.2500000000000001E-2</v>
      </c>
      <c r="G171" s="66">
        <f t="shared" si="69"/>
        <v>446.35499798858137</v>
      </c>
      <c r="H171" s="66">
        <v>0</v>
      </c>
      <c r="I171" s="87">
        <f t="shared" si="74"/>
        <v>16.642132160741642</v>
      </c>
      <c r="J171" s="358">
        <f t="shared" si="73"/>
        <v>3.6464520327482468</v>
      </c>
      <c r="K171" s="331">
        <f t="shared" si="64"/>
        <v>20.288584193489889</v>
      </c>
      <c r="L171" s="358">
        <f t="shared" si="75"/>
        <v>206.53536683354963</v>
      </c>
      <c r="M171" s="359">
        <f t="shared" si="65"/>
        <v>226.82395102703953</v>
      </c>
      <c r="N171" s="331">
        <f t="shared" si="66"/>
        <v>450.00145002132962</v>
      </c>
      <c r="O171" s="66">
        <f t="shared" si="67"/>
        <v>223.17749899429009</v>
      </c>
    </row>
    <row r="172" spans="1:15" x14ac:dyDescent="0.25">
      <c r="A172" s="328" t="s">
        <v>64</v>
      </c>
      <c r="B172" s="356" t="str">
        <f t="shared" si="72"/>
        <v>Q1/2021</v>
      </c>
      <c r="C172" s="357">
        <f t="shared" si="70"/>
        <v>44197</v>
      </c>
      <c r="D172" s="357">
        <f t="shared" si="71"/>
        <v>44286</v>
      </c>
      <c r="E172" s="356">
        <f t="shared" si="68"/>
        <v>90</v>
      </c>
      <c r="F172" s="65">
        <v>3.2500000000000001E-2</v>
      </c>
      <c r="G172" s="66">
        <f t="shared" si="69"/>
        <v>223.17749899429009</v>
      </c>
      <c r="H172" s="66">
        <v>0</v>
      </c>
      <c r="I172" s="87">
        <f t="shared" si="74"/>
        <v>16.642132160741642</v>
      </c>
      <c r="J172" s="358">
        <f t="shared" si="73"/>
        <v>1.7884772179679411</v>
      </c>
      <c r="K172" s="331">
        <f t="shared" si="64"/>
        <v>18.430609378709583</v>
      </c>
      <c r="L172" s="358">
        <f t="shared" si="75"/>
        <v>206.53536683354963</v>
      </c>
      <c r="M172" s="359">
        <f t="shared" si="65"/>
        <v>224.96597621225922</v>
      </c>
      <c r="N172" s="331">
        <f t="shared" si="66"/>
        <v>224.96597621225803</v>
      </c>
      <c r="O172" s="66">
        <f t="shared" si="67"/>
        <v>-1.1830536550405668E-12</v>
      </c>
    </row>
    <row r="173" spans="1:15" x14ac:dyDescent="0.25">
      <c r="A173" s="328"/>
      <c r="B173" s="356"/>
      <c r="C173" s="357"/>
      <c r="D173" s="357"/>
      <c r="E173" s="356"/>
      <c r="F173" s="65"/>
      <c r="G173" s="66"/>
      <c r="H173" s="66"/>
      <c r="I173" s="87"/>
      <c r="J173" s="358"/>
      <c r="K173" s="331"/>
      <c r="L173" s="358"/>
      <c r="M173" s="359"/>
      <c r="N173" s="331"/>
      <c r="O173" s="66"/>
    </row>
    <row r="174" spans="1:15" ht="18.5" customHeight="1" thickBot="1" x14ac:dyDescent="0.35">
      <c r="A174" s="364"/>
      <c r="B174" s="365"/>
      <c r="C174" s="392"/>
      <c r="D174" s="392"/>
      <c r="E174" s="365"/>
      <c r="F174" s="365"/>
      <c r="G174" s="101">
        <f>SUM(G147:G173)</f>
        <v>72995.956819199491</v>
      </c>
      <c r="H174" s="101">
        <f>SUM(H147:H173)</f>
        <v>332.84264321483283</v>
      </c>
      <c r="I174" s="102">
        <f t="shared" ref="I174:O174" si="76">SUM(I147:I173)</f>
        <v>332.84264321483295</v>
      </c>
      <c r="J174" s="101">
        <f t="shared" si="76"/>
        <v>380.34087793665623</v>
      </c>
      <c r="K174" s="101">
        <f t="shared" si="76"/>
        <v>713.18352115148923</v>
      </c>
      <c r="L174" s="101">
        <f t="shared" si="76"/>
        <v>4130.7073366709928</v>
      </c>
      <c r="M174" s="103">
        <f t="shared" si="76"/>
        <v>4843.8908578224818</v>
      </c>
      <c r="N174" s="101">
        <f t="shared" si="76"/>
        <v>73709.14034035099</v>
      </c>
      <c r="O174" s="101">
        <f t="shared" si="76"/>
        <v>68865.249482528496</v>
      </c>
    </row>
    <row r="175" spans="1:15" ht="13" thickTop="1" x14ac:dyDescent="0.25">
      <c r="I175" s="378"/>
      <c r="M175" s="363"/>
    </row>
    <row r="176" spans="1:15" ht="39" x14ac:dyDescent="0.3">
      <c r="A176" s="192" t="s">
        <v>44</v>
      </c>
      <c r="B176" s="192" t="s">
        <v>3</v>
      </c>
      <c r="C176" s="192" t="s">
        <v>4</v>
      </c>
      <c r="D176" s="192" t="s">
        <v>5</v>
      </c>
      <c r="E176" s="192" t="s">
        <v>6</v>
      </c>
      <c r="F176" s="192" t="s">
        <v>7</v>
      </c>
      <c r="G176" s="192" t="s">
        <v>84</v>
      </c>
      <c r="H176" s="192" t="s">
        <v>85</v>
      </c>
      <c r="I176" s="165" t="s">
        <v>86</v>
      </c>
      <c r="J176" s="166" t="s">
        <v>87</v>
      </c>
      <c r="K176" s="166" t="s">
        <v>88</v>
      </c>
      <c r="L176" s="166" t="s">
        <v>89</v>
      </c>
      <c r="M176" s="167" t="s">
        <v>90</v>
      </c>
      <c r="N176" s="192" t="s">
        <v>91</v>
      </c>
      <c r="O176" s="192" t="s">
        <v>92</v>
      </c>
    </row>
    <row r="177" spans="1:15" s="440" customFormat="1" ht="13" x14ac:dyDescent="0.3">
      <c r="A177" s="519" t="s">
        <v>15</v>
      </c>
      <c r="B177" s="519"/>
      <c r="C177" s="442">
        <f>VLOOKUP(B178,A$1:F$25,2,FALSE)</f>
        <v>42058</v>
      </c>
      <c r="D177" s="442">
        <f>DATE(YEAR(C177),IF(MONTH(C177)&lt;=3,3,IF(MONTH(C177)&lt;=6,6,IF(MONTH(C177)&lt;=9,9,12))),IF(OR(MONTH(C177)&lt;=3,MONTH(C177)&gt;=10),31,30))</f>
        <v>42094</v>
      </c>
      <c r="E177" s="443">
        <f>D177-C177+1</f>
        <v>37</v>
      </c>
      <c r="F177" s="444">
        <v>3.2500000000000001E-2</v>
      </c>
      <c r="G177" s="130">
        <f>VLOOKUP(B178,$A$1:$F$29,5,FALSE)</f>
        <v>3923.479325050992</v>
      </c>
      <c r="H177" s="130">
        <f t="shared" ref="H177:H185" si="77">G177*F177*(E177/(DATE(YEAR(D177),12,31)-DATE(YEAR(D177),1,1)+1))</f>
        <v>12.925983255818679</v>
      </c>
      <c r="I177" s="468">
        <v>0</v>
      </c>
      <c r="J177" s="446">
        <v>0</v>
      </c>
      <c r="K177" s="438">
        <f t="shared" ref="K177:K201" si="78">+SUM(I177:J177)</f>
        <v>0</v>
      </c>
      <c r="L177" s="446">
        <v>0</v>
      </c>
      <c r="M177" s="439">
        <f t="shared" ref="M177:M201" si="79">+SUM(K177:L177)</f>
        <v>0</v>
      </c>
      <c r="N177" s="438">
        <f t="shared" ref="N177:N201" si="80">+G177+H177+J177</f>
        <v>3936.4053083068106</v>
      </c>
      <c r="O177" s="130">
        <f t="shared" ref="O177:O201" si="81">G177+H177-L177-I177</f>
        <v>3936.4053083068106</v>
      </c>
    </row>
    <row r="178" spans="1:15" s="440" customFormat="1" ht="13" x14ac:dyDescent="0.3">
      <c r="A178" s="226" t="s">
        <v>37</v>
      </c>
      <c r="B178" s="470" t="s">
        <v>49</v>
      </c>
      <c r="C178" s="442">
        <f>D177+1</f>
        <v>42095</v>
      </c>
      <c r="D178" s="442">
        <f>EOMONTH(D177,3)</f>
        <v>42185</v>
      </c>
      <c r="E178" s="443">
        <f t="shared" ref="E178:E201" si="82">D178-C178+1</f>
        <v>91</v>
      </c>
      <c r="F178" s="444">
        <v>3.2500000000000001E-2</v>
      </c>
      <c r="G178" s="130">
        <f t="shared" ref="G178:G201" si="83">O177</f>
        <v>3936.4053083068106</v>
      </c>
      <c r="H178" s="130">
        <f t="shared" si="77"/>
        <v>31.895667669362719</v>
      </c>
      <c r="I178" s="468">
        <v>0</v>
      </c>
      <c r="J178" s="446">
        <v>0</v>
      </c>
      <c r="K178" s="438">
        <f t="shared" si="78"/>
        <v>0</v>
      </c>
      <c r="L178" s="446">
        <v>0</v>
      </c>
      <c r="M178" s="439">
        <f t="shared" si="79"/>
        <v>0</v>
      </c>
      <c r="N178" s="438">
        <f t="shared" si="80"/>
        <v>3968.3009759761735</v>
      </c>
      <c r="O178" s="130">
        <f t="shared" si="81"/>
        <v>3968.3009759761735</v>
      </c>
    </row>
    <row r="179" spans="1:15" s="440" customFormat="1" ht="13" x14ac:dyDescent="0.3">
      <c r="B179" s="443"/>
      <c r="C179" s="442">
        <f t="shared" ref="C179:C201" si="84">D178+1</f>
        <v>42186</v>
      </c>
      <c r="D179" s="442">
        <f t="shared" ref="D179:D201" si="85">EOMONTH(D178,3)</f>
        <v>42277</v>
      </c>
      <c r="E179" s="443">
        <f t="shared" si="82"/>
        <v>92</v>
      </c>
      <c r="F179" s="444">
        <v>3.2500000000000001E-2</v>
      </c>
      <c r="G179" s="130">
        <f t="shared" si="83"/>
        <v>3968.3009759761735</v>
      </c>
      <c r="H179" s="130">
        <f t="shared" si="77"/>
        <v>32.507451830599344</v>
      </c>
      <c r="I179" s="468">
        <v>0</v>
      </c>
      <c r="J179" s="446">
        <v>0</v>
      </c>
      <c r="K179" s="438">
        <f t="shared" si="78"/>
        <v>0</v>
      </c>
      <c r="L179" s="446">
        <v>0</v>
      </c>
      <c r="M179" s="439">
        <f t="shared" si="79"/>
        <v>0</v>
      </c>
      <c r="N179" s="438">
        <f t="shared" si="80"/>
        <v>4000.8084278067727</v>
      </c>
      <c r="O179" s="130">
        <f t="shared" si="81"/>
        <v>4000.8084278067727</v>
      </c>
    </row>
    <row r="180" spans="1:15" s="440" customFormat="1" ht="13" x14ac:dyDescent="0.3">
      <c r="B180" s="443"/>
      <c r="C180" s="442">
        <f t="shared" si="84"/>
        <v>42278</v>
      </c>
      <c r="D180" s="442">
        <f t="shared" si="85"/>
        <v>42369</v>
      </c>
      <c r="E180" s="443">
        <f t="shared" si="82"/>
        <v>92</v>
      </c>
      <c r="F180" s="444">
        <v>3.2500000000000001E-2</v>
      </c>
      <c r="G180" s="130">
        <f t="shared" si="83"/>
        <v>4000.8084278067727</v>
      </c>
      <c r="H180" s="130">
        <f t="shared" si="77"/>
        <v>32.773745751074664</v>
      </c>
      <c r="I180" s="468">
        <v>0</v>
      </c>
      <c r="J180" s="446">
        <v>0</v>
      </c>
      <c r="K180" s="438">
        <f t="shared" si="78"/>
        <v>0</v>
      </c>
      <c r="L180" s="446">
        <v>0</v>
      </c>
      <c r="M180" s="439">
        <f t="shared" si="79"/>
        <v>0</v>
      </c>
      <c r="N180" s="438">
        <f t="shared" si="80"/>
        <v>4033.5821735578475</v>
      </c>
      <c r="O180" s="130">
        <f t="shared" si="81"/>
        <v>4033.5821735578475</v>
      </c>
    </row>
    <row r="181" spans="1:15" s="440" customFormat="1" ht="13" x14ac:dyDescent="0.3">
      <c r="B181" s="443"/>
      <c r="C181" s="442">
        <f t="shared" si="84"/>
        <v>42370</v>
      </c>
      <c r="D181" s="442">
        <f t="shared" si="85"/>
        <v>42460</v>
      </c>
      <c r="E181" s="443">
        <f t="shared" si="82"/>
        <v>91</v>
      </c>
      <c r="F181" s="444">
        <v>3.2500000000000001E-2</v>
      </c>
      <c r="G181" s="130">
        <f t="shared" si="83"/>
        <v>4033.5821735578475</v>
      </c>
      <c r="H181" s="130">
        <f t="shared" si="77"/>
        <v>32.593768519938074</v>
      </c>
      <c r="I181" s="468">
        <v>0</v>
      </c>
      <c r="J181" s="446">
        <v>0</v>
      </c>
      <c r="K181" s="438">
        <f t="shared" si="78"/>
        <v>0</v>
      </c>
      <c r="L181" s="446">
        <v>0</v>
      </c>
      <c r="M181" s="439">
        <f t="shared" si="79"/>
        <v>0</v>
      </c>
      <c r="N181" s="438">
        <f t="shared" si="80"/>
        <v>4066.1759420777857</v>
      </c>
      <c r="O181" s="130">
        <f t="shared" si="81"/>
        <v>4066.1759420777857</v>
      </c>
    </row>
    <row r="182" spans="1:15" s="440" customFormat="1" ht="13" x14ac:dyDescent="0.3">
      <c r="A182" s="441"/>
      <c r="B182" s="435"/>
      <c r="C182" s="436">
        <f t="shared" si="84"/>
        <v>42461</v>
      </c>
      <c r="D182" s="436">
        <f t="shared" si="85"/>
        <v>42551</v>
      </c>
      <c r="E182" s="435">
        <f t="shared" si="82"/>
        <v>91</v>
      </c>
      <c r="F182" s="65">
        <v>3.4599999999999999E-2</v>
      </c>
      <c r="G182" s="66">
        <f t="shared" si="83"/>
        <v>4066.1759420777857</v>
      </c>
      <c r="H182" s="130">
        <f t="shared" si="77"/>
        <v>34.980222872202496</v>
      </c>
      <c r="I182" s="472">
        <v>0</v>
      </c>
      <c r="J182" s="446">
        <v>0</v>
      </c>
      <c r="K182" s="438">
        <f t="shared" si="78"/>
        <v>0</v>
      </c>
      <c r="L182" s="437">
        <v>0</v>
      </c>
      <c r="M182" s="439">
        <f t="shared" si="79"/>
        <v>0</v>
      </c>
      <c r="N182" s="438">
        <f t="shared" si="80"/>
        <v>4101.1561649499881</v>
      </c>
      <c r="O182" s="66">
        <f t="shared" si="81"/>
        <v>4101.1561649499881</v>
      </c>
    </row>
    <row r="183" spans="1:15" s="440" customFormat="1" x14ac:dyDescent="0.25">
      <c r="A183" s="449"/>
      <c r="B183" s="435"/>
      <c r="C183" s="436">
        <f t="shared" si="84"/>
        <v>42552</v>
      </c>
      <c r="D183" s="436">
        <f t="shared" si="85"/>
        <v>42643</v>
      </c>
      <c r="E183" s="435">
        <f t="shared" si="82"/>
        <v>92</v>
      </c>
      <c r="F183" s="65">
        <v>3.5000000000000003E-2</v>
      </c>
      <c r="G183" s="66">
        <f t="shared" si="83"/>
        <v>4101.1561649499881</v>
      </c>
      <c r="H183" s="66">
        <f t="shared" si="77"/>
        <v>36.081209975789513</v>
      </c>
      <c r="I183" s="472">
        <v>0</v>
      </c>
      <c r="J183" s="437">
        <v>0</v>
      </c>
      <c r="K183" s="438">
        <f t="shared" si="78"/>
        <v>0</v>
      </c>
      <c r="L183" s="437">
        <v>0</v>
      </c>
      <c r="M183" s="439">
        <f t="shared" si="79"/>
        <v>0</v>
      </c>
      <c r="N183" s="438">
        <f t="shared" si="80"/>
        <v>4137.2373749257777</v>
      </c>
      <c r="O183" s="66">
        <f t="shared" si="81"/>
        <v>4137.2373749257777</v>
      </c>
    </row>
    <row r="184" spans="1:15" s="440" customFormat="1" x14ac:dyDescent="0.25">
      <c r="A184" s="441"/>
      <c r="B184" s="435"/>
      <c r="C184" s="436">
        <f t="shared" si="84"/>
        <v>42644</v>
      </c>
      <c r="D184" s="436">
        <f t="shared" si="85"/>
        <v>42735</v>
      </c>
      <c r="E184" s="435">
        <f t="shared" si="82"/>
        <v>92</v>
      </c>
      <c r="F184" s="65">
        <v>3.5000000000000003E-2</v>
      </c>
      <c r="G184" s="66">
        <f t="shared" si="83"/>
        <v>4137.2373749257777</v>
      </c>
      <c r="H184" s="66">
        <f t="shared" si="77"/>
        <v>36.398645757543733</v>
      </c>
      <c r="I184" s="472">
        <v>0</v>
      </c>
      <c r="J184" s="437">
        <v>0</v>
      </c>
      <c r="K184" s="438">
        <f t="shared" si="78"/>
        <v>0</v>
      </c>
      <c r="L184" s="437">
        <v>0</v>
      </c>
      <c r="M184" s="439">
        <f t="shared" si="79"/>
        <v>0</v>
      </c>
      <c r="N184" s="438">
        <f t="shared" si="80"/>
        <v>4173.6360206833215</v>
      </c>
      <c r="O184" s="66">
        <f t="shared" si="81"/>
        <v>4173.6360206833215</v>
      </c>
    </row>
    <row r="185" spans="1:15" s="440" customFormat="1" x14ac:dyDescent="0.25">
      <c r="A185" s="441" t="s">
        <v>213</v>
      </c>
      <c r="B185" s="435" t="str">
        <f t="shared" ref="B185:B201" si="86">+IF(MONTH(C185)&lt;4,"Q1",IF(MONTH(C185)&lt;7,"Q2",IF(MONTH(C185)&lt;10,"Q3","Q4")))&amp;"/"&amp;YEAR(C185)</f>
        <v>Q1/2017</v>
      </c>
      <c r="C185" s="436">
        <f t="shared" si="84"/>
        <v>42736</v>
      </c>
      <c r="D185" s="436">
        <f t="shared" si="85"/>
        <v>42825</v>
      </c>
      <c r="E185" s="435">
        <f t="shared" si="82"/>
        <v>90</v>
      </c>
      <c r="F185" s="65">
        <v>3.5000000000000003E-2</v>
      </c>
      <c r="G185" s="66">
        <f t="shared" si="83"/>
        <v>4173.6360206833215</v>
      </c>
      <c r="H185" s="66">
        <f t="shared" si="77"/>
        <v>36.0190505894588</v>
      </c>
      <c r="I185" s="472">
        <f>SUM($H$177:$H$202)/20*4</f>
        <v>57.235149244357601</v>
      </c>
      <c r="J185" s="437">
        <f t="shared" ref="J185:J201" si="87">G185*F185*(E185/(DATE(YEAR(D185),12,31)-DATE(YEAR(D185),1,1)+1))</f>
        <v>36.0190505894588</v>
      </c>
      <c r="K185" s="438">
        <f t="shared" si="78"/>
        <v>93.254199833816401</v>
      </c>
      <c r="L185" s="437">
        <f>VLOOKUP($B$178,A$1:F$25,5,FALSE)/20*4</f>
        <v>784.69586501019842</v>
      </c>
      <c r="M185" s="439">
        <f t="shared" si="79"/>
        <v>877.95006484401483</v>
      </c>
      <c r="N185" s="438">
        <f t="shared" si="80"/>
        <v>4245.6741218622392</v>
      </c>
      <c r="O185" s="66">
        <f t="shared" si="81"/>
        <v>3367.7240570182244</v>
      </c>
    </row>
    <row r="186" spans="1:15" s="440" customFormat="1" x14ac:dyDescent="0.25">
      <c r="A186" s="441" t="s">
        <v>49</v>
      </c>
      <c r="B186" s="435" t="str">
        <f t="shared" si="86"/>
        <v>Q2/2017</v>
      </c>
      <c r="C186" s="436">
        <f t="shared" si="84"/>
        <v>42826</v>
      </c>
      <c r="D186" s="436">
        <f t="shared" si="85"/>
        <v>42916</v>
      </c>
      <c r="E186" s="435">
        <f t="shared" si="82"/>
        <v>91</v>
      </c>
      <c r="F186" s="65">
        <v>3.7100000000000001E-2</v>
      </c>
      <c r="G186" s="66">
        <f t="shared" si="83"/>
        <v>3367.7240570182244</v>
      </c>
      <c r="H186" s="66">
        <v>0</v>
      </c>
      <c r="I186" s="87">
        <f>SUM($H$177:$H$202)/20</f>
        <v>14.3087873110894</v>
      </c>
      <c r="J186" s="437">
        <f t="shared" si="87"/>
        <v>31.15006353123076</v>
      </c>
      <c r="K186" s="438">
        <f t="shared" si="78"/>
        <v>45.45885084232016</v>
      </c>
      <c r="L186" s="437">
        <f t="shared" ref="L186:L201" si="88">VLOOKUP($B$178,A$1:F$25,5,FALSE)/20</f>
        <v>196.1739662525496</v>
      </c>
      <c r="M186" s="439">
        <f t="shared" si="79"/>
        <v>241.63281709486978</v>
      </c>
      <c r="N186" s="438">
        <f t="shared" si="80"/>
        <v>3398.8741205494553</v>
      </c>
      <c r="O186" s="66">
        <f t="shared" si="81"/>
        <v>3157.2413034545852</v>
      </c>
    </row>
    <row r="187" spans="1:15" x14ac:dyDescent="0.25">
      <c r="A187" s="328" t="s">
        <v>50</v>
      </c>
      <c r="B187" s="356" t="str">
        <f t="shared" si="86"/>
        <v>Q3/2017</v>
      </c>
      <c r="C187" s="357">
        <f t="shared" si="84"/>
        <v>42917</v>
      </c>
      <c r="D187" s="357">
        <f t="shared" si="85"/>
        <v>43008</v>
      </c>
      <c r="E187" s="356">
        <f t="shared" si="82"/>
        <v>92</v>
      </c>
      <c r="F187" s="65">
        <v>3.9600000000000003E-2</v>
      </c>
      <c r="G187" s="66">
        <f t="shared" si="83"/>
        <v>3157.2413034545852</v>
      </c>
      <c r="H187" s="66">
        <v>0</v>
      </c>
      <c r="I187" s="87">
        <f>SUM($H$177:$H$202)/20</f>
        <v>14.3087873110894</v>
      </c>
      <c r="J187" s="358">
        <f t="shared" si="87"/>
        <v>31.51359319656369</v>
      </c>
      <c r="K187" s="331">
        <f t="shared" si="78"/>
        <v>45.822380507653094</v>
      </c>
      <c r="L187" s="358">
        <f t="shared" si="88"/>
        <v>196.1739662525496</v>
      </c>
      <c r="M187" s="359">
        <f t="shared" si="79"/>
        <v>241.9963467602027</v>
      </c>
      <c r="N187" s="331">
        <f t="shared" si="80"/>
        <v>3188.754896651149</v>
      </c>
      <c r="O187" s="66">
        <f t="shared" si="81"/>
        <v>2946.7585498909461</v>
      </c>
    </row>
    <row r="188" spans="1:15" x14ac:dyDescent="0.25">
      <c r="A188" s="328" t="s">
        <v>51</v>
      </c>
      <c r="B188" s="356" t="str">
        <f t="shared" si="86"/>
        <v>Q4/2017</v>
      </c>
      <c r="C188" s="357">
        <f t="shared" si="84"/>
        <v>43009</v>
      </c>
      <c r="D188" s="357">
        <f t="shared" si="85"/>
        <v>43100</v>
      </c>
      <c r="E188" s="356">
        <f t="shared" si="82"/>
        <v>92</v>
      </c>
      <c r="F188" s="65">
        <v>4.2099999999999999E-2</v>
      </c>
      <c r="G188" s="66">
        <f t="shared" si="83"/>
        <v>2946.7585498909461</v>
      </c>
      <c r="H188" s="66">
        <v>0</v>
      </c>
      <c r="I188" s="87">
        <f t="shared" ref="I188:I201" si="89">SUM($H$177:$H$202)/20</f>
        <v>14.3087873110894</v>
      </c>
      <c r="J188" s="358">
        <f t="shared" si="87"/>
        <v>31.269548535445516</v>
      </c>
      <c r="K188" s="331">
        <f t="shared" si="78"/>
        <v>45.578335846534912</v>
      </c>
      <c r="L188" s="358">
        <f t="shared" si="88"/>
        <v>196.1739662525496</v>
      </c>
      <c r="M188" s="359">
        <f t="shared" si="79"/>
        <v>241.75230209908452</v>
      </c>
      <c r="N188" s="331">
        <f t="shared" si="80"/>
        <v>2978.0280984263918</v>
      </c>
      <c r="O188" s="66">
        <f t="shared" si="81"/>
        <v>2736.275796327307</v>
      </c>
    </row>
    <row r="189" spans="1:15" x14ac:dyDescent="0.25">
      <c r="A189" s="328" t="s">
        <v>52</v>
      </c>
      <c r="B189" s="356" t="str">
        <f t="shared" si="86"/>
        <v>Q1/2018</v>
      </c>
      <c r="C189" s="357">
        <f t="shared" si="84"/>
        <v>43101</v>
      </c>
      <c r="D189" s="357">
        <f t="shared" si="85"/>
        <v>43190</v>
      </c>
      <c r="E189" s="356">
        <f t="shared" si="82"/>
        <v>90</v>
      </c>
      <c r="F189" s="65">
        <v>4.2500000000000003E-2</v>
      </c>
      <c r="G189" s="66">
        <f t="shared" si="83"/>
        <v>2736.275796327307</v>
      </c>
      <c r="H189" s="66">
        <v>0</v>
      </c>
      <c r="I189" s="87">
        <f t="shared" si="89"/>
        <v>14.3087873110894</v>
      </c>
      <c r="J189" s="358">
        <f t="shared" si="87"/>
        <v>28.674671016306711</v>
      </c>
      <c r="K189" s="331">
        <f t="shared" si="78"/>
        <v>42.983458327396107</v>
      </c>
      <c r="L189" s="358">
        <f t="shared" si="88"/>
        <v>196.1739662525496</v>
      </c>
      <c r="M189" s="359">
        <f t="shared" si="79"/>
        <v>239.15742457994571</v>
      </c>
      <c r="N189" s="331">
        <f t="shared" si="80"/>
        <v>2764.9504673436136</v>
      </c>
      <c r="O189" s="66">
        <f t="shared" si="81"/>
        <v>2525.7930427636679</v>
      </c>
    </row>
    <row r="190" spans="1:15" x14ac:dyDescent="0.25">
      <c r="A190" s="328" t="s">
        <v>53</v>
      </c>
      <c r="B190" s="356" t="str">
        <f t="shared" si="86"/>
        <v>Q2/2018</v>
      </c>
      <c r="C190" s="357">
        <f t="shared" si="84"/>
        <v>43191</v>
      </c>
      <c r="D190" s="357">
        <f t="shared" si="85"/>
        <v>43281</v>
      </c>
      <c r="E190" s="356">
        <f t="shared" si="82"/>
        <v>91</v>
      </c>
      <c r="F190" s="65">
        <v>4.4699999999999997E-2</v>
      </c>
      <c r="G190" s="66">
        <f t="shared" si="83"/>
        <v>2525.7930427636679</v>
      </c>
      <c r="H190" s="66">
        <v>0</v>
      </c>
      <c r="I190" s="87">
        <f t="shared" si="89"/>
        <v>14.3087873110894</v>
      </c>
      <c r="J190" s="358">
        <f t="shared" si="87"/>
        <v>28.148406465889785</v>
      </c>
      <c r="K190" s="331">
        <f t="shared" si="78"/>
        <v>42.457193776979182</v>
      </c>
      <c r="L190" s="358">
        <f t="shared" si="88"/>
        <v>196.1739662525496</v>
      </c>
      <c r="M190" s="359">
        <f t="shared" si="79"/>
        <v>238.63116002952879</v>
      </c>
      <c r="N190" s="331">
        <f t="shared" si="80"/>
        <v>2553.9414492295577</v>
      </c>
      <c r="O190" s="66">
        <f t="shared" si="81"/>
        <v>2315.3102892000288</v>
      </c>
    </row>
    <row r="191" spans="1:15" x14ac:dyDescent="0.25">
      <c r="A191" s="328" t="s">
        <v>54</v>
      </c>
      <c r="B191" s="356" t="str">
        <f t="shared" si="86"/>
        <v>Q3/2018</v>
      </c>
      <c r="C191" s="357">
        <f t="shared" si="84"/>
        <v>43282</v>
      </c>
      <c r="D191" s="357">
        <f t="shared" si="85"/>
        <v>43373</v>
      </c>
      <c r="E191" s="356">
        <f t="shared" si="82"/>
        <v>92</v>
      </c>
      <c r="F191" s="65">
        <v>4.6899999999999997E-2</v>
      </c>
      <c r="G191" s="66">
        <f t="shared" si="83"/>
        <v>2315.3102892000288</v>
      </c>
      <c r="H191" s="66">
        <v>0</v>
      </c>
      <c r="I191" s="87">
        <f t="shared" si="89"/>
        <v>14.3087873110894</v>
      </c>
      <c r="J191" s="358">
        <f t="shared" si="87"/>
        <v>27.370139276274752</v>
      </c>
      <c r="K191" s="331">
        <f t="shared" si="78"/>
        <v>41.678926587364153</v>
      </c>
      <c r="L191" s="358">
        <f t="shared" si="88"/>
        <v>196.1739662525496</v>
      </c>
      <c r="M191" s="359">
        <f t="shared" si="79"/>
        <v>237.85289283991375</v>
      </c>
      <c r="N191" s="331">
        <f t="shared" si="80"/>
        <v>2342.6804284763034</v>
      </c>
      <c r="O191" s="66">
        <f t="shared" si="81"/>
        <v>2104.8275356363897</v>
      </c>
    </row>
    <row r="192" spans="1:15" x14ac:dyDescent="0.25">
      <c r="A192" s="328" t="s">
        <v>55</v>
      </c>
      <c r="B192" s="356" t="str">
        <f t="shared" si="86"/>
        <v>Q4/2018</v>
      </c>
      <c r="C192" s="357">
        <f t="shared" si="84"/>
        <v>43374</v>
      </c>
      <c r="D192" s="357">
        <f t="shared" si="85"/>
        <v>43465</v>
      </c>
      <c r="E192" s="356">
        <f t="shared" si="82"/>
        <v>92</v>
      </c>
      <c r="F192" s="65">
        <v>4.9599999999999998E-2</v>
      </c>
      <c r="G192" s="66">
        <f t="shared" si="83"/>
        <v>2104.8275356363897</v>
      </c>
      <c r="H192" s="66">
        <v>0</v>
      </c>
      <c r="I192" s="87">
        <f t="shared" si="89"/>
        <v>14.3087873110894</v>
      </c>
      <c r="J192" s="358">
        <f t="shared" si="87"/>
        <v>26.314380851002667</v>
      </c>
      <c r="K192" s="331">
        <f t="shared" si="78"/>
        <v>40.623168162092071</v>
      </c>
      <c r="L192" s="358">
        <f t="shared" si="88"/>
        <v>196.1739662525496</v>
      </c>
      <c r="M192" s="359">
        <f t="shared" si="79"/>
        <v>236.79713441464168</v>
      </c>
      <c r="N192" s="331">
        <f t="shared" si="80"/>
        <v>2131.1419164873923</v>
      </c>
      <c r="O192" s="66">
        <f t="shared" si="81"/>
        <v>1894.3447820727506</v>
      </c>
    </row>
    <row r="193" spans="1:15" x14ac:dyDescent="0.25">
      <c r="A193" s="328" t="s">
        <v>56</v>
      </c>
      <c r="B193" s="356" t="str">
        <f t="shared" si="86"/>
        <v>Q1/2019</v>
      </c>
      <c r="C193" s="357">
        <f t="shared" si="84"/>
        <v>43466</v>
      </c>
      <c r="D193" s="357">
        <f t="shared" si="85"/>
        <v>43555</v>
      </c>
      <c r="E193" s="356">
        <f t="shared" si="82"/>
        <v>90</v>
      </c>
      <c r="F193" s="65">
        <v>5.1799999999999999E-2</v>
      </c>
      <c r="G193" s="66">
        <f t="shared" si="83"/>
        <v>1894.3447820727506</v>
      </c>
      <c r="H193" s="66">
        <v>0</v>
      </c>
      <c r="I193" s="87">
        <f t="shared" si="89"/>
        <v>14.3087873110894</v>
      </c>
      <c r="J193" s="358">
        <f t="shared" si="87"/>
        <v>24.195713353488117</v>
      </c>
      <c r="K193" s="331">
        <f t="shared" si="78"/>
        <v>38.50450066457752</v>
      </c>
      <c r="L193" s="358">
        <f t="shared" si="88"/>
        <v>196.1739662525496</v>
      </c>
      <c r="M193" s="359">
        <f t="shared" si="79"/>
        <v>234.67846691712714</v>
      </c>
      <c r="N193" s="331">
        <f t="shared" si="80"/>
        <v>1918.5404954262387</v>
      </c>
      <c r="O193" s="66">
        <f t="shared" si="81"/>
        <v>1683.8620285091115</v>
      </c>
    </row>
    <row r="194" spans="1:15" x14ac:dyDescent="0.25">
      <c r="A194" s="328" t="s">
        <v>57</v>
      </c>
      <c r="B194" s="356" t="str">
        <f t="shared" si="86"/>
        <v>Q2/2019</v>
      </c>
      <c r="C194" s="357">
        <f t="shared" si="84"/>
        <v>43556</v>
      </c>
      <c r="D194" s="357">
        <f t="shared" si="85"/>
        <v>43646</v>
      </c>
      <c r="E194" s="356">
        <f t="shared" si="82"/>
        <v>91</v>
      </c>
      <c r="F194" s="65">
        <v>5.45E-2</v>
      </c>
      <c r="G194" s="66">
        <f t="shared" si="83"/>
        <v>1683.8620285091115</v>
      </c>
      <c r="H194" s="66">
        <v>0</v>
      </c>
      <c r="I194" s="87">
        <f t="shared" si="89"/>
        <v>14.3087873110894</v>
      </c>
      <c r="J194" s="358">
        <f t="shared" si="87"/>
        <v>22.879763644906681</v>
      </c>
      <c r="K194" s="331">
        <f t="shared" si="78"/>
        <v>37.188550955996078</v>
      </c>
      <c r="L194" s="358">
        <f t="shared" si="88"/>
        <v>196.1739662525496</v>
      </c>
      <c r="M194" s="359">
        <f t="shared" si="79"/>
        <v>233.36251720854568</v>
      </c>
      <c r="N194" s="331">
        <f t="shared" si="80"/>
        <v>1706.7417921540182</v>
      </c>
      <c r="O194" s="66">
        <f t="shared" si="81"/>
        <v>1473.3792749454724</v>
      </c>
    </row>
    <row r="195" spans="1:15" x14ac:dyDescent="0.25">
      <c r="A195" s="328" t="s">
        <v>58</v>
      </c>
      <c r="B195" s="356" t="str">
        <f t="shared" si="86"/>
        <v>Q3/2019</v>
      </c>
      <c r="C195" s="357">
        <f t="shared" si="84"/>
        <v>43647</v>
      </c>
      <c r="D195" s="357">
        <f t="shared" si="85"/>
        <v>43738</v>
      </c>
      <c r="E195" s="356">
        <f t="shared" si="82"/>
        <v>92</v>
      </c>
      <c r="F195" s="65">
        <v>5.5E-2</v>
      </c>
      <c r="G195" s="66">
        <f t="shared" si="83"/>
        <v>1473.3792749454724</v>
      </c>
      <c r="H195" s="66">
        <v>0</v>
      </c>
      <c r="I195" s="87">
        <f t="shared" si="89"/>
        <v>14.3087873110894</v>
      </c>
      <c r="J195" s="358">
        <f t="shared" si="87"/>
        <v>20.425477071846824</v>
      </c>
      <c r="K195" s="331">
        <f t="shared" si="78"/>
        <v>34.734264382936225</v>
      </c>
      <c r="L195" s="358">
        <f t="shared" si="88"/>
        <v>196.1739662525496</v>
      </c>
      <c r="M195" s="359">
        <f t="shared" si="79"/>
        <v>230.90823063548584</v>
      </c>
      <c r="N195" s="331">
        <f t="shared" si="80"/>
        <v>1493.8047520173193</v>
      </c>
      <c r="O195" s="66">
        <f t="shared" si="81"/>
        <v>1262.8965213818333</v>
      </c>
    </row>
    <row r="196" spans="1:15" x14ac:dyDescent="0.25">
      <c r="A196" s="328" t="s">
        <v>59</v>
      </c>
      <c r="B196" s="356" t="str">
        <f t="shared" si="86"/>
        <v>Q4/2019</v>
      </c>
      <c r="C196" s="357">
        <f t="shared" si="84"/>
        <v>43739</v>
      </c>
      <c r="D196" s="357">
        <f t="shared" si="85"/>
        <v>43830</v>
      </c>
      <c r="E196" s="356">
        <f t="shared" si="82"/>
        <v>92</v>
      </c>
      <c r="F196" s="65">
        <v>5.4199999999999998E-2</v>
      </c>
      <c r="G196" s="66">
        <f t="shared" si="83"/>
        <v>1262.8965213818333</v>
      </c>
      <c r="H196" s="66">
        <v>0</v>
      </c>
      <c r="I196" s="87">
        <f t="shared" si="89"/>
        <v>14.3087873110894</v>
      </c>
      <c r="J196" s="358">
        <f t="shared" si="87"/>
        <v>17.252896477310614</v>
      </c>
      <c r="K196" s="331">
        <f t="shared" si="78"/>
        <v>31.561683788400014</v>
      </c>
      <c r="L196" s="358">
        <f t="shared" si="88"/>
        <v>196.1739662525496</v>
      </c>
      <c r="M196" s="359">
        <f t="shared" si="79"/>
        <v>227.73565004094962</v>
      </c>
      <c r="N196" s="331">
        <f t="shared" si="80"/>
        <v>1280.1494178591438</v>
      </c>
      <c r="O196" s="66">
        <f t="shared" si="81"/>
        <v>1052.4137678181942</v>
      </c>
    </row>
    <row r="197" spans="1:15" x14ac:dyDescent="0.25">
      <c r="A197" s="328" t="s">
        <v>60</v>
      </c>
      <c r="B197" s="356" t="str">
        <f t="shared" si="86"/>
        <v>Q1/2020</v>
      </c>
      <c r="C197" s="357">
        <f t="shared" si="84"/>
        <v>43831</v>
      </c>
      <c r="D197" s="357">
        <f t="shared" si="85"/>
        <v>43921</v>
      </c>
      <c r="E197" s="356">
        <f t="shared" si="82"/>
        <v>91</v>
      </c>
      <c r="F197" s="65">
        <v>4.9599999999999998E-2</v>
      </c>
      <c r="G197" s="66">
        <f t="shared" si="83"/>
        <v>1052.4137678181942</v>
      </c>
      <c r="H197" s="66">
        <v>0</v>
      </c>
      <c r="I197" s="87">
        <f t="shared" si="89"/>
        <v>14.3087873110894</v>
      </c>
      <c r="J197" s="358">
        <f t="shared" si="87"/>
        <v>12.978619624109838</v>
      </c>
      <c r="K197" s="331">
        <f t="shared" si="78"/>
        <v>27.287406935199236</v>
      </c>
      <c r="L197" s="358">
        <f t="shared" si="88"/>
        <v>196.1739662525496</v>
      </c>
      <c r="M197" s="359">
        <f t="shared" si="79"/>
        <v>223.46137318774885</v>
      </c>
      <c r="N197" s="331">
        <f t="shared" si="80"/>
        <v>1065.392387442304</v>
      </c>
      <c r="O197" s="66">
        <f t="shared" si="81"/>
        <v>841.93101425455518</v>
      </c>
    </row>
    <row r="198" spans="1:15" x14ac:dyDescent="0.25">
      <c r="A198" s="328" t="s">
        <v>61</v>
      </c>
      <c r="B198" s="356" t="str">
        <f t="shared" si="86"/>
        <v>Q2/2020</v>
      </c>
      <c r="C198" s="357">
        <f t="shared" si="84"/>
        <v>43922</v>
      </c>
      <c r="D198" s="357">
        <f t="shared" si="85"/>
        <v>44012</v>
      </c>
      <c r="E198" s="356">
        <f t="shared" si="82"/>
        <v>91</v>
      </c>
      <c r="F198" s="65">
        <v>4.7503500000000004E-2</v>
      </c>
      <c r="G198" s="66">
        <f t="shared" si="83"/>
        <v>841.93101425455518</v>
      </c>
      <c r="H198" s="66">
        <v>0</v>
      </c>
      <c r="I198" s="87">
        <f t="shared" si="89"/>
        <v>14.3087873110894</v>
      </c>
      <c r="J198" s="358">
        <f t="shared" si="87"/>
        <v>9.9440299566758323</v>
      </c>
      <c r="K198" s="331">
        <f t="shared" si="78"/>
        <v>24.252817267765231</v>
      </c>
      <c r="L198" s="358">
        <f t="shared" si="88"/>
        <v>196.1739662525496</v>
      </c>
      <c r="M198" s="359">
        <f t="shared" si="79"/>
        <v>220.42678352031484</v>
      </c>
      <c r="N198" s="331">
        <f t="shared" si="80"/>
        <v>851.87504421123106</v>
      </c>
      <c r="O198" s="66">
        <f t="shared" si="81"/>
        <v>631.44826069091619</v>
      </c>
    </row>
    <row r="199" spans="1:15" x14ac:dyDescent="0.25">
      <c r="A199" s="328" t="s">
        <v>62</v>
      </c>
      <c r="B199" s="356" t="str">
        <f t="shared" si="86"/>
        <v>Q3/2020</v>
      </c>
      <c r="C199" s="357">
        <f t="shared" si="84"/>
        <v>44013</v>
      </c>
      <c r="D199" s="357">
        <f t="shared" si="85"/>
        <v>44104</v>
      </c>
      <c r="E199" s="356">
        <f t="shared" si="82"/>
        <v>92</v>
      </c>
      <c r="F199" s="65">
        <v>3.4299999999999997E-2</v>
      </c>
      <c r="G199" s="66">
        <f t="shared" si="83"/>
        <v>631.44826069091619</v>
      </c>
      <c r="H199" s="66">
        <v>0</v>
      </c>
      <c r="I199" s="87">
        <f t="shared" si="89"/>
        <v>14.3087873110894</v>
      </c>
      <c r="J199" s="358">
        <f t="shared" si="87"/>
        <v>5.4442571897165433</v>
      </c>
      <c r="K199" s="331">
        <f t="shared" si="78"/>
        <v>19.753044500805942</v>
      </c>
      <c r="L199" s="358">
        <f t="shared" si="88"/>
        <v>196.1739662525496</v>
      </c>
      <c r="M199" s="359">
        <f t="shared" si="79"/>
        <v>215.92701075335555</v>
      </c>
      <c r="N199" s="331">
        <f t="shared" si="80"/>
        <v>636.89251788063268</v>
      </c>
      <c r="O199" s="66">
        <f t="shared" si="81"/>
        <v>420.96550712727719</v>
      </c>
    </row>
    <row r="200" spans="1:15" x14ac:dyDescent="0.25">
      <c r="A200" s="328" t="s">
        <v>63</v>
      </c>
      <c r="B200" s="356" t="str">
        <f t="shared" si="86"/>
        <v>Q4/2020</v>
      </c>
      <c r="C200" s="357">
        <f t="shared" si="84"/>
        <v>44105</v>
      </c>
      <c r="D200" s="357">
        <f t="shared" si="85"/>
        <v>44196</v>
      </c>
      <c r="E200" s="356">
        <f t="shared" si="82"/>
        <v>92</v>
      </c>
      <c r="F200" s="65">
        <v>3.2500000000000001E-2</v>
      </c>
      <c r="G200" s="66">
        <f t="shared" si="83"/>
        <v>420.96550712727719</v>
      </c>
      <c r="H200" s="66">
        <v>0</v>
      </c>
      <c r="I200" s="87">
        <f t="shared" si="89"/>
        <v>14.3087873110894</v>
      </c>
      <c r="J200" s="358">
        <f t="shared" si="87"/>
        <v>3.4390351538539861</v>
      </c>
      <c r="K200" s="331">
        <f t="shared" si="78"/>
        <v>17.747822464943386</v>
      </c>
      <c r="L200" s="358">
        <f t="shared" si="88"/>
        <v>196.1739662525496</v>
      </c>
      <c r="M200" s="359">
        <f t="shared" si="79"/>
        <v>213.921788717493</v>
      </c>
      <c r="N200" s="331">
        <f t="shared" si="80"/>
        <v>424.40454228113117</v>
      </c>
      <c r="O200" s="66">
        <f t="shared" si="81"/>
        <v>210.4827535636382</v>
      </c>
    </row>
    <row r="201" spans="1:15" x14ac:dyDescent="0.25">
      <c r="A201" s="328" t="s">
        <v>64</v>
      </c>
      <c r="B201" s="356" t="str">
        <f t="shared" si="86"/>
        <v>Q1/2021</v>
      </c>
      <c r="C201" s="357">
        <f t="shared" si="84"/>
        <v>44197</v>
      </c>
      <c r="D201" s="357">
        <f t="shared" si="85"/>
        <v>44286</v>
      </c>
      <c r="E201" s="356">
        <f t="shared" si="82"/>
        <v>90</v>
      </c>
      <c r="F201" s="65">
        <v>3.2500000000000001E-2</v>
      </c>
      <c r="G201" s="66">
        <f t="shared" si="83"/>
        <v>210.4827535636382</v>
      </c>
      <c r="H201" s="66">
        <v>0</v>
      </c>
      <c r="I201" s="87">
        <f t="shared" si="89"/>
        <v>14.3087873110894</v>
      </c>
      <c r="J201" s="358">
        <f t="shared" si="87"/>
        <v>1.6867453539003883</v>
      </c>
      <c r="K201" s="331">
        <f t="shared" si="78"/>
        <v>15.995532664989788</v>
      </c>
      <c r="L201" s="358">
        <f t="shared" si="88"/>
        <v>196.1739662525496</v>
      </c>
      <c r="M201" s="359">
        <f t="shared" si="79"/>
        <v>212.16949891753939</v>
      </c>
      <c r="N201" s="331">
        <f t="shared" si="80"/>
        <v>212.16949891753859</v>
      </c>
      <c r="O201" s="66">
        <f t="shared" si="81"/>
        <v>-8.0646600508771371E-13</v>
      </c>
    </row>
    <row r="202" spans="1:15" x14ac:dyDescent="0.25">
      <c r="A202" s="328"/>
      <c r="B202" s="356"/>
      <c r="C202" s="357"/>
      <c r="D202" s="357"/>
      <c r="E202" s="356"/>
      <c r="F202" s="65"/>
      <c r="G202" s="66"/>
      <c r="H202" s="66"/>
      <c r="I202" s="87"/>
      <c r="J202" s="358"/>
      <c r="K202" s="331"/>
      <c r="L202" s="358"/>
      <c r="M202" s="359"/>
      <c r="N202" s="331"/>
      <c r="O202" s="66"/>
    </row>
    <row r="203" spans="1:15" ht="19.5" customHeight="1" thickBot="1" x14ac:dyDescent="0.35">
      <c r="A203" s="364"/>
      <c r="B203" s="365"/>
      <c r="C203" s="392"/>
      <c r="D203" s="392"/>
      <c r="E203" s="365"/>
      <c r="F203" s="365"/>
      <c r="G203" s="367">
        <f t="shared" ref="G203:O203" si="90">+SUM(G177:G202)</f>
        <v>64966.436197990362</v>
      </c>
      <c r="H203" s="367">
        <f t="shared" si="90"/>
        <v>286.17574622178802</v>
      </c>
      <c r="I203" s="368">
        <f t="shared" si="90"/>
        <v>286.17574622178796</v>
      </c>
      <c r="J203" s="367">
        <f t="shared" si="90"/>
        <v>358.70639128798155</v>
      </c>
      <c r="K203" s="367">
        <f t="shared" si="90"/>
        <v>644.88213750976945</v>
      </c>
      <c r="L203" s="367">
        <f t="shared" si="90"/>
        <v>3923.4793250509933</v>
      </c>
      <c r="M203" s="369">
        <f t="shared" si="90"/>
        <v>4568.3614625607615</v>
      </c>
      <c r="N203" s="367">
        <f t="shared" si="90"/>
        <v>65611.318335500153</v>
      </c>
      <c r="O203" s="367">
        <f t="shared" si="90"/>
        <v>61042.95687293938</v>
      </c>
    </row>
    <row r="204" spans="1:15" ht="13" thickTop="1" x14ac:dyDescent="0.25">
      <c r="I204" s="378"/>
      <c r="M204" s="363"/>
    </row>
    <row r="205" spans="1:15" ht="39" x14ac:dyDescent="0.3">
      <c r="A205" s="192" t="s">
        <v>44</v>
      </c>
      <c r="B205" s="192" t="s">
        <v>3</v>
      </c>
      <c r="C205" s="192" t="s">
        <v>4</v>
      </c>
      <c r="D205" s="192" t="s">
        <v>5</v>
      </c>
      <c r="E205" s="192" t="s">
        <v>6</v>
      </c>
      <c r="F205" s="192" t="s">
        <v>7</v>
      </c>
      <c r="G205" s="192" t="s">
        <v>84</v>
      </c>
      <c r="H205" s="192" t="s">
        <v>85</v>
      </c>
      <c r="I205" s="165" t="s">
        <v>86</v>
      </c>
      <c r="J205" s="166" t="s">
        <v>87</v>
      </c>
      <c r="K205" s="166" t="s">
        <v>88</v>
      </c>
      <c r="L205" s="166" t="s">
        <v>89</v>
      </c>
      <c r="M205" s="167" t="s">
        <v>90</v>
      </c>
      <c r="N205" s="192" t="s">
        <v>91</v>
      </c>
      <c r="O205" s="192" t="s">
        <v>92</v>
      </c>
    </row>
    <row r="206" spans="1:15" s="440" customFormat="1" ht="13" x14ac:dyDescent="0.3">
      <c r="A206" s="519" t="s">
        <v>15</v>
      </c>
      <c r="B206" s="519"/>
      <c r="C206" s="442">
        <f>VLOOKUP(B207,A$1:F$25,2,FALSE)</f>
        <v>42143</v>
      </c>
      <c r="D206" s="442">
        <f>DATE(YEAR(C206),IF(MONTH(C206)&lt;=3,3,IF(MONTH(C206)&lt;=6,6,IF(MONTH(C206)&lt;=9,9,12))),IF(OR(MONTH(C206)&lt;=3,MONTH(C206)&gt;=10),31,30))</f>
        <v>42185</v>
      </c>
      <c r="E206" s="443">
        <f>D206-C206+1</f>
        <v>43</v>
      </c>
      <c r="F206" s="444">
        <v>3.2500000000000001E-2</v>
      </c>
      <c r="G206" s="130">
        <f>VLOOKUP(B207,$A$1:$F$29,5,FALSE)</f>
        <v>2637.7044316706842</v>
      </c>
      <c r="H206" s="130">
        <f t="shared" ref="H206:H213" si="91">G206*F206*(E206/(DATE(YEAR(D206),12,31)-DATE(YEAR(D206),1,1)+1))</f>
        <v>10.099156008930906</v>
      </c>
      <c r="I206" s="468">
        <v>0</v>
      </c>
      <c r="J206" s="446">
        <v>0</v>
      </c>
      <c r="K206" s="447">
        <f t="shared" ref="K206:K229" si="92">+SUM(I206:J206)</f>
        <v>0</v>
      </c>
      <c r="L206" s="446">
        <v>0</v>
      </c>
      <c r="M206" s="448">
        <f t="shared" ref="M206:M229" si="93">+SUM(K206:L206)</f>
        <v>0</v>
      </c>
      <c r="N206" s="447">
        <f t="shared" ref="N206:N229" si="94">+G206+H206+J206</f>
        <v>2647.8035876796152</v>
      </c>
      <c r="O206" s="130">
        <f t="shared" ref="O206:O229" si="95">G206+H206-L206-I206</f>
        <v>2647.8035876796152</v>
      </c>
    </row>
    <row r="207" spans="1:15" s="440" customFormat="1" ht="13" x14ac:dyDescent="0.3">
      <c r="A207" s="226" t="s">
        <v>37</v>
      </c>
      <c r="B207" s="470" t="s">
        <v>50</v>
      </c>
      <c r="C207" s="442">
        <f>D206+1</f>
        <v>42186</v>
      </c>
      <c r="D207" s="442">
        <f>EOMONTH(D206,3)</f>
        <v>42277</v>
      </c>
      <c r="E207" s="443">
        <f t="shared" ref="E207:E229" si="96">D207-C207+1</f>
        <v>92</v>
      </c>
      <c r="F207" s="444">
        <v>3.2500000000000001E-2</v>
      </c>
      <c r="G207" s="130">
        <f t="shared" ref="G207:G229" si="97">O206</f>
        <v>2647.8035876796152</v>
      </c>
      <c r="H207" s="130">
        <f t="shared" si="91"/>
        <v>21.690226649759044</v>
      </c>
      <c r="I207" s="468">
        <v>0</v>
      </c>
      <c r="J207" s="446">
        <v>0</v>
      </c>
      <c r="K207" s="447">
        <f t="shared" si="92"/>
        <v>0</v>
      </c>
      <c r="L207" s="446">
        <v>0</v>
      </c>
      <c r="M207" s="448">
        <f t="shared" si="93"/>
        <v>0</v>
      </c>
      <c r="N207" s="447">
        <f t="shared" si="94"/>
        <v>2669.4938143293743</v>
      </c>
      <c r="O207" s="130">
        <f t="shared" si="95"/>
        <v>2669.4938143293743</v>
      </c>
    </row>
    <row r="208" spans="1:15" s="440" customFormat="1" ht="13" x14ac:dyDescent="0.3">
      <c r="B208" s="443"/>
      <c r="C208" s="442">
        <f t="shared" ref="C208:C229" si="98">D207+1</f>
        <v>42278</v>
      </c>
      <c r="D208" s="442">
        <f t="shared" ref="D208:D229" si="99">EOMONTH(D207,3)</f>
        <v>42369</v>
      </c>
      <c r="E208" s="443">
        <f t="shared" si="96"/>
        <v>92</v>
      </c>
      <c r="F208" s="444">
        <v>3.2500000000000001E-2</v>
      </c>
      <c r="G208" s="130">
        <f t="shared" si="97"/>
        <v>2669.4938143293743</v>
      </c>
      <c r="H208" s="130">
        <f t="shared" si="91"/>
        <v>21.867908232451587</v>
      </c>
      <c r="I208" s="468">
        <v>0</v>
      </c>
      <c r="J208" s="446">
        <v>0</v>
      </c>
      <c r="K208" s="447">
        <f t="shared" si="92"/>
        <v>0</v>
      </c>
      <c r="L208" s="446">
        <v>0</v>
      </c>
      <c r="M208" s="448">
        <f t="shared" si="93"/>
        <v>0</v>
      </c>
      <c r="N208" s="447">
        <f t="shared" si="94"/>
        <v>2691.3617225618259</v>
      </c>
      <c r="O208" s="130">
        <f t="shared" si="95"/>
        <v>2691.3617225618259</v>
      </c>
    </row>
    <row r="209" spans="1:15" s="440" customFormat="1" ht="13" x14ac:dyDescent="0.3">
      <c r="B209" s="443"/>
      <c r="C209" s="442">
        <f t="shared" si="98"/>
        <v>42370</v>
      </c>
      <c r="D209" s="442">
        <f t="shared" si="99"/>
        <v>42460</v>
      </c>
      <c r="E209" s="443">
        <f t="shared" si="96"/>
        <v>91</v>
      </c>
      <c r="F209" s="444">
        <v>3.2500000000000001E-2</v>
      </c>
      <c r="G209" s="130">
        <f t="shared" si="97"/>
        <v>2691.3617225618259</v>
      </c>
      <c r="H209" s="130">
        <f t="shared" si="91"/>
        <v>21.747820476712022</v>
      </c>
      <c r="I209" s="468">
        <v>0</v>
      </c>
      <c r="J209" s="446">
        <v>0</v>
      </c>
      <c r="K209" s="447">
        <f t="shared" si="92"/>
        <v>0</v>
      </c>
      <c r="L209" s="446">
        <v>0</v>
      </c>
      <c r="M209" s="448">
        <f t="shared" si="93"/>
        <v>0</v>
      </c>
      <c r="N209" s="447">
        <f t="shared" si="94"/>
        <v>2713.109543038538</v>
      </c>
      <c r="O209" s="130">
        <f t="shared" si="95"/>
        <v>2713.109543038538</v>
      </c>
    </row>
    <row r="210" spans="1:15" s="440" customFormat="1" ht="13" x14ac:dyDescent="0.3">
      <c r="A210" s="441"/>
      <c r="B210" s="435"/>
      <c r="C210" s="436">
        <f t="shared" si="98"/>
        <v>42461</v>
      </c>
      <c r="D210" s="436">
        <f t="shared" si="99"/>
        <v>42551</v>
      </c>
      <c r="E210" s="435">
        <f t="shared" si="96"/>
        <v>91</v>
      </c>
      <c r="F210" s="65">
        <v>3.4599999999999999E-2</v>
      </c>
      <c r="G210" s="66">
        <f t="shared" si="97"/>
        <v>2713.109543038538</v>
      </c>
      <c r="H210" s="130">
        <f t="shared" si="91"/>
        <v>23.340154937735356</v>
      </c>
      <c r="I210" s="472">
        <v>0</v>
      </c>
      <c r="J210" s="446">
        <v>0</v>
      </c>
      <c r="K210" s="438">
        <f t="shared" si="92"/>
        <v>0</v>
      </c>
      <c r="L210" s="437">
        <v>0</v>
      </c>
      <c r="M210" s="439">
        <f t="shared" si="93"/>
        <v>0</v>
      </c>
      <c r="N210" s="438">
        <f t="shared" si="94"/>
        <v>2736.4496979762735</v>
      </c>
      <c r="O210" s="66">
        <f t="shared" si="95"/>
        <v>2736.4496979762735</v>
      </c>
    </row>
    <row r="211" spans="1:15" s="440" customFormat="1" x14ac:dyDescent="0.25">
      <c r="A211" s="449"/>
      <c r="B211" s="435"/>
      <c r="C211" s="436">
        <f t="shared" si="98"/>
        <v>42552</v>
      </c>
      <c r="D211" s="436">
        <f t="shared" si="99"/>
        <v>42643</v>
      </c>
      <c r="E211" s="435">
        <f t="shared" si="96"/>
        <v>92</v>
      </c>
      <c r="F211" s="65">
        <v>3.5000000000000003E-2</v>
      </c>
      <c r="G211" s="66">
        <f t="shared" si="97"/>
        <v>2736.4496979762735</v>
      </c>
      <c r="H211" s="66">
        <f t="shared" si="91"/>
        <v>24.074776031375958</v>
      </c>
      <c r="I211" s="472">
        <v>0</v>
      </c>
      <c r="J211" s="437">
        <v>0</v>
      </c>
      <c r="K211" s="438">
        <f t="shared" si="92"/>
        <v>0</v>
      </c>
      <c r="L211" s="437">
        <v>0</v>
      </c>
      <c r="M211" s="439">
        <f t="shared" si="93"/>
        <v>0</v>
      </c>
      <c r="N211" s="438">
        <f t="shared" si="94"/>
        <v>2760.5244740076496</v>
      </c>
      <c r="O211" s="66">
        <f t="shared" si="95"/>
        <v>2760.5244740076496</v>
      </c>
    </row>
    <row r="212" spans="1:15" s="440" customFormat="1" x14ac:dyDescent="0.25">
      <c r="A212" s="441"/>
      <c r="B212" s="435"/>
      <c r="C212" s="436">
        <f t="shared" si="98"/>
        <v>42644</v>
      </c>
      <c r="D212" s="436">
        <f t="shared" si="99"/>
        <v>42735</v>
      </c>
      <c r="E212" s="435">
        <f t="shared" si="96"/>
        <v>92</v>
      </c>
      <c r="F212" s="65">
        <v>3.5000000000000003E-2</v>
      </c>
      <c r="G212" s="66">
        <f t="shared" si="97"/>
        <v>2760.5244740076496</v>
      </c>
      <c r="H212" s="66">
        <f t="shared" si="91"/>
        <v>24.286581437990801</v>
      </c>
      <c r="I212" s="472">
        <v>0</v>
      </c>
      <c r="J212" s="437">
        <v>0</v>
      </c>
      <c r="K212" s="438">
        <f t="shared" si="92"/>
        <v>0</v>
      </c>
      <c r="L212" s="437">
        <v>0</v>
      </c>
      <c r="M212" s="439">
        <f t="shared" si="93"/>
        <v>0</v>
      </c>
      <c r="N212" s="438">
        <f t="shared" si="94"/>
        <v>2784.8110554456402</v>
      </c>
      <c r="O212" s="66">
        <f t="shared" si="95"/>
        <v>2784.8110554456402</v>
      </c>
    </row>
    <row r="213" spans="1:15" s="440" customFormat="1" x14ac:dyDescent="0.25">
      <c r="A213" s="441" t="s">
        <v>213</v>
      </c>
      <c r="B213" s="435" t="str">
        <f t="shared" ref="B213:B229" si="100">+IF(MONTH(C213)&lt;4,"Q1",IF(MONTH(C213)&lt;7,"Q2",IF(MONTH(C213)&lt;10,"Q3","Q4")))&amp;"/"&amp;YEAR(C213)</f>
        <v>Q1/2017</v>
      </c>
      <c r="C213" s="436">
        <f t="shared" si="98"/>
        <v>42736</v>
      </c>
      <c r="D213" s="436">
        <f t="shared" si="99"/>
        <v>42825</v>
      </c>
      <c r="E213" s="435">
        <f t="shared" si="96"/>
        <v>90</v>
      </c>
      <c r="F213" s="65">
        <v>3.5000000000000003E-2</v>
      </c>
      <c r="G213" s="66">
        <f t="shared" si="97"/>
        <v>2784.8110554456402</v>
      </c>
      <c r="H213" s="66">
        <f t="shared" si="91"/>
        <v>24.033300889462375</v>
      </c>
      <c r="I213" s="472">
        <f>SUM($H$206:$H$230)/20*4</f>
        <v>34.227984932883615</v>
      </c>
      <c r="J213" s="437">
        <f t="shared" ref="J213:J229" si="101">G213*F213*(E213/(DATE(YEAR(D213),12,31)-DATE(YEAR(D213),1,1)+1))</f>
        <v>24.033300889462375</v>
      </c>
      <c r="K213" s="438">
        <f t="shared" si="92"/>
        <v>58.26128582234599</v>
      </c>
      <c r="L213" s="437">
        <f>VLOOKUP($B$207,A$1:F$25,5,FALSE)/20*4</f>
        <v>527.54088633413687</v>
      </c>
      <c r="M213" s="439">
        <f t="shared" si="93"/>
        <v>585.80217215648281</v>
      </c>
      <c r="N213" s="438">
        <f t="shared" si="94"/>
        <v>2832.8776572245647</v>
      </c>
      <c r="O213" s="66">
        <f t="shared" si="95"/>
        <v>2247.0754850680819</v>
      </c>
    </row>
    <row r="214" spans="1:15" s="440" customFormat="1" x14ac:dyDescent="0.25">
      <c r="A214" s="441" t="s">
        <v>49</v>
      </c>
      <c r="B214" s="435" t="str">
        <f t="shared" si="100"/>
        <v>Q2/2017</v>
      </c>
      <c r="C214" s="436">
        <f t="shared" si="98"/>
        <v>42826</v>
      </c>
      <c r="D214" s="436">
        <f t="shared" si="99"/>
        <v>42916</v>
      </c>
      <c r="E214" s="435">
        <f t="shared" si="96"/>
        <v>91</v>
      </c>
      <c r="F214" s="65">
        <v>3.7100000000000001E-2</v>
      </c>
      <c r="G214" s="66">
        <f t="shared" si="97"/>
        <v>2247.0754850680819</v>
      </c>
      <c r="H214" s="66">
        <v>0</v>
      </c>
      <c r="I214" s="87">
        <f>SUM($H$206:$H$230)/20</f>
        <v>8.5569962332209037</v>
      </c>
      <c r="J214" s="437">
        <f t="shared" si="101"/>
        <v>20.784524781200961</v>
      </c>
      <c r="K214" s="438">
        <f t="shared" si="92"/>
        <v>29.341521014421865</v>
      </c>
      <c r="L214" s="437">
        <f t="shared" ref="L214:L229" si="102">VLOOKUP($B$207,A$1:F$25,5,FALSE)/20</f>
        <v>131.88522158353422</v>
      </c>
      <c r="M214" s="439">
        <f t="shared" si="93"/>
        <v>161.22674259795608</v>
      </c>
      <c r="N214" s="438">
        <f t="shared" si="94"/>
        <v>2267.860009849283</v>
      </c>
      <c r="O214" s="66">
        <f t="shared" si="95"/>
        <v>2106.6332672513267</v>
      </c>
    </row>
    <row r="215" spans="1:15" x14ac:dyDescent="0.25">
      <c r="A215" s="328" t="s">
        <v>50</v>
      </c>
      <c r="B215" s="356" t="str">
        <f t="shared" si="100"/>
        <v>Q3/2017</v>
      </c>
      <c r="C215" s="357">
        <f t="shared" si="98"/>
        <v>42917</v>
      </c>
      <c r="D215" s="357">
        <f t="shared" si="99"/>
        <v>43008</v>
      </c>
      <c r="E215" s="356">
        <f t="shared" si="96"/>
        <v>92</v>
      </c>
      <c r="F215" s="65">
        <v>3.9600000000000003E-2</v>
      </c>
      <c r="G215" s="66">
        <f t="shared" si="97"/>
        <v>2106.6332672513267</v>
      </c>
      <c r="H215" s="66">
        <v>0</v>
      </c>
      <c r="I215" s="87">
        <f>SUM($H$206:$H$230)/20</f>
        <v>8.5569962332209037</v>
      </c>
      <c r="J215" s="358">
        <f t="shared" si="101"/>
        <v>21.027085806164479</v>
      </c>
      <c r="K215" s="331">
        <f t="shared" si="92"/>
        <v>29.584082039385383</v>
      </c>
      <c r="L215" s="358">
        <f t="shared" si="102"/>
        <v>131.88522158353422</v>
      </c>
      <c r="M215" s="359">
        <f t="shared" si="93"/>
        <v>161.4693036229196</v>
      </c>
      <c r="N215" s="331">
        <f t="shared" si="94"/>
        <v>2127.6603530574912</v>
      </c>
      <c r="O215" s="66">
        <f t="shared" si="95"/>
        <v>1966.1910494345716</v>
      </c>
    </row>
    <row r="216" spans="1:15" x14ac:dyDescent="0.25">
      <c r="A216" s="328" t="s">
        <v>51</v>
      </c>
      <c r="B216" s="356" t="str">
        <f t="shared" si="100"/>
        <v>Q4/2017</v>
      </c>
      <c r="C216" s="357">
        <f t="shared" si="98"/>
        <v>43009</v>
      </c>
      <c r="D216" s="357">
        <f t="shared" si="99"/>
        <v>43100</v>
      </c>
      <c r="E216" s="356">
        <f t="shared" si="96"/>
        <v>92</v>
      </c>
      <c r="F216" s="65">
        <v>4.2099999999999999E-2</v>
      </c>
      <c r="G216" s="66">
        <f t="shared" si="97"/>
        <v>1966.1910494345716</v>
      </c>
      <c r="H216" s="66">
        <v>0</v>
      </c>
      <c r="I216" s="87">
        <f t="shared" ref="I216:I229" si="103">SUM($H$206:$H$230)/20</f>
        <v>8.5569962332209037</v>
      </c>
      <c r="J216" s="358">
        <f t="shared" si="101"/>
        <v>20.864249788136942</v>
      </c>
      <c r="K216" s="331">
        <f t="shared" si="92"/>
        <v>29.421246021357845</v>
      </c>
      <c r="L216" s="358">
        <f t="shared" si="102"/>
        <v>131.88522158353422</v>
      </c>
      <c r="M216" s="359">
        <f t="shared" si="93"/>
        <v>161.30646760489208</v>
      </c>
      <c r="N216" s="331">
        <f t="shared" si="94"/>
        <v>1987.0552992227085</v>
      </c>
      <c r="O216" s="66">
        <f t="shared" si="95"/>
        <v>1825.7488316178164</v>
      </c>
    </row>
    <row r="217" spans="1:15" x14ac:dyDescent="0.25">
      <c r="A217" s="328" t="s">
        <v>52</v>
      </c>
      <c r="B217" s="356" t="str">
        <f t="shared" si="100"/>
        <v>Q1/2018</v>
      </c>
      <c r="C217" s="357">
        <f t="shared" si="98"/>
        <v>43101</v>
      </c>
      <c r="D217" s="357">
        <f t="shared" si="99"/>
        <v>43190</v>
      </c>
      <c r="E217" s="356">
        <f t="shared" si="96"/>
        <v>90</v>
      </c>
      <c r="F217" s="65">
        <v>4.2500000000000003E-2</v>
      </c>
      <c r="G217" s="66">
        <f t="shared" si="97"/>
        <v>1825.7488316178164</v>
      </c>
      <c r="H217" s="66">
        <v>0</v>
      </c>
      <c r="I217" s="87">
        <f t="shared" si="103"/>
        <v>8.5569962332209037</v>
      </c>
      <c r="J217" s="358">
        <f t="shared" si="101"/>
        <v>19.132847345036023</v>
      </c>
      <c r="K217" s="331">
        <f t="shared" si="92"/>
        <v>27.689843578256927</v>
      </c>
      <c r="L217" s="358">
        <f t="shared" si="102"/>
        <v>131.88522158353422</v>
      </c>
      <c r="M217" s="359">
        <f t="shared" si="93"/>
        <v>159.57506516179114</v>
      </c>
      <c r="N217" s="331">
        <f t="shared" si="94"/>
        <v>1844.8816789628524</v>
      </c>
      <c r="O217" s="66">
        <f t="shared" si="95"/>
        <v>1685.3066138010613</v>
      </c>
    </row>
    <row r="218" spans="1:15" x14ac:dyDescent="0.25">
      <c r="A218" s="328" t="s">
        <v>53</v>
      </c>
      <c r="B218" s="356" t="str">
        <f t="shared" si="100"/>
        <v>Q2/2018</v>
      </c>
      <c r="C218" s="357">
        <f t="shared" si="98"/>
        <v>43191</v>
      </c>
      <c r="D218" s="357">
        <f t="shared" si="99"/>
        <v>43281</v>
      </c>
      <c r="E218" s="356">
        <f t="shared" si="96"/>
        <v>91</v>
      </c>
      <c r="F218" s="65">
        <v>4.4699999999999997E-2</v>
      </c>
      <c r="G218" s="66">
        <f t="shared" si="97"/>
        <v>1685.3066138010613</v>
      </c>
      <c r="H218" s="66">
        <v>0</v>
      </c>
      <c r="I218" s="87">
        <f t="shared" si="103"/>
        <v>8.5569962332209037</v>
      </c>
      <c r="J218" s="358">
        <f t="shared" si="101"/>
        <v>18.781703323174185</v>
      </c>
      <c r="K218" s="331">
        <f t="shared" si="92"/>
        <v>27.338699556395088</v>
      </c>
      <c r="L218" s="358">
        <f t="shared" si="102"/>
        <v>131.88522158353422</v>
      </c>
      <c r="M218" s="359">
        <f t="shared" si="93"/>
        <v>159.2239211399293</v>
      </c>
      <c r="N218" s="331">
        <f t="shared" si="94"/>
        <v>1704.0883171242356</v>
      </c>
      <c r="O218" s="66">
        <f t="shared" si="95"/>
        <v>1544.8643959843062</v>
      </c>
    </row>
    <row r="219" spans="1:15" x14ac:dyDescent="0.25">
      <c r="A219" s="328" t="s">
        <v>54</v>
      </c>
      <c r="B219" s="356" t="str">
        <f t="shared" si="100"/>
        <v>Q3/2018</v>
      </c>
      <c r="C219" s="357">
        <f t="shared" si="98"/>
        <v>43282</v>
      </c>
      <c r="D219" s="357">
        <f t="shared" si="99"/>
        <v>43373</v>
      </c>
      <c r="E219" s="356">
        <f t="shared" si="96"/>
        <v>92</v>
      </c>
      <c r="F219" s="65">
        <v>4.6899999999999997E-2</v>
      </c>
      <c r="G219" s="66">
        <f t="shared" si="97"/>
        <v>1544.8643959843062</v>
      </c>
      <c r="H219" s="66">
        <v>0</v>
      </c>
      <c r="I219" s="87">
        <f t="shared" si="103"/>
        <v>8.5569962332209037</v>
      </c>
      <c r="J219" s="358">
        <f t="shared" si="101"/>
        <v>18.262413413131735</v>
      </c>
      <c r="K219" s="331">
        <f t="shared" si="92"/>
        <v>26.819409646352639</v>
      </c>
      <c r="L219" s="358">
        <f t="shared" si="102"/>
        <v>131.88522158353422</v>
      </c>
      <c r="M219" s="359">
        <f t="shared" si="93"/>
        <v>158.70463122988684</v>
      </c>
      <c r="N219" s="331">
        <f t="shared" si="94"/>
        <v>1563.1268093974379</v>
      </c>
      <c r="O219" s="66">
        <f t="shared" si="95"/>
        <v>1404.422178167551</v>
      </c>
    </row>
    <row r="220" spans="1:15" x14ac:dyDescent="0.25">
      <c r="A220" s="328" t="s">
        <v>55</v>
      </c>
      <c r="B220" s="356" t="str">
        <f t="shared" si="100"/>
        <v>Q4/2018</v>
      </c>
      <c r="C220" s="357">
        <f t="shared" si="98"/>
        <v>43374</v>
      </c>
      <c r="D220" s="357">
        <f t="shared" si="99"/>
        <v>43465</v>
      </c>
      <c r="E220" s="356">
        <f t="shared" si="96"/>
        <v>92</v>
      </c>
      <c r="F220" s="65">
        <v>4.9599999999999998E-2</v>
      </c>
      <c r="G220" s="66">
        <f t="shared" si="97"/>
        <v>1404.422178167551</v>
      </c>
      <c r="H220" s="66">
        <v>0</v>
      </c>
      <c r="I220" s="87">
        <f t="shared" si="103"/>
        <v>8.5569962332209037</v>
      </c>
      <c r="J220" s="358">
        <f t="shared" si="101"/>
        <v>17.557970639490872</v>
      </c>
      <c r="K220" s="331">
        <f t="shared" si="92"/>
        <v>26.114966872711776</v>
      </c>
      <c r="L220" s="358">
        <f t="shared" si="102"/>
        <v>131.88522158353422</v>
      </c>
      <c r="M220" s="359">
        <f t="shared" si="93"/>
        <v>158.00018845624601</v>
      </c>
      <c r="N220" s="331">
        <f t="shared" si="94"/>
        <v>1421.9801488070418</v>
      </c>
      <c r="O220" s="66">
        <f t="shared" si="95"/>
        <v>1263.9799603507959</v>
      </c>
    </row>
    <row r="221" spans="1:15" x14ac:dyDescent="0.25">
      <c r="A221" s="328" t="s">
        <v>56</v>
      </c>
      <c r="B221" s="356" t="str">
        <f t="shared" si="100"/>
        <v>Q1/2019</v>
      </c>
      <c r="C221" s="357">
        <f t="shared" si="98"/>
        <v>43466</v>
      </c>
      <c r="D221" s="357">
        <f t="shared" si="99"/>
        <v>43555</v>
      </c>
      <c r="E221" s="356">
        <f t="shared" si="96"/>
        <v>90</v>
      </c>
      <c r="F221" s="65">
        <v>5.1799999999999999E-2</v>
      </c>
      <c r="G221" s="66">
        <f t="shared" si="97"/>
        <v>1263.9799603507959</v>
      </c>
      <c r="H221" s="66">
        <v>0</v>
      </c>
      <c r="I221" s="87">
        <f t="shared" si="103"/>
        <v>8.5569962332209037</v>
      </c>
      <c r="J221" s="358">
        <f t="shared" si="101"/>
        <v>16.14431390453537</v>
      </c>
      <c r="K221" s="331">
        <f t="shared" si="92"/>
        <v>24.701310137756273</v>
      </c>
      <c r="L221" s="358">
        <f t="shared" si="102"/>
        <v>131.88522158353422</v>
      </c>
      <c r="M221" s="359">
        <f t="shared" si="93"/>
        <v>156.5865317212905</v>
      </c>
      <c r="N221" s="331">
        <f t="shared" si="94"/>
        <v>1280.1242742553313</v>
      </c>
      <c r="O221" s="66">
        <f t="shared" si="95"/>
        <v>1123.5377425340407</v>
      </c>
    </row>
    <row r="222" spans="1:15" x14ac:dyDescent="0.25">
      <c r="A222" s="328" t="s">
        <v>57</v>
      </c>
      <c r="B222" s="356" t="str">
        <f t="shared" si="100"/>
        <v>Q2/2019</v>
      </c>
      <c r="C222" s="357">
        <f t="shared" si="98"/>
        <v>43556</v>
      </c>
      <c r="D222" s="357">
        <f t="shared" si="99"/>
        <v>43646</v>
      </c>
      <c r="E222" s="356">
        <f t="shared" si="96"/>
        <v>91</v>
      </c>
      <c r="F222" s="65">
        <v>5.45E-2</v>
      </c>
      <c r="G222" s="66">
        <f t="shared" si="97"/>
        <v>1123.5377425340407</v>
      </c>
      <c r="H222" s="66">
        <v>0</v>
      </c>
      <c r="I222" s="87">
        <f t="shared" si="103"/>
        <v>8.5569962332209037</v>
      </c>
      <c r="J222" s="358">
        <f t="shared" si="101"/>
        <v>15.266261463281026</v>
      </c>
      <c r="K222" s="331">
        <f t="shared" si="92"/>
        <v>23.82325769650193</v>
      </c>
      <c r="L222" s="358">
        <f t="shared" si="102"/>
        <v>131.88522158353422</v>
      </c>
      <c r="M222" s="359">
        <f t="shared" si="93"/>
        <v>155.70847928003616</v>
      </c>
      <c r="N222" s="331">
        <f t="shared" si="94"/>
        <v>1138.8040039973218</v>
      </c>
      <c r="O222" s="66">
        <f t="shared" si="95"/>
        <v>983.09552471728557</v>
      </c>
    </row>
    <row r="223" spans="1:15" x14ac:dyDescent="0.25">
      <c r="A223" s="328" t="s">
        <v>58</v>
      </c>
      <c r="B223" s="356" t="str">
        <f t="shared" si="100"/>
        <v>Q3/2019</v>
      </c>
      <c r="C223" s="357">
        <f t="shared" si="98"/>
        <v>43647</v>
      </c>
      <c r="D223" s="357">
        <f t="shared" si="99"/>
        <v>43738</v>
      </c>
      <c r="E223" s="356">
        <f t="shared" si="96"/>
        <v>92</v>
      </c>
      <c r="F223" s="65">
        <v>5.5E-2</v>
      </c>
      <c r="G223" s="66">
        <f t="shared" si="97"/>
        <v>983.09552471728557</v>
      </c>
      <c r="H223" s="66">
        <v>0</v>
      </c>
      <c r="I223" s="87">
        <f t="shared" si="103"/>
        <v>8.5569962332209037</v>
      </c>
      <c r="J223" s="358">
        <f t="shared" si="101"/>
        <v>13.628666726217714</v>
      </c>
      <c r="K223" s="331">
        <f t="shared" si="92"/>
        <v>22.185662959438616</v>
      </c>
      <c r="L223" s="358">
        <f t="shared" si="102"/>
        <v>131.88522158353422</v>
      </c>
      <c r="M223" s="359">
        <f t="shared" si="93"/>
        <v>154.07088454297283</v>
      </c>
      <c r="N223" s="331">
        <f t="shared" si="94"/>
        <v>996.72419144350329</v>
      </c>
      <c r="O223" s="66">
        <f t="shared" si="95"/>
        <v>842.65330690053042</v>
      </c>
    </row>
    <row r="224" spans="1:15" x14ac:dyDescent="0.25">
      <c r="A224" s="328" t="s">
        <v>59</v>
      </c>
      <c r="B224" s="356" t="str">
        <f t="shared" si="100"/>
        <v>Q4/2019</v>
      </c>
      <c r="C224" s="357">
        <f t="shared" si="98"/>
        <v>43739</v>
      </c>
      <c r="D224" s="357">
        <f t="shared" si="99"/>
        <v>43830</v>
      </c>
      <c r="E224" s="356">
        <f t="shared" si="96"/>
        <v>92</v>
      </c>
      <c r="F224" s="65">
        <v>5.4199999999999998E-2</v>
      </c>
      <c r="G224" s="66">
        <f t="shared" si="97"/>
        <v>842.65330690053042</v>
      </c>
      <c r="H224" s="66">
        <v>0</v>
      </c>
      <c r="I224" s="87">
        <f t="shared" si="103"/>
        <v>8.5569962332209037</v>
      </c>
      <c r="J224" s="358">
        <f t="shared" si="101"/>
        <v>11.511798491859739</v>
      </c>
      <c r="K224" s="331">
        <f t="shared" si="92"/>
        <v>20.068794725080643</v>
      </c>
      <c r="L224" s="358">
        <f t="shared" si="102"/>
        <v>131.88522158353422</v>
      </c>
      <c r="M224" s="359">
        <f t="shared" si="93"/>
        <v>151.95401630861485</v>
      </c>
      <c r="N224" s="331">
        <f t="shared" si="94"/>
        <v>854.16510539239016</v>
      </c>
      <c r="O224" s="66">
        <f t="shared" si="95"/>
        <v>702.21108908377528</v>
      </c>
    </row>
    <row r="225" spans="1:15" x14ac:dyDescent="0.25">
      <c r="A225" s="328" t="s">
        <v>60</v>
      </c>
      <c r="B225" s="356" t="str">
        <f t="shared" si="100"/>
        <v>Q1/2020</v>
      </c>
      <c r="C225" s="357">
        <f t="shared" si="98"/>
        <v>43831</v>
      </c>
      <c r="D225" s="357">
        <f t="shared" si="99"/>
        <v>43921</v>
      </c>
      <c r="E225" s="356">
        <f t="shared" si="96"/>
        <v>91</v>
      </c>
      <c r="F225" s="65">
        <v>4.9599999999999998E-2</v>
      </c>
      <c r="G225" s="66">
        <f t="shared" si="97"/>
        <v>702.21108908377528</v>
      </c>
      <c r="H225" s="66">
        <v>0</v>
      </c>
      <c r="I225" s="87">
        <f t="shared" si="103"/>
        <v>8.5569962332209037</v>
      </c>
      <c r="J225" s="358">
        <f t="shared" si="101"/>
        <v>8.6598359882200224</v>
      </c>
      <c r="K225" s="331">
        <f t="shared" si="92"/>
        <v>17.216832221440924</v>
      </c>
      <c r="L225" s="358">
        <f t="shared" si="102"/>
        <v>131.88522158353422</v>
      </c>
      <c r="M225" s="359">
        <f t="shared" si="93"/>
        <v>149.10205380497513</v>
      </c>
      <c r="N225" s="331">
        <f t="shared" si="94"/>
        <v>710.87092507199532</v>
      </c>
      <c r="O225" s="66">
        <f t="shared" si="95"/>
        <v>561.76887126702013</v>
      </c>
    </row>
    <row r="226" spans="1:15" x14ac:dyDescent="0.25">
      <c r="A226" s="328" t="s">
        <v>61</v>
      </c>
      <c r="B226" s="356" t="str">
        <f t="shared" si="100"/>
        <v>Q2/2020</v>
      </c>
      <c r="C226" s="357">
        <f t="shared" si="98"/>
        <v>43922</v>
      </c>
      <c r="D226" s="357">
        <f t="shared" si="99"/>
        <v>44012</v>
      </c>
      <c r="E226" s="356">
        <f t="shared" si="96"/>
        <v>91</v>
      </c>
      <c r="F226" s="65">
        <v>4.7503500000000004E-2</v>
      </c>
      <c r="G226" s="66">
        <f t="shared" si="97"/>
        <v>561.76887126702013</v>
      </c>
      <c r="H226" s="66">
        <v>0</v>
      </c>
      <c r="I226" s="87">
        <f t="shared" si="103"/>
        <v>8.5569962332209037</v>
      </c>
      <c r="J226" s="358">
        <f t="shared" si="101"/>
        <v>6.6350406268775775</v>
      </c>
      <c r="K226" s="331">
        <f t="shared" si="92"/>
        <v>15.192036860098481</v>
      </c>
      <c r="L226" s="358">
        <f t="shared" si="102"/>
        <v>131.88522158353422</v>
      </c>
      <c r="M226" s="359">
        <f t="shared" si="93"/>
        <v>147.0772584436327</v>
      </c>
      <c r="N226" s="331">
        <f t="shared" si="94"/>
        <v>568.40391189389766</v>
      </c>
      <c r="O226" s="66">
        <f t="shared" si="95"/>
        <v>421.32665345026504</v>
      </c>
    </row>
    <row r="227" spans="1:15" x14ac:dyDescent="0.25">
      <c r="A227" s="328" t="s">
        <v>62</v>
      </c>
      <c r="B227" s="356" t="str">
        <f t="shared" si="100"/>
        <v>Q3/2020</v>
      </c>
      <c r="C227" s="357">
        <f t="shared" si="98"/>
        <v>44013</v>
      </c>
      <c r="D227" s="357">
        <f t="shared" si="99"/>
        <v>44104</v>
      </c>
      <c r="E227" s="356">
        <f t="shared" si="96"/>
        <v>92</v>
      </c>
      <c r="F227" s="65">
        <v>3.4299999999999997E-2</v>
      </c>
      <c r="G227" s="66">
        <f t="shared" si="97"/>
        <v>421.32665345026504</v>
      </c>
      <c r="H227" s="66">
        <v>0</v>
      </c>
      <c r="I227" s="87">
        <f t="shared" si="103"/>
        <v>8.5569962332209037</v>
      </c>
      <c r="J227" s="358">
        <f t="shared" si="101"/>
        <v>3.6326185454307547</v>
      </c>
      <c r="K227" s="331">
        <f t="shared" si="92"/>
        <v>12.189614778651659</v>
      </c>
      <c r="L227" s="358">
        <f t="shared" si="102"/>
        <v>131.88522158353422</v>
      </c>
      <c r="M227" s="359">
        <f t="shared" si="93"/>
        <v>144.07483636218586</v>
      </c>
      <c r="N227" s="331">
        <f t="shared" si="94"/>
        <v>424.95927199569581</v>
      </c>
      <c r="O227" s="66">
        <f t="shared" si="95"/>
        <v>280.8844356335099</v>
      </c>
    </row>
    <row r="228" spans="1:15" x14ac:dyDescent="0.25">
      <c r="A228" s="328" t="s">
        <v>63</v>
      </c>
      <c r="B228" s="356" t="str">
        <f t="shared" si="100"/>
        <v>Q4/2020</v>
      </c>
      <c r="C228" s="357">
        <f t="shared" si="98"/>
        <v>44105</v>
      </c>
      <c r="D228" s="357">
        <f t="shared" si="99"/>
        <v>44196</v>
      </c>
      <c r="E228" s="356">
        <f t="shared" si="96"/>
        <v>92</v>
      </c>
      <c r="F228" s="65">
        <v>3.2500000000000001E-2</v>
      </c>
      <c r="G228" s="66">
        <f t="shared" si="97"/>
        <v>280.8844356335099</v>
      </c>
      <c r="H228" s="66">
        <v>0</v>
      </c>
      <c r="I228" s="87">
        <f t="shared" si="103"/>
        <v>8.5569962332209037</v>
      </c>
      <c r="J228" s="358">
        <f t="shared" si="101"/>
        <v>2.2946570014868706</v>
      </c>
      <c r="K228" s="331">
        <f t="shared" si="92"/>
        <v>10.851653234707774</v>
      </c>
      <c r="L228" s="358">
        <f t="shared" si="102"/>
        <v>131.88522158353422</v>
      </c>
      <c r="M228" s="359">
        <f t="shared" si="93"/>
        <v>142.736874818242</v>
      </c>
      <c r="N228" s="331">
        <f t="shared" si="94"/>
        <v>283.17909263499678</v>
      </c>
      <c r="O228" s="66">
        <f t="shared" si="95"/>
        <v>140.44221781675478</v>
      </c>
    </row>
    <row r="229" spans="1:15" x14ac:dyDescent="0.25">
      <c r="A229" s="328" t="s">
        <v>64</v>
      </c>
      <c r="B229" s="356" t="str">
        <f t="shared" si="100"/>
        <v>Q1/2021</v>
      </c>
      <c r="C229" s="357">
        <f t="shared" si="98"/>
        <v>44197</v>
      </c>
      <c r="D229" s="357">
        <f t="shared" si="99"/>
        <v>44286</v>
      </c>
      <c r="E229" s="356">
        <f t="shared" si="96"/>
        <v>90</v>
      </c>
      <c r="F229" s="65">
        <v>3.2500000000000001E-2</v>
      </c>
      <c r="G229" s="66">
        <f t="shared" si="97"/>
        <v>140.44221781675478</v>
      </c>
      <c r="H229" s="66">
        <v>0</v>
      </c>
      <c r="I229" s="87">
        <f t="shared" si="103"/>
        <v>8.5569962332209037</v>
      </c>
      <c r="J229" s="358">
        <f t="shared" si="101"/>
        <v>1.1254616085315281</v>
      </c>
      <c r="K229" s="331">
        <f t="shared" si="92"/>
        <v>9.6824578417524325</v>
      </c>
      <c r="L229" s="358">
        <f t="shared" si="102"/>
        <v>131.88522158353422</v>
      </c>
      <c r="M229" s="359">
        <f t="shared" si="93"/>
        <v>141.56767942528666</v>
      </c>
      <c r="N229" s="331">
        <f t="shared" si="94"/>
        <v>141.56767942528631</v>
      </c>
      <c r="O229" s="66">
        <f t="shared" si="95"/>
        <v>-3.4461322684364859E-13</v>
      </c>
    </row>
    <row r="230" spans="1:15" x14ac:dyDescent="0.25">
      <c r="A230" s="328"/>
      <c r="B230" s="356"/>
      <c r="C230" s="357"/>
      <c r="D230" s="357"/>
      <c r="E230" s="356"/>
      <c r="F230" s="65"/>
      <c r="G230" s="66"/>
      <c r="H230" s="66"/>
      <c r="I230" s="87"/>
      <c r="J230" s="358"/>
      <c r="K230" s="331"/>
      <c r="L230" s="358"/>
      <c r="M230" s="359"/>
      <c r="N230" s="331"/>
      <c r="O230" s="66"/>
    </row>
    <row r="231" spans="1:15" ht="19.5" customHeight="1" thickBot="1" x14ac:dyDescent="0.35">
      <c r="A231" s="364"/>
      <c r="B231" s="365"/>
      <c r="C231" s="392"/>
      <c r="D231" s="392"/>
      <c r="E231" s="365"/>
      <c r="F231" s="365"/>
      <c r="G231" s="367">
        <f t="shared" ref="G231:O231" si="104">+SUM(G206:G230)</f>
        <v>40741.399949788283</v>
      </c>
      <c r="H231" s="367">
        <f t="shared" si="104"/>
        <v>171.13992466441806</v>
      </c>
      <c r="I231" s="368">
        <f t="shared" si="104"/>
        <v>171.13992466441803</v>
      </c>
      <c r="J231" s="367">
        <f t="shared" si="104"/>
        <v>239.34275034223819</v>
      </c>
      <c r="K231" s="367">
        <f t="shared" si="104"/>
        <v>410.48267500665622</v>
      </c>
      <c r="L231" s="367">
        <f t="shared" si="104"/>
        <v>2637.7044316706842</v>
      </c>
      <c r="M231" s="369">
        <f t="shared" si="104"/>
        <v>3048.187106677341</v>
      </c>
      <c r="N231" s="367">
        <f t="shared" si="104"/>
        <v>41151.88262479494</v>
      </c>
      <c r="O231" s="367">
        <f t="shared" si="104"/>
        <v>38103.695518117602</v>
      </c>
    </row>
    <row r="232" spans="1:15" ht="13" thickTop="1" x14ac:dyDescent="0.25">
      <c r="I232" s="378"/>
      <c r="M232" s="363"/>
    </row>
    <row r="233" spans="1:15" ht="39" x14ac:dyDescent="0.3">
      <c r="A233" s="192" t="s">
        <v>44</v>
      </c>
      <c r="B233" s="192" t="s">
        <v>3</v>
      </c>
      <c r="C233" s="192" t="s">
        <v>4</v>
      </c>
      <c r="D233" s="192" t="s">
        <v>5</v>
      </c>
      <c r="E233" s="192" t="s">
        <v>6</v>
      </c>
      <c r="F233" s="192" t="s">
        <v>7</v>
      </c>
      <c r="G233" s="192" t="s">
        <v>84</v>
      </c>
      <c r="H233" s="192" t="s">
        <v>85</v>
      </c>
      <c r="I233" s="165" t="s">
        <v>86</v>
      </c>
      <c r="J233" s="166" t="s">
        <v>87</v>
      </c>
      <c r="K233" s="166" t="s">
        <v>88</v>
      </c>
      <c r="L233" s="166" t="s">
        <v>89</v>
      </c>
      <c r="M233" s="167" t="s">
        <v>90</v>
      </c>
      <c r="N233" s="192" t="s">
        <v>91</v>
      </c>
      <c r="O233" s="192" t="s">
        <v>92</v>
      </c>
    </row>
    <row r="234" spans="1:15" s="440" customFormat="1" ht="13" x14ac:dyDescent="0.3">
      <c r="A234" s="519" t="s">
        <v>15</v>
      </c>
      <c r="B234" s="519"/>
      <c r="C234" s="442">
        <f>VLOOKUP(B235,A$1:F$25,2,FALSE)</f>
        <v>42242</v>
      </c>
      <c r="D234" s="442">
        <f>DATE(YEAR(C234),IF(MONTH(C234)&lt;=3,3,IF(MONTH(C234)&lt;=6,6,IF(MONTH(C234)&lt;=9,9,12))),IF(OR(MONTH(C234)&lt;=3,MONTH(C234)&gt;=10),31,30))</f>
        <v>42277</v>
      </c>
      <c r="E234" s="443">
        <f>D234-C234+1</f>
        <v>36</v>
      </c>
      <c r="F234" s="444">
        <v>3.2500000000000001E-2</v>
      </c>
      <c r="G234" s="130">
        <f>VLOOKUP(B235,$A$1:$F$29,5,FALSE)</f>
        <v>1397.7289078435008</v>
      </c>
      <c r="H234" s="130">
        <f t="shared" ref="H234:H240" si="105">G234*F234*(E234/(DATE(YEAR(D234),12,31)-DATE(YEAR(D234),1,1)+1))</f>
        <v>4.4803912936353312</v>
      </c>
      <c r="I234" s="468">
        <v>0</v>
      </c>
      <c r="J234" s="446">
        <v>0</v>
      </c>
      <c r="K234" s="447">
        <f t="shared" ref="K234:K256" si="106">+SUM(I234:J234)</f>
        <v>0</v>
      </c>
      <c r="L234" s="446">
        <v>0</v>
      </c>
      <c r="M234" s="448">
        <f t="shared" ref="M234:M256" si="107">+SUM(K234:L234)</f>
        <v>0</v>
      </c>
      <c r="N234" s="447">
        <f t="shared" ref="N234:N256" si="108">+G234+H234+J234</f>
        <v>1402.2092991371362</v>
      </c>
      <c r="O234" s="130">
        <f t="shared" ref="O234:O256" si="109">G234+H234-L234-I234</f>
        <v>1402.2092991371362</v>
      </c>
    </row>
    <row r="235" spans="1:15" s="440" customFormat="1" ht="13" x14ac:dyDescent="0.3">
      <c r="A235" s="226" t="s">
        <v>37</v>
      </c>
      <c r="B235" s="470" t="s">
        <v>51</v>
      </c>
      <c r="C235" s="442">
        <f>D234+1</f>
        <v>42278</v>
      </c>
      <c r="D235" s="442">
        <f>EOMONTH(D234,3)</f>
        <v>42369</v>
      </c>
      <c r="E235" s="443">
        <f t="shared" ref="E235:E256" si="110">D235-C235+1</f>
        <v>92</v>
      </c>
      <c r="F235" s="444">
        <v>3.2500000000000001E-2</v>
      </c>
      <c r="G235" s="130">
        <f t="shared" ref="G235:G256" si="111">O234</f>
        <v>1402.2092991371362</v>
      </c>
      <c r="H235" s="130">
        <f t="shared" si="105"/>
        <v>11.486591244986405</v>
      </c>
      <c r="I235" s="468">
        <v>0</v>
      </c>
      <c r="J235" s="446">
        <v>0</v>
      </c>
      <c r="K235" s="447">
        <f t="shared" si="106"/>
        <v>0</v>
      </c>
      <c r="L235" s="446">
        <v>0</v>
      </c>
      <c r="M235" s="448">
        <f t="shared" si="107"/>
        <v>0</v>
      </c>
      <c r="N235" s="447">
        <f t="shared" si="108"/>
        <v>1413.6958903821226</v>
      </c>
      <c r="O235" s="130">
        <f t="shared" si="109"/>
        <v>1413.6958903821226</v>
      </c>
    </row>
    <row r="236" spans="1:15" s="440" customFormat="1" ht="13" x14ac:dyDescent="0.3">
      <c r="B236" s="443"/>
      <c r="C236" s="442">
        <f t="shared" ref="C236:C256" si="112">D235+1</f>
        <v>42370</v>
      </c>
      <c r="D236" s="442">
        <f t="shared" ref="D236:D256" si="113">EOMONTH(D235,3)</f>
        <v>42460</v>
      </c>
      <c r="E236" s="443">
        <f t="shared" si="110"/>
        <v>91</v>
      </c>
      <c r="F236" s="444">
        <v>3.2500000000000001E-2</v>
      </c>
      <c r="G236" s="130">
        <f t="shared" si="111"/>
        <v>1413.6958903821226</v>
      </c>
      <c r="H236" s="130">
        <f t="shared" si="105"/>
        <v>11.423512556844612</v>
      </c>
      <c r="I236" s="468">
        <v>0</v>
      </c>
      <c r="J236" s="446">
        <v>0</v>
      </c>
      <c r="K236" s="447">
        <f t="shared" si="106"/>
        <v>0</v>
      </c>
      <c r="L236" s="446">
        <v>0</v>
      </c>
      <c r="M236" s="448">
        <f t="shared" si="107"/>
        <v>0</v>
      </c>
      <c r="N236" s="447">
        <f t="shared" si="108"/>
        <v>1425.1194029389671</v>
      </c>
      <c r="O236" s="130">
        <f t="shared" si="109"/>
        <v>1425.1194029389671</v>
      </c>
    </row>
    <row r="237" spans="1:15" s="440" customFormat="1" ht="13" x14ac:dyDescent="0.3">
      <c r="A237" s="441"/>
      <c r="B237" s="435"/>
      <c r="C237" s="436">
        <f t="shared" si="112"/>
        <v>42461</v>
      </c>
      <c r="D237" s="436">
        <f t="shared" si="113"/>
        <v>42551</v>
      </c>
      <c r="E237" s="435">
        <f t="shared" si="110"/>
        <v>91</v>
      </c>
      <c r="F237" s="65">
        <v>3.4599999999999999E-2</v>
      </c>
      <c r="G237" s="66">
        <f t="shared" si="111"/>
        <v>1425.1194029389671</v>
      </c>
      <c r="H237" s="130">
        <f t="shared" si="105"/>
        <v>12.259920634135607</v>
      </c>
      <c r="I237" s="472">
        <v>0</v>
      </c>
      <c r="J237" s="446">
        <v>0</v>
      </c>
      <c r="K237" s="438">
        <f t="shared" si="106"/>
        <v>0</v>
      </c>
      <c r="L237" s="437">
        <v>0</v>
      </c>
      <c r="M237" s="439">
        <f t="shared" si="107"/>
        <v>0</v>
      </c>
      <c r="N237" s="438">
        <f t="shared" si="108"/>
        <v>1437.3793235731027</v>
      </c>
      <c r="O237" s="66">
        <f t="shared" si="109"/>
        <v>1437.3793235731027</v>
      </c>
    </row>
    <row r="238" spans="1:15" s="440" customFormat="1" x14ac:dyDescent="0.25">
      <c r="A238" s="449"/>
      <c r="B238" s="435"/>
      <c r="C238" s="436">
        <f t="shared" si="112"/>
        <v>42552</v>
      </c>
      <c r="D238" s="436">
        <f t="shared" si="113"/>
        <v>42643</v>
      </c>
      <c r="E238" s="435">
        <f t="shared" si="110"/>
        <v>92</v>
      </c>
      <c r="F238" s="65">
        <v>3.5000000000000003E-2</v>
      </c>
      <c r="G238" s="66">
        <f t="shared" si="111"/>
        <v>1437.3793235731027</v>
      </c>
      <c r="H238" s="66">
        <f t="shared" si="105"/>
        <v>12.645796234714183</v>
      </c>
      <c r="I238" s="472">
        <v>0</v>
      </c>
      <c r="J238" s="437">
        <v>0</v>
      </c>
      <c r="K238" s="438">
        <f t="shared" si="106"/>
        <v>0</v>
      </c>
      <c r="L238" s="437">
        <v>0</v>
      </c>
      <c r="M238" s="439">
        <f t="shared" si="107"/>
        <v>0</v>
      </c>
      <c r="N238" s="438">
        <f t="shared" si="108"/>
        <v>1450.025119807817</v>
      </c>
      <c r="O238" s="66">
        <f t="shared" si="109"/>
        <v>1450.025119807817</v>
      </c>
    </row>
    <row r="239" spans="1:15" s="440" customFormat="1" x14ac:dyDescent="0.25">
      <c r="A239" s="441"/>
      <c r="B239" s="435"/>
      <c r="C239" s="436">
        <f t="shared" si="112"/>
        <v>42644</v>
      </c>
      <c r="D239" s="436">
        <f t="shared" si="113"/>
        <v>42735</v>
      </c>
      <c r="E239" s="435">
        <f t="shared" si="110"/>
        <v>92</v>
      </c>
      <c r="F239" s="65">
        <v>3.5000000000000003E-2</v>
      </c>
      <c r="G239" s="66">
        <f t="shared" si="111"/>
        <v>1450.025119807817</v>
      </c>
      <c r="H239" s="66">
        <f t="shared" si="105"/>
        <v>12.757051600495002</v>
      </c>
      <c r="I239" s="472">
        <v>0</v>
      </c>
      <c r="J239" s="437">
        <v>0</v>
      </c>
      <c r="K239" s="438">
        <f t="shared" si="106"/>
        <v>0</v>
      </c>
      <c r="L239" s="437">
        <v>0</v>
      </c>
      <c r="M239" s="439">
        <f t="shared" si="107"/>
        <v>0</v>
      </c>
      <c r="N239" s="438">
        <f t="shared" si="108"/>
        <v>1462.782171408312</v>
      </c>
      <c r="O239" s="66">
        <f t="shared" si="109"/>
        <v>1462.782171408312</v>
      </c>
    </row>
    <row r="240" spans="1:15" s="440" customFormat="1" x14ac:dyDescent="0.25">
      <c r="A240" s="441" t="s">
        <v>213</v>
      </c>
      <c r="B240" s="435" t="str">
        <f t="shared" ref="B240:B256" si="114">+IF(MONTH(C240)&lt;4,"Q1",IF(MONTH(C240)&lt;7,"Q2",IF(MONTH(C240)&lt;10,"Q3","Q4")))&amp;"/"&amp;YEAR(C240)</f>
        <v>Q1/2017</v>
      </c>
      <c r="C240" s="436">
        <f t="shared" si="112"/>
        <v>42736</v>
      </c>
      <c r="D240" s="436">
        <f t="shared" si="113"/>
        <v>42825</v>
      </c>
      <c r="E240" s="435">
        <f t="shared" si="110"/>
        <v>90</v>
      </c>
      <c r="F240" s="65">
        <v>3.5000000000000003E-2</v>
      </c>
      <c r="G240" s="66">
        <f t="shared" si="111"/>
        <v>1462.782171408312</v>
      </c>
      <c r="H240" s="66">
        <f t="shared" si="105"/>
        <v>12.624010520373105</v>
      </c>
      <c r="I240" s="472">
        <f>SUM($H$234:$H$257)/20*4</f>
        <v>15.53545481703685</v>
      </c>
      <c r="J240" s="437">
        <f t="shared" ref="J240:J256" si="115">G240*F240*(E240/(DATE(YEAR(D240),12,31)-DATE(YEAR(D240),1,1)+1))</f>
        <v>12.624010520373105</v>
      </c>
      <c r="K240" s="438">
        <f t="shared" si="106"/>
        <v>28.159465337409955</v>
      </c>
      <c r="L240" s="437">
        <f>VLOOKUP($B$235,A$1:F$25,5,FALSE)/20*4</f>
        <v>279.54578156870014</v>
      </c>
      <c r="M240" s="439">
        <f t="shared" si="107"/>
        <v>307.70524690611012</v>
      </c>
      <c r="N240" s="438">
        <f t="shared" si="108"/>
        <v>1488.0301924490582</v>
      </c>
      <c r="O240" s="66">
        <f t="shared" si="109"/>
        <v>1180.3249455429479</v>
      </c>
    </row>
    <row r="241" spans="1:15" s="440" customFormat="1" x14ac:dyDescent="0.25">
      <c r="A241" s="441" t="s">
        <v>49</v>
      </c>
      <c r="B241" s="435" t="str">
        <f t="shared" si="114"/>
        <v>Q2/2017</v>
      </c>
      <c r="C241" s="436">
        <f t="shared" si="112"/>
        <v>42826</v>
      </c>
      <c r="D241" s="436">
        <f t="shared" si="113"/>
        <v>42916</v>
      </c>
      <c r="E241" s="435">
        <f t="shared" si="110"/>
        <v>91</v>
      </c>
      <c r="F241" s="65">
        <v>3.7100000000000001E-2</v>
      </c>
      <c r="G241" s="66">
        <f t="shared" si="111"/>
        <v>1180.3249455429479</v>
      </c>
      <c r="H241" s="66">
        <v>0</v>
      </c>
      <c r="I241" s="472">
        <f>SUM($H$234:$H$257)/20</f>
        <v>3.8838637042592126</v>
      </c>
      <c r="J241" s="437">
        <f t="shared" si="115"/>
        <v>10.917520681226156</v>
      </c>
      <c r="K241" s="438">
        <f t="shared" si="106"/>
        <v>14.801384385485369</v>
      </c>
      <c r="L241" s="437">
        <f t="shared" ref="L241:L256" si="116">VLOOKUP($B$235,A$1:F$25,5,FALSE)/20</f>
        <v>69.886445392175034</v>
      </c>
      <c r="M241" s="439">
        <f t="shared" si="107"/>
        <v>84.687829777660397</v>
      </c>
      <c r="N241" s="438">
        <f t="shared" si="108"/>
        <v>1191.242466224174</v>
      </c>
      <c r="O241" s="66">
        <f t="shared" si="109"/>
        <v>1106.5546364465135</v>
      </c>
    </row>
    <row r="242" spans="1:15" s="440" customFormat="1" x14ac:dyDescent="0.25">
      <c r="A242" s="441" t="s">
        <v>50</v>
      </c>
      <c r="B242" s="435" t="str">
        <f t="shared" si="114"/>
        <v>Q3/2017</v>
      </c>
      <c r="C242" s="436">
        <f t="shared" si="112"/>
        <v>42917</v>
      </c>
      <c r="D242" s="436">
        <f t="shared" si="113"/>
        <v>43008</v>
      </c>
      <c r="E242" s="435">
        <f t="shared" si="110"/>
        <v>92</v>
      </c>
      <c r="F242" s="65">
        <v>3.9600000000000003E-2</v>
      </c>
      <c r="G242" s="66">
        <f t="shared" si="111"/>
        <v>1106.5546364465135</v>
      </c>
      <c r="H242" s="66">
        <v>0</v>
      </c>
      <c r="I242" s="87">
        <f>SUM($H$234:$H$257)/20</f>
        <v>3.8838637042592126</v>
      </c>
      <c r="J242" s="437">
        <f t="shared" si="115"/>
        <v>11.044931100005313</v>
      </c>
      <c r="K242" s="438">
        <f t="shared" si="106"/>
        <v>14.928794804264525</v>
      </c>
      <c r="L242" s="437">
        <f t="shared" si="116"/>
        <v>69.886445392175034</v>
      </c>
      <c r="M242" s="439">
        <f t="shared" si="107"/>
        <v>84.815240196439561</v>
      </c>
      <c r="N242" s="438">
        <f t="shared" si="108"/>
        <v>1117.5995675465188</v>
      </c>
      <c r="O242" s="66">
        <f t="shared" si="109"/>
        <v>1032.7843273500791</v>
      </c>
    </row>
    <row r="243" spans="1:15" s="440" customFormat="1" x14ac:dyDescent="0.25">
      <c r="A243" s="441" t="s">
        <v>51</v>
      </c>
      <c r="B243" s="435" t="str">
        <f t="shared" si="114"/>
        <v>Q4/2017</v>
      </c>
      <c r="C243" s="436">
        <f t="shared" si="112"/>
        <v>43009</v>
      </c>
      <c r="D243" s="436">
        <f t="shared" si="113"/>
        <v>43100</v>
      </c>
      <c r="E243" s="435">
        <f t="shared" si="110"/>
        <v>92</v>
      </c>
      <c r="F243" s="65">
        <v>4.2099999999999999E-2</v>
      </c>
      <c r="G243" s="66">
        <f t="shared" si="111"/>
        <v>1032.7843273500791</v>
      </c>
      <c r="H243" s="66">
        <v>0</v>
      </c>
      <c r="I243" s="87">
        <f>SUM($H$234:$H$257)/20</f>
        <v>3.8838637042592126</v>
      </c>
      <c r="J243" s="437">
        <f t="shared" si="115"/>
        <v>10.959397963540621</v>
      </c>
      <c r="K243" s="438">
        <f t="shared" si="106"/>
        <v>14.843261667799833</v>
      </c>
      <c r="L243" s="437">
        <f t="shared" si="116"/>
        <v>69.886445392175034</v>
      </c>
      <c r="M243" s="439">
        <f t="shared" si="107"/>
        <v>84.729707059974871</v>
      </c>
      <c r="N243" s="438">
        <f t="shared" si="108"/>
        <v>1043.7437253136197</v>
      </c>
      <c r="O243" s="66">
        <f t="shared" si="109"/>
        <v>959.01401825364496</v>
      </c>
    </row>
    <row r="244" spans="1:15" x14ac:dyDescent="0.25">
      <c r="A244" s="328" t="s">
        <v>52</v>
      </c>
      <c r="B244" s="356" t="str">
        <f t="shared" si="114"/>
        <v>Q1/2018</v>
      </c>
      <c r="C244" s="357">
        <f t="shared" si="112"/>
        <v>43101</v>
      </c>
      <c r="D244" s="357">
        <f t="shared" si="113"/>
        <v>43190</v>
      </c>
      <c r="E244" s="356">
        <f t="shared" si="110"/>
        <v>90</v>
      </c>
      <c r="F244" s="65">
        <v>4.2500000000000003E-2</v>
      </c>
      <c r="G244" s="66">
        <f t="shared" si="111"/>
        <v>959.01401825364496</v>
      </c>
      <c r="H244" s="66">
        <v>0</v>
      </c>
      <c r="I244" s="87">
        <f t="shared" ref="I244:I256" si="117">SUM($H$234:$H$257)/20</f>
        <v>3.8838637042592126</v>
      </c>
      <c r="J244" s="358">
        <f t="shared" si="115"/>
        <v>10.04994142416491</v>
      </c>
      <c r="K244" s="331">
        <f t="shared" si="106"/>
        <v>13.933805128424122</v>
      </c>
      <c r="L244" s="358">
        <f t="shared" si="116"/>
        <v>69.886445392175034</v>
      </c>
      <c r="M244" s="359">
        <f t="shared" si="107"/>
        <v>83.82025052059916</v>
      </c>
      <c r="N244" s="331">
        <f t="shared" si="108"/>
        <v>969.06395967780986</v>
      </c>
      <c r="O244" s="66">
        <f t="shared" si="109"/>
        <v>885.24370915721079</v>
      </c>
    </row>
    <row r="245" spans="1:15" x14ac:dyDescent="0.25">
      <c r="A245" s="328" t="s">
        <v>53</v>
      </c>
      <c r="B245" s="356" t="str">
        <f t="shared" si="114"/>
        <v>Q2/2018</v>
      </c>
      <c r="C245" s="357">
        <f t="shared" si="112"/>
        <v>43191</v>
      </c>
      <c r="D245" s="357">
        <f t="shared" si="113"/>
        <v>43281</v>
      </c>
      <c r="E245" s="356">
        <f t="shared" si="110"/>
        <v>91</v>
      </c>
      <c r="F245" s="65">
        <v>4.4699999999999997E-2</v>
      </c>
      <c r="G245" s="66">
        <f t="shared" si="111"/>
        <v>885.24370915721079</v>
      </c>
      <c r="H245" s="66">
        <v>0</v>
      </c>
      <c r="I245" s="87">
        <f t="shared" si="117"/>
        <v>3.8838637042592126</v>
      </c>
      <c r="J245" s="358">
        <f t="shared" si="115"/>
        <v>9.8654954403802364</v>
      </c>
      <c r="K245" s="331">
        <f t="shared" si="106"/>
        <v>13.749359144639449</v>
      </c>
      <c r="L245" s="358">
        <f t="shared" si="116"/>
        <v>69.886445392175034</v>
      </c>
      <c r="M245" s="359">
        <f t="shared" si="107"/>
        <v>83.635804536814476</v>
      </c>
      <c r="N245" s="331">
        <f t="shared" si="108"/>
        <v>895.10920459759097</v>
      </c>
      <c r="O245" s="66">
        <f t="shared" si="109"/>
        <v>811.47340006077661</v>
      </c>
    </row>
    <row r="246" spans="1:15" x14ac:dyDescent="0.25">
      <c r="A246" s="328" t="s">
        <v>54</v>
      </c>
      <c r="B246" s="356" t="str">
        <f t="shared" si="114"/>
        <v>Q3/2018</v>
      </c>
      <c r="C246" s="357">
        <f t="shared" si="112"/>
        <v>43282</v>
      </c>
      <c r="D246" s="357">
        <f t="shared" si="113"/>
        <v>43373</v>
      </c>
      <c r="E246" s="356">
        <f t="shared" si="110"/>
        <v>92</v>
      </c>
      <c r="F246" s="65">
        <v>4.6899999999999997E-2</v>
      </c>
      <c r="G246" s="66">
        <f t="shared" si="111"/>
        <v>811.47340006077661</v>
      </c>
      <c r="H246" s="66">
        <v>0</v>
      </c>
      <c r="I246" s="87">
        <f t="shared" si="117"/>
        <v>3.8838637042592126</v>
      </c>
      <c r="J246" s="358">
        <f t="shared" si="115"/>
        <v>9.5927271961157228</v>
      </c>
      <c r="K246" s="331">
        <f t="shared" si="106"/>
        <v>13.476590900374935</v>
      </c>
      <c r="L246" s="358">
        <f t="shared" si="116"/>
        <v>69.886445392175034</v>
      </c>
      <c r="M246" s="359">
        <f t="shared" si="107"/>
        <v>83.363036292549964</v>
      </c>
      <c r="N246" s="331">
        <f t="shared" si="108"/>
        <v>821.06612725689229</v>
      </c>
      <c r="O246" s="66">
        <f t="shared" si="109"/>
        <v>737.70309096434244</v>
      </c>
    </row>
    <row r="247" spans="1:15" x14ac:dyDescent="0.25">
      <c r="A247" s="328" t="s">
        <v>55</v>
      </c>
      <c r="B247" s="356" t="str">
        <f t="shared" si="114"/>
        <v>Q4/2018</v>
      </c>
      <c r="C247" s="357">
        <f t="shared" si="112"/>
        <v>43374</v>
      </c>
      <c r="D247" s="357">
        <f t="shared" si="113"/>
        <v>43465</v>
      </c>
      <c r="E247" s="356">
        <f t="shared" si="110"/>
        <v>92</v>
      </c>
      <c r="F247" s="65">
        <v>4.9599999999999998E-2</v>
      </c>
      <c r="G247" s="66">
        <f t="shared" si="111"/>
        <v>737.70309096434244</v>
      </c>
      <c r="H247" s="66">
        <v>0</v>
      </c>
      <c r="I247" s="87">
        <f t="shared" si="117"/>
        <v>3.8838637042592126</v>
      </c>
      <c r="J247" s="358">
        <f t="shared" si="115"/>
        <v>9.2227034101054457</v>
      </c>
      <c r="K247" s="331">
        <f t="shared" si="106"/>
        <v>13.106567114364658</v>
      </c>
      <c r="L247" s="358">
        <f t="shared" si="116"/>
        <v>69.886445392175034</v>
      </c>
      <c r="M247" s="359">
        <f t="shared" si="107"/>
        <v>82.993012506539685</v>
      </c>
      <c r="N247" s="331">
        <f t="shared" si="108"/>
        <v>746.92579437444783</v>
      </c>
      <c r="O247" s="66">
        <f t="shared" si="109"/>
        <v>663.93278186790826</v>
      </c>
    </row>
    <row r="248" spans="1:15" x14ac:dyDescent="0.25">
      <c r="A248" s="328" t="s">
        <v>56</v>
      </c>
      <c r="B248" s="356" t="str">
        <f t="shared" si="114"/>
        <v>Q1/2019</v>
      </c>
      <c r="C248" s="357">
        <f t="shared" si="112"/>
        <v>43466</v>
      </c>
      <c r="D248" s="357">
        <f t="shared" si="113"/>
        <v>43555</v>
      </c>
      <c r="E248" s="356">
        <f t="shared" si="110"/>
        <v>90</v>
      </c>
      <c r="F248" s="65">
        <v>5.1799999999999999E-2</v>
      </c>
      <c r="G248" s="66">
        <f t="shared" si="111"/>
        <v>663.93278186790826</v>
      </c>
      <c r="H248" s="66">
        <v>0</v>
      </c>
      <c r="I248" s="87">
        <f t="shared" si="117"/>
        <v>3.8838637042592126</v>
      </c>
      <c r="J248" s="358">
        <f t="shared" si="115"/>
        <v>8.4801496686799673</v>
      </c>
      <c r="K248" s="331">
        <f t="shared" si="106"/>
        <v>12.36401337293918</v>
      </c>
      <c r="L248" s="358">
        <f t="shared" si="116"/>
        <v>69.886445392175034</v>
      </c>
      <c r="M248" s="359">
        <f t="shared" si="107"/>
        <v>82.250458765114217</v>
      </c>
      <c r="N248" s="331">
        <f t="shared" si="108"/>
        <v>672.41293153658819</v>
      </c>
      <c r="O248" s="66">
        <f t="shared" si="109"/>
        <v>590.16247277147409</v>
      </c>
    </row>
    <row r="249" spans="1:15" x14ac:dyDescent="0.25">
      <c r="A249" s="328" t="s">
        <v>57</v>
      </c>
      <c r="B249" s="356" t="str">
        <f t="shared" si="114"/>
        <v>Q2/2019</v>
      </c>
      <c r="C249" s="357">
        <f t="shared" si="112"/>
        <v>43556</v>
      </c>
      <c r="D249" s="357">
        <f t="shared" si="113"/>
        <v>43646</v>
      </c>
      <c r="E249" s="356">
        <f t="shared" si="110"/>
        <v>91</v>
      </c>
      <c r="F249" s="65">
        <v>5.45E-2</v>
      </c>
      <c r="G249" s="66">
        <f t="shared" si="111"/>
        <v>590.16247277147409</v>
      </c>
      <c r="H249" s="66">
        <v>0</v>
      </c>
      <c r="I249" s="87">
        <f t="shared" si="117"/>
        <v>3.8838637042592126</v>
      </c>
      <c r="J249" s="358">
        <f t="shared" si="115"/>
        <v>8.0189336540003442</v>
      </c>
      <c r="K249" s="331">
        <f t="shared" si="106"/>
        <v>11.902797358259557</v>
      </c>
      <c r="L249" s="358">
        <f t="shared" si="116"/>
        <v>69.886445392175034</v>
      </c>
      <c r="M249" s="359">
        <f t="shared" si="107"/>
        <v>81.789242750434596</v>
      </c>
      <c r="N249" s="331">
        <f t="shared" si="108"/>
        <v>598.18140642547439</v>
      </c>
      <c r="O249" s="66">
        <f t="shared" si="109"/>
        <v>516.39216367503991</v>
      </c>
    </row>
    <row r="250" spans="1:15" x14ac:dyDescent="0.25">
      <c r="A250" s="328" t="s">
        <v>58</v>
      </c>
      <c r="B250" s="356" t="str">
        <f t="shared" si="114"/>
        <v>Q3/2019</v>
      </c>
      <c r="C250" s="357">
        <f t="shared" si="112"/>
        <v>43647</v>
      </c>
      <c r="D250" s="357">
        <f t="shared" si="113"/>
        <v>43738</v>
      </c>
      <c r="E250" s="356">
        <f t="shared" si="110"/>
        <v>92</v>
      </c>
      <c r="F250" s="65">
        <v>5.5E-2</v>
      </c>
      <c r="G250" s="66">
        <f t="shared" si="111"/>
        <v>516.39216367503991</v>
      </c>
      <c r="H250" s="66">
        <v>0</v>
      </c>
      <c r="I250" s="87">
        <f t="shared" si="117"/>
        <v>3.8838637042592126</v>
      </c>
      <c r="J250" s="358">
        <f t="shared" si="115"/>
        <v>7.1587516388923351</v>
      </c>
      <c r="K250" s="331">
        <f t="shared" si="106"/>
        <v>11.042615343151548</v>
      </c>
      <c r="L250" s="358">
        <f t="shared" si="116"/>
        <v>69.886445392175034</v>
      </c>
      <c r="M250" s="359">
        <f t="shared" si="107"/>
        <v>80.929060735326587</v>
      </c>
      <c r="N250" s="331">
        <f t="shared" si="108"/>
        <v>523.55091531393225</v>
      </c>
      <c r="O250" s="66">
        <f t="shared" si="109"/>
        <v>442.62185457860568</v>
      </c>
    </row>
    <row r="251" spans="1:15" x14ac:dyDescent="0.25">
      <c r="A251" s="328" t="s">
        <v>59</v>
      </c>
      <c r="B251" s="356" t="str">
        <f t="shared" si="114"/>
        <v>Q4/2019</v>
      </c>
      <c r="C251" s="357">
        <f t="shared" si="112"/>
        <v>43739</v>
      </c>
      <c r="D251" s="357">
        <f t="shared" si="113"/>
        <v>43830</v>
      </c>
      <c r="E251" s="356">
        <f t="shared" si="110"/>
        <v>92</v>
      </c>
      <c r="F251" s="65">
        <v>5.4199999999999998E-2</v>
      </c>
      <c r="G251" s="66">
        <f t="shared" si="111"/>
        <v>442.62185457860568</v>
      </c>
      <c r="H251" s="66">
        <v>0</v>
      </c>
      <c r="I251" s="87">
        <f t="shared" si="117"/>
        <v>3.8838637042592126</v>
      </c>
      <c r="J251" s="358">
        <f t="shared" si="115"/>
        <v>6.0468208648513952</v>
      </c>
      <c r="K251" s="331">
        <f t="shared" si="106"/>
        <v>9.9306845691106069</v>
      </c>
      <c r="L251" s="358">
        <f t="shared" si="116"/>
        <v>69.886445392175034</v>
      </c>
      <c r="M251" s="359">
        <f t="shared" si="107"/>
        <v>79.817129961285644</v>
      </c>
      <c r="N251" s="331">
        <f t="shared" si="108"/>
        <v>448.66867544345706</v>
      </c>
      <c r="O251" s="66">
        <f t="shared" si="109"/>
        <v>368.85154548217139</v>
      </c>
    </row>
    <row r="252" spans="1:15" x14ac:dyDescent="0.25">
      <c r="A252" s="328" t="s">
        <v>60</v>
      </c>
      <c r="B252" s="356" t="str">
        <f t="shared" si="114"/>
        <v>Q1/2020</v>
      </c>
      <c r="C252" s="357">
        <f t="shared" si="112"/>
        <v>43831</v>
      </c>
      <c r="D252" s="357">
        <f t="shared" si="113"/>
        <v>43921</v>
      </c>
      <c r="E252" s="356">
        <f t="shared" si="110"/>
        <v>91</v>
      </c>
      <c r="F252" s="65">
        <v>4.9599999999999998E-2</v>
      </c>
      <c r="G252" s="66">
        <f t="shared" si="111"/>
        <v>368.85154548217139</v>
      </c>
      <c r="H252" s="66">
        <v>0</v>
      </c>
      <c r="I252" s="87">
        <f t="shared" si="117"/>
        <v>3.8838637042592126</v>
      </c>
      <c r="J252" s="358">
        <f t="shared" si="115"/>
        <v>4.5487659445036304</v>
      </c>
      <c r="K252" s="331">
        <f t="shared" si="106"/>
        <v>8.4326296487628429</v>
      </c>
      <c r="L252" s="358">
        <f t="shared" si="116"/>
        <v>69.886445392175034</v>
      </c>
      <c r="M252" s="359">
        <f t="shared" si="107"/>
        <v>78.319075040937875</v>
      </c>
      <c r="N252" s="331">
        <f t="shared" si="108"/>
        <v>373.40031142667505</v>
      </c>
      <c r="O252" s="66">
        <f t="shared" si="109"/>
        <v>295.0812363857371</v>
      </c>
    </row>
    <row r="253" spans="1:15" x14ac:dyDescent="0.25">
      <c r="A253" s="328" t="s">
        <v>61</v>
      </c>
      <c r="B253" s="356" t="str">
        <f t="shared" si="114"/>
        <v>Q2/2020</v>
      </c>
      <c r="C253" s="357">
        <f t="shared" si="112"/>
        <v>43922</v>
      </c>
      <c r="D253" s="357">
        <f t="shared" si="113"/>
        <v>44012</v>
      </c>
      <c r="E253" s="356">
        <f t="shared" si="110"/>
        <v>91</v>
      </c>
      <c r="F253" s="65">
        <v>4.7503500000000004E-2</v>
      </c>
      <c r="G253" s="66">
        <f t="shared" si="111"/>
        <v>295.0812363857371</v>
      </c>
      <c r="H253" s="66">
        <v>0</v>
      </c>
      <c r="I253" s="87">
        <f t="shared" si="117"/>
        <v>3.8838637042592126</v>
      </c>
      <c r="J253" s="358">
        <f t="shared" si="115"/>
        <v>3.4851984362052941</v>
      </c>
      <c r="K253" s="331">
        <f t="shared" si="106"/>
        <v>7.3690621404645071</v>
      </c>
      <c r="L253" s="358">
        <f t="shared" si="116"/>
        <v>69.886445392175034</v>
      </c>
      <c r="M253" s="359">
        <f t="shared" si="107"/>
        <v>77.255507532639541</v>
      </c>
      <c r="N253" s="331">
        <f t="shared" si="108"/>
        <v>298.56643482194238</v>
      </c>
      <c r="O253" s="66">
        <f t="shared" si="109"/>
        <v>221.31092728930287</v>
      </c>
    </row>
    <row r="254" spans="1:15" x14ac:dyDescent="0.25">
      <c r="A254" s="328" t="s">
        <v>62</v>
      </c>
      <c r="B254" s="356" t="str">
        <f t="shared" si="114"/>
        <v>Q3/2020</v>
      </c>
      <c r="C254" s="357">
        <f t="shared" si="112"/>
        <v>44013</v>
      </c>
      <c r="D254" s="357">
        <f t="shared" si="113"/>
        <v>44104</v>
      </c>
      <c r="E254" s="356">
        <f t="shared" si="110"/>
        <v>92</v>
      </c>
      <c r="F254" s="65">
        <v>3.4299999999999997E-2</v>
      </c>
      <c r="G254" s="66">
        <f t="shared" si="111"/>
        <v>221.31092728930287</v>
      </c>
      <c r="H254" s="66">
        <v>0</v>
      </c>
      <c r="I254" s="87">
        <f t="shared" si="117"/>
        <v>3.8838637042592126</v>
      </c>
      <c r="J254" s="358">
        <f t="shared" si="115"/>
        <v>1.9081113720058036</v>
      </c>
      <c r="K254" s="331">
        <f t="shared" si="106"/>
        <v>5.7919750762650164</v>
      </c>
      <c r="L254" s="358">
        <f t="shared" si="116"/>
        <v>69.886445392175034</v>
      </c>
      <c r="M254" s="359">
        <f t="shared" si="107"/>
        <v>75.678420468440052</v>
      </c>
      <c r="N254" s="331">
        <f t="shared" si="108"/>
        <v>223.21903866130867</v>
      </c>
      <c r="O254" s="66">
        <f t="shared" si="109"/>
        <v>147.54061819286864</v>
      </c>
    </row>
    <row r="255" spans="1:15" x14ac:dyDescent="0.25">
      <c r="A255" s="328" t="s">
        <v>63</v>
      </c>
      <c r="B255" s="356" t="str">
        <f t="shared" si="114"/>
        <v>Q4/2020</v>
      </c>
      <c r="C255" s="357">
        <f t="shared" si="112"/>
        <v>44105</v>
      </c>
      <c r="D255" s="357">
        <f t="shared" si="113"/>
        <v>44196</v>
      </c>
      <c r="E255" s="356">
        <f t="shared" si="110"/>
        <v>92</v>
      </c>
      <c r="F255" s="65">
        <v>3.2500000000000001E-2</v>
      </c>
      <c r="G255" s="66">
        <f t="shared" si="111"/>
        <v>147.54061819286864</v>
      </c>
      <c r="H255" s="66">
        <v>0</v>
      </c>
      <c r="I255" s="87">
        <f t="shared" si="117"/>
        <v>3.8838637042592126</v>
      </c>
      <c r="J255" s="358">
        <f t="shared" si="115"/>
        <v>1.2053181650182438</v>
      </c>
      <c r="K255" s="331">
        <f t="shared" si="106"/>
        <v>5.0891818692774562</v>
      </c>
      <c r="L255" s="358">
        <f t="shared" si="116"/>
        <v>69.886445392175034</v>
      </c>
      <c r="M255" s="359">
        <f t="shared" si="107"/>
        <v>74.975627261452487</v>
      </c>
      <c r="N255" s="331">
        <f t="shared" si="108"/>
        <v>148.74593635788688</v>
      </c>
      <c r="O255" s="66">
        <f t="shared" si="109"/>
        <v>73.770309096434389</v>
      </c>
    </row>
    <row r="256" spans="1:15" x14ac:dyDescent="0.25">
      <c r="A256" s="328" t="s">
        <v>64</v>
      </c>
      <c r="B256" s="356" t="str">
        <f t="shared" si="114"/>
        <v>Q1/2021</v>
      </c>
      <c r="C256" s="357">
        <f t="shared" si="112"/>
        <v>44197</v>
      </c>
      <c r="D256" s="357">
        <f t="shared" si="113"/>
        <v>44286</v>
      </c>
      <c r="E256" s="356">
        <f t="shared" si="110"/>
        <v>90</v>
      </c>
      <c r="F256" s="65">
        <v>3.2500000000000001E-2</v>
      </c>
      <c r="G256" s="66">
        <f t="shared" si="111"/>
        <v>73.770309096434389</v>
      </c>
      <c r="H256" s="66">
        <v>0</v>
      </c>
      <c r="I256" s="87">
        <f t="shared" si="117"/>
        <v>3.8838637042592126</v>
      </c>
      <c r="J256" s="358">
        <f t="shared" si="115"/>
        <v>0.59117302495087831</v>
      </c>
      <c r="K256" s="331">
        <f t="shared" si="106"/>
        <v>4.4750367292100908</v>
      </c>
      <c r="L256" s="358">
        <f t="shared" si="116"/>
        <v>69.886445392175034</v>
      </c>
      <c r="M256" s="359">
        <f t="shared" si="107"/>
        <v>74.361482121385123</v>
      </c>
      <c r="N256" s="331">
        <f t="shared" si="108"/>
        <v>74.361482121385265</v>
      </c>
      <c r="O256" s="66">
        <f t="shared" si="109"/>
        <v>1.4210854715202004E-13</v>
      </c>
    </row>
    <row r="257" spans="1:15" x14ac:dyDescent="0.25">
      <c r="A257" s="328"/>
      <c r="B257" s="356"/>
      <c r="C257" s="357"/>
      <c r="D257" s="357"/>
      <c r="E257" s="356"/>
      <c r="F257" s="65"/>
      <c r="G257" s="66"/>
      <c r="H257" s="66"/>
      <c r="I257" s="87"/>
      <c r="J257" s="358"/>
      <c r="K257" s="331"/>
      <c r="L257" s="358"/>
      <c r="M257" s="359"/>
      <c r="N257" s="331"/>
      <c r="O257" s="66"/>
    </row>
    <row r="258" spans="1:15" ht="17.5" customHeight="1" thickBot="1" x14ac:dyDescent="0.35">
      <c r="A258" s="364"/>
      <c r="B258" s="365"/>
      <c r="C258" s="392"/>
      <c r="D258" s="392"/>
      <c r="E258" s="365"/>
      <c r="F258" s="365"/>
      <c r="G258" s="367">
        <f t="shared" ref="G258:O258" si="118">+SUM(G234:G257)</f>
        <v>20021.702152206017</v>
      </c>
      <c r="H258" s="367">
        <f t="shared" si="118"/>
        <v>77.677274085184251</v>
      </c>
      <c r="I258" s="368">
        <f t="shared" si="118"/>
        <v>77.677274085184251</v>
      </c>
      <c r="J258" s="367">
        <f t="shared" si="118"/>
        <v>125.7199505050194</v>
      </c>
      <c r="K258" s="367">
        <f t="shared" si="118"/>
        <v>203.39722459020368</v>
      </c>
      <c r="L258" s="367">
        <f t="shared" si="118"/>
        <v>1397.7289078435008</v>
      </c>
      <c r="M258" s="369">
        <f t="shared" si="118"/>
        <v>1601.1261324337042</v>
      </c>
      <c r="N258" s="367">
        <f t="shared" si="118"/>
        <v>20225.099376796217</v>
      </c>
      <c r="O258" s="367">
        <f t="shared" si="118"/>
        <v>18623.973244362514</v>
      </c>
    </row>
    <row r="259" spans="1:15" ht="13" thickTop="1" x14ac:dyDescent="0.25">
      <c r="I259" s="378"/>
      <c r="M259" s="363"/>
    </row>
    <row r="260" spans="1:15" ht="39" x14ac:dyDescent="0.3">
      <c r="A260" s="192" t="s">
        <v>44</v>
      </c>
      <c r="B260" s="192" t="s">
        <v>3</v>
      </c>
      <c r="C260" s="192" t="s">
        <v>4</v>
      </c>
      <c r="D260" s="192" t="s">
        <v>5</v>
      </c>
      <c r="E260" s="192" t="s">
        <v>6</v>
      </c>
      <c r="F260" s="192" t="s">
        <v>7</v>
      </c>
      <c r="G260" s="192" t="s">
        <v>84</v>
      </c>
      <c r="H260" s="192" t="s">
        <v>85</v>
      </c>
      <c r="I260" s="165" t="s">
        <v>86</v>
      </c>
      <c r="J260" s="166" t="s">
        <v>87</v>
      </c>
      <c r="K260" s="166" t="s">
        <v>88</v>
      </c>
      <c r="L260" s="166" t="s">
        <v>89</v>
      </c>
      <c r="M260" s="167" t="s">
        <v>90</v>
      </c>
      <c r="N260" s="192" t="s">
        <v>91</v>
      </c>
      <c r="O260" s="192" t="s">
        <v>92</v>
      </c>
    </row>
    <row r="261" spans="1:15" s="440" customFormat="1" ht="13" x14ac:dyDescent="0.3">
      <c r="A261" s="519" t="s">
        <v>15</v>
      </c>
      <c r="B261" s="519"/>
      <c r="C261" s="442">
        <f>VLOOKUP(B262,A$1:F$29,2,FALSE)</f>
        <v>42333</v>
      </c>
      <c r="D261" s="442">
        <f>DATE(YEAR(C261),IF(MONTH(C261)&lt;=3,3,IF(MONTH(C261)&lt;=6,6,IF(MONTH(C261)&lt;=9,9,12))),IF(OR(MONTH(C261)&lt;=3,MONTH(C261)&gt;=10),31,30))</f>
        <v>42369</v>
      </c>
      <c r="E261" s="443">
        <f>D261-C261+1</f>
        <v>37</v>
      </c>
      <c r="F261" s="444">
        <v>3.2500000000000001E-2</v>
      </c>
      <c r="G261" s="130">
        <f>VLOOKUP(B262,$A$1:$F$29,5,FALSE)</f>
        <v>657.58847889239132</v>
      </c>
      <c r="H261" s="130">
        <f t="shared" ref="H261:H266" si="119">G261*F261*(E261/(DATE(YEAR(D261),12,31)-DATE(YEAR(D261),1,1)+1))</f>
        <v>2.1664387558030156</v>
      </c>
      <c r="I261" s="468">
        <v>0</v>
      </c>
      <c r="J261" s="446">
        <v>0</v>
      </c>
      <c r="K261" s="447">
        <f t="shared" ref="K261:K282" si="120">+SUM(I261:J261)</f>
        <v>0</v>
      </c>
      <c r="L261" s="446">
        <v>0</v>
      </c>
      <c r="M261" s="448">
        <f t="shared" ref="M261:M282" si="121">+SUM(K261:L261)</f>
        <v>0</v>
      </c>
      <c r="N261" s="447">
        <f t="shared" ref="N261:N282" si="122">+G261+H261+J261</f>
        <v>659.75491764819435</v>
      </c>
      <c r="O261" s="130">
        <f t="shared" ref="O261:O282" si="123">G261+H261-L261-I261</f>
        <v>659.75491764819435</v>
      </c>
    </row>
    <row r="262" spans="1:15" s="440" customFormat="1" ht="13" x14ac:dyDescent="0.3">
      <c r="A262" s="226" t="s">
        <v>37</v>
      </c>
      <c r="B262" s="470" t="s">
        <v>52</v>
      </c>
      <c r="C262" s="442">
        <f>D261+1</f>
        <v>42370</v>
      </c>
      <c r="D262" s="442">
        <f>EOMONTH(D261,3)</f>
        <v>42460</v>
      </c>
      <c r="E262" s="443">
        <f t="shared" ref="E262:E282" si="124">D262-C262+1</f>
        <v>91</v>
      </c>
      <c r="F262" s="444">
        <v>3.2500000000000001E-2</v>
      </c>
      <c r="G262" s="130">
        <f t="shared" ref="G262:G282" si="125">O261</f>
        <v>659.75491764819435</v>
      </c>
      <c r="H262" s="130">
        <f t="shared" si="119"/>
        <v>5.3312163085916255</v>
      </c>
      <c r="I262" s="468">
        <v>0</v>
      </c>
      <c r="J262" s="446">
        <v>0</v>
      </c>
      <c r="K262" s="447">
        <f t="shared" si="120"/>
        <v>0</v>
      </c>
      <c r="L262" s="446">
        <v>0</v>
      </c>
      <c r="M262" s="448">
        <f t="shared" si="121"/>
        <v>0</v>
      </c>
      <c r="N262" s="447">
        <f t="shared" si="122"/>
        <v>665.08613395678594</v>
      </c>
      <c r="O262" s="130">
        <f t="shared" si="123"/>
        <v>665.08613395678594</v>
      </c>
    </row>
    <row r="263" spans="1:15" s="440" customFormat="1" ht="13" x14ac:dyDescent="0.3">
      <c r="A263" s="441"/>
      <c r="B263" s="435"/>
      <c r="C263" s="436">
        <f t="shared" ref="C263:C282" si="126">D262+1</f>
        <v>42461</v>
      </c>
      <c r="D263" s="436">
        <f t="shared" ref="D263:D282" si="127">EOMONTH(D262,3)</f>
        <v>42551</v>
      </c>
      <c r="E263" s="435">
        <f t="shared" si="124"/>
        <v>91</v>
      </c>
      <c r="F263" s="65">
        <v>3.4599999999999999E-2</v>
      </c>
      <c r="G263" s="66">
        <f t="shared" si="125"/>
        <v>665.08613395678594</v>
      </c>
      <c r="H263" s="130">
        <f t="shared" si="119"/>
        <v>5.7215579272577495</v>
      </c>
      <c r="I263" s="472">
        <v>0</v>
      </c>
      <c r="J263" s="446">
        <v>0</v>
      </c>
      <c r="K263" s="438">
        <f t="shared" si="120"/>
        <v>0</v>
      </c>
      <c r="L263" s="437">
        <v>0</v>
      </c>
      <c r="M263" s="439">
        <f t="shared" si="121"/>
        <v>0</v>
      </c>
      <c r="N263" s="438">
        <f t="shared" si="122"/>
        <v>670.80769188404372</v>
      </c>
      <c r="O263" s="66">
        <f t="shared" si="123"/>
        <v>670.80769188404372</v>
      </c>
    </row>
    <row r="264" spans="1:15" s="440" customFormat="1" x14ac:dyDescent="0.25">
      <c r="A264" s="449"/>
      <c r="B264" s="435"/>
      <c r="C264" s="436">
        <f t="shared" si="126"/>
        <v>42552</v>
      </c>
      <c r="D264" s="436">
        <f t="shared" si="127"/>
        <v>42643</v>
      </c>
      <c r="E264" s="435">
        <f t="shared" si="124"/>
        <v>92</v>
      </c>
      <c r="F264" s="65">
        <v>3.5000000000000003E-2</v>
      </c>
      <c r="G264" s="66">
        <f t="shared" si="125"/>
        <v>670.80769188404372</v>
      </c>
      <c r="H264" s="66">
        <f t="shared" si="119"/>
        <v>5.9016414422585282</v>
      </c>
      <c r="I264" s="472">
        <v>0</v>
      </c>
      <c r="J264" s="437">
        <v>0</v>
      </c>
      <c r="K264" s="438">
        <f t="shared" si="120"/>
        <v>0</v>
      </c>
      <c r="L264" s="437">
        <v>0</v>
      </c>
      <c r="M264" s="439">
        <f t="shared" si="121"/>
        <v>0</v>
      </c>
      <c r="N264" s="438">
        <f t="shared" si="122"/>
        <v>676.70933332630227</v>
      </c>
      <c r="O264" s="66">
        <f t="shared" si="123"/>
        <v>676.70933332630227</v>
      </c>
    </row>
    <row r="265" spans="1:15" s="440" customFormat="1" x14ac:dyDescent="0.25">
      <c r="A265" s="441"/>
      <c r="B265" s="435"/>
      <c r="C265" s="436">
        <f t="shared" si="126"/>
        <v>42644</v>
      </c>
      <c r="D265" s="436">
        <f t="shared" si="127"/>
        <v>42735</v>
      </c>
      <c r="E265" s="435">
        <f t="shared" si="124"/>
        <v>92</v>
      </c>
      <c r="F265" s="65">
        <v>3.5000000000000003E-2</v>
      </c>
      <c r="G265" s="66">
        <f t="shared" si="125"/>
        <v>676.70933332630227</v>
      </c>
      <c r="H265" s="66">
        <f t="shared" si="119"/>
        <v>5.953562987187687</v>
      </c>
      <c r="I265" s="472">
        <v>0</v>
      </c>
      <c r="J265" s="437">
        <v>0</v>
      </c>
      <c r="K265" s="438">
        <f t="shared" si="120"/>
        <v>0</v>
      </c>
      <c r="L265" s="437">
        <v>0</v>
      </c>
      <c r="M265" s="439">
        <f t="shared" si="121"/>
        <v>0</v>
      </c>
      <c r="N265" s="438">
        <f t="shared" si="122"/>
        <v>682.66289631348991</v>
      </c>
      <c r="O265" s="66">
        <f t="shared" si="123"/>
        <v>682.66289631348991</v>
      </c>
    </row>
    <row r="266" spans="1:15" s="440" customFormat="1" x14ac:dyDescent="0.25">
      <c r="A266" s="441" t="s">
        <v>213</v>
      </c>
      <c r="B266" s="435" t="str">
        <f t="shared" ref="B266:B282" si="128">+IF(MONTH(C266)&lt;4,"Q1",IF(MONTH(C266)&lt;7,"Q2",IF(MONTH(C266)&lt;10,"Q3","Q4")))&amp;"/"&amp;YEAR(C266)</f>
        <v>Q1/2017</v>
      </c>
      <c r="C266" s="436">
        <f t="shared" si="126"/>
        <v>42736</v>
      </c>
      <c r="D266" s="436">
        <f t="shared" si="127"/>
        <v>42825</v>
      </c>
      <c r="E266" s="435">
        <f t="shared" si="124"/>
        <v>90</v>
      </c>
      <c r="F266" s="65">
        <v>3.5000000000000003E-2</v>
      </c>
      <c r="G266" s="66">
        <f t="shared" si="125"/>
        <v>682.66289631348991</v>
      </c>
      <c r="H266" s="66">
        <f t="shared" si="119"/>
        <v>5.8914743106506666</v>
      </c>
      <c r="I266" s="472">
        <f>SUM($H$261:$H$283)/20*4</f>
        <v>6.1931783463498551</v>
      </c>
      <c r="J266" s="437">
        <f t="shared" ref="J266:J282" si="129">G266*F266*(E266/(DATE(YEAR(D266),12,31)-DATE(YEAR(D266),1,1)+1))</f>
        <v>5.8914743106506666</v>
      </c>
      <c r="K266" s="438">
        <f t="shared" si="120"/>
        <v>12.084652657000522</v>
      </c>
      <c r="L266" s="437">
        <f>VLOOKUP($B$262,A$1:F$25,5,FALSE)/20*4</f>
        <v>131.51769577847827</v>
      </c>
      <c r="M266" s="439">
        <f t="shared" si="121"/>
        <v>143.6023484354788</v>
      </c>
      <c r="N266" s="438">
        <f t="shared" si="122"/>
        <v>694.44584493479124</v>
      </c>
      <c r="O266" s="66">
        <f t="shared" si="123"/>
        <v>550.84349649931244</v>
      </c>
    </row>
    <row r="267" spans="1:15" s="440" customFormat="1" x14ac:dyDescent="0.25">
      <c r="A267" s="441" t="s">
        <v>49</v>
      </c>
      <c r="B267" s="435" t="str">
        <f t="shared" si="128"/>
        <v>Q2/2017</v>
      </c>
      <c r="C267" s="436">
        <f t="shared" si="126"/>
        <v>42826</v>
      </c>
      <c r="D267" s="436">
        <f t="shared" si="127"/>
        <v>42916</v>
      </c>
      <c r="E267" s="435">
        <f t="shared" si="124"/>
        <v>91</v>
      </c>
      <c r="F267" s="65">
        <v>3.7100000000000001E-2</v>
      </c>
      <c r="G267" s="66">
        <f t="shared" si="125"/>
        <v>550.84349649931244</v>
      </c>
      <c r="H267" s="66">
        <v>0</v>
      </c>
      <c r="I267" s="472">
        <f>SUM($H$261:$H$283)/20</f>
        <v>1.5482945865874638</v>
      </c>
      <c r="J267" s="437">
        <f t="shared" si="129"/>
        <v>5.0950759685789828</v>
      </c>
      <c r="K267" s="438">
        <f t="shared" si="120"/>
        <v>6.643370555166447</v>
      </c>
      <c r="L267" s="437">
        <f t="shared" ref="L267:L282" si="130">VLOOKUP($B$262,A$1:F$25,5,FALSE)/20</f>
        <v>32.879423944619568</v>
      </c>
      <c r="M267" s="439">
        <f t="shared" si="121"/>
        <v>39.522794499786016</v>
      </c>
      <c r="N267" s="438">
        <f t="shared" si="122"/>
        <v>555.93857246789139</v>
      </c>
      <c r="O267" s="66">
        <f t="shared" si="123"/>
        <v>516.41577796810543</v>
      </c>
    </row>
    <row r="268" spans="1:15" s="440" customFormat="1" x14ac:dyDescent="0.25">
      <c r="A268" s="441" t="s">
        <v>50</v>
      </c>
      <c r="B268" s="435" t="str">
        <f t="shared" si="128"/>
        <v>Q3/2017</v>
      </c>
      <c r="C268" s="436">
        <f t="shared" si="126"/>
        <v>42917</v>
      </c>
      <c r="D268" s="436">
        <f t="shared" si="127"/>
        <v>43008</v>
      </c>
      <c r="E268" s="435">
        <f t="shared" si="124"/>
        <v>92</v>
      </c>
      <c r="F268" s="65">
        <v>3.9600000000000003E-2</v>
      </c>
      <c r="G268" s="66">
        <f t="shared" si="125"/>
        <v>516.41577796810543</v>
      </c>
      <c r="H268" s="66">
        <v>0</v>
      </c>
      <c r="I268" s="472">
        <f>SUM($H$261:$H$283)/20</f>
        <v>1.5482945865874638</v>
      </c>
      <c r="J268" s="437">
        <f t="shared" si="129"/>
        <v>5.1545368829956217</v>
      </c>
      <c r="K268" s="438">
        <f t="shared" si="120"/>
        <v>6.7028314695830851</v>
      </c>
      <c r="L268" s="437">
        <f t="shared" si="130"/>
        <v>32.879423944619568</v>
      </c>
      <c r="M268" s="439">
        <f t="shared" si="121"/>
        <v>39.582255414202649</v>
      </c>
      <c r="N268" s="438">
        <f t="shared" si="122"/>
        <v>521.5703148511011</v>
      </c>
      <c r="O268" s="66">
        <f t="shared" si="123"/>
        <v>481.98805943689837</v>
      </c>
    </row>
    <row r="269" spans="1:15" x14ac:dyDescent="0.25">
      <c r="A269" s="328" t="s">
        <v>51</v>
      </c>
      <c r="B269" s="356" t="str">
        <f t="shared" si="128"/>
        <v>Q4/2017</v>
      </c>
      <c r="C269" s="357">
        <f t="shared" si="126"/>
        <v>43009</v>
      </c>
      <c r="D269" s="357">
        <f t="shared" si="127"/>
        <v>43100</v>
      </c>
      <c r="E269" s="356">
        <f t="shared" si="124"/>
        <v>92</v>
      </c>
      <c r="F269" s="65">
        <v>4.2099999999999999E-2</v>
      </c>
      <c r="G269" s="66">
        <f t="shared" si="125"/>
        <v>481.98805943689837</v>
      </c>
      <c r="H269" s="66">
        <v>0</v>
      </c>
      <c r="I269" s="87">
        <f>SUM($H$261:$H$283)/20</f>
        <v>1.5482945865874638</v>
      </c>
      <c r="J269" s="358">
        <f t="shared" si="129"/>
        <v>5.1146195940027255</v>
      </c>
      <c r="K269" s="331">
        <f t="shared" si="120"/>
        <v>6.6629141805901888</v>
      </c>
      <c r="L269" s="358">
        <f t="shared" si="130"/>
        <v>32.879423944619568</v>
      </c>
      <c r="M269" s="359">
        <f t="shared" si="121"/>
        <v>39.542338125209753</v>
      </c>
      <c r="N269" s="331">
        <f t="shared" si="122"/>
        <v>487.10267903090107</v>
      </c>
      <c r="O269" s="66">
        <f t="shared" si="123"/>
        <v>447.56034090569131</v>
      </c>
    </row>
    <row r="270" spans="1:15" x14ac:dyDescent="0.25">
      <c r="A270" s="328" t="s">
        <v>52</v>
      </c>
      <c r="B270" s="356" t="str">
        <f t="shared" si="128"/>
        <v>Q1/2018</v>
      </c>
      <c r="C270" s="357">
        <f t="shared" si="126"/>
        <v>43101</v>
      </c>
      <c r="D270" s="357">
        <f t="shared" si="127"/>
        <v>43190</v>
      </c>
      <c r="E270" s="356">
        <f t="shared" si="124"/>
        <v>90</v>
      </c>
      <c r="F270" s="65">
        <v>4.2500000000000003E-2</v>
      </c>
      <c r="G270" s="66">
        <f t="shared" si="125"/>
        <v>447.56034090569131</v>
      </c>
      <c r="H270" s="66">
        <v>0</v>
      </c>
      <c r="I270" s="87">
        <f>SUM($H$261:$H$283)/20</f>
        <v>1.5482945865874638</v>
      </c>
      <c r="J270" s="358">
        <f t="shared" si="129"/>
        <v>4.6901871341486832</v>
      </c>
      <c r="K270" s="331">
        <f t="shared" si="120"/>
        <v>6.2384817207361465</v>
      </c>
      <c r="L270" s="358">
        <f t="shared" si="130"/>
        <v>32.879423944619568</v>
      </c>
      <c r="M270" s="359">
        <f t="shared" si="121"/>
        <v>39.117905665355714</v>
      </c>
      <c r="N270" s="331">
        <f t="shared" si="122"/>
        <v>452.25052803983999</v>
      </c>
      <c r="O270" s="66">
        <f t="shared" si="123"/>
        <v>413.13262237448424</v>
      </c>
    </row>
    <row r="271" spans="1:15" x14ac:dyDescent="0.25">
      <c r="A271" s="328" t="s">
        <v>53</v>
      </c>
      <c r="B271" s="356" t="str">
        <f t="shared" si="128"/>
        <v>Q2/2018</v>
      </c>
      <c r="C271" s="357">
        <f t="shared" si="126"/>
        <v>43191</v>
      </c>
      <c r="D271" s="357">
        <f t="shared" si="127"/>
        <v>43281</v>
      </c>
      <c r="E271" s="356">
        <f t="shared" si="124"/>
        <v>91</v>
      </c>
      <c r="F271" s="65">
        <v>4.4699999999999997E-2</v>
      </c>
      <c r="G271" s="66">
        <f t="shared" si="125"/>
        <v>413.13262237448424</v>
      </c>
      <c r="H271" s="66">
        <v>0</v>
      </c>
      <c r="I271" s="87">
        <f t="shared" ref="I271:I282" si="131">SUM($H$261:$H$283)/20</f>
        <v>1.5482945865874638</v>
      </c>
      <c r="J271" s="358">
        <f t="shared" si="129"/>
        <v>4.6041084055690122</v>
      </c>
      <c r="K271" s="331">
        <f t="shared" si="120"/>
        <v>6.1524029921564765</v>
      </c>
      <c r="L271" s="358">
        <f t="shared" si="130"/>
        <v>32.879423944619568</v>
      </c>
      <c r="M271" s="359">
        <f t="shared" si="121"/>
        <v>39.031826936776042</v>
      </c>
      <c r="N271" s="331">
        <f t="shared" si="122"/>
        <v>417.73673078005328</v>
      </c>
      <c r="O271" s="66">
        <f t="shared" si="123"/>
        <v>378.70490384327718</v>
      </c>
    </row>
    <row r="272" spans="1:15" x14ac:dyDescent="0.25">
      <c r="A272" s="328" t="s">
        <v>54</v>
      </c>
      <c r="B272" s="356" t="str">
        <f t="shared" si="128"/>
        <v>Q3/2018</v>
      </c>
      <c r="C272" s="357">
        <f t="shared" si="126"/>
        <v>43282</v>
      </c>
      <c r="D272" s="357">
        <f t="shared" si="127"/>
        <v>43373</v>
      </c>
      <c r="E272" s="356">
        <f t="shared" si="124"/>
        <v>92</v>
      </c>
      <c r="F272" s="65">
        <v>4.6899999999999997E-2</v>
      </c>
      <c r="G272" s="66">
        <f t="shared" si="125"/>
        <v>378.70490384327718</v>
      </c>
      <c r="H272" s="66">
        <v>0</v>
      </c>
      <c r="I272" s="87">
        <f t="shared" si="131"/>
        <v>1.5482945865874638</v>
      </c>
      <c r="J272" s="358">
        <f t="shared" si="129"/>
        <v>4.4768107372684174</v>
      </c>
      <c r="K272" s="331">
        <f t="shared" si="120"/>
        <v>6.0251053238558807</v>
      </c>
      <c r="L272" s="358">
        <f t="shared" si="130"/>
        <v>32.879423944619568</v>
      </c>
      <c r="M272" s="359">
        <f t="shared" si="121"/>
        <v>38.90452926847545</v>
      </c>
      <c r="N272" s="331">
        <f t="shared" si="122"/>
        <v>383.18171458054559</v>
      </c>
      <c r="O272" s="66">
        <f t="shared" si="123"/>
        <v>344.27718531207012</v>
      </c>
    </row>
    <row r="273" spans="1:15" x14ac:dyDescent="0.25">
      <c r="A273" s="328" t="s">
        <v>55</v>
      </c>
      <c r="B273" s="356" t="str">
        <f t="shared" si="128"/>
        <v>Q4/2018</v>
      </c>
      <c r="C273" s="357">
        <f t="shared" si="126"/>
        <v>43374</v>
      </c>
      <c r="D273" s="357">
        <f t="shared" si="127"/>
        <v>43465</v>
      </c>
      <c r="E273" s="356">
        <f t="shared" si="124"/>
        <v>92</v>
      </c>
      <c r="F273" s="65">
        <v>4.9599999999999998E-2</v>
      </c>
      <c r="G273" s="66">
        <f t="shared" si="125"/>
        <v>344.27718531207012</v>
      </c>
      <c r="H273" s="66">
        <v>0</v>
      </c>
      <c r="I273" s="87">
        <f t="shared" si="131"/>
        <v>1.5482945865874638</v>
      </c>
      <c r="J273" s="358">
        <f t="shared" si="129"/>
        <v>4.304125074016544</v>
      </c>
      <c r="K273" s="331">
        <f t="shared" si="120"/>
        <v>5.8524196606040082</v>
      </c>
      <c r="L273" s="358">
        <f t="shared" si="130"/>
        <v>32.879423944619568</v>
      </c>
      <c r="M273" s="359">
        <f t="shared" si="121"/>
        <v>38.731843605223574</v>
      </c>
      <c r="N273" s="331">
        <f t="shared" si="122"/>
        <v>348.58131038608667</v>
      </c>
      <c r="O273" s="66">
        <f t="shared" si="123"/>
        <v>309.84946678086305</v>
      </c>
    </row>
    <row r="274" spans="1:15" x14ac:dyDescent="0.25">
      <c r="A274" s="328" t="s">
        <v>56</v>
      </c>
      <c r="B274" s="356" t="str">
        <f t="shared" si="128"/>
        <v>Q1/2019</v>
      </c>
      <c r="C274" s="357">
        <f t="shared" si="126"/>
        <v>43466</v>
      </c>
      <c r="D274" s="357">
        <f t="shared" si="127"/>
        <v>43555</v>
      </c>
      <c r="E274" s="356">
        <f t="shared" si="124"/>
        <v>90</v>
      </c>
      <c r="F274" s="65">
        <v>5.1799999999999999E-2</v>
      </c>
      <c r="G274" s="66">
        <f t="shared" si="125"/>
        <v>309.84946678086305</v>
      </c>
      <c r="H274" s="66">
        <v>0</v>
      </c>
      <c r="I274" s="87">
        <f t="shared" si="131"/>
        <v>1.5482945865874638</v>
      </c>
      <c r="J274" s="358">
        <f t="shared" si="129"/>
        <v>3.9575841483079</v>
      </c>
      <c r="K274" s="331">
        <f t="shared" si="120"/>
        <v>5.5058787348953633</v>
      </c>
      <c r="L274" s="358">
        <f t="shared" si="130"/>
        <v>32.879423944619568</v>
      </c>
      <c r="M274" s="359">
        <f t="shared" si="121"/>
        <v>38.385302679514929</v>
      </c>
      <c r="N274" s="331">
        <f t="shared" si="122"/>
        <v>313.80705092917094</v>
      </c>
      <c r="O274" s="66">
        <f t="shared" si="123"/>
        <v>275.42174824965599</v>
      </c>
    </row>
    <row r="275" spans="1:15" x14ac:dyDescent="0.25">
      <c r="A275" s="328" t="s">
        <v>57</v>
      </c>
      <c r="B275" s="356" t="str">
        <f t="shared" si="128"/>
        <v>Q2/2019</v>
      </c>
      <c r="C275" s="357">
        <f t="shared" si="126"/>
        <v>43556</v>
      </c>
      <c r="D275" s="357">
        <f t="shared" si="127"/>
        <v>43646</v>
      </c>
      <c r="E275" s="356">
        <f t="shared" si="124"/>
        <v>91</v>
      </c>
      <c r="F275" s="65">
        <v>5.45E-2</v>
      </c>
      <c r="G275" s="66">
        <f t="shared" si="125"/>
        <v>275.42174824965599</v>
      </c>
      <c r="H275" s="66">
        <v>0</v>
      </c>
      <c r="I275" s="87">
        <f t="shared" si="131"/>
        <v>1.5482945865874638</v>
      </c>
      <c r="J275" s="358">
        <f t="shared" si="129"/>
        <v>3.7423401656004627</v>
      </c>
      <c r="K275" s="331">
        <f t="shared" si="120"/>
        <v>5.2906347521879269</v>
      </c>
      <c r="L275" s="358">
        <f t="shared" si="130"/>
        <v>32.879423944619568</v>
      </c>
      <c r="M275" s="359">
        <f t="shared" si="121"/>
        <v>38.170058696807494</v>
      </c>
      <c r="N275" s="331">
        <f t="shared" si="122"/>
        <v>279.16408841525646</v>
      </c>
      <c r="O275" s="66">
        <f t="shared" si="123"/>
        <v>240.99402971844896</v>
      </c>
    </row>
    <row r="276" spans="1:15" x14ac:dyDescent="0.25">
      <c r="A276" s="328" t="s">
        <v>58</v>
      </c>
      <c r="B276" s="356" t="str">
        <f t="shared" si="128"/>
        <v>Q3/2019</v>
      </c>
      <c r="C276" s="357">
        <f t="shared" si="126"/>
        <v>43647</v>
      </c>
      <c r="D276" s="357">
        <f t="shared" si="127"/>
        <v>43738</v>
      </c>
      <c r="E276" s="356">
        <f t="shared" si="124"/>
        <v>92</v>
      </c>
      <c r="F276" s="65">
        <v>5.5E-2</v>
      </c>
      <c r="G276" s="66">
        <f t="shared" si="125"/>
        <v>240.99402971844896</v>
      </c>
      <c r="H276" s="66">
        <v>0</v>
      </c>
      <c r="I276" s="87">
        <f t="shared" si="131"/>
        <v>1.5482945865874638</v>
      </c>
      <c r="J276" s="358">
        <f t="shared" si="129"/>
        <v>3.3409035352749368</v>
      </c>
      <c r="K276" s="331">
        <f t="shared" si="120"/>
        <v>4.8891981218624005</v>
      </c>
      <c r="L276" s="358">
        <f t="shared" si="130"/>
        <v>32.879423944619568</v>
      </c>
      <c r="M276" s="359">
        <f t="shared" si="121"/>
        <v>37.768622066481967</v>
      </c>
      <c r="N276" s="331">
        <f t="shared" si="122"/>
        <v>244.3349332537239</v>
      </c>
      <c r="O276" s="66">
        <f t="shared" si="123"/>
        <v>206.56631118724192</v>
      </c>
    </row>
    <row r="277" spans="1:15" x14ac:dyDescent="0.25">
      <c r="A277" s="328" t="s">
        <v>59</v>
      </c>
      <c r="B277" s="356" t="str">
        <f t="shared" si="128"/>
        <v>Q4/2019</v>
      </c>
      <c r="C277" s="357">
        <f t="shared" si="126"/>
        <v>43739</v>
      </c>
      <c r="D277" s="357">
        <f t="shared" si="127"/>
        <v>43830</v>
      </c>
      <c r="E277" s="356">
        <f t="shared" si="124"/>
        <v>92</v>
      </c>
      <c r="F277" s="65">
        <v>5.4199999999999998E-2</v>
      </c>
      <c r="G277" s="66">
        <f t="shared" si="125"/>
        <v>206.56631118724192</v>
      </c>
      <c r="H277" s="66">
        <v>0</v>
      </c>
      <c r="I277" s="87">
        <f t="shared" si="131"/>
        <v>1.5482945865874638</v>
      </c>
      <c r="J277" s="358">
        <f t="shared" si="129"/>
        <v>2.8219787783672965</v>
      </c>
      <c r="K277" s="331">
        <f t="shared" si="120"/>
        <v>4.3702733649547607</v>
      </c>
      <c r="L277" s="358">
        <f t="shared" si="130"/>
        <v>32.879423944619568</v>
      </c>
      <c r="M277" s="359">
        <f t="shared" si="121"/>
        <v>37.24969730957433</v>
      </c>
      <c r="N277" s="331">
        <f t="shared" si="122"/>
        <v>209.38828996560923</v>
      </c>
      <c r="O277" s="66">
        <f t="shared" si="123"/>
        <v>172.13859265603489</v>
      </c>
    </row>
    <row r="278" spans="1:15" x14ac:dyDescent="0.25">
      <c r="A278" s="328" t="s">
        <v>60</v>
      </c>
      <c r="B278" s="356" t="str">
        <f t="shared" si="128"/>
        <v>Q1/2020</v>
      </c>
      <c r="C278" s="357">
        <f t="shared" si="126"/>
        <v>43831</v>
      </c>
      <c r="D278" s="357">
        <f t="shared" si="127"/>
        <v>43921</v>
      </c>
      <c r="E278" s="356">
        <f t="shared" si="124"/>
        <v>91</v>
      </c>
      <c r="F278" s="65">
        <v>4.9599999999999998E-2</v>
      </c>
      <c r="G278" s="66">
        <f t="shared" si="125"/>
        <v>172.13859265603489</v>
      </c>
      <c r="H278" s="66">
        <v>0</v>
      </c>
      <c r="I278" s="87">
        <f t="shared" si="131"/>
        <v>1.5482945865874638</v>
      </c>
      <c r="J278" s="358">
        <f t="shared" si="129"/>
        <v>2.1228545131483036</v>
      </c>
      <c r="K278" s="331">
        <f t="shared" si="120"/>
        <v>3.6711490997357674</v>
      </c>
      <c r="L278" s="358">
        <f t="shared" si="130"/>
        <v>32.879423944619568</v>
      </c>
      <c r="M278" s="359">
        <f t="shared" si="121"/>
        <v>36.550573044355332</v>
      </c>
      <c r="N278" s="331">
        <f t="shared" si="122"/>
        <v>174.26144716918319</v>
      </c>
      <c r="O278" s="66">
        <f t="shared" si="123"/>
        <v>137.71087412482785</v>
      </c>
    </row>
    <row r="279" spans="1:15" x14ac:dyDescent="0.25">
      <c r="A279" s="328" t="s">
        <v>61</v>
      </c>
      <c r="B279" s="356" t="str">
        <f t="shared" si="128"/>
        <v>Q2/2020</v>
      </c>
      <c r="C279" s="357">
        <f t="shared" si="126"/>
        <v>43922</v>
      </c>
      <c r="D279" s="357">
        <f t="shared" si="127"/>
        <v>44012</v>
      </c>
      <c r="E279" s="356">
        <f t="shared" si="124"/>
        <v>91</v>
      </c>
      <c r="F279" s="65">
        <v>4.7503500000000004E-2</v>
      </c>
      <c r="G279" s="66">
        <f t="shared" si="125"/>
        <v>137.71087412482785</v>
      </c>
      <c r="H279" s="66">
        <v>0</v>
      </c>
      <c r="I279" s="87">
        <f t="shared" si="131"/>
        <v>1.5482945865874638</v>
      </c>
      <c r="J279" s="358">
        <f t="shared" si="129"/>
        <v>1.6265003123442001</v>
      </c>
      <c r="K279" s="331">
        <f t="shared" si="120"/>
        <v>3.1747948989316637</v>
      </c>
      <c r="L279" s="358">
        <f t="shared" si="130"/>
        <v>32.879423944619568</v>
      </c>
      <c r="M279" s="359">
        <f t="shared" si="121"/>
        <v>36.054218843551233</v>
      </c>
      <c r="N279" s="331">
        <f t="shared" si="122"/>
        <v>139.33737443717206</v>
      </c>
      <c r="O279" s="66">
        <f t="shared" si="123"/>
        <v>103.28315559362083</v>
      </c>
    </row>
    <row r="280" spans="1:15" x14ac:dyDescent="0.25">
      <c r="A280" s="328" t="s">
        <v>62</v>
      </c>
      <c r="B280" s="356" t="str">
        <f t="shared" si="128"/>
        <v>Q3/2020</v>
      </c>
      <c r="C280" s="357">
        <f t="shared" si="126"/>
        <v>44013</v>
      </c>
      <c r="D280" s="357">
        <f t="shared" si="127"/>
        <v>44104</v>
      </c>
      <c r="E280" s="356">
        <f t="shared" si="124"/>
        <v>92</v>
      </c>
      <c r="F280" s="65">
        <v>3.4299999999999997E-2</v>
      </c>
      <c r="G280" s="66">
        <f t="shared" si="125"/>
        <v>103.28315559362083</v>
      </c>
      <c r="H280" s="66">
        <v>0</v>
      </c>
      <c r="I280" s="87">
        <f t="shared" si="131"/>
        <v>1.5482945865874638</v>
      </c>
      <c r="J280" s="358">
        <f t="shared" si="129"/>
        <v>0.89049269341866089</v>
      </c>
      <c r="K280" s="331">
        <f t="shared" si="120"/>
        <v>2.4387872800061245</v>
      </c>
      <c r="L280" s="358">
        <f t="shared" si="130"/>
        <v>32.879423944619568</v>
      </c>
      <c r="M280" s="359">
        <f t="shared" si="121"/>
        <v>35.318211224625692</v>
      </c>
      <c r="N280" s="331">
        <f t="shared" si="122"/>
        <v>104.1736482870395</v>
      </c>
      <c r="O280" s="66">
        <f t="shared" si="123"/>
        <v>68.855437062413799</v>
      </c>
    </row>
    <row r="281" spans="1:15" x14ac:dyDescent="0.25">
      <c r="A281" s="328" t="s">
        <v>63</v>
      </c>
      <c r="B281" s="356" t="str">
        <f t="shared" si="128"/>
        <v>Q4/2020</v>
      </c>
      <c r="C281" s="357">
        <f t="shared" si="126"/>
        <v>44105</v>
      </c>
      <c r="D281" s="357">
        <f t="shared" si="127"/>
        <v>44196</v>
      </c>
      <c r="E281" s="356">
        <f t="shared" si="124"/>
        <v>92</v>
      </c>
      <c r="F281" s="65">
        <v>3.2500000000000001E-2</v>
      </c>
      <c r="G281" s="66">
        <f t="shared" si="125"/>
        <v>68.855437062413799</v>
      </c>
      <c r="H281" s="66">
        <v>0</v>
      </c>
      <c r="I281" s="87">
        <f t="shared" si="131"/>
        <v>1.5482945865874638</v>
      </c>
      <c r="J281" s="358">
        <f t="shared" si="129"/>
        <v>0.5625075322858395</v>
      </c>
      <c r="K281" s="331">
        <f t="shared" si="120"/>
        <v>2.1108021188733033</v>
      </c>
      <c r="L281" s="358">
        <f t="shared" si="130"/>
        <v>32.879423944619568</v>
      </c>
      <c r="M281" s="359">
        <f t="shared" si="121"/>
        <v>34.990226063492869</v>
      </c>
      <c r="N281" s="331">
        <f t="shared" si="122"/>
        <v>69.417944594699634</v>
      </c>
      <c r="O281" s="66">
        <f t="shared" si="123"/>
        <v>34.427718531206764</v>
      </c>
    </row>
    <row r="282" spans="1:15" x14ac:dyDescent="0.25">
      <c r="A282" s="328" t="s">
        <v>64</v>
      </c>
      <c r="B282" s="356" t="str">
        <f t="shared" si="128"/>
        <v>Q1/2021</v>
      </c>
      <c r="C282" s="357">
        <f t="shared" si="126"/>
        <v>44197</v>
      </c>
      <c r="D282" s="357">
        <f t="shared" si="127"/>
        <v>44286</v>
      </c>
      <c r="E282" s="356">
        <f t="shared" si="124"/>
        <v>90</v>
      </c>
      <c r="F282" s="65">
        <v>3.2500000000000001E-2</v>
      </c>
      <c r="G282" s="66">
        <f t="shared" si="125"/>
        <v>34.427718531206764</v>
      </c>
      <c r="H282" s="66">
        <v>0</v>
      </c>
      <c r="I282" s="87">
        <f t="shared" si="131"/>
        <v>1.5482945865874638</v>
      </c>
      <c r="J282" s="358">
        <f t="shared" si="129"/>
        <v>0.27589336083227339</v>
      </c>
      <c r="K282" s="331">
        <f t="shared" si="120"/>
        <v>1.8241879474197371</v>
      </c>
      <c r="L282" s="358">
        <f t="shared" si="130"/>
        <v>32.879423944619568</v>
      </c>
      <c r="M282" s="359">
        <f t="shared" si="121"/>
        <v>34.703611892039305</v>
      </c>
      <c r="N282" s="331">
        <f t="shared" si="122"/>
        <v>34.703611892039035</v>
      </c>
      <c r="O282" s="66">
        <f t="shared" si="123"/>
        <v>-2.6689761511988763E-13</v>
      </c>
    </row>
    <row r="283" spans="1:15" x14ac:dyDescent="0.25">
      <c r="A283" s="328"/>
      <c r="B283" s="356"/>
      <c r="C283" s="357"/>
      <c r="D283" s="357"/>
      <c r="E283" s="356"/>
      <c r="F283" s="65"/>
      <c r="G283" s="66"/>
      <c r="H283" s="66"/>
      <c r="I283" s="87"/>
      <c r="J283" s="358"/>
      <c r="K283" s="331"/>
      <c r="L283" s="358"/>
      <c r="M283" s="359"/>
      <c r="N283" s="331"/>
      <c r="O283" s="66"/>
    </row>
    <row r="284" spans="1:15" ht="19.5" customHeight="1" thickBot="1" x14ac:dyDescent="0.35">
      <c r="A284" s="364"/>
      <c r="B284" s="365"/>
      <c r="C284" s="392"/>
      <c r="D284" s="392"/>
      <c r="E284" s="365"/>
      <c r="F284" s="365"/>
      <c r="G284" s="367">
        <f t="shared" ref="G284:O284" si="132">+SUM(G261:G283)</f>
        <v>8694.7791722653619</v>
      </c>
      <c r="H284" s="367">
        <f t="shared" si="132"/>
        <v>30.965891731749274</v>
      </c>
      <c r="I284" s="368">
        <f t="shared" si="132"/>
        <v>30.96589173174927</v>
      </c>
      <c r="J284" s="367">
        <f t="shared" si="132"/>
        <v>58.671993146810529</v>
      </c>
      <c r="K284" s="367">
        <f t="shared" si="132"/>
        <v>89.637884878559802</v>
      </c>
      <c r="L284" s="367">
        <f t="shared" si="132"/>
        <v>657.58847889239155</v>
      </c>
      <c r="M284" s="369">
        <f t="shared" si="132"/>
        <v>747.22636377095114</v>
      </c>
      <c r="N284" s="367">
        <f t="shared" si="132"/>
        <v>8784.4170571439226</v>
      </c>
      <c r="O284" s="367">
        <f t="shared" si="132"/>
        <v>8037.1906933729706</v>
      </c>
    </row>
    <row r="285" spans="1:15" ht="13" thickTop="1" x14ac:dyDescent="0.25">
      <c r="I285" s="378"/>
      <c r="M285" s="363"/>
    </row>
    <row r="286" spans="1:15" ht="13" thickBot="1" x14ac:dyDescent="0.3">
      <c r="I286" s="396"/>
      <c r="J286" s="397"/>
      <c r="K286" s="397"/>
      <c r="L286" s="397"/>
      <c r="M286" s="398"/>
    </row>
  </sheetData>
  <mergeCells count="10">
    <mergeCell ref="A177:B177"/>
    <mergeCell ref="A206:B206"/>
    <mergeCell ref="A234:B234"/>
    <mergeCell ref="A261:B261"/>
    <mergeCell ref="Q27:V27"/>
    <mergeCell ref="A29:B29"/>
    <mergeCell ref="A53:B53"/>
    <mergeCell ref="A85:B85"/>
    <mergeCell ref="A116:B116"/>
    <mergeCell ref="A147:B147"/>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E86E7-BB63-4A76-A1C7-BAD81D3EDE7F}">
  <sheetPr>
    <pageSetUpPr fitToPage="1"/>
  </sheetPr>
  <dimension ref="A1:V587"/>
  <sheetViews>
    <sheetView zoomScale="60" zoomScaleNormal="60" workbookViewId="0"/>
  </sheetViews>
  <sheetFormatPr defaultColWidth="9.1796875" defaultRowHeight="12.5" outlineLevelRow="1" x14ac:dyDescent="0.25"/>
  <cols>
    <col min="1" max="1" width="15.26953125" style="327" bestFit="1" customWidth="1"/>
    <col min="2" max="2" width="13.26953125" style="327" bestFit="1" customWidth="1"/>
    <col min="3" max="4" width="15.26953125" style="327" customWidth="1"/>
    <col min="5" max="5" width="12.26953125" style="327" bestFit="1" customWidth="1"/>
    <col min="6" max="6" width="15" style="327" customWidth="1"/>
    <col min="7" max="7" width="16.1796875" style="327" customWidth="1"/>
    <col min="8" max="8" width="19.81640625" style="327" bestFit="1" customWidth="1"/>
    <col min="9" max="9" width="16.1796875" style="327" customWidth="1"/>
    <col min="10" max="10" width="16.81640625" style="327" customWidth="1"/>
    <col min="11" max="15" width="16.1796875" style="327" customWidth="1"/>
    <col min="16" max="16" width="3.453125" style="327" customWidth="1"/>
    <col min="17" max="17" width="11.26953125" style="327" hidden="1" customWidth="1"/>
    <col min="18" max="18" width="9" style="327" hidden="1" customWidth="1"/>
    <col min="19" max="20" width="10.7265625" style="327" hidden="1" customWidth="1"/>
    <col min="21" max="21" width="11" style="327" hidden="1" customWidth="1"/>
    <col min="22" max="22" width="12.26953125" style="327" hidden="1" customWidth="1"/>
    <col min="23" max="16384" width="9.1796875" style="327"/>
  </cols>
  <sheetData>
    <row r="1" spans="1:8" ht="26" x14ac:dyDescent="0.3">
      <c r="A1" s="163" t="s">
        <v>9</v>
      </c>
      <c r="B1" s="164" t="s">
        <v>79</v>
      </c>
      <c r="C1" s="163" t="s">
        <v>2</v>
      </c>
      <c r="D1" s="163" t="s">
        <v>1</v>
      </c>
      <c r="E1" s="164" t="s">
        <v>65</v>
      </c>
      <c r="F1" s="164" t="s">
        <v>41</v>
      </c>
    </row>
    <row r="2" spans="1:8" ht="12.75" customHeight="1" x14ac:dyDescent="0.25">
      <c r="A2" s="328" t="s">
        <v>45</v>
      </c>
      <c r="B2" s="357">
        <v>41835</v>
      </c>
      <c r="C2" s="41">
        <v>468396</v>
      </c>
      <c r="D2" s="41">
        <v>0</v>
      </c>
      <c r="E2" s="41">
        <v>2430</v>
      </c>
      <c r="F2" s="313">
        <f>SUM(C2:E2)</f>
        <v>470826</v>
      </c>
    </row>
    <row r="3" spans="1:8" ht="12.75" customHeight="1" outlineLevel="1" x14ac:dyDescent="0.25">
      <c r="A3" s="328" t="s">
        <v>46</v>
      </c>
      <c r="B3" s="357">
        <v>41835</v>
      </c>
      <c r="C3" s="41">
        <v>213782</v>
      </c>
      <c r="D3" s="41">
        <v>0</v>
      </c>
      <c r="E3" s="41">
        <v>1109</v>
      </c>
      <c r="F3" s="313">
        <f t="shared" ref="F3:F25" si="0">SUM(C3:E3)</f>
        <v>214891</v>
      </c>
    </row>
    <row r="4" spans="1:8" outlineLevel="1" x14ac:dyDescent="0.25">
      <c r="A4" s="328" t="s">
        <v>47</v>
      </c>
      <c r="B4" s="357">
        <v>41857</v>
      </c>
      <c r="C4" s="41">
        <v>266523</v>
      </c>
      <c r="D4" s="41">
        <v>0</v>
      </c>
      <c r="E4" s="41">
        <v>1383</v>
      </c>
      <c r="F4" s="313">
        <f t="shared" si="0"/>
        <v>267906</v>
      </c>
    </row>
    <row r="5" spans="1:8" outlineLevel="1" x14ac:dyDescent="0.25">
      <c r="A5" s="328" t="s">
        <v>48</v>
      </c>
      <c r="B5" s="357">
        <v>41887</v>
      </c>
      <c r="C5" s="41">
        <v>322981</v>
      </c>
      <c r="D5" s="41">
        <v>0</v>
      </c>
      <c r="E5" s="41">
        <v>1675.5</v>
      </c>
      <c r="F5" s="313">
        <f t="shared" si="0"/>
        <v>324656.5</v>
      </c>
    </row>
    <row r="6" spans="1:8" ht="12.75" customHeight="1" outlineLevel="1" x14ac:dyDescent="0.25">
      <c r="A6" s="328" t="s">
        <v>49</v>
      </c>
      <c r="B6" s="357">
        <v>41922</v>
      </c>
      <c r="C6" s="41">
        <v>378213</v>
      </c>
      <c r="D6" s="41">
        <v>0</v>
      </c>
      <c r="E6" s="41">
        <v>1962</v>
      </c>
      <c r="F6" s="313">
        <f t="shared" si="0"/>
        <v>380175</v>
      </c>
    </row>
    <row r="7" spans="1:8" outlineLevel="1" x14ac:dyDescent="0.25">
      <c r="A7" s="328" t="s">
        <v>50</v>
      </c>
      <c r="B7" s="357">
        <v>41956</v>
      </c>
      <c r="C7" s="41">
        <v>425516</v>
      </c>
      <c r="D7" s="41">
        <v>0</v>
      </c>
      <c r="E7" s="41">
        <v>2207.5</v>
      </c>
      <c r="F7" s="313">
        <f t="shared" si="0"/>
        <v>427723.5</v>
      </c>
    </row>
    <row r="8" spans="1:8" outlineLevel="1" x14ac:dyDescent="0.25">
      <c r="A8" s="328" t="s">
        <v>51</v>
      </c>
      <c r="B8" s="357">
        <v>41968</v>
      </c>
      <c r="C8" s="41">
        <v>457709</v>
      </c>
      <c r="D8" s="41">
        <v>0</v>
      </c>
      <c r="E8" s="41">
        <v>2375</v>
      </c>
      <c r="F8" s="313">
        <f t="shared" si="0"/>
        <v>460084</v>
      </c>
    </row>
    <row r="9" spans="1:8" outlineLevel="1" x14ac:dyDescent="0.25">
      <c r="A9" s="328" t="s">
        <v>52</v>
      </c>
      <c r="B9" s="357">
        <v>42004</v>
      </c>
      <c r="C9" s="41">
        <v>483325</v>
      </c>
      <c r="D9" s="41">
        <v>0</v>
      </c>
      <c r="E9" s="41">
        <v>2507.5</v>
      </c>
      <c r="F9" s="313">
        <f t="shared" si="0"/>
        <v>485832.5</v>
      </c>
    </row>
    <row r="10" spans="1:8" outlineLevel="1" x14ac:dyDescent="0.25">
      <c r="A10" s="328" t="s">
        <v>53</v>
      </c>
      <c r="B10" s="357">
        <v>42052</v>
      </c>
      <c r="C10" s="41">
        <v>471532</v>
      </c>
      <c r="D10" s="41">
        <v>0</v>
      </c>
      <c r="E10" s="41">
        <v>2446</v>
      </c>
      <c r="F10" s="313">
        <f t="shared" si="0"/>
        <v>473978</v>
      </c>
    </row>
    <row r="11" spans="1:8" outlineLevel="1" x14ac:dyDescent="0.25">
      <c r="A11" s="328" t="s">
        <v>54</v>
      </c>
      <c r="B11" s="357">
        <v>42068</v>
      </c>
      <c r="C11" s="41">
        <v>438366</v>
      </c>
      <c r="D11" s="41">
        <v>0</v>
      </c>
      <c r="E11" s="41">
        <v>2274</v>
      </c>
      <c r="F11" s="313">
        <f t="shared" si="0"/>
        <v>440640</v>
      </c>
    </row>
    <row r="12" spans="1:8" outlineLevel="1" x14ac:dyDescent="0.25">
      <c r="A12" s="328" t="s">
        <v>55</v>
      </c>
      <c r="B12" s="357">
        <v>42093</v>
      </c>
      <c r="C12" s="41">
        <v>389634</v>
      </c>
      <c r="D12" s="41">
        <v>0</v>
      </c>
      <c r="E12" s="41">
        <v>2021</v>
      </c>
      <c r="F12" s="313">
        <f t="shared" si="0"/>
        <v>391655</v>
      </c>
      <c r="H12" s="373"/>
    </row>
    <row r="13" spans="1:8" outlineLevel="1" x14ac:dyDescent="0.25">
      <c r="A13" s="328" t="s">
        <v>56</v>
      </c>
      <c r="B13" s="357">
        <v>42124</v>
      </c>
      <c r="C13" s="41">
        <v>332735</v>
      </c>
      <c r="D13" s="41">
        <v>0</v>
      </c>
      <c r="E13" s="41">
        <v>3375.5</v>
      </c>
      <c r="F13" s="313">
        <f t="shared" si="0"/>
        <v>336110.5</v>
      </c>
      <c r="H13" s="373"/>
    </row>
    <row r="14" spans="1:8" outlineLevel="1" x14ac:dyDescent="0.25">
      <c r="A14" s="328" t="s">
        <v>57</v>
      </c>
      <c r="B14" s="357">
        <v>42164</v>
      </c>
      <c r="C14" s="41">
        <v>274571</v>
      </c>
      <c r="D14" s="41">
        <v>0</v>
      </c>
      <c r="E14" s="41">
        <v>2849</v>
      </c>
      <c r="F14" s="313">
        <f t="shared" si="0"/>
        <v>277420</v>
      </c>
      <c r="H14" s="373"/>
    </row>
    <row r="15" spans="1:8" outlineLevel="1" x14ac:dyDescent="0.25">
      <c r="A15" s="328" t="s">
        <v>58</v>
      </c>
      <c r="B15" s="357">
        <v>42180</v>
      </c>
      <c r="C15" s="41">
        <v>220238</v>
      </c>
      <c r="D15" s="41">
        <v>0</v>
      </c>
      <c r="E15" s="41">
        <v>2285</v>
      </c>
      <c r="F15" s="313">
        <f t="shared" si="0"/>
        <v>222523</v>
      </c>
      <c r="H15" s="373"/>
    </row>
    <row r="16" spans="1:8" outlineLevel="1" x14ac:dyDescent="0.25">
      <c r="A16" s="328" t="s">
        <v>59</v>
      </c>
      <c r="B16" s="357">
        <v>42201</v>
      </c>
      <c r="C16" s="41">
        <v>172671</v>
      </c>
      <c r="D16" s="41">
        <v>0</v>
      </c>
      <c r="E16" s="41">
        <v>1792</v>
      </c>
      <c r="F16" s="313">
        <f t="shared" si="0"/>
        <v>174463</v>
      </c>
      <c r="H16" s="373"/>
    </row>
    <row r="17" spans="1:22" outlineLevel="1" x14ac:dyDescent="0.25">
      <c r="A17" s="328" t="s">
        <v>60</v>
      </c>
      <c r="B17" s="357">
        <v>42256</v>
      </c>
      <c r="C17" s="41">
        <v>132973</v>
      </c>
      <c r="D17" s="41">
        <v>0</v>
      </c>
      <c r="E17" s="41">
        <v>1380</v>
      </c>
      <c r="F17" s="313">
        <f t="shared" si="0"/>
        <v>134353</v>
      </c>
      <c r="I17" s="331"/>
      <c r="K17" s="331"/>
    </row>
    <row r="18" spans="1:22" outlineLevel="1" x14ac:dyDescent="0.25">
      <c r="A18" s="328" t="s">
        <v>61</v>
      </c>
      <c r="B18" s="357">
        <v>42430</v>
      </c>
      <c r="C18" s="41">
        <v>233491</v>
      </c>
      <c r="D18" s="41">
        <v>0</v>
      </c>
      <c r="E18" s="41">
        <v>2422</v>
      </c>
      <c r="F18" s="313">
        <f t="shared" si="0"/>
        <v>235913</v>
      </c>
      <c r="I18" s="331"/>
      <c r="J18" s="331"/>
      <c r="K18" s="331"/>
    </row>
    <row r="19" spans="1:22" outlineLevel="1" x14ac:dyDescent="0.25">
      <c r="A19" s="328" t="s">
        <v>62</v>
      </c>
      <c r="B19" s="357" t="s">
        <v>22</v>
      </c>
      <c r="C19" s="41">
        <v>0</v>
      </c>
      <c r="D19" s="41">
        <v>0</v>
      </c>
      <c r="E19" s="41">
        <v>0</v>
      </c>
      <c r="F19" s="313">
        <f t="shared" si="0"/>
        <v>0</v>
      </c>
      <c r="I19" s="331"/>
      <c r="J19" s="331"/>
      <c r="K19" s="331"/>
    </row>
    <row r="20" spans="1:22" outlineLevel="1" x14ac:dyDescent="0.25">
      <c r="A20" s="328" t="s">
        <v>63</v>
      </c>
      <c r="B20" s="357" t="s">
        <v>22</v>
      </c>
      <c r="C20" s="41">
        <v>0</v>
      </c>
      <c r="D20" s="41">
        <v>0</v>
      </c>
      <c r="E20" s="41">
        <v>0</v>
      </c>
      <c r="F20" s="313">
        <f t="shared" si="0"/>
        <v>0</v>
      </c>
      <c r="I20" s="331"/>
      <c r="K20" s="331"/>
    </row>
    <row r="21" spans="1:22" outlineLevel="1" x14ac:dyDescent="0.25">
      <c r="A21" s="328" t="s">
        <v>64</v>
      </c>
      <c r="B21" s="357" t="s">
        <v>22</v>
      </c>
      <c r="C21" s="41">
        <v>0</v>
      </c>
      <c r="D21" s="41">
        <v>0</v>
      </c>
      <c r="E21" s="41">
        <v>0</v>
      </c>
      <c r="F21" s="313">
        <f t="shared" si="0"/>
        <v>0</v>
      </c>
      <c r="H21" s="136"/>
      <c r="I21" s="331"/>
      <c r="J21" s="331"/>
      <c r="K21" s="331"/>
    </row>
    <row r="22" spans="1:22" outlineLevel="1" x14ac:dyDescent="0.25">
      <c r="A22" s="328" t="s">
        <v>67</v>
      </c>
      <c r="B22" s="357" t="s">
        <v>22</v>
      </c>
      <c r="C22" s="41">
        <v>0</v>
      </c>
      <c r="D22" s="41">
        <v>0</v>
      </c>
      <c r="E22" s="41">
        <v>0</v>
      </c>
      <c r="F22" s="313">
        <f t="shared" si="0"/>
        <v>0</v>
      </c>
      <c r="I22" s="331"/>
      <c r="J22" s="331"/>
    </row>
    <row r="23" spans="1:22" outlineLevel="1" x14ac:dyDescent="0.25">
      <c r="A23" s="328" t="s">
        <v>68</v>
      </c>
      <c r="B23" s="357" t="s">
        <v>22</v>
      </c>
      <c r="C23" s="41">
        <v>0</v>
      </c>
      <c r="D23" s="41">
        <v>0</v>
      </c>
      <c r="E23" s="41">
        <v>0</v>
      </c>
      <c r="F23" s="313">
        <f t="shared" si="0"/>
        <v>0</v>
      </c>
      <c r="I23" s="331"/>
    </row>
    <row r="24" spans="1:22" outlineLevel="1" x14ac:dyDescent="0.25">
      <c r="A24" s="328" t="s">
        <v>69</v>
      </c>
      <c r="B24" s="357" t="s">
        <v>22</v>
      </c>
      <c r="C24" s="41">
        <v>0</v>
      </c>
      <c r="D24" s="41">
        <v>0</v>
      </c>
      <c r="E24" s="41">
        <v>0</v>
      </c>
      <c r="F24" s="313">
        <f t="shared" si="0"/>
        <v>0</v>
      </c>
    </row>
    <row r="25" spans="1:22" ht="13" outlineLevel="1" thickBot="1" x14ac:dyDescent="0.3">
      <c r="A25" s="328" t="s">
        <v>70</v>
      </c>
      <c r="B25" s="357" t="s">
        <v>22</v>
      </c>
      <c r="C25" s="41">
        <v>0</v>
      </c>
      <c r="D25" s="41">
        <v>0</v>
      </c>
      <c r="E25" s="41">
        <v>0</v>
      </c>
      <c r="F25" s="313">
        <f t="shared" si="0"/>
        <v>0</v>
      </c>
    </row>
    <row r="26" spans="1:22" ht="13" x14ac:dyDescent="0.3">
      <c r="B26" s="333" t="s">
        <v>0</v>
      </c>
      <c r="C26" s="374">
        <f>SUM(C2:C25)</f>
        <v>5682656</v>
      </c>
      <c r="D26" s="374">
        <f>SUM(D2:D25)</f>
        <v>0</v>
      </c>
      <c r="E26" s="374">
        <f>SUM(E2:E25)</f>
        <v>36494</v>
      </c>
      <c r="F26" s="374">
        <f>SUM(F2:F25)</f>
        <v>5719150</v>
      </c>
      <c r="G26" s="331"/>
      <c r="H26" s="337"/>
      <c r="I26" s="172" t="s">
        <v>14</v>
      </c>
      <c r="J26" s="172" t="s">
        <v>13</v>
      </c>
      <c r="K26" s="173" t="s">
        <v>21</v>
      </c>
      <c r="L26" s="338"/>
      <c r="M26" s="339"/>
    </row>
    <row r="27" spans="1:22" ht="13" x14ac:dyDescent="0.3">
      <c r="A27" s="335"/>
      <c r="B27" s="336"/>
      <c r="C27" s="331"/>
      <c r="D27" s="331"/>
      <c r="E27" s="331"/>
      <c r="F27" s="331"/>
      <c r="H27" s="177" t="s">
        <v>10</v>
      </c>
      <c r="I27" s="341">
        <v>42491</v>
      </c>
      <c r="J27" s="342">
        <f>I27</f>
        <v>42491</v>
      </c>
      <c r="K27" s="344"/>
      <c r="L27" s="344"/>
      <c r="M27" s="345"/>
    </row>
    <row r="28" spans="1:22" ht="13.5" thickBot="1" x14ac:dyDescent="0.35">
      <c r="A28" s="335" t="s">
        <v>19</v>
      </c>
      <c r="B28" s="336" t="s">
        <v>22</v>
      </c>
      <c r="C28" s="331">
        <v>0</v>
      </c>
      <c r="D28" s="331">
        <v>0</v>
      </c>
      <c r="E28" s="331">
        <v>0</v>
      </c>
      <c r="F28" s="331"/>
      <c r="H28" s="183" t="s">
        <v>17</v>
      </c>
      <c r="I28" s="346">
        <v>42520</v>
      </c>
      <c r="J28" s="347">
        <v>42674</v>
      </c>
      <c r="K28" s="474"/>
      <c r="L28" s="349"/>
      <c r="M28" s="350"/>
    </row>
    <row r="29" spans="1:22" ht="13.5" thickBot="1" x14ac:dyDescent="0.35">
      <c r="B29" s="333" t="s">
        <v>42</v>
      </c>
      <c r="C29" s="334">
        <f>+SUM(C26:C28)</f>
        <v>5682656</v>
      </c>
      <c r="D29" s="334">
        <f>+SUM(D26:D28)</f>
        <v>0</v>
      </c>
      <c r="E29" s="334">
        <f>+SUM(E26:E28)</f>
        <v>36494</v>
      </c>
      <c r="F29" s="334"/>
    </row>
    <row r="30" spans="1:22" ht="14" thickTop="1" thickBot="1" x14ac:dyDescent="0.35">
      <c r="B30" s="333"/>
      <c r="C30" s="351"/>
      <c r="D30" s="351"/>
      <c r="E30" s="351"/>
      <c r="F30" s="351"/>
    </row>
    <row r="31" spans="1:22" ht="13" x14ac:dyDescent="0.3">
      <c r="B31" s="352"/>
      <c r="C31" s="353"/>
      <c r="D31" s="335"/>
      <c r="I31" s="375"/>
      <c r="J31" s="376"/>
      <c r="K31" s="376"/>
      <c r="L31" s="376"/>
      <c r="M31" s="377"/>
      <c r="Q31" s="520" t="s">
        <v>16</v>
      </c>
      <c r="R31" s="520"/>
      <c r="S31" s="520"/>
      <c r="T31" s="520"/>
      <c r="U31" s="520"/>
      <c r="V31" s="520"/>
    </row>
    <row r="32" spans="1:22" ht="39" x14ac:dyDescent="0.3">
      <c r="A32" s="192" t="s">
        <v>44</v>
      </c>
      <c r="B32" s="192" t="s">
        <v>3</v>
      </c>
      <c r="C32" s="192" t="s">
        <v>4</v>
      </c>
      <c r="D32" s="192" t="s">
        <v>5</v>
      </c>
      <c r="E32" s="192" t="s">
        <v>6</v>
      </c>
      <c r="F32" s="192" t="s">
        <v>7</v>
      </c>
      <c r="G32" s="192" t="s">
        <v>71</v>
      </c>
      <c r="H32" s="192" t="s">
        <v>72</v>
      </c>
      <c r="I32" s="165" t="s">
        <v>73</v>
      </c>
      <c r="J32" s="166" t="s">
        <v>74</v>
      </c>
      <c r="K32" s="166" t="s">
        <v>75</v>
      </c>
      <c r="L32" s="166" t="s">
        <v>76</v>
      </c>
      <c r="M32" s="167" t="s">
        <v>66</v>
      </c>
      <c r="N32" s="192" t="s">
        <v>77</v>
      </c>
      <c r="O32" s="192" t="s">
        <v>78</v>
      </c>
      <c r="Q32" s="219" t="s">
        <v>4</v>
      </c>
      <c r="R32" s="219" t="s">
        <v>5</v>
      </c>
      <c r="S32" s="166" t="s">
        <v>105</v>
      </c>
      <c r="T32" s="166" t="s">
        <v>103</v>
      </c>
      <c r="U32" s="166" t="s">
        <v>106</v>
      </c>
      <c r="V32" s="166" t="s">
        <v>104</v>
      </c>
    </row>
    <row r="33" spans="1:22" s="440" customFormat="1" ht="13" x14ac:dyDescent="0.3">
      <c r="A33" s="441" t="s">
        <v>22</v>
      </c>
      <c r="B33" s="435" t="str">
        <f t="shared" ref="B33:B52" si="1">+IF(MONTH(C33)&lt;4,"Q1",IF(MONTH(C33)&lt;7,"Q2",IF(MONTH(C33)&lt;10,"Q3","Q4")))&amp;"/"&amp;YEAR(C33)</f>
        <v>Q2/2016</v>
      </c>
      <c r="C33" s="436">
        <f>$J$27</f>
        <v>42491</v>
      </c>
      <c r="D33" s="436">
        <f t="shared" ref="D33:D38" si="2">DATE(YEAR(C33),IF(MONTH(C33)&lt;=3,3,IF(MONTH(C33)&lt;=6,6,IF(MONTH(C33)&lt;=9,9,12))),IF(OR(MONTH(C33)&lt;=3,MONTH(C33)&gt;=10),31,30))</f>
        <v>42551</v>
      </c>
      <c r="E33" s="435">
        <f>D33-C33+1</f>
        <v>61</v>
      </c>
      <c r="F33" s="65">
        <v>3.4599999999999999E-2</v>
      </c>
      <c r="G33" s="66">
        <f>$C$26</f>
        <v>5682656</v>
      </c>
      <c r="H33" s="66">
        <f>G33*F33*(E33/(DATE(YEAR(D33),12,31)-DATE(YEAR(D33),1,1)+1))</f>
        <v>32769.982933333333</v>
      </c>
      <c r="I33" s="87">
        <v>0</v>
      </c>
      <c r="J33" s="437">
        <v>0</v>
      </c>
      <c r="K33" s="438">
        <f>+SUM(I33:J33)</f>
        <v>0</v>
      </c>
      <c r="L33" s="437">
        <v>0</v>
      </c>
      <c r="M33" s="439">
        <f>+SUM(K33:L33)</f>
        <v>0</v>
      </c>
      <c r="N33" s="438">
        <f>+G33+H33+J33</f>
        <v>5715425.9829333331</v>
      </c>
      <c r="O33" s="130">
        <f t="shared" ref="O33:O52" si="3">G33+H33-L33-I33</f>
        <v>5715425.9829333331</v>
      </c>
      <c r="Q33" s="436">
        <f>$J$28</f>
        <v>42674</v>
      </c>
      <c r="R33" s="436">
        <f>DATE(YEAR(Q33),IF(MONTH(Q33)&lt;=3,3,IF(MONTH(Q33)&lt;=6,6,IF(MONTH(Q33)&lt;=9,9,12))),IF(OR(MONTH(Q33)&lt;=3,MONTH(Q33)&gt;=10),31,30))</f>
        <v>42735</v>
      </c>
      <c r="S33" s="437">
        <f t="shared" ref="S33:V51" si="4">+I68+I102+I135+I168+I200+I232+I264+I296+I327+I359+I390+I420+I450+I480+I509+I538+I565</f>
        <v>115.96426895825992</v>
      </c>
      <c r="T33" s="437">
        <f t="shared" si="4"/>
        <v>0</v>
      </c>
      <c r="U33" s="437">
        <f t="shared" si="4"/>
        <v>115.96426895825992</v>
      </c>
      <c r="V33" s="437">
        <f t="shared" si="4"/>
        <v>1824.7</v>
      </c>
    </row>
    <row r="34" spans="1:22" s="440" customFormat="1" ht="13" x14ac:dyDescent="0.3">
      <c r="A34" s="441" t="s">
        <v>22</v>
      </c>
      <c r="B34" s="435" t="str">
        <f t="shared" si="1"/>
        <v>Q3/2016</v>
      </c>
      <c r="C34" s="436">
        <f>D33+1</f>
        <v>42552</v>
      </c>
      <c r="D34" s="436">
        <f t="shared" si="2"/>
        <v>42643</v>
      </c>
      <c r="E34" s="435">
        <f t="shared" ref="E34:E52" si="5">D34-C34+1</f>
        <v>92</v>
      </c>
      <c r="F34" s="65">
        <v>3.5000000000000003E-2</v>
      </c>
      <c r="G34" s="66">
        <f t="shared" ref="G34:G52" si="6">O33</f>
        <v>5715425.9829333331</v>
      </c>
      <c r="H34" s="66">
        <f>G34*F34*(E34/(DATE(YEAR(D34),12,31)-DATE(YEAR(D34),1,1)+1))</f>
        <v>50283.255915424408</v>
      </c>
      <c r="I34" s="87">
        <v>0</v>
      </c>
      <c r="J34" s="437">
        <v>0</v>
      </c>
      <c r="K34" s="438">
        <f t="shared" ref="K34:K52" si="7">+SUM(I34:J34)</f>
        <v>0</v>
      </c>
      <c r="L34" s="437">
        <v>0</v>
      </c>
      <c r="M34" s="439">
        <f t="shared" ref="M34:M52" si="8">+SUM(K34:L34)</f>
        <v>0</v>
      </c>
      <c r="N34" s="438">
        <f t="shared" ref="N34:N52" si="9">+G34+H34+J34</f>
        <v>5765709.2388487579</v>
      </c>
      <c r="O34" s="130">
        <f t="shared" si="3"/>
        <v>5765709.2388487579</v>
      </c>
      <c r="Q34" s="436">
        <f>R33+1</f>
        <v>42736</v>
      </c>
      <c r="R34" s="436">
        <f>EOMONTH(R33,3)</f>
        <v>42825</v>
      </c>
      <c r="S34" s="437">
        <f t="shared" si="4"/>
        <v>115.96426895825992</v>
      </c>
      <c r="T34" s="437">
        <f t="shared" si="4"/>
        <v>318.21577122507358</v>
      </c>
      <c r="U34" s="437">
        <f t="shared" si="4"/>
        <v>434.18004018333352</v>
      </c>
      <c r="V34" s="437">
        <f t="shared" si="4"/>
        <v>1824.7</v>
      </c>
    </row>
    <row r="35" spans="1:22" s="440" customFormat="1" ht="13" x14ac:dyDescent="0.3">
      <c r="A35" s="434" t="s">
        <v>45</v>
      </c>
      <c r="B35" s="435" t="str">
        <f t="shared" si="1"/>
        <v>Q4/2016</v>
      </c>
      <c r="C35" s="436">
        <f t="shared" ref="C35:C52" si="10">D34+1</f>
        <v>42644</v>
      </c>
      <c r="D35" s="436">
        <f t="shared" si="2"/>
        <v>42735</v>
      </c>
      <c r="E35" s="435">
        <f t="shared" si="5"/>
        <v>92</v>
      </c>
      <c r="F35" s="65">
        <v>3.5000000000000003E-2</v>
      </c>
      <c r="G35" s="66">
        <f t="shared" si="6"/>
        <v>5765709.2388487579</v>
      </c>
      <c r="H35" s="66">
        <f>G35*F35*(E35/(DATE(YEAR(D35),12,31)-DATE(YEAR(D35),1,1)+1))</f>
        <v>50725.638658724056</v>
      </c>
      <c r="I35" s="87">
        <f t="shared" ref="I35:I54" si="11">SUM($H$33:$H$53)/20</f>
        <v>6688.9438753740887</v>
      </c>
      <c r="J35" s="437">
        <f t="shared" ref="J35:J52" si="12">G35*F35*(E35/(DATE(YEAR(D35),12,31)-DATE(YEAR(D35),1,1)+1))</f>
        <v>50725.638658724056</v>
      </c>
      <c r="K35" s="438">
        <f t="shared" si="7"/>
        <v>57414.582534098146</v>
      </c>
      <c r="L35" s="437">
        <f>$C$26/20</f>
        <v>284132.8</v>
      </c>
      <c r="M35" s="439">
        <f t="shared" si="8"/>
        <v>341547.38253409811</v>
      </c>
      <c r="N35" s="438">
        <f t="shared" si="9"/>
        <v>5867160.5161662055</v>
      </c>
      <c r="O35" s="130">
        <f t="shared" si="3"/>
        <v>5525613.1336321076</v>
      </c>
      <c r="Q35" s="436">
        <f t="shared" ref="Q35:Q51" si="13">R34+1</f>
        <v>42826</v>
      </c>
      <c r="R35" s="436">
        <f t="shared" ref="R35:R51" si="14">EOMONTH(R34,3)</f>
        <v>42916</v>
      </c>
      <c r="S35" s="437">
        <f t="shared" si="4"/>
        <v>115.96426895825992</v>
      </c>
      <c r="T35" s="437">
        <f t="shared" si="4"/>
        <v>323.1062451828484</v>
      </c>
      <c r="U35" s="437">
        <f t="shared" si="4"/>
        <v>439.07051414110828</v>
      </c>
      <c r="V35" s="437">
        <f t="shared" si="4"/>
        <v>1824.7</v>
      </c>
    </row>
    <row r="36" spans="1:22" ht="13" x14ac:dyDescent="0.3">
      <c r="A36" s="335" t="s">
        <v>46</v>
      </c>
      <c r="B36" s="356" t="str">
        <f t="shared" si="1"/>
        <v>Q1/2017</v>
      </c>
      <c r="C36" s="357">
        <f t="shared" si="10"/>
        <v>42736</v>
      </c>
      <c r="D36" s="357">
        <f t="shared" si="2"/>
        <v>42825</v>
      </c>
      <c r="E36" s="356">
        <f t="shared" si="5"/>
        <v>90</v>
      </c>
      <c r="F36" s="65">
        <v>3.5000000000000003E-2</v>
      </c>
      <c r="G36" s="66">
        <f t="shared" si="6"/>
        <v>5525613.1336321076</v>
      </c>
      <c r="H36" s="66">
        <v>0</v>
      </c>
      <c r="I36" s="87">
        <f t="shared" si="11"/>
        <v>6688.9438753740887</v>
      </c>
      <c r="J36" s="358">
        <f t="shared" si="12"/>
        <v>47686.798276551068</v>
      </c>
      <c r="K36" s="331">
        <f t="shared" si="7"/>
        <v>54375.742151925158</v>
      </c>
      <c r="L36" s="358">
        <f t="shared" ref="L36:L54" si="15">$C$26/20</f>
        <v>284132.8</v>
      </c>
      <c r="M36" s="359">
        <f t="shared" si="8"/>
        <v>338508.54215192515</v>
      </c>
      <c r="N36" s="331">
        <f t="shared" si="9"/>
        <v>5573299.9319086587</v>
      </c>
      <c r="O36" s="130">
        <f t="shared" si="3"/>
        <v>5234791.3897567336</v>
      </c>
      <c r="Q36" s="357">
        <f t="shared" si="13"/>
        <v>42917</v>
      </c>
      <c r="R36" s="357">
        <f t="shared" si="14"/>
        <v>43008</v>
      </c>
      <c r="S36" s="358">
        <f t="shared" si="4"/>
        <v>115.96426895825992</v>
      </c>
      <c r="T36" s="358">
        <f t="shared" si="4"/>
        <v>329.29829342292737</v>
      </c>
      <c r="U36" s="358">
        <f t="shared" si="4"/>
        <v>445.26256238118725</v>
      </c>
      <c r="V36" s="358">
        <f t="shared" si="4"/>
        <v>1824.7</v>
      </c>
    </row>
    <row r="37" spans="1:22" ht="13" x14ac:dyDescent="0.3">
      <c r="A37" s="335" t="s">
        <v>47</v>
      </c>
      <c r="B37" s="356" t="str">
        <f t="shared" si="1"/>
        <v>Q2/2017</v>
      </c>
      <c r="C37" s="357">
        <f t="shared" si="10"/>
        <v>42826</v>
      </c>
      <c r="D37" s="357">
        <f t="shared" si="2"/>
        <v>42916</v>
      </c>
      <c r="E37" s="356">
        <f t="shared" si="5"/>
        <v>91</v>
      </c>
      <c r="F37" s="65">
        <v>3.7100000000000001E-2</v>
      </c>
      <c r="G37" s="66">
        <f t="shared" si="6"/>
        <v>5234791.3897567336</v>
      </c>
      <c r="H37" s="66">
        <v>0</v>
      </c>
      <c r="I37" s="87">
        <f t="shared" si="11"/>
        <v>6688.9438753740887</v>
      </c>
      <c r="J37" s="358">
        <f t="shared" si="12"/>
        <v>48419.669071117009</v>
      </c>
      <c r="K37" s="331">
        <f t="shared" si="7"/>
        <v>55108.612946491099</v>
      </c>
      <c r="L37" s="358">
        <f t="shared" si="15"/>
        <v>284132.8</v>
      </c>
      <c r="M37" s="359">
        <f t="shared" si="8"/>
        <v>339241.41294649109</v>
      </c>
      <c r="N37" s="331">
        <f t="shared" si="9"/>
        <v>5283211.058827851</v>
      </c>
      <c r="O37" s="130">
        <f t="shared" si="3"/>
        <v>4943969.6458813595</v>
      </c>
      <c r="Q37" s="357">
        <f t="shared" si="13"/>
        <v>43009</v>
      </c>
      <c r="R37" s="357">
        <f t="shared" si="14"/>
        <v>43100</v>
      </c>
      <c r="S37" s="358">
        <f t="shared" si="4"/>
        <v>115.96426895825992</v>
      </c>
      <c r="T37" s="358">
        <f t="shared" si="4"/>
        <v>329.49395491634556</v>
      </c>
      <c r="U37" s="358">
        <f t="shared" si="4"/>
        <v>445.45822387460549</v>
      </c>
      <c r="V37" s="358">
        <f t="shared" si="4"/>
        <v>1824.7</v>
      </c>
    </row>
    <row r="38" spans="1:22" ht="13" x14ac:dyDescent="0.3">
      <c r="A38" s="335" t="s">
        <v>48</v>
      </c>
      <c r="B38" s="356" t="str">
        <f t="shared" si="1"/>
        <v>Q3/2017</v>
      </c>
      <c r="C38" s="357">
        <f t="shared" si="10"/>
        <v>42917</v>
      </c>
      <c r="D38" s="357">
        <f t="shared" si="2"/>
        <v>43008</v>
      </c>
      <c r="E38" s="356">
        <f t="shared" si="5"/>
        <v>92</v>
      </c>
      <c r="F38" s="65">
        <v>3.9600000000000003E-2</v>
      </c>
      <c r="G38" s="66">
        <f t="shared" si="6"/>
        <v>4943969.6458813595</v>
      </c>
      <c r="H38" s="66">
        <v>0</v>
      </c>
      <c r="I38" s="87">
        <f t="shared" si="11"/>
        <v>6688.9438753740887</v>
      </c>
      <c r="J38" s="358">
        <f t="shared" si="12"/>
        <v>49347.589627054724</v>
      </c>
      <c r="K38" s="331">
        <f t="shared" si="7"/>
        <v>56036.533502428814</v>
      </c>
      <c r="L38" s="358">
        <f t="shared" si="15"/>
        <v>284132.8</v>
      </c>
      <c r="M38" s="359">
        <f t="shared" si="8"/>
        <v>340169.33350242878</v>
      </c>
      <c r="N38" s="331">
        <f t="shared" si="9"/>
        <v>4993317.235508414</v>
      </c>
      <c r="O38" s="130">
        <f t="shared" si="3"/>
        <v>4653147.9020059854</v>
      </c>
      <c r="Q38" s="357">
        <f t="shared" si="13"/>
        <v>43101</v>
      </c>
      <c r="R38" s="357">
        <f t="shared" si="14"/>
        <v>43190</v>
      </c>
      <c r="S38" s="358">
        <f t="shared" si="4"/>
        <v>115.96426895825992</v>
      </c>
      <c r="T38" s="358">
        <f t="shared" si="4"/>
        <v>305.05647241501424</v>
      </c>
      <c r="U38" s="358">
        <f t="shared" si="4"/>
        <v>421.02074137327412</v>
      </c>
      <c r="V38" s="358">
        <f t="shared" si="4"/>
        <v>1824.7</v>
      </c>
    </row>
    <row r="39" spans="1:22" x14ac:dyDescent="0.25">
      <c r="A39" s="335" t="s">
        <v>49</v>
      </c>
      <c r="B39" s="356" t="str">
        <f t="shared" si="1"/>
        <v>Q4/2017</v>
      </c>
      <c r="C39" s="357">
        <f t="shared" si="10"/>
        <v>43009</v>
      </c>
      <c r="D39" s="357">
        <f t="shared" ref="D39:D53" si="16">EOMONTH(D38,3)</f>
        <v>43100</v>
      </c>
      <c r="E39" s="356">
        <f t="shared" si="5"/>
        <v>92</v>
      </c>
      <c r="F39" s="65">
        <v>4.2099999999999999E-2</v>
      </c>
      <c r="G39" s="66">
        <f t="shared" si="6"/>
        <v>4653147.9020059854</v>
      </c>
      <c r="H39" s="66">
        <v>0</v>
      </c>
      <c r="I39" s="87">
        <f t="shared" si="11"/>
        <v>6688.9438753740887</v>
      </c>
      <c r="J39" s="358">
        <f t="shared" si="12"/>
        <v>49376.91083301256</v>
      </c>
      <c r="K39" s="331">
        <f t="shared" si="7"/>
        <v>56065.854708386651</v>
      </c>
      <c r="L39" s="358">
        <f t="shared" si="15"/>
        <v>284132.8</v>
      </c>
      <c r="M39" s="359">
        <f t="shared" si="8"/>
        <v>340198.65470838663</v>
      </c>
      <c r="N39" s="331">
        <f t="shared" si="9"/>
        <v>4702524.8128389977</v>
      </c>
      <c r="O39" s="66">
        <f t="shared" si="3"/>
        <v>4362326.1581306113</v>
      </c>
      <c r="Q39" s="357">
        <f t="shared" si="13"/>
        <v>43191</v>
      </c>
      <c r="R39" s="357">
        <f t="shared" si="14"/>
        <v>43281</v>
      </c>
      <c r="S39" s="358">
        <f t="shared" si="4"/>
        <v>115.96426895825992</v>
      </c>
      <c r="T39" s="358">
        <f t="shared" si="4"/>
        <v>302.78509768707175</v>
      </c>
      <c r="U39" s="358">
        <f t="shared" si="4"/>
        <v>418.74936664533158</v>
      </c>
      <c r="V39" s="358">
        <f t="shared" si="4"/>
        <v>1824.7</v>
      </c>
    </row>
    <row r="40" spans="1:22" x14ac:dyDescent="0.25">
      <c r="A40" s="335" t="s">
        <v>50</v>
      </c>
      <c r="B40" s="356" t="str">
        <f t="shared" si="1"/>
        <v>Q1/2018</v>
      </c>
      <c r="C40" s="357">
        <f t="shared" si="10"/>
        <v>43101</v>
      </c>
      <c r="D40" s="357">
        <f t="shared" si="16"/>
        <v>43190</v>
      </c>
      <c r="E40" s="356">
        <f t="shared" si="5"/>
        <v>90</v>
      </c>
      <c r="F40" s="65">
        <v>4.2500000000000003E-2</v>
      </c>
      <c r="G40" s="66">
        <f t="shared" si="6"/>
        <v>4362326.1581306113</v>
      </c>
      <c r="H40" s="66">
        <v>0</v>
      </c>
      <c r="I40" s="87">
        <f t="shared" si="11"/>
        <v>6688.9438753740887</v>
      </c>
      <c r="J40" s="358">
        <f t="shared" si="12"/>
        <v>45714.787821505721</v>
      </c>
      <c r="K40" s="331">
        <f t="shared" si="7"/>
        <v>52403.731696879811</v>
      </c>
      <c r="L40" s="358">
        <f t="shared" si="15"/>
        <v>284132.8</v>
      </c>
      <c r="M40" s="359">
        <f t="shared" si="8"/>
        <v>336536.53169687977</v>
      </c>
      <c r="N40" s="331">
        <f t="shared" si="9"/>
        <v>4408040.9459521174</v>
      </c>
      <c r="O40" s="66">
        <f t="shared" si="3"/>
        <v>4071504.4142552372</v>
      </c>
      <c r="Q40" s="357">
        <f t="shared" si="13"/>
        <v>43282</v>
      </c>
      <c r="R40" s="357">
        <f t="shared" si="14"/>
        <v>43373</v>
      </c>
      <c r="S40" s="358">
        <f t="shared" si="4"/>
        <v>115.96426895825992</v>
      </c>
      <c r="T40" s="358">
        <f t="shared" si="4"/>
        <v>298.23703134277895</v>
      </c>
      <c r="U40" s="358">
        <f t="shared" si="4"/>
        <v>414.20130030103888</v>
      </c>
      <c r="V40" s="358">
        <f t="shared" si="4"/>
        <v>1824.7</v>
      </c>
    </row>
    <row r="41" spans="1:22" x14ac:dyDescent="0.25">
      <c r="A41" s="335" t="s">
        <v>51</v>
      </c>
      <c r="B41" s="356" t="str">
        <f t="shared" si="1"/>
        <v>Q2/2018</v>
      </c>
      <c r="C41" s="357">
        <f t="shared" si="10"/>
        <v>43191</v>
      </c>
      <c r="D41" s="357">
        <f t="shared" si="16"/>
        <v>43281</v>
      </c>
      <c r="E41" s="356">
        <f t="shared" si="5"/>
        <v>91</v>
      </c>
      <c r="F41" s="65">
        <v>4.4699999999999997E-2</v>
      </c>
      <c r="G41" s="66">
        <f t="shared" si="6"/>
        <v>4071504.4142552372</v>
      </c>
      <c r="H41" s="66">
        <v>0</v>
      </c>
      <c r="I41" s="87">
        <f t="shared" si="11"/>
        <v>6688.9438753740887</v>
      </c>
      <c r="J41" s="358">
        <f t="shared" si="12"/>
        <v>45374.406865386372</v>
      </c>
      <c r="K41" s="331">
        <f t="shared" si="7"/>
        <v>52063.350740760463</v>
      </c>
      <c r="L41" s="358">
        <f t="shared" si="15"/>
        <v>284132.8</v>
      </c>
      <c r="M41" s="359">
        <f t="shared" si="8"/>
        <v>336196.15074076044</v>
      </c>
      <c r="N41" s="331">
        <f t="shared" si="9"/>
        <v>4116878.8211206235</v>
      </c>
      <c r="O41" s="66">
        <f t="shared" si="3"/>
        <v>3780682.6703798631</v>
      </c>
      <c r="Q41" s="357">
        <f t="shared" si="13"/>
        <v>43374</v>
      </c>
      <c r="R41" s="357">
        <f t="shared" si="14"/>
        <v>43465</v>
      </c>
      <c r="S41" s="358">
        <f t="shared" si="4"/>
        <v>115.96426895825992</v>
      </c>
      <c r="T41" s="358">
        <f t="shared" si="4"/>
        <v>291.14430220636712</v>
      </c>
      <c r="U41" s="358">
        <f t="shared" si="4"/>
        <v>407.10857116462711</v>
      </c>
      <c r="V41" s="358">
        <f t="shared" si="4"/>
        <v>1824.7</v>
      </c>
    </row>
    <row r="42" spans="1:22" x14ac:dyDescent="0.25">
      <c r="A42" s="335" t="s">
        <v>52</v>
      </c>
      <c r="B42" s="356" t="str">
        <f t="shared" si="1"/>
        <v>Q3/2018</v>
      </c>
      <c r="C42" s="357">
        <f t="shared" si="10"/>
        <v>43282</v>
      </c>
      <c r="D42" s="357">
        <f t="shared" si="16"/>
        <v>43373</v>
      </c>
      <c r="E42" s="356">
        <f t="shared" si="5"/>
        <v>92</v>
      </c>
      <c r="F42" s="65">
        <v>4.6899999999999997E-2</v>
      </c>
      <c r="G42" s="66">
        <f t="shared" si="6"/>
        <v>3780682.6703798631</v>
      </c>
      <c r="H42" s="66">
        <v>0</v>
      </c>
      <c r="I42" s="87">
        <f t="shared" si="11"/>
        <v>6688.9438753740887</v>
      </c>
      <c r="J42" s="358">
        <f t="shared" si="12"/>
        <v>44692.848181246663</v>
      </c>
      <c r="K42" s="331">
        <f t="shared" si="7"/>
        <v>51381.792056620754</v>
      </c>
      <c r="L42" s="358">
        <f t="shared" si="15"/>
        <v>284132.8</v>
      </c>
      <c r="M42" s="359">
        <f t="shared" si="8"/>
        <v>335514.59205662075</v>
      </c>
      <c r="N42" s="331">
        <f t="shared" si="9"/>
        <v>3825375.5185611099</v>
      </c>
      <c r="O42" s="66">
        <f t="shared" si="3"/>
        <v>3489860.926504489</v>
      </c>
      <c r="Q42" s="357">
        <f t="shared" si="13"/>
        <v>43466</v>
      </c>
      <c r="R42" s="357">
        <f t="shared" si="14"/>
        <v>43555</v>
      </c>
      <c r="S42" s="358">
        <f t="shared" si="4"/>
        <v>115.96426895825992</v>
      </c>
      <c r="T42" s="358">
        <f t="shared" si="4"/>
        <v>272.66067134443148</v>
      </c>
      <c r="U42" s="358">
        <f t="shared" si="4"/>
        <v>388.62494030269136</v>
      </c>
      <c r="V42" s="358">
        <f t="shared" si="4"/>
        <v>1824.7</v>
      </c>
    </row>
    <row r="43" spans="1:22" x14ac:dyDescent="0.25">
      <c r="A43" s="335" t="s">
        <v>53</v>
      </c>
      <c r="B43" s="356" t="str">
        <f t="shared" si="1"/>
        <v>Q4/2018</v>
      </c>
      <c r="C43" s="357">
        <f t="shared" si="10"/>
        <v>43374</v>
      </c>
      <c r="D43" s="357">
        <f t="shared" si="16"/>
        <v>43465</v>
      </c>
      <c r="E43" s="356">
        <f t="shared" si="5"/>
        <v>92</v>
      </c>
      <c r="F43" s="65">
        <v>4.9599999999999998E-2</v>
      </c>
      <c r="G43" s="66">
        <f t="shared" si="6"/>
        <v>3489860.926504489</v>
      </c>
      <c r="H43" s="66">
        <v>0</v>
      </c>
      <c r="I43" s="87">
        <f t="shared" si="11"/>
        <v>6688.9438753740887</v>
      </c>
      <c r="J43" s="358">
        <f t="shared" si="12"/>
        <v>43629.954465274757</v>
      </c>
      <c r="K43" s="331">
        <f t="shared" si="7"/>
        <v>50318.898340648848</v>
      </c>
      <c r="L43" s="358">
        <f t="shared" si="15"/>
        <v>284132.8</v>
      </c>
      <c r="M43" s="359">
        <f t="shared" si="8"/>
        <v>334451.69834064884</v>
      </c>
      <c r="N43" s="331">
        <f t="shared" si="9"/>
        <v>3533490.8809697637</v>
      </c>
      <c r="O43" s="66">
        <f t="shared" si="3"/>
        <v>3199039.1826291149</v>
      </c>
      <c r="Q43" s="357">
        <f t="shared" si="13"/>
        <v>43556</v>
      </c>
      <c r="R43" s="357">
        <f t="shared" si="14"/>
        <v>43646</v>
      </c>
      <c r="S43" s="358">
        <f t="shared" si="4"/>
        <v>115.96426895825992</v>
      </c>
      <c r="T43" s="358">
        <f t="shared" si="4"/>
        <v>263.69108059995864</v>
      </c>
      <c r="U43" s="358">
        <f t="shared" si="4"/>
        <v>379.65534955821863</v>
      </c>
      <c r="V43" s="358">
        <f t="shared" si="4"/>
        <v>1824.7</v>
      </c>
    </row>
    <row r="44" spans="1:22" x14ac:dyDescent="0.25">
      <c r="A44" s="335" t="s">
        <v>54</v>
      </c>
      <c r="B44" s="356" t="str">
        <f t="shared" si="1"/>
        <v>Q1/2019</v>
      </c>
      <c r="C44" s="357">
        <f t="shared" si="10"/>
        <v>43466</v>
      </c>
      <c r="D44" s="357">
        <f t="shared" si="16"/>
        <v>43555</v>
      </c>
      <c r="E44" s="356">
        <f t="shared" si="5"/>
        <v>90</v>
      </c>
      <c r="F44" s="65">
        <v>5.1799999999999999E-2</v>
      </c>
      <c r="G44" s="66">
        <f t="shared" si="6"/>
        <v>3199039.1826291149</v>
      </c>
      <c r="H44" s="66">
        <v>0</v>
      </c>
      <c r="I44" s="87">
        <f t="shared" si="11"/>
        <v>6688.9438753740887</v>
      </c>
      <c r="J44" s="358">
        <f t="shared" si="12"/>
        <v>40860.05662853954</v>
      </c>
      <c r="K44" s="331">
        <f t="shared" si="7"/>
        <v>47549.00050391363</v>
      </c>
      <c r="L44" s="358">
        <f t="shared" si="15"/>
        <v>284132.8</v>
      </c>
      <c r="M44" s="359">
        <f t="shared" si="8"/>
        <v>331681.8005039136</v>
      </c>
      <c r="N44" s="331">
        <f t="shared" si="9"/>
        <v>3239899.2392576546</v>
      </c>
      <c r="O44" s="66">
        <f t="shared" si="3"/>
        <v>2908217.4387537409</v>
      </c>
      <c r="Q44" s="357">
        <f t="shared" si="13"/>
        <v>43647</v>
      </c>
      <c r="R44" s="357">
        <f t="shared" si="14"/>
        <v>43738</v>
      </c>
      <c r="S44" s="358">
        <f t="shared" si="4"/>
        <v>115.96426895825992</v>
      </c>
      <c r="T44" s="358">
        <f t="shared" si="4"/>
        <v>242.13109810509363</v>
      </c>
      <c r="U44" s="358">
        <f t="shared" si="4"/>
        <v>358.09536706335354</v>
      </c>
      <c r="V44" s="358">
        <f t="shared" si="4"/>
        <v>1824.7</v>
      </c>
    </row>
    <row r="45" spans="1:22" x14ac:dyDescent="0.25">
      <c r="A45" s="335" t="s">
        <v>55</v>
      </c>
      <c r="B45" s="356" t="str">
        <f t="shared" si="1"/>
        <v>Q2/2019</v>
      </c>
      <c r="C45" s="357">
        <f t="shared" si="10"/>
        <v>43556</v>
      </c>
      <c r="D45" s="357">
        <f t="shared" si="16"/>
        <v>43646</v>
      </c>
      <c r="E45" s="356">
        <f t="shared" si="5"/>
        <v>91</v>
      </c>
      <c r="F45" s="65">
        <v>5.45E-2</v>
      </c>
      <c r="G45" s="66">
        <f t="shared" si="6"/>
        <v>2908217.4387537409</v>
      </c>
      <c r="H45" s="66">
        <v>0</v>
      </c>
      <c r="I45" s="87">
        <f t="shared" si="11"/>
        <v>6688.9438753740887</v>
      </c>
      <c r="J45" s="358">
        <f t="shared" si="12"/>
        <v>39515.902431504597</v>
      </c>
      <c r="K45" s="331">
        <f t="shared" si="7"/>
        <v>46204.846306878688</v>
      </c>
      <c r="L45" s="358">
        <f t="shared" si="15"/>
        <v>284132.8</v>
      </c>
      <c r="M45" s="359">
        <f t="shared" si="8"/>
        <v>330337.64630687865</v>
      </c>
      <c r="N45" s="331">
        <f t="shared" si="9"/>
        <v>2947733.3411852457</v>
      </c>
      <c r="O45" s="66">
        <f t="shared" si="3"/>
        <v>2617395.6948783668</v>
      </c>
      <c r="Q45" s="357">
        <f t="shared" si="13"/>
        <v>43739</v>
      </c>
      <c r="R45" s="357">
        <f t="shared" si="14"/>
        <v>43830</v>
      </c>
      <c r="S45" s="358">
        <f t="shared" si="4"/>
        <v>115.96426895825992</v>
      </c>
      <c r="T45" s="358">
        <f t="shared" si="4"/>
        <v>212.09705886539106</v>
      </c>
      <c r="U45" s="358">
        <f t="shared" si="4"/>
        <v>328.06132782365097</v>
      </c>
      <c r="V45" s="358">
        <f t="shared" si="4"/>
        <v>1824.7</v>
      </c>
    </row>
    <row r="46" spans="1:22" x14ac:dyDescent="0.25">
      <c r="A46" s="335" t="s">
        <v>56</v>
      </c>
      <c r="B46" s="356" t="str">
        <f t="shared" si="1"/>
        <v>Q3/2019</v>
      </c>
      <c r="C46" s="357">
        <f t="shared" si="10"/>
        <v>43647</v>
      </c>
      <c r="D46" s="357">
        <f t="shared" si="16"/>
        <v>43738</v>
      </c>
      <c r="E46" s="356">
        <f t="shared" si="5"/>
        <v>92</v>
      </c>
      <c r="F46" s="65">
        <v>5.5E-2</v>
      </c>
      <c r="G46" s="66">
        <f t="shared" si="6"/>
        <v>2617395.6948783668</v>
      </c>
      <c r="H46" s="66">
        <v>0</v>
      </c>
      <c r="I46" s="87">
        <f t="shared" si="11"/>
        <v>6688.9438753740887</v>
      </c>
      <c r="J46" s="358">
        <f t="shared" si="12"/>
        <v>36284.992372834349</v>
      </c>
      <c r="K46" s="331">
        <f t="shared" si="7"/>
        <v>42973.93624820844</v>
      </c>
      <c r="L46" s="358">
        <f t="shared" si="15"/>
        <v>284132.8</v>
      </c>
      <c r="M46" s="359">
        <f t="shared" si="8"/>
        <v>327106.73624820844</v>
      </c>
      <c r="N46" s="331">
        <f t="shared" si="9"/>
        <v>2653680.6872512009</v>
      </c>
      <c r="O46" s="66">
        <f t="shared" si="3"/>
        <v>2326573.9510029927</v>
      </c>
      <c r="Q46" s="357">
        <f t="shared" si="13"/>
        <v>43831</v>
      </c>
      <c r="R46" s="357">
        <f t="shared" si="14"/>
        <v>43921</v>
      </c>
      <c r="S46" s="358">
        <f t="shared" si="4"/>
        <v>115.96426895825992</v>
      </c>
      <c r="T46" s="358">
        <f t="shared" si="4"/>
        <v>167.52916860816944</v>
      </c>
      <c r="U46" s="358">
        <f t="shared" si="4"/>
        <v>283.49343756642929</v>
      </c>
      <c r="V46" s="358">
        <f t="shared" si="4"/>
        <v>1824.7</v>
      </c>
    </row>
    <row r="47" spans="1:22" x14ac:dyDescent="0.25">
      <c r="A47" s="335" t="s">
        <v>57</v>
      </c>
      <c r="B47" s="356" t="str">
        <f t="shared" si="1"/>
        <v>Q4/2019</v>
      </c>
      <c r="C47" s="357">
        <f t="shared" si="10"/>
        <v>43739</v>
      </c>
      <c r="D47" s="357">
        <f t="shared" si="16"/>
        <v>43830</v>
      </c>
      <c r="E47" s="356">
        <f t="shared" si="5"/>
        <v>92</v>
      </c>
      <c r="F47" s="65">
        <v>5.4199999999999998E-2</v>
      </c>
      <c r="G47" s="66">
        <f t="shared" si="6"/>
        <v>2326573.9510029927</v>
      </c>
      <c r="H47" s="66">
        <v>0</v>
      </c>
      <c r="I47" s="87">
        <f t="shared" si="11"/>
        <v>6688.9438753740887</v>
      </c>
      <c r="J47" s="358">
        <f t="shared" si="12"/>
        <v>31784.187258304995</v>
      </c>
      <c r="K47" s="331">
        <f t="shared" si="7"/>
        <v>38473.131133679082</v>
      </c>
      <c r="L47" s="358">
        <f t="shared" si="15"/>
        <v>284132.8</v>
      </c>
      <c r="M47" s="359">
        <f t="shared" si="8"/>
        <v>322605.93113367906</v>
      </c>
      <c r="N47" s="331">
        <f t="shared" si="9"/>
        <v>2358358.1382612977</v>
      </c>
      <c r="O47" s="66">
        <f t="shared" si="3"/>
        <v>2035752.2071276186</v>
      </c>
      <c r="Q47" s="357">
        <f t="shared" si="13"/>
        <v>43922</v>
      </c>
      <c r="R47" s="357">
        <f t="shared" si="14"/>
        <v>44012</v>
      </c>
      <c r="S47" s="358">
        <f t="shared" si="4"/>
        <v>115.96426895825992</v>
      </c>
      <c r="T47" s="358">
        <f t="shared" si="4"/>
        <v>137.52687547773351</v>
      </c>
      <c r="U47" s="358">
        <f t="shared" si="4"/>
        <v>253.49114443599342</v>
      </c>
      <c r="V47" s="358">
        <f t="shared" si="4"/>
        <v>1824.7</v>
      </c>
    </row>
    <row r="48" spans="1:22" x14ac:dyDescent="0.25">
      <c r="A48" s="335" t="s">
        <v>58</v>
      </c>
      <c r="B48" s="356" t="str">
        <f t="shared" si="1"/>
        <v>Q1/2020</v>
      </c>
      <c r="C48" s="357">
        <f t="shared" si="10"/>
        <v>43831</v>
      </c>
      <c r="D48" s="357">
        <f t="shared" si="16"/>
        <v>43921</v>
      </c>
      <c r="E48" s="356">
        <f t="shared" si="5"/>
        <v>91</v>
      </c>
      <c r="F48" s="65">
        <v>4.9599999999999998E-2</v>
      </c>
      <c r="G48" s="66">
        <f t="shared" si="6"/>
        <v>2035752.2071276186</v>
      </c>
      <c r="H48" s="66">
        <v>0</v>
      </c>
      <c r="I48" s="87">
        <f t="shared" si="11"/>
        <v>6688.9438753740887</v>
      </c>
      <c r="J48" s="358">
        <f t="shared" si="12"/>
        <v>25105.385688773822</v>
      </c>
      <c r="K48" s="331">
        <f t="shared" si="7"/>
        <v>31794.329564147913</v>
      </c>
      <c r="L48" s="358">
        <f t="shared" si="15"/>
        <v>284132.8</v>
      </c>
      <c r="M48" s="359">
        <f t="shared" si="8"/>
        <v>315927.12956414791</v>
      </c>
      <c r="N48" s="331">
        <f t="shared" si="9"/>
        <v>2060857.5928163924</v>
      </c>
      <c r="O48" s="66">
        <f t="shared" si="3"/>
        <v>1744930.4632522445</v>
      </c>
      <c r="Q48" s="357">
        <f t="shared" si="13"/>
        <v>44013</v>
      </c>
      <c r="R48" s="357">
        <f t="shared" si="14"/>
        <v>44104</v>
      </c>
      <c r="S48" s="358">
        <f t="shared" si="4"/>
        <v>115.96426895825992</v>
      </c>
      <c r="T48" s="358">
        <f t="shared" si="4"/>
        <v>83.660658020829032</v>
      </c>
      <c r="U48" s="358">
        <f t="shared" si="4"/>
        <v>199.62492697908891</v>
      </c>
      <c r="V48" s="358">
        <f t="shared" si="4"/>
        <v>1824.7</v>
      </c>
    </row>
    <row r="49" spans="1:22" x14ac:dyDescent="0.25">
      <c r="A49" s="335" t="s">
        <v>59</v>
      </c>
      <c r="B49" s="356" t="str">
        <f t="shared" si="1"/>
        <v>Q2/2020</v>
      </c>
      <c r="C49" s="357">
        <f t="shared" si="10"/>
        <v>43922</v>
      </c>
      <c r="D49" s="357">
        <f t="shared" si="16"/>
        <v>44012</v>
      </c>
      <c r="E49" s="356">
        <f t="shared" si="5"/>
        <v>91</v>
      </c>
      <c r="F49" s="65">
        <v>4.7503500000000004E-2</v>
      </c>
      <c r="G49" s="66">
        <f t="shared" si="6"/>
        <v>1744930.4632522445</v>
      </c>
      <c r="H49" s="66">
        <v>0</v>
      </c>
      <c r="I49" s="87">
        <f t="shared" si="11"/>
        <v>6688.9438753740887</v>
      </c>
      <c r="J49" s="358">
        <f t="shared" si="12"/>
        <v>20609.337944700474</v>
      </c>
      <c r="K49" s="331">
        <f t="shared" si="7"/>
        <v>27298.281820074561</v>
      </c>
      <c r="L49" s="358">
        <f t="shared" si="15"/>
        <v>284132.8</v>
      </c>
      <c r="M49" s="359">
        <f t="shared" si="8"/>
        <v>311431.08182007453</v>
      </c>
      <c r="N49" s="331">
        <f t="shared" si="9"/>
        <v>1765539.8011969449</v>
      </c>
      <c r="O49" s="66">
        <f t="shared" si="3"/>
        <v>1454108.7193768704</v>
      </c>
      <c r="Q49" s="357">
        <f t="shared" si="13"/>
        <v>44105</v>
      </c>
      <c r="R49" s="357">
        <f t="shared" si="14"/>
        <v>44196</v>
      </c>
      <c r="S49" s="358">
        <f t="shared" si="4"/>
        <v>115.96426895825992</v>
      </c>
      <c r="T49" s="358">
        <f t="shared" si="4"/>
        <v>63.416242231532223</v>
      </c>
      <c r="U49" s="358">
        <f t="shared" si="4"/>
        <v>179.38051118979214</v>
      </c>
      <c r="V49" s="358">
        <f t="shared" si="4"/>
        <v>1824.7</v>
      </c>
    </row>
    <row r="50" spans="1:22" x14ac:dyDescent="0.25">
      <c r="A50" s="335" t="s">
        <v>60</v>
      </c>
      <c r="B50" s="356" t="str">
        <f t="shared" si="1"/>
        <v>Q3/2020</v>
      </c>
      <c r="C50" s="357">
        <f t="shared" si="10"/>
        <v>44013</v>
      </c>
      <c r="D50" s="357">
        <f t="shared" si="16"/>
        <v>44104</v>
      </c>
      <c r="E50" s="356">
        <f t="shared" si="5"/>
        <v>92</v>
      </c>
      <c r="F50" s="65">
        <v>3.4299999999999997E-2</v>
      </c>
      <c r="G50" s="66">
        <f t="shared" si="6"/>
        <v>1454108.7193768704</v>
      </c>
      <c r="H50" s="66">
        <v>0</v>
      </c>
      <c r="I50" s="87">
        <f t="shared" si="11"/>
        <v>6688.9438753740887</v>
      </c>
      <c r="J50" s="358">
        <f t="shared" si="12"/>
        <v>12537.118783785934</v>
      </c>
      <c r="K50" s="331">
        <f t="shared" si="7"/>
        <v>19226.062659160023</v>
      </c>
      <c r="L50" s="358">
        <f t="shared" si="15"/>
        <v>284132.8</v>
      </c>
      <c r="M50" s="359">
        <f t="shared" si="8"/>
        <v>303358.86265915999</v>
      </c>
      <c r="N50" s="331">
        <f t="shared" si="9"/>
        <v>1466645.8381606564</v>
      </c>
      <c r="O50" s="66">
        <f t="shared" si="3"/>
        <v>1163286.9755014963</v>
      </c>
      <c r="Q50" s="357">
        <f t="shared" si="13"/>
        <v>44197</v>
      </c>
      <c r="R50" s="357">
        <f t="shared" si="14"/>
        <v>44286</v>
      </c>
      <c r="S50" s="358">
        <f t="shared" si="4"/>
        <v>115.96426895825992</v>
      </c>
      <c r="T50" s="358">
        <f t="shared" si="4"/>
        <v>46.655695781119832</v>
      </c>
      <c r="U50" s="358">
        <f t="shared" si="4"/>
        <v>162.61996473937972</v>
      </c>
      <c r="V50" s="358">
        <f t="shared" si="4"/>
        <v>1824.7</v>
      </c>
    </row>
    <row r="51" spans="1:22" x14ac:dyDescent="0.25">
      <c r="A51" s="335" t="s">
        <v>61</v>
      </c>
      <c r="B51" s="356" t="str">
        <f t="shared" si="1"/>
        <v>Q4/2020</v>
      </c>
      <c r="C51" s="357">
        <f t="shared" si="10"/>
        <v>44105</v>
      </c>
      <c r="D51" s="357">
        <f t="shared" si="16"/>
        <v>44196</v>
      </c>
      <c r="E51" s="356">
        <f t="shared" si="5"/>
        <v>92</v>
      </c>
      <c r="F51" s="65">
        <v>3.2500000000000001E-2</v>
      </c>
      <c r="G51" s="66">
        <f t="shared" si="6"/>
        <v>1163286.9755014963</v>
      </c>
      <c r="H51" s="66">
        <v>0</v>
      </c>
      <c r="I51" s="87">
        <f t="shared" si="11"/>
        <v>6688.9438753740887</v>
      </c>
      <c r="J51" s="358">
        <f t="shared" si="12"/>
        <v>9503.3553463100379</v>
      </c>
      <c r="K51" s="331">
        <f t="shared" si="7"/>
        <v>16192.299221684127</v>
      </c>
      <c r="L51" s="358">
        <f t="shared" si="15"/>
        <v>284132.8</v>
      </c>
      <c r="M51" s="359">
        <f t="shared" si="8"/>
        <v>300325.0992216841</v>
      </c>
      <c r="N51" s="331">
        <f t="shared" si="9"/>
        <v>1172790.3308478063</v>
      </c>
      <c r="O51" s="66">
        <f t="shared" si="3"/>
        <v>872465.23162612226</v>
      </c>
      <c r="Q51" s="357">
        <f t="shared" si="13"/>
        <v>44287</v>
      </c>
      <c r="R51" s="357">
        <f t="shared" si="14"/>
        <v>44377</v>
      </c>
      <c r="S51" s="358">
        <f t="shared" si="4"/>
        <v>115.96426895825992</v>
      </c>
      <c r="T51" s="358">
        <f t="shared" si="4"/>
        <v>31.449394933940031</v>
      </c>
      <c r="U51" s="358">
        <f t="shared" si="4"/>
        <v>147.41366389219993</v>
      </c>
      <c r="V51" s="358">
        <f t="shared" si="4"/>
        <v>1824.7</v>
      </c>
    </row>
    <row r="52" spans="1:22" x14ac:dyDescent="0.25">
      <c r="A52" s="335" t="s">
        <v>62</v>
      </c>
      <c r="B52" s="356" t="str">
        <f t="shared" si="1"/>
        <v>Q1/2021</v>
      </c>
      <c r="C52" s="357">
        <f t="shared" si="10"/>
        <v>44197</v>
      </c>
      <c r="D52" s="357">
        <f t="shared" si="16"/>
        <v>44286</v>
      </c>
      <c r="E52" s="356">
        <f t="shared" si="5"/>
        <v>90</v>
      </c>
      <c r="F52" s="65">
        <v>3.2500000000000001E-2</v>
      </c>
      <c r="G52" s="66">
        <f t="shared" si="6"/>
        <v>872465.23162612226</v>
      </c>
      <c r="H52" s="66">
        <v>0</v>
      </c>
      <c r="I52" s="87">
        <f t="shared" si="11"/>
        <v>6688.9438753740887</v>
      </c>
      <c r="J52" s="358">
        <f t="shared" si="12"/>
        <v>6991.6734315244039</v>
      </c>
      <c r="K52" s="331">
        <f t="shared" si="7"/>
        <v>13680.617306898494</v>
      </c>
      <c r="L52" s="358">
        <f t="shared" si="15"/>
        <v>284132.8</v>
      </c>
      <c r="M52" s="359">
        <f t="shared" si="8"/>
        <v>297813.41730689851</v>
      </c>
      <c r="N52" s="331">
        <f t="shared" si="9"/>
        <v>879456.90505764668</v>
      </c>
      <c r="O52" s="66">
        <f t="shared" si="3"/>
        <v>581643.48775074817</v>
      </c>
      <c r="Q52" s="357">
        <f>R51+1</f>
        <v>44378</v>
      </c>
      <c r="R52" s="357">
        <f>EOMONTH(R51,3)</f>
        <v>44469</v>
      </c>
      <c r="S52" s="358">
        <f>+I87+I121+I154+I187+I219+I251+I283+I315+I346+I378+I409+I439+I469+I499+I528+I557+I584</f>
        <v>115.96426895825992</v>
      </c>
      <c r="T52" s="358">
        <f>+J87+J121+J154+J187+J219+J251+J283+J315+J346+J378+J409+J439+J469+J499+J528+J557+J584</f>
        <v>15.897496340233429</v>
      </c>
      <c r="U52" s="358">
        <f>+K87+K121+K154+K187+K219+K251+K283+K315+K346+K378+K409+K439+K469+K499+K528+K557+K584</f>
        <v>131.86176529849334</v>
      </c>
      <c r="V52" s="358">
        <f>+L87+L121+L154+L187+L219+L251+L283+L315+L346+L378+L409+L439+L469+L499+L528+L557+L584</f>
        <v>1824.7</v>
      </c>
    </row>
    <row r="53" spans="1:22" ht="13.5" thickBot="1" x14ac:dyDescent="0.35">
      <c r="A53" s="335" t="s">
        <v>63</v>
      </c>
      <c r="B53" s="356" t="str">
        <f>+IF(MONTH(C53)&lt;4,"Q1",IF(MONTH(C53)&lt;7,"Q2",IF(MONTH(C53)&lt;10,"Q3","Q4")))&amp;"/"&amp;YEAR(C53)</f>
        <v>Q2/2021</v>
      </c>
      <c r="C53" s="357">
        <f>D52+1</f>
        <v>44287</v>
      </c>
      <c r="D53" s="357">
        <f t="shared" si="16"/>
        <v>44377</v>
      </c>
      <c r="E53" s="356">
        <f>D53-C53+1</f>
        <v>91</v>
      </c>
      <c r="F53" s="65">
        <v>3.2500000000000001E-2</v>
      </c>
      <c r="G53" s="66">
        <f>O52</f>
        <v>581643.48775074817</v>
      </c>
      <c r="H53" s="66">
        <v>0</v>
      </c>
      <c r="I53" s="87">
        <f t="shared" si="11"/>
        <v>6688.9438753740887</v>
      </c>
      <c r="J53" s="358">
        <f>G53*F53*(E53/(DATE(YEAR(D53),12,31)-DATE(YEAR(D53),1,1)+1))</f>
        <v>4712.9057945831173</v>
      </c>
      <c r="K53" s="331">
        <f>+SUM(I53:J53)</f>
        <v>11401.849669957206</v>
      </c>
      <c r="L53" s="358">
        <f t="shared" si="15"/>
        <v>284132.8</v>
      </c>
      <c r="M53" s="359">
        <f>+SUM(K53:L53)</f>
        <v>295534.64966995717</v>
      </c>
      <c r="N53" s="331">
        <f>+G53+H53+J53</f>
        <v>586356.39354533132</v>
      </c>
      <c r="O53" s="66">
        <f>G53+H53-L53-I53</f>
        <v>290821.74387537409</v>
      </c>
      <c r="Q53" s="367"/>
      <c r="R53" s="367"/>
      <c r="S53" s="367">
        <f>+SUM(S33:S52)</f>
        <v>2319.2853791651978</v>
      </c>
      <c r="T53" s="367">
        <f>+SUM(T33:T52)</f>
        <v>4034.0526087068597</v>
      </c>
      <c r="U53" s="367">
        <f>+SUM(U33:U52)</f>
        <v>6353.3379878720561</v>
      </c>
      <c r="V53" s="367">
        <f>+SUM(V33:V52)</f>
        <v>36494</v>
      </c>
    </row>
    <row r="54" spans="1:22" ht="13" thickTop="1" x14ac:dyDescent="0.25">
      <c r="A54" s="335" t="s">
        <v>64</v>
      </c>
      <c r="B54" s="356" t="str">
        <f>+IF(MONTH(C54)&lt;4,"Q1",IF(MONTH(C54)&lt;7,"Q2",IF(MONTH(C54)&lt;10,"Q3","Q4")))&amp;"/"&amp;YEAR(C54)</f>
        <v>Q3/2021</v>
      </c>
      <c r="C54" s="357">
        <f>D53+1</f>
        <v>44378</v>
      </c>
      <c r="D54" s="357">
        <f>EOMONTH(D53,3)</f>
        <v>44469</v>
      </c>
      <c r="E54" s="356">
        <f>D54-C54+1</f>
        <v>92</v>
      </c>
      <c r="F54" s="65">
        <v>3.2500000000000001E-2</v>
      </c>
      <c r="G54" s="66">
        <f>O53</f>
        <v>290821.74387537409</v>
      </c>
      <c r="H54" s="66">
        <v>0</v>
      </c>
      <c r="I54" s="87">
        <f t="shared" si="11"/>
        <v>6688.9438753740887</v>
      </c>
      <c r="J54" s="358">
        <f>G54*F54*(E54/(DATE(YEAR(D54),12,31)-DATE(YEAR(D54),1,1)+1))</f>
        <v>2382.3479840749824</v>
      </c>
      <c r="K54" s="331">
        <f>+SUM(I54:J54)</f>
        <v>9071.2918594490711</v>
      </c>
      <c r="L54" s="358">
        <f t="shared" si="15"/>
        <v>284132.8</v>
      </c>
      <c r="M54" s="359">
        <f>+SUM(K54:L54)</f>
        <v>293204.09185944905</v>
      </c>
      <c r="N54" s="331">
        <f>+G54+H54+J54</f>
        <v>293204.09185944905</v>
      </c>
      <c r="O54" s="66">
        <f>G54+H54-L54-I54</f>
        <v>9.0949470177292824E-12</v>
      </c>
      <c r="S54" s="331">
        <f>+I89+I123+I156+I189+I221+I253+I285+I317+I348+I380+I411+I441+I471+I501+I530+I559+I586</f>
        <v>2319.2853791651983</v>
      </c>
      <c r="T54" s="331">
        <f>+J89+J123+J156+J189+J221+J253+J285+J317+J348+J380+J411+J441+J471+J501+J530+J559+J586</f>
        <v>4034.0526087068588</v>
      </c>
      <c r="U54" s="331">
        <f>+K89+K123+K156+K189+K221+K253+K285+K317+K348+K380+K411+K441+K471+K501+K530+K559+K586</f>
        <v>6353.3379878720589</v>
      </c>
      <c r="V54" s="331">
        <f>+L89+L123+L156+L189+L221+L253+L285+L317+L348+L380+L411+L441+L471+L501+L530+L559+L586</f>
        <v>36494</v>
      </c>
    </row>
    <row r="55" spans="1:22" x14ac:dyDescent="0.25">
      <c r="B55" s="335"/>
      <c r="C55" s="336"/>
      <c r="D55" s="336"/>
      <c r="E55" s="335"/>
      <c r="F55" s="335"/>
      <c r="G55" s="358"/>
      <c r="H55" s="361"/>
      <c r="I55" s="362"/>
      <c r="J55" s="358"/>
      <c r="L55" s="54"/>
      <c r="M55" s="363"/>
      <c r="O55" s="358"/>
      <c r="Q55" s="331"/>
      <c r="S55" s="331">
        <f>+S53-S54</f>
        <v>0</v>
      </c>
      <c r="T55" s="331">
        <f>+T53-T54</f>
        <v>0</v>
      </c>
      <c r="U55" s="331">
        <f>+U53-U54</f>
        <v>0</v>
      </c>
      <c r="V55" s="331">
        <f>+V53-V54</f>
        <v>0</v>
      </c>
    </row>
    <row r="56" spans="1:22" ht="19.5" customHeight="1" thickBot="1" x14ac:dyDescent="0.35">
      <c r="A56" s="364"/>
      <c r="B56" s="365"/>
      <c r="C56" s="366"/>
      <c r="D56" s="366"/>
      <c r="E56" s="365"/>
      <c r="F56" s="365"/>
      <c r="G56" s="367">
        <f t="shared" ref="G56:O56" si="17">+SUM(G33:G55)</f>
        <v>72419922.558103174</v>
      </c>
      <c r="H56" s="367">
        <f t="shared" si="17"/>
        <v>133778.87750748178</v>
      </c>
      <c r="I56" s="368">
        <f t="shared" si="17"/>
        <v>133778.87750748172</v>
      </c>
      <c r="J56" s="367">
        <f t="shared" si="17"/>
        <v>655255.86746480933</v>
      </c>
      <c r="K56" s="367">
        <f t="shared" si="17"/>
        <v>789034.74497229094</v>
      </c>
      <c r="L56" s="367">
        <f t="shared" si="17"/>
        <v>5682655.9999999981</v>
      </c>
      <c r="M56" s="369">
        <f t="shared" si="17"/>
        <v>6471690.7449722895</v>
      </c>
      <c r="N56" s="367">
        <f t="shared" si="17"/>
        <v>73208957.303075463</v>
      </c>
      <c r="O56" s="367">
        <f t="shared" si="17"/>
        <v>66737266.558103174</v>
      </c>
    </row>
    <row r="57" spans="1:22" ht="13" thickTop="1" x14ac:dyDescent="0.25">
      <c r="I57" s="378"/>
      <c r="M57" s="363"/>
    </row>
    <row r="58" spans="1:22" ht="39" x14ac:dyDescent="0.3">
      <c r="A58" s="192" t="s">
        <v>44</v>
      </c>
      <c r="B58" s="192" t="s">
        <v>3</v>
      </c>
      <c r="C58" s="192" t="s">
        <v>4</v>
      </c>
      <c r="D58" s="192" t="s">
        <v>5</v>
      </c>
      <c r="E58" s="192" t="s">
        <v>6</v>
      </c>
      <c r="F58" s="192" t="s">
        <v>7</v>
      </c>
      <c r="G58" s="192" t="s">
        <v>84</v>
      </c>
      <c r="H58" s="192" t="s">
        <v>85</v>
      </c>
      <c r="I58" s="165" t="s">
        <v>86</v>
      </c>
      <c r="J58" s="166" t="s">
        <v>87</v>
      </c>
      <c r="K58" s="166" t="s">
        <v>88</v>
      </c>
      <c r="L58" s="166" t="s">
        <v>89</v>
      </c>
      <c r="M58" s="167" t="s">
        <v>90</v>
      </c>
      <c r="N58" s="192" t="s">
        <v>91</v>
      </c>
      <c r="O58" s="192" t="s">
        <v>92</v>
      </c>
    </row>
    <row r="59" spans="1:22" s="440" customFormat="1" ht="13" x14ac:dyDescent="0.3">
      <c r="A59" s="519" t="s">
        <v>15</v>
      </c>
      <c r="B59" s="519"/>
      <c r="C59" s="442">
        <f>VLOOKUP(B60,A$1:F$25,2,FALSE)</f>
        <v>41835</v>
      </c>
      <c r="D59" s="442">
        <f>DATE(YEAR(C59),IF(MONTH(C59)&lt;=3,3,IF(MONTH(C59)&lt;=6,6,IF(MONTH(C59)&lt;=9,9,12))),IF(OR(MONTH(C59)&lt;=3,MONTH(C59)&gt;=10),31,30))</f>
        <v>41912</v>
      </c>
      <c r="E59" s="443">
        <f>D59-C59+1</f>
        <v>78</v>
      </c>
      <c r="F59" s="444">
        <v>3.2500000000000001E-2</v>
      </c>
      <c r="G59" s="130">
        <f>VLOOKUP(B60,$A$1:$F$25,5,FALSE)</f>
        <v>2430</v>
      </c>
      <c r="H59" s="130">
        <f t="shared" ref="H59:H68" si="18">G59*F59*(E59/(DATE(YEAR(D59),12,31)-DATE(YEAR(D59),1,1)+1))</f>
        <v>16.876849315068498</v>
      </c>
      <c r="I59" s="468">
        <v>0</v>
      </c>
      <c r="J59" s="446">
        <v>0</v>
      </c>
      <c r="K59" s="446">
        <f t="shared" ref="K59:K85" si="19">+SUM(I59:J59)</f>
        <v>0</v>
      </c>
      <c r="L59" s="446">
        <v>0</v>
      </c>
      <c r="M59" s="469">
        <f t="shared" ref="M59:M85" si="20">+SUM(K59:L59)</f>
        <v>0</v>
      </c>
      <c r="N59" s="446">
        <f t="shared" ref="N59:N85" si="21">+G59+H59+J59</f>
        <v>2446.8768493150683</v>
      </c>
      <c r="O59" s="130">
        <f t="shared" ref="O59:O85" si="22">G59+H59-L59-I59</f>
        <v>2446.8768493150683</v>
      </c>
    </row>
    <row r="60" spans="1:22" s="440" customFormat="1" ht="13" x14ac:dyDescent="0.3">
      <c r="A60" s="226" t="s">
        <v>37</v>
      </c>
      <c r="B60" s="470" t="s">
        <v>45</v>
      </c>
      <c r="C60" s="442">
        <f>D59+1</f>
        <v>41913</v>
      </c>
      <c r="D60" s="442">
        <f>EOMONTH(D59,3)</f>
        <v>42004</v>
      </c>
      <c r="E60" s="443">
        <f t="shared" ref="E60:E85" si="23">D60-C60+1</f>
        <v>92</v>
      </c>
      <c r="F60" s="444">
        <v>3.2500000000000001E-2</v>
      </c>
      <c r="G60" s="130">
        <f t="shared" ref="G60:G85" si="24">O59</f>
        <v>2446.8768493150683</v>
      </c>
      <c r="H60" s="130">
        <f t="shared" si="18"/>
        <v>20.04427884781385</v>
      </c>
      <c r="I60" s="468">
        <v>0</v>
      </c>
      <c r="J60" s="446">
        <v>0</v>
      </c>
      <c r="K60" s="446">
        <f t="shared" si="19"/>
        <v>0</v>
      </c>
      <c r="L60" s="446">
        <v>0</v>
      </c>
      <c r="M60" s="469">
        <f t="shared" si="20"/>
        <v>0</v>
      </c>
      <c r="N60" s="446">
        <f t="shared" si="21"/>
        <v>2466.9211281628823</v>
      </c>
      <c r="O60" s="130">
        <f t="shared" si="22"/>
        <v>2466.9211281628823</v>
      </c>
    </row>
    <row r="61" spans="1:22" s="440" customFormat="1" ht="13" x14ac:dyDescent="0.3">
      <c r="A61" s="471"/>
      <c r="B61" s="443"/>
      <c r="C61" s="442">
        <f t="shared" ref="C61:C85" si="25">D60+1</f>
        <v>42005</v>
      </c>
      <c r="D61" s="442">
        <f t="shared" ref="D61:D87" si="26">EOMONTH(D60,3)</f>
        <v>42094</v>
      </c>
      <c r="E61" s="443">
        <f t="shared" si="23"/>
        <v>90</v>
      </c>
      <c r="F61" s="444">
        <v>3.2500000000000001E-2</v>
      </c>
      <c r="G61" s="130">
        <f t="shared" si="24"/>
        <v>2466.9211281628823</v>
      </c>
      <c r="H61" s="130">
        <f t="shared" si="18"/>
        <v>19.769162465414876</v>
      </c>
      <c r="I61" s="468">
        <v>0</v>
      </c>
      <c r="J61" s="446">
        <v>0</v>
      </c>
      <c r="K61" s="446">
        <f t="shared" si="19"/>
        <v>0</v>
      </c>
      <c r="L61" s="446">
        <v>0</v>
      </c>
      <c r="M61" s="469">
        <f t="shared" si="20"/>
        <v>0</v>
      </c>
      <c r="N61" s="446">
        <f t="shared" si="21"/>
        <v>2486.6902906282971</v>
      </c>
      <c r="O61" s="130">
        <f t="shared" si="22"/>
        <v>2486.6902906282971</v>
      </c>
    </row>
    <row r="62" spans="1:22" s="440" customFormat="1" ht="13" x14ac:dyDescent="0.3">
      <c r="A62" s="471"/>
      <c r="B62" s="443"/>
      <c r="C62" s="442">
        <f t="shared" si="25"/>
        <v>42095</v>
      </c>
      <c r="D62" s="442">
        <f t="shared" si="26"/>
        <v>42185</v>
      </c>
      <c r="E62" s="443">
        <f t="shared" si="23"/>
        <v>91</v>
      </c>
      <c r="F62" s="444">
        <v>3.2500000000000001E-2</v>
      </c>
      <c r="G62" s="130">
        <f t="shared" si="24"/>
        <v>2486.6902906282971</v>
      </c>
      <c r="H62" s="130">
        <f t="shared" si="18"/>
        <v>20.149004204200519</v>
      </c>
      <c r="I62" s="468">
        <v>0</v>
      </c>
      <c r="J62" s="446">
        <v>0</v>
      </c>
      <c r="K62" s="446">
        <f t="shared" si="19"/>
        <v>0</v>
      </c>
      <c r="L62" s="446">
        <v>0</v>
      </c>
      <c r="M62" s="469">
        <f t="shared" si="20"/>
        <v>0</v>
      </c>
      <c r="N62" s="446">
        <f t="shared" si="21"/>
        <v>2506.8392948324977</v>
      </c>
      <c r="O62" s="130">
        <f t="shared" si="22"/>
        <v>2506.8392948324977</v>
      </c>
    </row>
    <row r="63" spans="1:22" s="440" customFormat="1" ht="13" x14ac:dyDescent="0.3">
      <c r="A63" s="471"/>
      <c r="B63" s="443"/>
      <c r="C63" s="442">
        <f t="shared" si="25"/>
        <v>42186</v>
      </c>
      <c r="D63" s="442">
        <f t="shared" si="26"/>
        <v>42277</v>
      </c>
      <c r="E63" s="443">
        <f t="shared" si="23"/>
        <v>92</v>
      </c>
      <c r="F63" s="444">
        <v>3.2500000000000001E-2</v>
      </c>
      <c r="G63" s="130">
        <f t="shared" si="24"/>
        <v>2506.8392948324977</v>
      </c>
      <c r="H63" s="130">
        <f t="shared" si="18"/>
        <v>20.53547805903882</v>
      </c>
      <c r="I63" s="468">
        <v>0</v>
      </c>
      <c r="J63" s="446">
        <v>0</v>
      </c>
      <c r="K63" s="446">
        <f t="shared" si="19"/>
        <v>0</v>
      </c>
      <c r="L63" s="446">
        <v>0</v>
      </c>
      <c r="M63" s="469">
        <f t="shared" si="20"/>
        <v>0</v>
      </c>
      <c r="N63" s="446">
        <f t="shared" si="21"/>
        <v>2527.3747728915364</v>
      </c>
      <c r="O63" s="130">
        <f t="shared" si="22"/>
        <v>2527.3747728915364</v>
      </c>
    </row>
    <row r="64" spans="1:22" s="440" customFormat="1" ht="13" x14ac:dyDescent="0.3">
      <c r="A64" s="471"/>
      <c r="B64" s="443"/>
      <c r="C64" s="442">
        <f t="shared" si="25"/>
        <v>42278</v>
      </c>
      <c r="D64" s="442">
        <f t="shared" si="26"/>
        <v>42369</v>
      </c>
      <c r="E64" s="443">
        <f t="shared" si="23"/>
        <v>92</v>
      </c>
      <c r="F64" s="444">
        <v>3.2500000000000001E-2</v>
      </c>
      <c r="G64" s="130">
        <f t="shared" si="24"/>
        <v>2527.3747728915364</v>
      </c>
      <c r="H64" s="130">
        <f t="shared" si="18"/>
        <v>20.703700194371766</v>
      </c>
      <c r="I64" s="468">
        <v>0</v>
      </c>
      <c r="J64" s="446">
        <v>0</v>
      </c>
      <c r="K64" s="446">
        <f t="shared" si="19"/>
        <v>0</v>
      </c>
      <c r="L64" s="446">
        <v>0</v>
      </c>
      <c r="M64" s="469">
        <f t="shared" si="20"/>
        <v>0</v>
      </c>
      <c r="N64" s="446">
        <f t="shared" si="21"/>
        <v>2548.0784730859082</v>
      </c>
      <c r="O64" s="130">
        <f t="shared" si="22"/>
        <v>2548.0784730859082</v>
      </c>
    </row>
    <row r="65" spans="1:17" s="440" customFormat="1" ht="13" x14ac:dyDescent="0.3">
      <c r="A65" s="471"/>
      <c r="B65" s="443"/>
      <c r="C65" s="442">
        <f t="shared" si="25"/>
        <v>42370</v>
      </c>
      <c r="D65" s="442">
        <f t="shared" si="26"/>
        <v>42460</v>
      </c>
      <c r="E65" s="443">
        <f t="shared" si="23"/>
        <v>91</v>
      </c>
      <c r="F65" s="444">
        <v>3.2500000000000001E-2</v>
      </c>
      <c r="G65" s="130">
        <f t="shared" si="24"/>
        <v>2548.0784730859082</v>
      </c>
      <c r="H65" s="130">
        <f t="shared" si="18"/>
        <v>20.590005694403207</v>
      </c>
      <c r="I65" s="468">
        <v>0</v>
      </c>
      <c r="J65" s="446">
        <v>0</v>
      </c>
      <c r="K65" s="446">
        <f t="shared" si="19"/>
        <v>0</v>
      </c>
      <c r="L65" s="446">
        <v>0</v>
      </c>
      <c r="M65" s="469">
        <f t="shared" si="20"/>
        <v>0</v>
      </c>
      <c r="N65" s="446">
        <f t="shared" si="21"/>
        <v>2568.6684787803115</v>
      </c>
      <c r="O65" s="130">
        <f t="shared" si="22"/>
        <v>2568.6684787803115</v>
      </c>
    </row>
    <row r="66" spans="1:17" s="440" customFormat="1" ht="13" x14ac:dyDescent="0.3">
      <c r="A66" s="441"/>
      <c r="B66" s="435"/>
      <c r="C66" s="436">
        <f t="shared" si="25"/>
        <v>42461</v>
      </c>
      <c r="D66" s="436">
        <f t="shared" si="26"/>
        <v>42551</v>
      </c>
      <c r="E66" s="435">
        <f t="shared" si="23"/>
        <v>91</v>
      </c>
      <c r="F66" s="65">
        <v>3.4599999999999999E-2</v>
      </c>
      <c r="G66" s="66">
        <f t="shared" si="24"/>
        <v>2568.6684787803115</v>
      </c>
      <c r="H66" s="130">
        <f t="shared" si="18"/>
        <v>22.097567137398055</v>
      </c>
      <c r="I66" s="472">
        <v>0</v>
      </c>
      <c r="J66" s="446">
        <v>0</v>
      </c>
      <c r="K66" s="437">
        <f t="shared" si="19"/>
        <v>0</v>
      </c>
      <c r="L66" s="437">
        <v>0</v>
      </c>
      <c r="M66" s="473">
        <f t="shared" si="20"/>
        <v>0</v>
      </c>
      <c r="N66" s="437">
        <f t="shared" si="21"/>
        <v>2590.7660459177096</v>
      </c>
      <c r="O66" s="66">
        <f t="shared" si="22"/>
        <v>2590.7660459177096</v>
      </c>
      <c r="Q66" s="438"/>
    </row>
    <row r="67" spans="1:17" s="440" customFormat="1" x14ac:dyDescent="0.25">
      <c r="A67" s="441"/>
      <c r="B67" s="435"/>
      <c r="C67" s="436">
        <f t="shared" si="25"/>
        <v>42552</v>
      </c>
      <c r="D67" s="436">
        <f t="shared" si="26"/>
        <v>42643</v>
      </c>
      <c r="E67" s="435">
        <f t="shared" si="23"/>
        <v>92</v>
      </c>
      <c r="F67" s="65">
        <v>3.5000000000000003E-2</v>
      </c>
      <c r="G67" s="66">
        <f t="shared" si="24"/>
        <v>2590.7660459177096</v>
      </c>
      <c r="H67" s="66">
        <f t="shared" si="18"/>
        <v>22.793078327472749</v>
      </c>
      <c r="I67" s="87">
        <v>0</v>
      </c>
      <c r="J67" s="437">
        <v>0</v>
      </c>
      <c r="K67" s="437">
        <f t="shared" si="19"/>
        <v>0</v>
      </c>
      <c r="L67" s="437">
        <v>0</v>
      </c>
      <c r="M67" s="473">
        <f t="shared" si="20"/>
        <v>0</v>
      </c>
      <c r="N67" s="437">
        <f t="shared" si="21"/>
        <v>2613.5591242451824</v>
      </c>
      <c r="O67" s="66">
        <f t="shared" si="22"/>
        <v>2613.5591242451824</v>
      </c>
    </row>
    <row r="68" spans="1:17" s="440" customFormat="1" x14ac:dyDescent="0.25">
      <c r="A68" s="434" t="s">
        <v>45</v>
      </c>
      <c r="B68" s="435" t="str">
        <f t="shared" ref="B68:B82" si="27">+IF(MONTH(C68)&lt;4,"Q1",IF(MONTH(C68)&lt;7,"Q2",IF(MONTH(C68)&lt;10,"Q3","Q4")))&amp;"/"&amp;YEAR(C68)</f>
        <v>Q4/2016</v>
      </c>
      <c r="C68" s="436">
        <f t="shared" si="25"/>
        <v>42644</v>
      </c>
      <c r="D68" s="436">
        <f t="shared" si="26"/>
        <v>42735</v>
      </c>
      <c r="E68" s="435">
        <f t="shared" si="23"/>
        <v>92</v>
      </c>
      <c r="F68" s="65">
        <v>3.5000000000000003E-2</v>
      </c>
      <c r="G68" s="66">
        <f t="shared" si="24"/>
        <v>2613.5591242451824</v>
      </c>
      <c r="H68" s="66">
        <f t="shared" si="18"/>
        <v>22.993607595818276</v>
      </c>
      <c r="I68" s="87">
        <f t="shared" ref="I68:I87" si="28">(SUM($H$59:$H$88)/20)</f>
        <v>10.32763659205003</v>
      </c>
      <c r="J68" s="437">
        <v>0</v>
      </c>
      <c r="K68" s="437">
        <f t="shared" si="19"/>
        <v>10.32763659205003</v>
      </c>
      <c r="L68" s="437">
        <f t="shared" ref="L68:L87" si="29">VLOOKUP($B$60,A$1:F$25,5,FALSE)/20</f>
        <v>121.5</v>
      </c>
      <c r="M68" s="473">
        <f t="shared" si="20"/>
        <v>131.82763659205003</v>
      </c>
      <c r="N68" s="437">
        <f t="shared" si="21"/>
        <v>2636.5527318410004</v>
      </c>
      <c r="O68" s="66">
        <f t="shared" si="22"/>
        <v>2504.7250952489503</v>
      </c>
    </row>
    <row r="69" spans="1:17" x14ac:dyDescent="0.25">
      <c r="A69" s="335" t="s">
        <v>46</v>
      </c>
      <c r="B69" s="356" t="str">
        <f t="shared" si="27"/>
        <v>Q1/2017</v>
      </c>
      <c r="C69" s="357">
        <f t="shared" si="25"/>
        <v>42736</v>
      </c>
      <c r="D69" s="357">
        <f t="shared" si="26"/>
        <v>42825</v>
      </c>
      <c r="E69" s="356">
        <f t="shared" si="23"/>
        <v>90</v>
      </c>
      <c r="F69" s="65">
        <v>3.5000000000000003E-2</v>
      </c>
      <c r="G69" s="66">
        <f t="shared" si="24"/>
        <v>2504.7250952489503</v>
      </c>
      <c r="H69" s="66">
        <v>0</v>
      </c>
      <c r="I69" s="87">
        <f t="shared" si="28"/>
        <v>10.32763659205003</v>
      </c>
      <c r="J69" s="358">
        <f>G69*F69*(E69/(DATE(YEAR(D69),12,31)-DATE(YEAR(D69),1,1)+1))</f>
        <v>21.616120685025187</v>
      </c>
      <c r="K69" s="358">
        <f t="shared" si="19"/>
        <v>31.943757277075218</v>
      </c>
      <c r="L69" s="358">
        <f t="shared" si="29"/>
        <v>121.5</v>
      </c>
      <c r="M69" s="399">
        <f t="shared" si="20"/>
        <v>153.44375727707521</v>
      </c>
      <c r="N69" s="358">
        <f t="shared" si="21"/>
        <v>2526.3412159339755</v>
      </c>
      <c r="O69" s="66">
        <f t="shared" si="22"/>
        <v>2372.8974586569002</v>
      </c>
    </row>
    <row r="70" spans="1:17" x14ac:dyDescent="0.25">
      <c r="A70" s="335" t="s">
        <v>47</v>
      </c>
      <c r="B70" s="356" t="str">
        <f t="shared" si="27"/>
        <v>Q2/2017</v>
      </c>
      <c r="C70" s="357">
        <f t="shared" si="25"/>
        <v>42826</v>
      </c>
      <c r="D70" s="357">
        <f t="shared" si="26"/>
        <v>42916</v>
      </c>
      <c r="E70" s="356">
        <f t="shared" si="23"/>
        <v>91</v>
      </c>
      <c r="F70" s="65">
        <v>3.7100000000000001E-2</v>
      </c>
      <c r="G70" s="66">
        <f t="shared" si="24"/>
        <v>2372.8974586569002</v>
      </c>
      <c r="H70" s="66">
        <v>0</v>
      </c>
      <c r="I70" s="87">
        <f t="shared" si="28"/>
        <v>10.32763659205003</v>
      </c>
      <c r="J70" s="358">
        <f t="shared" ref="J70:J85" si="30">G70*F70*(E70/(DATE(YEAR(D70),12,31)-DATE(YEAR(D70),1,1)+1))</f>
        <v>21.948326329237151</v>
      </c>
      <c r="K70" s="331">
        <f t="shared" si="19"/>
        <v>32.275962921287181</v>
      </c>
      <c r="L70" s="358">
        <f t="shared" si="29"/>
        <v>121.5</v>
      </c>
      <c r="M70" s="359">
        <f t="shared" si="20"/>
        <v>153.77596292128717</v>
      </c>
      <c r="N70" s="331">
        <f t="shared" si="21"/>
        <v>2394.8457849861375</v>
      </c>
      <c r="O70" s="66">
        <f t="shared" si="22"/>
        <v>2241.0698220648501</v>
      </c>
    </row>
    <row r="71" spans="1:17" x14ac:dyDescent="0.25">
      <c r="A71" s="335" t="s">
        <v>48</v>
      </c>
      <c r="B71" s="356" t="str">
        <f t="shared" si="27"/>
        <v>Q3/2017</v>
      </c>
      <c r="C71" s="357">
        <f t="shared" si="25"/>
        <v>42917</v>
      </c>
      <c r="D71" s="357">
        <f t="shared" si="26"/>
        <v>43008</v>
      </c>
      <c r="E71" s="356">
        <f t="shared" si="23"/>
        <v>92</v>
      </c>
      <c r="F71" s="65">
        <v>3.9600000000000003E-2</v>
      </c>
      <c r="G71" s="66">
        <f t="shared" si="24"/>
        <v>2241.0698220648501</v>
      </c>
      <c r="H71" s="66">
        <v>0</v>
      </c>
      <c r="I71" s="87">
        <f t="shared" si="28"/>
        <v>10.32763659205003</v>
      </c>
      <c r="J71" s="358">
        <f t="shared" si="30"/>
        <v>22.368946782867567</v>
      </c>
      <c r="K71" s="331">
        <f t="shared" si="19"/>
        <v>32.696583374917594</v>
      </c>
      <c r="L71" s="358">
        <f t="shared" si="29"/>
        <v>121.5</v>
      </c>
      <c r="M71" s="359">
        <f t="shared" si="20"/>
        <v>154.19658337491759</v>
      </c>
      <c r="N71" s="331">
        <f t="shared" si="21"/>
        <v>2263.4387688477177</v>
      </c>
      <c r="O71" s="66">
        <f t="shared" si="22"/>
        <v>2109.2421854728</v>
      </c>
    </row>
    <row r="72" spans="1:17" x14ac:dyDescent="0.25">
      <c r="A72" s="335" t="s">
        <v>49</v>
      </c>
      <c r="B72" s="356" t="str">
        <f t="shared" si="27"/>
        <v>Q4/2017</v>
      </c>
      <c r="C72" s="357">
        <f t="shared" si="25"/>
        <v>43009</v>
      </c>
      <c r="D72" s="357">
        <f t="shared" si="26"/>
        <v>43100</v>
      </c>
      <c r="E72" s="356">
        <f t="shared" si="23"/>
        <v>92</v>
      </c>
      <c r="F72" s="65">
        <v>4.2099999999999999E-2</v>
      </c>
      <c r="G72" s="66">
        <f t="shared" si="24"/>
        <v>2109.2421854728</v>
      </c>
      <c r="H72" s="66">
        <v>0</v>
      </c>
      <c r="I72" s="87">
        <f t="shared" si="28"/>
        <v>10.32763659205003</v>
      </c>
      <c r="J72" s="358">
        <f t="shared" si="30"/>
        <v>22.382237898008903</v>
      </c>
      <c r="K72" s="331">
        <f t="shared" si="19"/>
        <v>32.709874490058937</v>
      </c>
      <c r="L72" s="358">
        <f t="shared" si="29"/>
        <v>121.5</v>
      </c>
      <c r="M72" s="359">
        <f t="shared" si="20"/>
        <v>154.20987449005895</v>
      </c>
      <c r="N72" s="331">
        <f t="shared" si="21"/>
        <v>2131.6244233708089</v>
      </c>
      <c r="O72" s="66">
        <f t="shared" si="22"/>
        <v>1977.4145488807499</v>
      </c>
    </row>
    <row r="73" spans="1:17" x14ac:dyDescent="0.25">
      <c r="A73" s="335" t="s">
        <v>50</v>
      </c>
      <c r="B73" s="356" t="str">
        <f t="shared" si="27"/>
        <v>Q1/2018</v>
      </c>
      <c r="C73" s="357">
        <f t="shared" si="25"/>
        <v>43101</v>
      </c>
      <c r="D73" s="357">
        <f t="shared" si="26"/>
        <v>43190</v>
      </c>
      <c r="E73" s="356">
        <f t="shared" si="23"/>
        <v>90</v>
      </c>
      <c r="F73" s="65">
        <v>4.2500000000000003E-2</v>
      </c>
      <c r="G73" s="66">
        <f t="shared" si="24"/>
        <v>1977.4145488807499</v>
      </c>
      <c r="H73" s="66">
        <v>0</v>
      </c>
      <c r="I73" s="87">
        <f t="shared" si="28"/>
        <v>10.32763659205003</v>
      </c>
      <c r="J73" s="358">
        <f t="shared" si="30"/>
        <v>20.722220957448954</v>
      </c>
      <c r="K73" s="331">
        <f t="shared" si="19"/>
        <v>31.049857549498984</v>
      </c>
      <c r="L73" s="358">
        <f t="shared" si="29"/>
        <v>121.5</v>
      </c>
      <c r="M73" s="359">
        <f t="shared" si="20"/>
        <v>152.549857549499</v>
      </c>
      <c r="N73" s="331">
        <f t="shared" si="21"/>
        <v>1998.1367698381989</v>
      </c>
      <c r="O73" s="66">
        <f t="shared" si="22"/>
        <v>1845.5869122886998</v>
      </c>
    </row>
    <row r="74" spans="1:17" x14ac:dyDescent="0.25">
      <c r="A74" s="335" t="s">
        <v>51</v>
      </c>
      <c r="B74" s="356" t="str">
        <f t="shared" si="27"/>
        <v>Q2/2018</v>
      </c>
      <c r="C74" s="357">
        <f t="shared" si="25"/>
        <v>43191</v>
      </c>
      <c r="D74" s="357">
        <f t="shared" si="26"/>
        <v>43281</v>
      </c>
      <c r="E74" s="356">
        <f t="shared" si="23"/>
        <v>91</v>
      </c>
      <c r="F74" s="65">
        <v>4.4699999999999997E-2</v>
      </c>
      <c r="G74" s="66">
        <f t="shared" si="24"/>
        <v>1845.5869122886998</v>
      </c>
      <c r="H74" s="66">
        <v>0</v>
      </c>
      <c r="I74" s="87">
        <f t="shared" si="28"/>
        <v>10.32763659205003</v>
      </c>
      <c r="J74" s="358">
        <f t="shared" si="30"/>
        <v>20.567928446895188</v>
      </c>
      <c r="K74" s="331">
        <f t="shared" si="19"/>
        <v>30.895565038945218</v>
      </c>
      <c r="L74" s="358">
        <f t="shared" si="29"/>
        <v>121.5</v>
      </c>
      <c r="M74" s="359">
        <f t="shared" si="20"/>
        <v>152.39556503894522</v>
      </c>
      <c r="N74" s="331">
        <f t="shared" si="21"/>
        <v>1866.1548407355949</v>
      </c>
      <c r="O74" s="66">
        <f t="shared" si="22"/>
        <v>1713.7592756966496</v>
      </c>
    </row>
    <row r="75" spans="1:17" x14ac:dyDescent="0.25">
      <c r="A75" s="335" t="s">
        <v>52</v>
      </c>
      <c r="B75" s="356" t="str">
        <f t="shared" si="27"/>
        <v>Q3/2018</v>
      </c>
      <c r="C75" s="357">
        <f t="shared" si="25"/>
        <v>43282</v>
      </c>
      <c r="D75" s="357">
        <f t="shared" si="26"/>
        <v>43373</v>
      </c>
      <c r="E75" s="356">
        <f t="shared" si="23"/>
        <v>92</v>
      </c>
      <c r="F75" s="65">
        <v>4.6899999999999997E-2</v>
      </c>
      <c r="G75" s="66">
        <f t="shared" si="24"/>
        <v>1713.7592756966496</v>
      </c>
      <c r="H75" s="66">
        <v>0</v>
      </c>
      <c r="I75" s="87">
        <f t="shared" si="28"/>
        <v>10.32763659205003</v>
      </c>
      <c r="J75" s="358">
        <f t="shared" si="30"/>
        <v>20.258982254180559</v>
      </c>
      <c r="K75" s="331">
        <f t="shared" si="19"/>
        <v>30.586618846230589</v>
      </c>
      <c r="L75" s="358">
        <f t="shared" si="29"/>
        <v>121.5</v>
      </c>
      <c r="M75" s="359">
        <f t="shared" si="20"/>
        <v>152.08661884623058</v>
      </c>
      <c r="N75" s="331">
        <f t="shared" si="21"/>
        <v>1734.0182579508303</v>
      </c>
      <c r="O75" s="66">
        <f t="shared" si="22"/>
        <v>1581.9316391045995</v>
      </c>
    </row>
    <row r="76" spans="1:17" x14ac:dyDescent="0.25">
      <c r="A76" s="335" t="s">
        <v>53</v>
      </c>
      <c r="B76" s="356" t="str">
        <f t="shared" si="27"/>
        <v>Q4/2018</v>
      </c>
      <c r="C76" s="357">
        <f t="shared" si="25"/>
        <v>43374</v>
      </c>
      <c r="D76" s="357">
        <f t="shared" si="26"/>
        <v>43465</v>
      </c>
      <c r="E76" s="356">
        <f t="shared" si="23"/>
        <v>92</v>
      </c>
      <c r="F76" s="65">
        <v>4.9599999999999998E-2</v>
      </c>
      <c r="G76" s="66">
        <f t="shared" si="24"/>
        <v>1581.9316391045995</v>
      </c>
      <c r="H76" s="66">
        <v>0</v>
      </c>
      <c r="I76" s="87">
        <f t="shared" si="28"/>
        <v>10.32763659205003</v>
      </c>
      <c r="J76" s="358">
        <f t="shared" si="30"/>
        <v>19.777179330307149</v>
      </c>
      <c r="K76" s="331">
        <f t="shared" si="19"/>
        <v>30.104815922357179</v>
      </c>
      <c r="L76" s="358">
        <f t="shared" si="29"/>
        <v>121.5</v>
      </c>
      <c r="M76" s="359">
        <f t="shared" si="20"/>
        <v>151.60481592235718</v>
      </c>
      <c r="N76" s="331">
        <f t="shared" si="21"/>
        <v>1601.7088184349068</v>
      </c>
      <c r="O76" s="66">
        <f t="shared" si="22"/>
        <v>1450.1040025125494</v>
      </c>
    </row>
    <row r="77" spans="1:17" x14ac:dyDescent="0.25">
      <c r="A77" s="335" t="s">
        <v>54</v>
      </c>
      <c r="B77" s="356" t="str">
        <f t="shared" si="27"/>
        <v>Q1/2019</v>
      </c>
      <c r="C77" s="357">
        <f t="shared" si="25"/>
        <v>43466</v>
      </c>
      <c r="D77" s="357">
        <f t="shared" si="26"/>
        <v>43555</v>
      </c>
      <c r="E77" s="356">
        <f t="shared" si="23"/>
        <v>90</v>
      </c>
      <c r="F77" s="65">
        <v>5.1799999999999999E-2</v>
      </c>
      <c r="G77" s="66">
        <f t="shared" si="24"/>
        <v>1450.1040025125494</v>
      </c>
      <c r="H77" s="66">
        <v>0</v>
      </c>
      <c r="I77" s="87">
        <f t="shared" si="28"/>
        <v>10.32763659205003</v>
      </c>
      <c r="J77" s="358">
        <f t="shared" si="30"/>
        <v>18.521602355379464</v>
      </c>
      <c r="K77" s="331">
        <f t="shared" si="19"/>
        <v>28.849238947429495</v>
      </c>
      <c r="L77" s="358">
        <f t="shared" si="29"/>
        <v>121.5</v>
      </c>
      <c r="M77" s="359">
        <f t="shared" si="20"/>
        <v>150.34923894742948</v>
      </c>
      <c r="N77" s="331">
        <f t="shared" si="21"/>
        <v>1468.6256048679288</v>
      </c>
      <c r="O77" s="66">
        <f t="shared" si="22"/>
        <v>1318.2763659204993</v>
      </c>
    </row>
    <row r="78" spans="1:17" x14ac:dyDescent="0.25">
      <c r="A78" s="335" t="s">
        <v>55</v>
      </c>
      <c r="B78" s="356" t="str">
        <f t="shared" si="27"/>
        <v>Q2/2019</v>
      </c>
      <c r="C78" s="357">
        <f t="shared" si="25"/>
        <v>43556</v>
      </c>
      <c r="D78" s="357">
        <f t="shared" si="26"/>
        <v>43646</v>
      </c>
      <c r="E78" s="356">
        <f t="shared" si="23"/>
        <v>91</v>
      </c>
      <c r="F78" s="65">
        <v>5.45E-2</v>
      </c>
      <c r="G78" s="66">
        <f t="shared" si="24"/>
        <v>1318.2763659204993</v>
      </c>
      <c r="H78" s="66">
        <v>0</v>
      </c>
      <c r="I78" s="87">
        <f t="shared" si="28"/>
        <v>10.32763659205003</v>
      </c>
      <c r="J78" s="358">
        <f t="shared" si="30"/>
        <v>17.912305854199221</v>
      </c>
      <c r="K78" s="331">
        <f t="shared" si="19"/>
        <v>28.239942446249252</v>
      </c>
      <c r="L78" s="358">
        <f t="shared" si="29"/>
        <v>121.5</v>
      </c>
      <c r="M78" s="359">
        <f t="shared" si="20"/>
        <v>149.73994244624924</v>
      </c>
      <c r="N78" s="331">
        <f t="shared" si="21"/>
        <v>1336.1886717746986</v>
      </c>
      <c r="O78" s="66">
        <f t="shared" si="22"/>
        <v>1186.4487293284492</v>
      </c>
    </row>
    <row r="79" spans="1:17" x14ac:dyDescent="0.25">
      <c r="A79" s="335" t="s">
        <v>56</v>
      </c>
      <c r="B79" s="356" t="str">
        <f t="shared" si="27"/>
        <v>Q3/2019</v>
      </c>
      <c r="C79" s="357">
        <f t="shared" si="25"/>
        <v>43647</v>
      </c>
      <c r="D79" s="357">
        <f t="shared" si="26"/>
        <v>43738</v>
      </c>
      <c r="E79" s="356">
        <f t="shared" si="23"/>
        <v>92</v>
      </c>
      <c r="F79" s="65">
        <v>5.5E-2</v>
      </c>
      <c r="G79" s="66">
        <f t="shared" si="24"/>
        <v>1186.4487293284492</v>
      </c>
      <c r="H79" s="66">
        <v>0</v>
      </c>
      <c r="I79" s="87">
        <f t="shared" si="28"/>
        <v>10.32763659205003</v>
      </c>
      <c r="J79" s="358">
        <f t="shared" si="30"/>
        <v>16.447754987402611</v>
      </c>
      <c r="K79" s="331">
        <f t="shared" si="19"/>
        <v>26.775391579452641</v>
      </c>
      <c r="L79" s="358">
        <f t="shared" si="29"/>
        <v>121.5</v>
      </c>
      <c r="M79" s="359">
        <f t="shared" si="20"/>
        <v>148.27539157945264</v>
      </c>
      <c r="N79" s="331">
        <f t="shared" si="21"/>
        <v>1202.8964843158517</v>
      </c>
      <c r="O79" s="66">
        <f t="shared" si="22"/>
        <v>1054.6210927363991</v>
      </c>
    </row>
    <row r="80" spans="1:17" x14ac:dyDescent="0.25">
      <c r="A80" s="335" t="s">
        <v>57</v>
      </c>
      <c r="B80" s="356" t="str">
        <f t="shared" si="27"/>
        <v>Q4/2019</v>
      </c>
      <c r="C80" s="357">
        <f t="shared" si="25"/>
        <v>43739</v>
      </c>
      <c r="D80" s="357">
        <f t="shared" si="26"/>
        <v>43830</v>
      </c>
      <c r="E80" s="356">
        <f t="shared" si="23"/>
        <v>92</v>
      </c>
      <c r="F80" s="65">
        <v>5.4199999999999998E-2</v>
      </c>
      <c r="G80" s="66">
        <f t="shared" si="24"/>
        <v>1054.6210927363991</v>
      </c>
      <c r="H80" s="66">
        <v>0</v>
      </c>
      <c r="I80" s="87">
        <f t="shared" si="28"/>
        <v>10.32763659205003</v>
      </c>
      <c r="J80" s="358">
        <f t="shared" si="30"/>
        <v>14.407568813207618</v>
      </c>
      <c r="K80" s="331">
        <f t="shared" si="19"/>
        <v>24.735205405257648</v>
      </c>
      <c r="L80" s="358">
        <f t="shared" si="29"/>
        <v>121.5</v>
      </c>
      <c r="M80" s="359">
        <f t="shared" si="20"/>
        <v>146.23520540525766</v>
      </c>
      <c r="N80" s="331">
        <f t="shared" si="21"/>
        <v>1069.0286615496068</v>
      </c>
      <c r="O80" s="66">
        <f t="shared" si="22"/>
        <v>922.79345614434908</v>
      </c>
    </row>
    <row r="81" spans="1:15" x14ac:dyDescent="0.25">
      <c r="A81" s="335" t="s">
        <v>58</v>
      </c>
      <c r="B81" s="356" t="str">
        <f t="shared" si="27"/>
        <v>Q1/2020</v>
      </c>
      <c r="C81" s="357">
        <f t="shared" si="25"/>
        <v>43831</v>
      </c>
      <c r="D81" s="357">
        <f t="shared" si="26"/>
        <v>43921</v>
      </c>
      <c r="E81" s="356">
        <f t="shared" si="23"/>
        <v>91</v>
      </c>
      <c r="F81" s="65">
        <v>4.9599999999999998E-2</v>
      </c>
      <c r="G81" s="66">
        <f t="shared" si="24"/>
        <v>922.79345614434908</v>
      </c>
      <c r="H81" s="66">
        <v>0</v>
      </c>
      <c r="I81" s="87">
        <f t="shared" si="28"/>
        <v>10.32763659205003</v>
      </c>
      <c r="J81" s="358">
        <f t="shared" si="30"/>
        <v>11.380110775008562</v>
      </c>
      <c r="K81" s="331">
        <f t="shared" si="19"/>
        <v>21.707747367058595</v>
      </c>
      <c r="L81" s="358">
        <f t="shared" si="29"/>
        <v>121.5</v>
      </c>
      <c r="M81" s="359">
        <f t="shared" si="20"/>
        <v>143.2077473670586</v>
      </c>
      <c r="N81" s="331">
        <f t="shared" si="21"/>
        <v>934.17356691935765</v>
      </c>
      <c r="O81" s="66">
        <f t="shared" si="22"/>
        <v>790.96581955229908</v>
      </c>
    </row>
    <row r="82" spans="1:15" x14ac:dyDescent="0.25">
      <c r="A82" s="335" t="s">
        <v>59</v>
      </c>
      <c r="B82" s="356" t="str">
        <f t="shared" si="27"/>
        <v>Q2/2020</v>
      </c>
      <c r="C82" s="357">
        <f t="shared" si="25"/>
        <v>43922</v>
      </c>
      <c r="D82" s="357">
        <f t="shared" si="26"/>
        <v>44012</v>
      </c>
      <c r="E82" s="356">
        <f t="shared" si="23"/>
        <v>91</v>
      </c>
      <c r="F82" s="65">
        <v>4.7503500000000004E-2</v>
      </c>
      <c r="G82" s="66">
        <f t="shared" si="24"/>
        <v>790.96581955229908</v>
      </c>
      <c r="H82" s="66">
        <v>0</v>
      </c>
      <c r="I82" s="87">
        <f t="shared" si="28"/>
        <v>10.32763659205003</v>
      </c>
      <c r="J82" s="358">
        <f t="shared" si="30"/>
        <v>9.3420810864162309</v>
      </c>
      <c r="K82" s="331">
        <f t="shared" si="19"/>
        <v>19.669717678466263</v>
      </c>
      <c r="L82" s="358">
        <f t="shared" si="29"/>
        <v>121.5</v>
      </c>
      <c r="M82" s="359">
        <f t="shared" si="20"/>
        <v>141.16971767846627</v>
      </c>
      <c r="N82" s="331">
        <f t="shared" si="21"/>
        <v>800.3079006387153</v>
      </c>
      <c r="O82" s="66">
        <f t="shared" si="22"/>
        <v>659.13818296024908</v>
      </c>
    </row>
    <row r="83" spans="1:15" x14ac:dyDescent="0.25">
      <c r="A83" s="335" t="s">
        <v>60</v>
      </c>
      <c r="B83" s="356" t="str">
        <f>+IF(MONTH(C83)&lt;4,"Q1",IF(MONTH(C83)&lt;7,"Q2",IF(MONTH(C83)&lt;10,"Q3","Q4")))&amp;"/"&amp;YEAR(C83)</f>
        <v>Q3/2020</v>
      </c>
      <c r="C83" s="357">
        <f t="shared" si="25"/>
        <v>44013</v>
      </c>
      <c r="D83" s="357">
        <f t="shared" si="26"/>
        <v>44104</v>
      </c>
      <c r="E83" s="356">
        <f t="shared" si="23"/>
        <v>92</v>
      </c>
      <c r="F83" s="65">
        <v>3.4299999999999997E-2</v>
      </c>
      <c r="G83" s="66">
        <f t="shared" si="24"/>
        <v>659.13818296024908</v>
      </c>
      <c r="H83" s="66">
        <v>0</v>
      </c>
      <c r="I83" s="87">
        <f t="shared" si="28"/>
        <v>10.32763659205003</v>
      </c>
      <c r="J83" s="358">
        <f t="shared" si="30"/>
        <v>5.6829957654354146</v>
      </c>
      <c r="K83" s="331">
        <f t="shared" si="19"/>
        <v>16.010632357485445</v>
      </c>
      <c r="L83" s="358">
        <f t="shared" si="29"/>
        <v>121.5</v>
      </c>
      <c r="M83" s="359">
        <f t="shared" si="20"/>
        <v>137.51063235748543</v>
      </c>
      <c r="N83" s="331">
        <f t="shared" si="21"/>
        <v>664.82117872568449</v>
      </c>
      <c r="O83" s="66">
        <f t="shared" si="22"/>
        <v>527.31054636819908</v>
      </c>
    </row>
    <row r="84" spans="1:15" x14ac:dyDescent="0.25">
      <c r="A84" s="335" t="s">
        <v>61</v>
      </c>
      <c r="B84" s="356" t="str">
        <f>+IF(MONTH(C84)&lt;4,"Q1",IF(MONTH(C84)&lt;7,"Q2",IF(MONTH(C84)&lt;10,"Q3","Q4")))&amp;"/"&amp;YEAR(C84)</f>
        <v>Q4/2020</v>
      </c>
      <c r="C84" s="357">
        <f t="shared" si="25"/>
        <v>44105</v>
      </c>
      <c r="D84" s="357">
        <f t="shared" si="26"/>
        <v>44196</v>
      </c>
      <c r="E84" s="356">
        <f t="shared" si="23"/>
        <v>92</v>
      </c>
      <c r="F84" s="65">
        <v>3.2500000000000001E-2</v>
      </c>
      <c r="G84" s="66">
        <f t="shared" si="24"/>
        <v>527.31054636819908</v>
      </c>
      <c r="H84" s="66">
        <v>0</v>
      </c>
      <c r="I84" s="87">
        <f t="shared" si="28"/>
        <v>10.32763659205003</v>
      </c>
      <c r="J84" s="358">
        <f t="shared" si="30"/>
        <v>4.3078102012046866</v>
      </c>
      <c r="K84" s="331">
        <f t="shared" si="19"/>
        <v>14.635446793254717</v>
      </c>
      <c r="L84" s="358">
        <f t="shared" si="29"/>
        <v>121.5</v>
      </c>
      <c r="M84" s="359">
        <f t="shared" si="20"/>
        <v>136.13544679325472</v>
      </c>
      <c r="N84" s="331">
        <f t="shared" si="21"/>
        <v>531.61835656940377</v>
      </c>
      <c r="O84" s="66">
        <f t="shared" si="22"/>
        <v>395.48290977614903</v>
      </c>
    </row>
    <row r="85" spans="1:15" x14ac:dyDescent="0.25">
      <c r="A85" s="335" t="s">
        <v>62</v>
      </c>
      <c r="B85" s="356" t="str">
        <f>+IF(MONTH(C85)&lt;4,"Q1",IF(MONTH(C85)&lt;7,"Q2",IF(MONTH(C85)&lt;10,"Q3","Q4")))&amp;"/"&amp;YEAR(C85)</f>
        <v>Q1/2021</v>
      </c>
      <c r="C85" s="357">
        <f t="shared" si="25"/>
        <v>44197</v>
      </c>
      <c r="D85" s="357">
        <f t="shared" si="26"/>
        <v>44286</v>
      </c>
      <c r="E85" s="356">
        <f t="shared" si="23"/>
        <v>90</v>
      </c>
      <c r="F85" s="65">
        <v>3.2500000000000001E-2</v>
      </c>
      <c r="G85" s="66">
        <f t="shared" si="24"/>
        <v>395.48290977614903</v>
      </c>
      <c r="H85" s="66">
        <v>0</v>
      </c>
      <c r="I85" s="87">
        <f t="shared" si="28"/>
        <v>10.32763659205003</v>
      </c>
      <c r="J85" s="358">
        <f t="shared" si="30"/>
        <v>3.1692808523157145</v>
      </c>
      <c r="K85" s="331">
        <f t="shared" si="19"/>
        <v>13.496917444365746</v>
      </c>
      <c r="L85" s="358">
        <f t="shared" si="29"/>
        <v>121.5</v>
      </c>
      <c r="M85" s="359">
        <f t="shared" si="20"/>
        <v>134.99691744436575</v>
      </c>
      <c r="N85" s="331">
        <f t="shared" si="21"/>
        <v>398.65219062846472</v>
      </c>
      <c r="O85" s="66">
        <f t="shared" si="22"/>
        <v>263.65527318409897</v>
      </c>
    </row>
    <row r="86" spans="1:15" x14ac:dyDescent="0.25">
      <c r="A86" s="335" t="s">
        <v>63</v>
      </c>
      <c r="B86" s="356" t="str">
        <f>+IF(MONTH(C86)&lt;4,"Q1",IF(MONTH(C86)&lt;7,"Q2",IF(MONTH(C86)&lt;10,"Q3","Q4")))&amp;"/"&amp;YEAR(C86)</f>
        <v>Q2/2021</v>
      </c>
      <c r="C86" s="357">
        <f>D85+1</f>
        <v>44287</v>
      </c>
      <c r="D86" s="357">
        <f t="shared" si="26"/>
        <v>44377</v>
      </c>
      <c r="E86" s="356">
        <f>D86-C86+1</f>
        <v>91</v>
      </c>
      <c r="F86" s="65">
        <v>3.2500000000000001E-2</v>
      </c>
      <c r="G86" s="66">
        <f>O85</f>
        <v>263.65527318409897</v>
      </c>
      <c r="H86" s="66">
        <v>0</v>
      </c>
      <c r="I86" s="87">
        <f t="shared" si="28"/>
        <v>10.32763659205003</v>
      </c>
      <c r="J86" s="358">
        <f>G86*F86*(E86/(DATE(YEAR(D86),12,31)-DATE(YEAR(D86),1,1)+1))</f>
        <v>2.1363300560054048</v>
      </c>
      <c r="K86" s="331">
        <f>+SUM(I86:J86)</f>
        <v>12.463966648055436</v>
      </c>
      <c r="L86" s="358">
        <f t="shared" si="29"/>
        <v>121.5</v>
      </c>
      <c r="M86" s="359">
        <f>+SUM(K86:L86)</f>
        <v>133.96396664805545</v>
      </c>
      <c r="N86" s="331">
        <f>+G86+H86+J86</f>
        <v>265.79160324010439</v>
      </c>
      <c r="O86" s="66">
        <f>G86+H86-L86-I86</f>
        <v>131.82763659204895</v>
      </c>
    </row>
    <row r="87" spans="1:15" x14ac:dyDescent="0.25">
      <c r="A87" s="335" t="s">
        <v>64</v>
      </c>
      <c r="B87" s="356" t="str">
        <f>+IF(MONTH(C87)&lt;4,"Q1",IF(MONTH(C87)&lt;7,"Q2",IF(MONTH(C87)&lt;10,"Q3","Q4")))&amp;"/"&amp;YEAR(C87)</f>
        <v>Q3/2021</v>
      </c>
      <c r="C87" s="357">
        <f>D86+1</f>
        <v>44378</v>
      </c>
      <c r="D87" s="357">
        <f t="shared" si="26"/>
        <v>44469</v>
      </c>
      <c r="E87" s="356">
        <f>D87-C87+1</f>
        <v>92</v>
      </c>
      <c r="F87" s="65">
        <v>3.2500000000000001E-2</v>
      </c>
      <c r="G87" s="66">
        <f>O86</f>
        <v>131.82763659204895</v>
      </c>
      <c r="H87" s="66">
        <v>0</v>
      </c>
      <c r="I87" s="87">
        <f t="shared" si="28"/>
        <v>10.32763659205003</v>
      </c>
      <c r="J87" s="358">
        <f>G87*F87*(E87/(DATE(YEAR(D87),12,31)-DATE(YEAR(D87),1,1)+1))</f>
        <v>1.0799031052334969</v>
      </c>
      <c r="K87" s="331">
        <f>+SUM(I87:J87)</f>
        <v>11.407539697283527</v>
      </c>
      <c r="L87" s="358">
        <f t="shared" si="29"/>
        <v>121.5</v>
      </c>
      <c r="M87" s="359">
        <f>+SUM(K87:L87)</f>
        <v>132.90753969728354</v>
      </c>
      <c r="N87" s="331">
        <f>+G87+H87+J87</f>
        <v>132.90753969728243</v>
      </c>
      <c r="O87" s="66">
        <f>G87+H87-L87-I87</f>
        <v>-1.0835776720341528E-12</v>
      </c>
    </row>
    <row r="88" spans="1:15" x14ac:dyDescent="0.25">
      <c r="B88" s="356"/>
      <c r="C88" s="357"/>
      <c r="D88" s="357"/>
      <c r="E88" s="356"/>
      <c r="F88" s="65"/>
      <c r="G88" s="66"/>
      <c r="H88" s="66"/>
      <c r="I88" s="87"/>
      <c r="J88" s="358"/>
      <c r="K88" s="331"/>
      <c r="L88" s="358"/>
      <c r="M88" s="359"/>
      <c r="N88" s="331"/>
      <c r="O88" s="66"/>
    </row>
    <row r="89" spans="1:15" ht="19.5" customHeight="1" thickBot="1" x14ac:dyDescent="0.35">
      <c r="A89" s="364"/>
      <c r="B89" s="365"/>
      <c r="C89" s="392"/>
      <c r="D89" s="392"/>
      <c r="E89" s="365"/>
      <c r="F89" s="365"/>
      <c r="G89" s="108">
        <f t="shared" ref="G89:O89" si="31">+SUM(G59:G88)</f>
        <v>50233.025410348877</v>
      </c>
      <c r="H89" s="108">
        <f t="shared" si="31"/>
        <v>206.55273184100062</v>
      </c>
      <c r="I89" s="102">
        <f t="shared" si="31"/>
        <v>206.55273184100056</v>
      </c>
      <c r="J89" s="101">
        <f t="shared" si="31"/>
        <v>274.02968653577904</v>
      </c>
      <c r="K89" s="101">
        <f t="shared" si="31"/>
        <v>480.58241837677974</v>
      </c>
      <c r="L89" s="101">
        <f t="shared" si="31"/>
        <v>2430</v>
      </c>
      <c r="M89" s="103">
        <f t="shared" si="31"/>
        <v>2910.58241837678</v>
      </c>
      <c r="N89" s="101">
        <f t="shared" si="31"/>
        <v>50713.607828725661</v>
      </c>
      <c r="O89" s="101">
        <f t="shared" si="31"/>
        <v>47803.025410348877</v>
      </c>
    </row>
    <row r="90" spans="1:15" ht="13" thickTop="1" x14ac:dyDescent="0.25">
      <c r="B90" s="335"/>
      <c r="C90" s="393"/>
      <c r="D90" s="393"/>
      <c r="E90" s="335"/>
      <c r="F90" s="335"/>
      <c r="G90" s="358"/>
      <c r="H90" s="358"/>
      <c r="I90" s="394"/>
      <c r="J90" s="54"/>
      <c r="K90" s="331"/>
      <c r="L90" s="54"/>
      <c r="M90" s="359"/>
      <c r="N90" s="331"/>
    </row>
    <row r="91" spans="1:15" x14ac:dyDescent="0.25">
      <c r="B91" s="335"/>
      <c r="C91" s="393"/>
      <c r="D91" s="393"/>
      <c r="E91" s="335"/>
      <c r="F91" s="335"/>
      <c r="G91" s="358"/>
      <c r="H91" s="358"/>
      <c r="I91" s="394"/>
      <c r="J91" s="54"/>
      <c r="K91" s="331"/>
      <c r="L91" s="54"/>
      <c r="M91" s="359"/>
      <c r="N91" s="331"/>
    </row>
    <row r="92" spans="1:15" ht="39" x14ac:dyDescent="0.3">
      <c r="A92" s="192" t="s">
        <v>44</v>
      </c>
      <c r="B92" s="192" t="s">
        <v>3</v>
      </c>
      <c r="C92" s="192" t="s">
        <v>4</v>
      </c>
      <c r="D92" s="192" t="s">
        <v>5</v>
      </c>
      <c r="E92" s="192" t="s">
        <v>6</v>
      </c>
      <c r="F92" s="192" t="s">
        <v>7</v>
      </c>
      <c r="G92" s="192" t="s">
        <v>84</v>
      </c>
      <c r="H92" s="192" t="s">
        <v>85</v>
      </c>
      <c r="I92" s="165" t="s">
        <v>86</v>
      </c>
      <c r="J92" s="166" t="s">
        <v>87</v>
      </c>
      <c r="K92" s="166" t="s">
        <v>88</v>
      </c>
      <c r="L92" s="166" t="s">
        <v>89</v>
      </c>
      <c r="M92" s="167" t="s">
        <v>90</v>
      </c>
      <c r="N92" s="192" t="s">
        <v>91</v>
      </c>
      <c r="O92" s="192" t="s">
        <v>92</v>
      </c>
    </row>
    <row r="93" spans="1:15" s="440" customFormat="1" ht="13" x14ac:dyDescent="0.3">
      <c r="A93" s="519" t="s">
        <v>15</v>
      </c>
      <c r="B93" s="519"/>
      <c r="C93" s="442">
        <f>VLOOKUP(B94,A$1:F$25,2,FALSE)</f>
        <v>41835</v>
      </c>
      <c r="D93" s="442">
        <f>DATE(YEAR(C93),IF(MONTH(C93)&lt;=3,3,IF(MONTH(C93)&lt;=6,6,IF(MONTH(C93)&lt;=9,9,12))),IF(OR(MONTH(C93)&lt;=3,MONTH(C93)&gt;=10),31,30))</f>
        <v>41912</v>
      </c>
      <c r="E93" s="443">
        <f>D93-C93+1</f>
        <v>78</v>
      </c>
      <c r="F93" s="444">
        <v>3.2500000000000001E-2</v>
      </c>
      <c r="G93" s="130">
        <f>VLOOKUP(B94,$A$1:$F$29,5,FALSE)</f>
        <v>1109</v>
      </c>
      <c r="H93" s="130">
        <f t="shared" ref="H93:H102" si="32">G93*F93*(E93/(DATE(YEAR(D93),12,31)-DATE(YEAR(D93),1,1)+1))</f>
        <v>7.7022328767123298</v>
      </c>
      <c r="I93" s="468">
        <v>0</v>
      </c>
      <c r="J93" s="446">
        <v>0</v>
      </c>
      <c r="K93" s="447">
        <f>+SUM(I93:J93)</f>
        <v>0</v>
      </c>
      <c r="L93" s="446">
        <v>0</v>
      </c>
      <c r="M93" s="448">
        <f>+SUM(K93:L93)</f>
        <v>0</v>
      </c>
      <c r="N93" s="447">
        <f>+G93+H93+J93</f>
        <v>1116.7022328767123</v>
      </c>
      <c r="O93" s="130">
        <f t="shared" ref="O93:O119" si="33">G93+H93-L93-I93</f>
        <v>1116.7022328767123</v>
      </c>
    </row>
    <row r="94" spans="1:15" s="440" customFormat="1" ht="13" x14ac:dyDescent="0.3">
      <c r="A94" s="226" t="s">
        <v>37</v>
      </c>
      <c r="B94" s="470" t="s">
        <v>46</v>
      </c>
      <c r="C94" s="442">
        <f>D93+1</f>
        <v>41913</v>
      </c>
      <c r="D94" s="442">
        <f>EOMONTH(D93,3)</f>
        <v>42004</v>
      </c>
      <c r="E94" s="443">
        <f t="shared" ref="E94:E119" si="34">D94-C94+1</f>
        <v>92</v>
      </c>
      <c r="F94" s="444">
        <v>3.2500000000000001E-2</v>
      </c>
      <c r="G94" s="130">
        <f t="shared" ref="G94:G119" si="35">O93</f>
        <v>1116.7022328767123</v>
      </c>
      <c r="H94" s="130">
        <f t="shared" si="32"/>
        <v>9.1477799350722471</v>
      </c>
      <c r="I94" s="468">
        <v>0</v>
      </c>
      <c r="J94" s="446">
        <v>0</v>
      </c>
      <c r="K94" s="447">
        <f t="shared" ref="K94:K119" si="36">+SUM(I94:J94)</f>
        <v>0</v>
      </c>
      <c r="L94" s="446">
        <v>0</v>
      </c>
      <c r="M94" s="448">
        <f t="shared" ref="M94:M119" si="37">+SUM(K94:L94)</f>
        <v>0</v>
      </c>
      <c r="N94" s="447">
        <f t="shared" ref="N94:N119" si="38">+G94+H94+J94</f>
        <v>1125.8500128117846</v>
      </c>
      <c r="O94" s="130">
        <f t="shared" si="33"/>
        <v>1125.8500128117846</v>
      </c>
    </row>
    <row r="95" spans="1:15" s="440" customFormat="1" ht="13" x14ac:dyDescent="0.3">
      <c r="B95" s="443"/>
      <c r="C95" s="442">
        <f t="shared" ref="C95:C119" si="39">D94+1</f>
        <v>42005</v>
      </c>
      <c r="D95" s="442">
        <f t="shared" ref="D95:D121" si="40">EOMONTH(D94,3)</f>
        <v>42094</v>
      </c>
      <c r="E95" s="443">
        <f t="shared" si="34"/>
        <v>90</v>
      </c>
      <c r="F95" s="444">
        <v>3.2500000000000001E-2</v>
      </c>
      <c r="G95" s="130">
        <f t="shared" si="35"/>
        <v>1125.8500128117846</v>
      </c>
      <c r="H95" s="130">
        <f t="shared" si="32"/>
        <v>9.0222227054095079</v>
      </c>
      <c r="I95" s="468">
        <v>0</v>
      </c>
      <c r="J95" s="446">
        <v>0</v>
      </c>
      <c r="K95" s="447">
        <f t="shared" si="36"/>
        <v>0</v>
      </c>
      <c r="L95" s="446">
        <v>0</v>
      </c>
      <c r="M95" s="448">
        <f t="shared" si="37"/>
        <v>0</v>
      </c>
      <c r="N95" s="447">
        <f t="shared" si="38"/>
        <v>1134.8722355171942</v>
      </c>
      <c r="O95" s="130">
        <f t="shared" si="33"/>
        <v>1134.8722355171942</v>
      </c>
    </row>
    <row r="96" spans="1:15" s="440" customFormat="1" ht="13" x14ac:dyDescent="0.3">
      <c r="B96" s="443"/>
      <c r="C96" s="442">
        <f t="shared" si="39"/>
        <v>42095</v>
      </c>
      <c r="D96" s="442">
        <f t="shared" si="40"/>
        <v>42185</v>
      </c>
      <c r="E96" s="443">
        <f t="shared" si="34"/>
        <v>91</v>
      </c>
      <c r="F96" s="444">
        <v>3.2500000000000001E-2</v>
      </c>
      <c r="G96" s="130">
        <f t="shared" si="35"/>
        <v>1134.8722355171942</v>
      </c>
      <c r="H96" s="130">
        <f t="shared" si="32"/>
        <v>9.195574346690691</v>
      </c>
      <c r="I96" s="468">
        <v>0</v>
      </c>
      <c r="J96" s="446">
        <v>0</v>
      </c>
      <c r="K96" s="447">
        <f t="shared" si="36"/>
        <v>0</v>
      </c>
      <c r="L96" s="446">
        <v>0</v>
      </c>
      <c r="M96" s="448">
        <f t="shared" si="37"/>
        <v>0</v>
      </c>
      <c r="N96" s="447">
        <f t="shared" si="38"/>
        <v>1144.0678098638848</v>
      </c>
      <c r="O96" s="130">
        <f t="shared" si="33"/>
        <v>1144.0678098638848</v>
      </c>
    </row>
    <row r="97" spans="1:17" s="440" customFormat="1" ht="13" x14ac:dyDescent="0.3">
      <c r="B97" s="443"/>
      <c r="C97" s="442">
        <f t="shared" si="39"/>
        <v>42186</v>
      </c>
      <c r="D97" s="442">
        <f t="shared" si="40"/>
        <v>42277</v>
      </c>
      <c r="E97" s="443">
        <f t="shared" si="34"/>
        <v>92</v>
      </c>
      <c r="F97" s="444">
        <v>3.2500000000000001E-2</v>
      </c>
      <c r="G97" s="130">
        <f t="shared" si="35"/>
        <v>1144.0678098638848</v>
      </c>
      <c r="H97" s="130">
        <f t="shared" si="32"/>
        <v>9.3719527438164807</v>
      </c>
      <c r="I97" s="468">
        <v>0</v>
      </c>
      <c r="J97" s="446">
        <v>0</v>
      </c>
      <c r="K97" s="447">
        <f t="shared" si="36"/>
        <v>0</v>
      </c>
      <c r="L97" s="446">
        <v>0</v>
      </c>
      <c r="M97" s="448">
        <f t="shared" si="37"/>
        <v>0</v>
      </c>
      <c r="N97" s="447">
        <f t="shared" si="38"/>
        <v>1153.4397626077014</v>
      </c>
      <c r="O97" s="130">
        <f t="shared" si="33"/>
        <v>1153.4397626077014</v>
      </c>
    </row>
    <row r="98" spans="1:17" s="440" customFormat="1" ht="13" x14ac:dyDescent="0.3">
      <c r="B98" s="443"/>
      <c r="C98" s="442">
        <f t="shared" si="39"/>
        <v>42278</v>
      </c>
      <c r="D98" s="442">
        <f t="shared" si="40"/>
        <v>42369</v>
      </c>
      <c r="E98" s="443">
        <f t="shared" si="34"/>
        <v>92</v>
      </c>
      <c r="F98" s="444">
        <v>3.2500000000000001E-2</v>
      </c>
      <c r="G98" s="130">
        <f t="shared" si="35"/>
        <v>1153.4397626077014</v>
      </c>
      <c r="H98" s="130">
        <f t="shared" si="32"/>
        <v>9.4487257265671989</v>
      </c>
      <c r="I98" s="468">
        <v>0</v>
      </c>
      <c r="J98" s="446">
        <v>0</v>
      </c>
      <c r="K98" s="447">
        <f t="shared" si="36"/>
        <v>0</v>
      </c>
      <c r="L98" s="446">
        <v>0</v>
      </c>
      <c r="M98" s="448">
        <f t="shared" si="37"/>
        <v>0</v>
      </c>
      <c r="N98" s="447">
        <f t="shared" si="38"/>
        <v>1162.8884883342685</v>
      </c>
      <c r="O98" s="130">
        <f t="shared" si="33"/>
        <v>1162.8884883342685</v>
      </c>
    </row>
    <row r="99" spans="1:17" s="440" customFormat="1" ht="13" x14ac:dyDescent="0.3">
      <c r="B99" s="443"/>
      <c r="C99" s="442">
        <f t="shared" si="39"/>
        <v>42370</v>
      </c>
      <c r="D99" s="442">
        <f t="shared" si="40"/>
        <v>42460</v>
      </c>
      <c r="E99" s="443">
        <f t="shared" si="34"/>
        <v>91</v>
      </c>
      <c r="F99" s="444">
        <v>3.2500000000000001E-2</v>
      </c>
      <c r="G99" s="130">
        <f t="shared" si="35"/>
        <v>1162.8884883342685</v>
      </c>
      <c r="H99" s="130">
        <f t="shared" si="32"/>
        <v>9.3968379897502707</v>
      </c>
      <c r="I99" s="468">
        <v>0</v>
      </c>
      <c r="J99" s="446">
        <v>0</v>
      </c>
      <c r="K99" s="447">
        <f t="shared" si="36"/>
        <v>0</v>
      </c>
      <c r="L99" s="446">
        <v>0</v>
      </c>
      <c r="M99" s="448">
        <f t="shared" si="37"/>
        <v>0</v>
      </c>
      <c r="N99" s="447">
        <f t="shared" si="38"/>
        <v>1172.2853263240188</v>
      </c>
      <c r="O99" s="130">
        <f t="shared" si="33"/>
        <v>1172.2853263240188</v>
      </c>
    </row>
    <row r="100" spans="1:17" s="440" customFormat="1" ht="13" x14ac:dyDescent="0.3">
      <c r="A100" s="441"/>
      <c r="B100" s="435"/>
      <c r="C100" s="436">
        <f t="shared" si="39"/>
        <v>42461</v>
      </c>
      <c r="D100" s="436">
        <f t="shared" si="40"/>
        <v>42551</v>
      </c>
      <c r="E100" s="435">
        <f t="shared" si="34"/>
        <v>91</v>
      </c>
      <c r="F100" s="65">
        <v>3.4599999999999999E-2</v>
      </c>
      <c r="G100" s="66">
        <f t="shared" si="35"/>
        <v>1172.2853263240188</v>
      </c>
      <c r="H100" s="130">
        <f t="shared" si="32"/>
        <v>10.08485677175903</v>
      </c>
      <c r="I100" s="472">
        <v>0</v>
      </c>
      <c r="J100" s="446">
        <v>0</v>
      </c>
      <c r="K100" s="438">
        <f t="shared" si="36"/>
        <v>0</v>
      </c>
      <c r="L100" s="437">
        <v>0</v>
      </c>
      <c r="M100" s="439">
        <f t="shared" si="37"/>
        <v>0</v>
      </c>
      <c r="N100" s="438">
        <f t="shared" si="38"/>
        <v>1182.3701830957777</v>
      </c>
      <c r="O100" s="66">
        <f t="shared" si="33"/>
        <v>1182.3701830957777</v>
      </c>
      <c r="Q100" s="438"/>
    </row>
    <row r="101" spans="1:17" s="440" customFormat="1" x14ac:dyDescent="0.25">
      <c r="A101" s="441"/>
      <c r="B101" s="435"/>
      <c r="C101" s="436">
        <f t="shared" si="39"/>
        <v>42552</v>
      </c>
      <c r="D101" s="436">
        <f t="shared" si="40"/>
        <v>42643</v>
      </c>
      <c r="E101" s="435">
        <f t="shared" si="34"/>
        <v>92</v>
      </c>
      <c r="F101" s="65">
        <v>3.5000000000000003E-2</v>
      </c>
      <c r="G101" s="66">
        <f t="shared" si="35"/>
        <v>1182.3701830957777</v>
      </c>
      <c r="H101" s="66">
        <f t="shared" si="32"/>
        <v>10.40227319554209</v>
      </c>
      <c r="I101" s="472">
        <v>0</v>
      </c>
      <c r="J101" s="437">
        <v>0</v>
      </c>
      <c r="K101" s="438">
        <f t="shared" si="36"/>
        <v>0</v>
      </c>
      <c r="L101" s="437">
        <v>0</v>
      </c>
      <c r="M101" s="439">
        <f t="shared" si="37"/>
        <v>0</v>
      </c>
      <c r="N101" s="438">
        <f t="shared" si="38"/>
        <v>1192.7724562913199</v>
      </c>
      <c r="O101" s="66">
        <f t="shared" si="33"/>
        <v>1192.7724562913199</v>
      </c>
    </row>
    <row r="102" spans="1:17" s="440" customFormat="1" x14ac:dyDescent="0.25">
      <c r="A102" s="434" t="s">
        <v>45</v>
      </c>
      <c r="B102" s="435" t="str">
        <f t="shared" ref="B102:B116" si="41">+IF(MONTH(C102)&lt;4,"Q1",IF(MONTH(C102)&lt;7,"Q2",IF(MONTH(C102)&lt;10,"Q3","Q4")))&amp;"/"&amp;YEAR(C102)</f>
        <v>Q4/2016</v>
      </c>
      <c r="C102" s="436">
        <f t="shared" si="39"/>
        <v>42644</v>
      </c>
      <c r="D102" s="436">
        <f t="shared" si="40"/>
        <v>42735</v>
      </c>
      <c r="E102" s="435">
        <f t="shared" si="34"/>
        <v>92</v>
      </c>
      <c r="F102" s="65">
        <v>3.5000000000000003E-2</v>
      </c>
      <c r="G102" s="66">
        <f t="shared" si="35"/>
        <v>1192.7724562913199</v>
      </c>
      <c r="H102" s="66">
        <f t="shared" si="32"/>
        <v>10.49379046245369</v>
      </c>
      <c r="I102" s="472">
        <f t="shared" ref="I102:I121" si="42">(SUM($H$93:$H$122)/20)</f>
        <v>4.7133123376886772</v>
      </c>
      <c r="J102" s="437">
        <v>0</v>
      </c>
      <c r="K102" s="438">
        <f t="shared" si="36"/>
        <v>4.7133123376886772</v>
      </c>
      <c r="L102" s="437">
        <f t="shared" ref="L102:L121" si="43">VLOOKUP($B$94,A$1:F$25,5,FALSE)/20</f>
        <v>55.45</v>
      </c>
      <c r="M102" s="439">
        <f t="shared" si="37"/>
        <v>60.16331233768868</v>
      </c>
      <c r="N102" s="438">
        <f t="shared" si="38"/>
        <v>1203.2662467537737</v>
      </c>
      <c r="O102" s="66">
        <f t="shared" si="33"/>
        <v>1143.102934416085</v>
      </c>
    </row>
    <row r="103" spans="1:17" s="440" customFormat="1" x14ac:dyDescent="0.25">
      <c r="A103" s="434" t="s">
        <v>46</v>
      </c>
      <c r="B103" s="435" t="str">
        <f t="shared" si="41"/>
        <v>Q1/2017</v>
      </c>
      <c r="C103" s="436">
        <f t="shared" si="39"/>
        <v>42736</v>
      </c>
      <c r="D103" s="436">
        <f t="shared" si="40"/>
        <v>42825</v>
      </c>
      <c r="E103" s="435">
        <f t="shared" si="34"/>
        <v>90</v>
      </c>
      <c r="F103" s="65">
        <v>3.5000000000000003E-2</v>
      </c>
      <c r="G103" s="66">
        <f t="shared" si="35"/>
        <v>1143.102934416085</v>
      </c>
      <c r="H103" s="66">
        <v>0</v>
      </c>
      <c r="I103" s="87">
        <f t="shared" si="42"/>
        <v>4.7133123376886772</v>
      </c>
      <c r="J103" s="437">
        <f>G103*F103*(E103/(DATE(YEAR(D103),12,31)-DATE(YEAR(D103),1,1)+1))</f>
        <v>9.8651349134538844</v>
      </c>
      <c r="K103" s="438">
        <f t="shared" si="36"/>
        <v>14.578447251142562</v>
      </c>
      <c r="L103" s="437">
        <f t="shared" si="43"/>
        <v>55.45</v>
      </c>
      <c r="M103" s="439">
        <f t="shared" si="37"/>
        <v>70.028447251142566</v>
      </c>
      <c r="N103" s="438">
        <f t="shared" si="38"/>
        <v>1152.9680693295388</v>
      </c>
      <c r="O103" s="66">
        <f t="shared" si="33"/>
        <v>1082.9396220783963</v>
      </c>
    </row>
    <row r="104" spans="1:17" s="440" customFormat="1" x14ac:dyDescent="0.25">
      <c r="A104" s="434" t="s">
        <v>47</v>
      </c>
      <c r="B104" s="435" t="str">
        <f t="shared" si="41"/>
        <v>Q2/2017</v>
      </c>
      <c r="C104" s="436">
        <f t="shared" si="39"/>
        <v>42826</v>
      </c>
      <c r="D104" s="436">
        <f t="shared" si="40"/>
        <v>42916</v>
      </c>
      <c r="E104" s="435">
        <f t="shared" si="34"/>
        <v>91</v>
      </c>
      <c r="F104" s="65">
        <v>3.7100000000000001E-2</v>
      </c>
      <c r="G104" s="66">
        <f t="shared" si="35"/>
        <v>1082.9396220783963</v>
      </c>
      <c r="H104" s="66">
        <v>0</v>
      </c>
      <c r="I104" s="87">
        <f t="shared" si="42"/>
        <v>4.7133123376886772</v>
      </c>
      <c r="J104" s="437">
        <f t="shared" ref="J104:J119" si="44">G104*F104*(E104/(DATE(YEAR(D104),12,31)-DATE(YEAR(D104),1,1)+1))</f>
        <v>10.01674646054486</v>
      </c>
      <c r="K104" s="438">
        <f t="shared" si="36"/>
        <v>14.730058798233538</v>
      </c>
      <c r="L104" s="437">
        <f t="shared" si="43"/>
        <v>55.45</v>
      </c>
      <c r="M104" s="439">
        <f t="shared" si="37"/>
        <v>70.180058798233546</v>
      </c>
      <c r="N104" s="438">
        <f t="shared" si="38"/>
        <v>1092.9563685389412</v>
      </c>
      <c r="O104" s="66">
        <f t="shared" si="33"/>
        <v>1022.7763097407076</v>
      </c>
    </row>
    <row r="105" spans="1:17" s="440" customFormat="1" x14ac:dyDescent="0.25">
      <c r="A105" s="434" t="s">
        <v>48</v>
      </c>
      <c r="B105" s="435" t="str">
        <f t="shared" si="41"/>
        <v>Q3/2017</v>
      </c>
      <c r="C105" s="436">
        <f t="shared" si="39"/>
        <v>42917</v>
      </c>
      <c r="D105" s="436">
        <f t="shared" si="40"/>
        <v>43008</v>
      </c>
      <c r="E105" s="435">
        <f t="shared" si="34"/>
        <v>92</v>
      </c>
      <c r="F105" s="65">
        <v>3.9600000000000003E-2</v>
      </c>
      <c r="G105" s="66">
        <f t="shared" si="35"/>
        <v>1022.7763097407076</v>
      </c>
      <c r="H105" s="66">
        <v>0</v>
      </c>
      <c r="I105" s="87">
        <f t="shared" si="42"/>
        <v>4.7133123376886772</v>
      </c>
      <c r="J105" s="437">
        <f t="shared" si="44"/>
        <v>10.208708634650264</v>
      </c>
      <c r="K105" s="438">
        <f t="shared" si="36"/>
        <v>14.922020972338942</v>
      </c>
      <c r="L105" s="437">
        <f t="shared" si="43"/>
        <v>55.45</v>
      </c>
      <c r="M105" s="439">
        <f t="shared" si="37"/>
        <v>70.372020972338944</v>
      </c>
      <c r="N105" s="438">
        <f t="shared" si="38"/>
        <v>1032.9850183753579</v>
      </c>
      <c r="O105" s="66">
        <f t="shared" si="33"/>
        <v>962.61299740301888</v>
      </c>
    </row>
    <row r="106" spans="1:17" x14ac:dyDescent="0.25">
      <c r="A106" s="335" t="s">
        <v>49</v>
      </c>
      <c r="B106" s="356" t="str">
        <f t="shared" si="41"/>
        <v>Q4/2017</v>
      </c>
      <c r="C106" s="357">
        <f t="shared" si="39"/>
        <v>43009</v>
      </c>
      <c r="D106" s="357">
        <f t="shared" si="40"/>
        <v>43100</v>
      </c>
      <c r="E106" s="356">
        <f t="shared" si="34"/>
        <v>92</v>
      </c>
      <c r="F106" s="65">
        <v>4.2099999999999999E-2</v>
      </c>
      <c r="G106" s="66">
        <f t="shared" si="35"/>
        <v>962.61299740301888</v>
      </c>
      <c r="H106" s="66">
        <v>0</v>
      </c>
      <c r="I106" s="87">
        <f t="shared" si="42"/>
        <v>4.7133123376886772</v>
      </c>
      <c r="J106" s="358">
        <f t="shared" si="44"/>
        <v>10.214774415181843</v>
      </c>
      <c r="K106" s="331">
        <f t="shared" si="36"/>
        <v>14.92808675287052</v>
      </c>
      <c r="L106" s="358">
        <f t="shared" si="43"/>
        <v>55.45</v>
      </c>
      <c r="M106" s="359">
        <f t="shared" si="37"/>
        <v>70.37808675287053</v>
      </c>
      <c r="N106" s="331">
        <f t="shared" si="38"/>
        <v>972.82777181820074</v>
      </c>
      <c r="O106" s="66">
        <f t="shared" si="33"/>
        <v>902.44968506533019</v>
      </c>
    </row>
    <row r="107" spans="1:17" x14ac:dyDescent="0.25">
      <c r="A107" s="335" t="s">
        <v>50</v>
      </c>
      <c r="B107" s="356" t="str">
        <f t="shared" si="41"/>
        <v>Q1/2018</v>
      </c>
      <c r="C107" s="357">
        <f t="shared" si="39"/>
        <v>43101</v>
      </c>
      <c r="D107" s="357">
        <f t="shared" si="40"/>
        <v>43190</v>
      </c>
      <c r="E107" s="356">
        <f t="shared" si="34"/>
        <v>90</v>
      </c>
      <c r="F107" s="65">
        <v>4.2500000000000003E-2</v>
      </c>
      <c r="G107" s="66">
        <f t="shared" si="35"/>
        <v>902.44968506533019</v>
      </c>
      <c r="H107" s="66">
        <v>0</v>
      </c>
      <c r="I107" s="87">
        <f t="shared" si="42"/>
        <v>4.7133123376886772</v>
      </c>
      <c r="J107" s="358">
        <f t="shared" si="44"/>
        <v>9.4571782065065424</v>
      </c>
      <c r="K107" s="331">
        <f t="shared" si="36"/>
        <v>14.17049054419522</v>
      </c>
      <c r="L107" s="358">
        <f t="shared" si="43"/>
        <v>55.45</v>
      </c>
      <c r="M107" s="359">
        <f t="shared" si="37"/>
        <v>69.620490544195221</v>
      </c>
      <c r="N107" s="331">
        <f t="shared" si="38"/>
        <v>911.90686327183676</v>
      </c>
      <c r="O107" s="66">
        <f t="shared" si="33"/>
        <v>842.28637272764149</v>
      </c>
    </row>
    <row r="108" spans="1:17" x14ac:dyDescent="0.25">
      <c r="A108" s="335" t="s">
        <v>51</v>
      </c>
      <c r="B108" s="356" t="str">
        <f t="shared" si="41"/>
        <v>Q2/2018</v>
      </c>
      <c r="C108" s="357">
        <f t="shared" si="39"/>
        <v>43191</v>
      </c>
      <c r="D108" s="357">
        <f t="shared" si="40"/>
        <v>43281</v>
      </c>
      <c r="E108" s="356">
        <f t="shared" si="34"/>
        <v>91</v>
      </c>
      <c r="F108" s="65">
        <v>4.4699999999999997E-2</v>
      </c>
      <c r="G108" s="66">
        <f t="shared" si="35"/>
        <v>842.28637272764149</v>
      </c>
      <c r="H108" s="66">
        <v>0</v>
      </c>
      <c r="I108" s="87">
        <f t="shared" si="42"/>
        <v>4.7133123376886772</v>
      </c>
      <c r="J108" s="358">
        <f t="shared" si="44"/>
        <v>9.3867624064225392</v>
      </c>
      <c r="K108" s="331">
        <f t="shared" si="36"/>
        <v>14.100074744111216</v>
      </c>
      <c r="L108" s="358">
        <f t="shared" si="43"/>
        <v>55.45</v>
      </c>
      <c r="M108" s="359">
        <f t="shared" si="37"/>
        <v>69.550074744111214</v>
      </c>
      <c r="N108" s="331">
        <f t="shared" si="38"/>
        <v>851.67313513406407</v>
      </c>
      <c r="O108" s="66">
        <f t="shared" si="33"/>
        <v>782.1230603899528</v>
      </c>
    </row>
    <row r="109" spans="1:17" x14ac:dyDescent="0.25">
      <c r="A109" s="335" t="s">
        <v>52</v>
      </c>
      <c r="B109" s="356" t="str">
        <f t="shared" si="41"/>
        <v>Q3/2018</v>
      </c>
      <c r="C109" s="357">
        <f t="shared" si="39"/>
        <v>43282</v>
      </c>
      <c r="D109" s="357">
        <f t="shared" si="40"/>
        <v>43373</v>
      </c>
      <c r="E109" s="356">
        <f t="shared" si="34"/>
        <v>92</v>
      </c>
      <c r="F109" s="65">
        <v>4.6899999999999997E-2</v>
      </c>
      <c r="G109" s="66">
        <f t="shared" si="35"/>
        <v>782.1230603899528</v>
      </c>
      <c r="H109" s="66">
        <v>0</v>
      </c>
      <c r="I109" s="87">
        <f t="shared" si="42"/>
        <v>4.7133123376886772</v>
      </c>
      <c r="J109" s="358">
        <f t="shared" si="44"/>
        <v>9.2457659752618309</v>
      </c>
      <c r="K109" s="331">
        <f t="shared" si="36"/>
        <v>13.959078312950508</v>
      </c>
      <c r="L109" s="358">
        <f t="shared" si="43"/>
        <v>55.45</v>
      </c>
      <c r="M109" s="359">
        <f t="shared" si="37"/>
        <v>69.409078312950513</v>
      </c>
      <c r="N109" s="331">
        <f t="shared" si="38"/>
        <v>791.36882636521466</v>
      </c>
      <c r="O109" s="66">
        <f t="shared" si="33"/>
        <v>721.9597480522641</v>
      </c>
    </row>
    <row r="110" spans="1:17" x14ac:dyDescent="0.25">
      <c r="A110" s="335" t="s">
        <v>53</v>
      </c>
      <c r="B110" s="356" t="str">
        <f t="shared" si="41"/>
        <v>Q4/2018</v>
      </c>
      <c r="C110" s="357">
        <f t="shared" si="39"/>
        <v>43374</v>
      </c>
      <c r="D110" s="357">
        <f t="shared" si="40"/>
        <v>43465</v>
      </c>
      <c r="E110" s="356">
        <f t="shared" si="34"/>
        <v>92</v>
      </c>
      <c r="F110" s="65">
        <v>4.9599999999999998E-2</v>
      </c>
      <c r="G110" s="66">
        <f t="shared" si="35"/>
        <v>721.9597480522641</v>
      </c>
      <c r="H110" s="66">
        <v>0</v>
      </c>
      <c r="I110" s="87">
        <f t="shared" si="42"/>
        <v>4.7133123376886772</v>
      </c>
      <c r="J110" s="358">
        <f t="shared" si="44"/>
        <v>9.0258814309920314</v>
      </c>
      <c r="K110" s="331">
        <f t="shared" si="36"/>
        <v>13.739193768680709</v>
      </c>
      <c r="L110" s="358">
        <f t="shared" si="43"/>
        <v>55.45</v>
      </c>
      <c r="M110" s="359">
        <f t="shared" si="37"/>
        <v>69.18919376868071</v>
      </c>
      <c r="N110" s="331">
        <f t="shared" si="38"/>
        <v>730.98562948325616</v>
      </c>
      <c r="O110" s="66">
        <f t="shared" si="33"/>
        <v>661.79643571457541</v>
      </c>
    </row>
    <row r="111" spans="1:17" x14ac:dyDescent="0.25">
      <c r="A111" s="335" t="s">
        <v>54</v>
      </c>
      <c r="B111" s="356" t="str">
        <f t="shared" si="41"/>
        <v>Q1/2019</v>
      </c>
      <c r="C111" s="357">
        <f t="shared" si="39"/>
        <v>43466</v>
      </c>
      <c r="D111" s="357">
        <f t="shared" si="40"/>
        <v>43555</v>
      </c>
      <c r="E111" s="356">
        <f t="shared" si="34"/>
        <v>90</v>
      </c>
      <c r="F111" s="65">
        <v>5.1799999999999999E-2</v>
      </c>
      <c r="G111" s="66">
        <f t="shared" si="35"/>
        <v>661.79643571457541</v>
      </c>
      <c r="H111" s="66">
        <v>0</v>
      </c>
      <c r="I111" s="87">
        <f t="shared" si="42"/>
        <v>4.7133123376886772</v>
      </c>
      <c r="J111" s="358">
        <f t="shared" si="44"/>
        <v>8.4528629679489047</v>
      </c>
      <c r="K111" s="331">
        <f t="shared" si="36"/>
        <v>13.166175305637582</v>
      </c>
      <c r="L111" s="358">
        <f t="shared" si="43"/>
        <v>55.45</v>
      </c>
      <c r="M111" s="359">
        <f t="shared" si="37"/>
        <v>68.616175305637583</v>
      </c>
      <c r="N111" s="331">
        <f t="shared" si="38"/>
        <v>670.24929868252434</v>
      </c>
      <c r="O111" s="66">
        <f t="shared" si="33"/>
        <v>601.63312337688672</v>
      </c>
    </row>
    <row r="112" spans="1:17" x14ac:dyDescent="0.25">
      <c r="A112" s="335" t="s">
        <v>55</v>
      </c>
      <c r="B112" s="356" t="str">
        <f t="shared" si="41"/>
        <v>Q2/2019</v>
      </c>
      <c r="C112" s="357">
        <f t="shared" si="39"/>
        <v>43556</v>
      </c>
      <c r="D112" s="357">
        <f t="shared" si="40"/>
        <v>43646</v>
      </c>
      <c r="E112" s="356">
        <f t="shared" si="34"/>
        <v>91</v>
      </c>
      <c r="F112" s="65">
        <v>5.45E-2</v>
      </c>
      <c r="G112" s="66">
        <f t="shared" si="35"/>
        <v>601.63312337688672</v>
      </c>
      <c r="H112" s="66">
        <v>0</v>
      </c>
      <c r="I112" s="87">
        <f t="shared" si="42"/>
        <v>4.7133123376886772</v>
      </c>
      <c r="J112" s="358">
        <f t="shared" si="44"/>
        <v>8.1747930832538884</v>
      </c>
      <c r="K112" s="331">
        <f t="shared" si="36"/>
        <v>12.888105420942566</v>
      </c>
      <c r="L112" s="358">
        <f t="shared" si="43"/>
        <v>55.45</v>
      </c>
      <c r="M112" s="359">
        <f t="shared" si="37"/>
        <v>68.338105420942568</v>
      </c>
      <c r="N112" s="331">
        <f t="shared" si="38"/>
        <v>609.80791646014063</v>
      </c>
      <c r="O112" s="66">
        <f t="shared" si="33"/>
        <v>541.46981103919802</v>
      </c>
    </row>
    <row r="113" spans="1:15" x14ac:dyDescent="0.25">
      <c r="A113" s="335" t="s">
        <v>56</v>
      </c>
      <c r="B113" s="356" t="str">
        <f t="shared" si="41"/>
        <v>Q3/2019</v>
      </c>
      <c r="C113" s="357">
        <f t="shared" si="39"/>
        <v>43647</v>
      </c>
      <c r="D113" s="357">
        <f t="shared" si="40"/>
        <v>43738</v>
      </c>
      <c r="E113" s="356">
        <f t="shared" si="34"/>
        <v>92</v>
      </c>
      <c r="F113" s="65">
        <v>5.5E-2</v>
      </c>
      <c r="G113" s="66">
        <f t="shared" si="35"/>
        <v>541.46981103919802</v>
      </c>
      <c r="H113" s="66">
        <v>0</v>
      </c>
      <c r="I113" s="87">
        <f t="shared" si="42"/>
        <v>4.7133123376886772</v>
      </c>
      <c r="J113" s="358">
        <f t="shared" si="44"/>
        <v>7.5064034078310744</v>
      </c>
      <c r="K113" s="331">
        <f t="shared" si="36"/>
        <v>12.219715745519752</v>
      </c>
      <c r="L113" s="358">
        <f t="shared" si="43"/>
        <v>55.45</v>
      </c>
      <c r="M113" s="359">
        <f t="shared" si="37"/>
        <v>67.669715745519753</v>
      </c>
      <c r="N113" s="331">
        <f t="shared" si="38"/>
        <v>548.97621444702907</v>
      </c>
      <c r="O113" s="66">
        <f t="shared" si="33"/>
        <v>481.30649870150933</v>
      </c>
    </row>
    <row r="114" spans="1:15" x14ac:dyDescent="0.25">
      <c r="A114" s="335" t="s">
        <v>57</v>
      </c>
      <c r="B114" s="356" t="str">
        <f t="shared" si="41"/>
        <v>Q4/2019</v>
      </c>
      <c r="C114" s="357">
        <f t="shared" si="39"/>
        <v>43739</v>
      </c>
      <c r="D114" s="357">
        <f t="shared" si="40"/>
        <v>43830</v>
      </c>
      <c r="E114" s="356">
        <f t="shared" si="34"/>
        <v>92</v>
      </c>
      <c r="F114" s="65">
        <v>5.4199999999999998E-2</v>
      </c>
      <c r="G114" s="66">
        <f t="shared" si="35"/>
        <v>481.30649870150933</v>
      </c>
      <c r="H114" s="66">
        <v>0</v>
      </c>
      <c r="I114" s="87">
        <f t="shared" si="42"/>
        <v>4.7133123376886772</v>
      </c>
      <c r="J114" s="358">
        <f t="shared" si="44"/>
        <v>6.575306096233442</v>
      </c>
      <c r="K114" s="331">
        <f t="shared" si="36"/>
        <v>11.288618433922119</v>
      </c>
      <c r="L114" s="358">
        <f t="shared" si="43"/>
        <v>55.45</v>
      </c>
      <c r="M114" s="359">
        <f t="shared" si="37"/>
        <v>66.738618433922127</v>
      </c>
      <c r="N114" s="331">
        <f t="shared" si="38"/>
        <v>487.88180479774275</v>
      </c>
      <c r="O114" s="66">
        <f t="shared" si="33"/>
        <v>421.14318636382063</v>
      </c>
    </row>
    <row r="115" spans="1:15" x14ac:dyDescent="0.25">
      <c r="A115" s="335" t="s">
        <v>58</v>
      </c>
      <c r="B115" s="356" t="str">
        <f t="shared" si="41"/>
        <v>Q1/2020</v>
      </c>
      <c r="C115" s="357">
        <f t="shared" si="39"/>
        <v>43831</v>
      </c>
      <c r="D115" s="357">
        <f t="shared" si="40"/>
        <v>43921</v>
      </c>
      <c r="E115" s="356">
        <f t="shared" si="34"/>
        <v>91</v>
      </c>
      <c r="F115" s="65">
        <v>4.9599999999999998E-2</v>
      </c>
      <c r="G115" s="66">
        <f t="shared" si="35"/>
        <v>421.14318636382063</v>
      </c>
      <c r="H115" s="66">
        <v>0</v>
      </c>
      <c r="I115" s="87">
        <f t="shared" si="42"/>
        <v>4.7133123376886772</v>
      </c>
      <c r="J115" s="358">
        <f t="shared" si="44"/>
        <v>5.1936390327096742</v>
      </c>
      <c r="K115" s="331">
        <f t="shared" si="36"/>
        <v>9.9069513703983514</v>
      </c>
      <c r="L115" s="358">
        <f t="shared" si="43"/>
        <v>55.45</v>
      </c>
      <c r="M115" s="359">
        <f t="shared" si="37"/>
        <v>65.356951370398349</v>
      </c>
      <c r="N115" s="331">
        <f t="shared" si="38"/>
        <v>426.33682539653029</v>
      </c>
      <c r="O115" s="66">
        <f t="shared" si="33"/>
        <v>360.97987402613194</v>
      </c>
    </row>
    <row r="116" spans="1:15" x14ac:dyDescent="0.25">
      <c r="A116" s="335" t="s">
        <v>59</v>
      </c>
      <c r="B116" s="356" t="str">
        <f t="shared" si="41"/>
        <v>Q2/2020</v>
      </c>
      <c r="C116" s="357">
        <f t="shared" si="39"/>
        <v>43922</v>
      </c>
      <c r="D116" s="357">
        <f t="shared" si="40"/>
        <v>44012</v>
      </c>
      <c r="E116" s="356">
        <f t="shared" si="34"/>
        <v>91</v>
      </c>
      <c r="F116" s="65">
        <v>4.7503500000000004E-2</v>
      </c>
      <c r="G116" s="66">
        <f t="shared" si="35"/>
        <v>360.97987402613194</v>
      </c>
      <c r="H116" s="66">
        <v>0</v>
      </c>
      <c r="I116" s="87">
        <f t="shared" si="42"/>
        <v>4.7133123376886772</v>
      </c>
      <c r="J116" s="358">
        <f t="shared" si="44"/>
        <v>4.2635258949940784</v>
      </c>
      <c r="K116" s="331">
        <f t="shared" si="36"/>
        <v>8.9768382326827556</v>
      </c>
      <c r="L116" s="358">
        <f t="shared" si="43"/>
        <v>55.45</v>
      </c>
      <c r="M116" s="359">
        <f t="shared" si="37"/>
        <v>64.426838232682755</v>
      </c>
      <c r="N116" s="331">
        <f t="shared" si="38"/>
        <v>365.24339992112601</v>
      </c>
      <c r="O116" s="66">
        <f t="shared" si="33"/>
        <v>300.81656168844324</v>
      </c>
    </row>
    <row r="117" spans="1:15" x14ac:dyDescent="0.25">
      <c r="A117" s="335" t="s">
        <v>60</v>
      </c>
      <c r="B117" s="356" t="str">
        <f>+IF(MONTH(C117)&lt;4,"Q1",IF(MONTH(C117)&lt;7,"Q2",IF(MONTH(C117)&lt;10,"Q3","Q4")))&amp;"/"&amp;YEAR(C117)</f>
        <v>Q3/2020</v>
      </c>
      <c r="C117" s="357">
        <f t="shared" si="39"/>
        <v>44013</v>
      </c>
      <c r="D117" s="357">
        <f t="shared" si="40"/>
        <v>44104</v>
      </c>
      <c r="E117" s="356">
        <f t="shared" si="34"/>
        <v>92</v>
      </c>
      <c r="F117" s="65">
        <v>3.4299999999999997E-2</v>
      </c>
      <c r="G117" s="66">
        <f t="shared" si="35"/>
        <v>300.81656168844324</v>
      </c>
      <c r="H117" s="66">
        <v>0</v>
      </c>
      <c r="I117" s="87">
        <f t="shared" si="42"/>
        <v>4.7133123376886772</v>
      </c>
      <c r="J117" s="358">
        <f t="shared" si="44"/>
        <v>2.593597655912709</v>
      </c>
      <c r="K117" s="331">
        <f t="shared" si="36"/>
        <v>7.3069099936013862</v>
      </c>
      <c r="L117" s="358">
        <f t="shared" si="43"/>
        <v>55.45</v>
      </c>
      <c r="M117" s="359">
        <f t="shared" si="37"/>
        <v>62.75690999360139</v>
      </c>
      <c r="N117" s="331">
        <f t="shared" si="38"/>
        <v>303.41015934435598</v>
      </c>
      <c r="O117" s="66">
        <f t="shared" si="33"/>
        <v>240.65324935075458</v>
      </c>
    </row>
    <row r="118" spans="1:15" x14ac:dyDescent="0.25">
      <c r="A118" s="335" t="s">
        <v>61</v>
      </c>
      <c r="B118" s="356" t="str">
        <f>+IF(MONTH(C118)&lt;4,"Q1",IF(MONTH(C118)&lt;7,"Q2",IF(MONTH(C118)&lt;10,"Q3","Q4")))&amp;"/"&amp;YEAR(C118)</f>
        <v>Q4/2020</v>
      </c>
      <c r="C118" s="357">
        <f t="shared" si="39"/>
        <v>44105</v>
      </c>
      <c r="D118" s="357">
        <f t="shared" si="40"/>
        <v>44196</v>
      </c>
      <c r="E118" s="356">
        <f t="shared" si="34"/>
        <v>92</v>
      </c>
      <c r="F118" s="65">
        <v>3.2500000000000001E-2</v>
      </c>
      <c r="G118" s="66">
        <f t="shared" si="35"/>
        <v>240.65324935075458</v>
      </c>
      <c r="H118" s="66">
        <v>0</v>
      </c>
      <c r="I118" s="87">
        <f t="shared" si="42"/>
        <v>4.7133123376886772</v>
      </c>
      <c r="J118" s="358">
        <f t="shared" si="44"/>
        <v>1.9659923922370388</v>
      </c>
      <c r="K118" s="331">
        <f t="shared" si="36"/>
        <v>6.6793047299257164</v>
      </c>
      <c r="L118" s="358">
        <f t="shared" si="43"/>
        <v>55.45</v>
      </c>
      <c r="M118" s="359">
        <f t="shared" si="37"/>
        <v>62.129304729925721</v>
      </c>
      <c r="N118" s="331">
        <f t="shared" si="38"/>
        <v>242.61924174299162</v>
      </c>
      <c r="O118" s="66">
        <f t="shared" si="33"/>
        <v>180.48993701306588</v>
      </c>
    </row>
    <row r="119" spans="1:15" x14ac:dyDescent="0.25">
      <c r="A119" s="335" t="s">
        <v>62</v>
      </c>
      <c r="B119" s="356" t="str">
        <f>+IF(MONTH(C119)&lt;4,"Q1",IF(MONTH(C119)&lt;7,"Q2",IF(MONTH(C119)&lt;10,"Q3","Q4")))&amp;"/"&amp;YEAR(C119)</f>
        <v>Q1/2021</v>
      </c>
      <c r="C119" s="357">
        <f t="shared" si="39"/>
        <v>44197</v>
      </c>
      <c r="D119" s="357">
        <f t="shared" si="40"/>
        <v>44286</v>
      </c>
      <c r="E119" s="356">
        <f t="shared" si="34"/>
        <v>90</v>
      </c>
      <c r="F119" s="65">
        <v>3.2500000000000001E-2</v>
      </c>
      <c r="G119" s="66">
        <f t="shared" si="35"/>
        <v>180.48993701306588</v>
      </c>
      <c r="H119" s="66">
        <v>0</v>
      </c>
      <c r="I119" s="87">
        <f t="shared" si="42"/>
        <v>4.7133123376886772</v>
      </c>
      <c r="J119" s="358">
        <f t="shared" si="44"/>
        <v>1.446391960995117</v>
      </c>
      <c r="K119" s="331">
        <f t="shared" si="36"/>
        <v>6.1597042986837938</v>
      </c>
      <c r="L119" s="358">
        <f t="shared" si="43"/>
        <v>55.45</v>
      </c>
      <c r="M119" s="359">
        <f t="shared" si="37"/>
        <v>61.609704298683795</v>
      </c>
      <c r="N119" s="331">
        <f t="shared" si="38"/>
        <v>181.93632897406101</v>
      </c>
      <c r="O119" s="66">
        <f t="shared" si="33"/>
        <v>120.3266246753772</v>
      </c>
    </row>
    <row r="120" spans="1:15" x14ac:dyDescent="0.25">
      <c r="A120" s="335" t="s">
        <v>63</v>
      </c>
      <c r="B120" s="356" t="str">
        <f>+IF(MONTH(C120)&lt;4,"Q1",IF(MONTH(C120)&lt;7,"Q2",IF(MONTH(C120)&lt;10,"Q3","Q4")))&amp;"/"&amp;YEAR(C120)</f>
        <v>Q2/2021</v>
      </c>
      <c r="C120" s="357">
        <f>D119+1</f>
        <v>44287</v>
      </c>
      <c r="D120" s="357">
        <f t="shared" si="40"/>
        <v>44377</v>
      </c>
      <c r="E120" s="356">
        <f>D120-C120+1</f>
        <v>91</v>
      </c>
      <c r="F120" s="65">
        <v>3.2500000000000001E-2</v>
      </c>
      <c r="G120" s="66">
        <f>O119</f>
        <v>120.3266246753772</v>
      </c>
      <c r="H120" s="66">
        <v>0</v>
      </c>
      <c r="I120" s="87">
        <f t="shared" si="42"/>
        <v>4.7133123376886772</v>
      </c>
      <c r="J120" s="358">
        <f>G120*F120*(E120/(DATE(YEAR(D120),12,31)-DATE(YEAR(D120),1,1)+1))</f>
        <v>0.97497532185596747</v>
      </c>
      <c r="K120" s="331">
        <f>+SUM(I120:J120)</f>
        <v>5.6882876595446445</v>
      </c>
      <c r="L120" s="358">
        <f t="shared" si="43"/>
        <v>55.45</v>
      </c>
      <c r="M120" s="359">
        <f>+SUM(K120:L120)</f>
        <v>61.138287659544645</v>
      </c>
      <c r="N120" s="331">
        <f>+G120+H120+J120</f>
        <v>121.30159999723317</v>
      </c>
      <c r="O120" s="66">
        <f>G120+H120-L120-I120</f>
        <v>60.163312337688524</v>
      </c>
    </row>
    <row r="121" spans="1:15" x14ac:dyDescent="0.25">
      <c r="A121" s="335" t="s">
        <v>64</v>
      </c>
      <c r="B121" s="356" t="str">
        <f>+IF(MONTH(C121)&lt;4,"Q1",IF(MONTH(C121)&lt;7,"Q2",IF(MONTH(C121)&lt;10,"Q3","Q4")))&amp;"/"&amp;YEAR(C121)</f>
        <v>Q3/2021</v>
      </c>
      <c r="C121" s="357">
        <f>D120+1</f>
        <v>44378</v>
      </c>
      <c r="D121" s="357">
        <f t="shared" si="40"/>
        <v>44469</v>
      </c>
      <c r="E121" s="356">
        <f>D121-C121+1</f>
        <v>92</v>
      </c>
      <c r="F121" s="65">
        <v>3.2500000000000001E-2</v>
      </c>
      <c r="G121" s="66">
        <f>O120</f>
        <v>60.163312337688524</v>
      </c>
      <c r="H121" s="66">
        <v>0</v>
      </c>
      <c r="I121" s="87">
        <f t="shared" si="42"/>
        <v>4.7133123376886772</v>
      </c>
      <c r="J121" s="358">
        <f>G121*F121*(E121/(DATE(YEAR(D121),12,31)-DATE(YEAR(D121),1,1)+1))</f>
        <v>0.49284466819092793</v>
      </c>
      <c r="K121" s="331">
        <f>+SUM(I121:J121)</f>
        <v>5.2061570058796054</v>
      </c>
      <c r="L121" s="358">
        <f t="shared" si="43"/>
        <v>55.45</v>
      </c>
      <c r="M121" s="359">
        <f>+SUM(K121:L121)</f>
        <v>60.656157005879606</v>
      </c>
      <c r="N121" s="331">
        <f>+G121+H121+J121</f>
        <v>60.65615700587945</v>
      </c>
      <c r="O121" s="66">
        <f>G121+H121-L121-I121</f>
        <v>-1.5631940186722204E-13</v>
      </c>
    </row>
    <row r="122" spans="1:15" x14ac:dyDescent="0.25">
      <c r="A122" s="328"/>
      <c r="B122" s="356"/>
      <c r="C122" s="357"/>
      <c r="D122" s="357"/>
      <c r="E122" s="356"/>
      <c r="F122" s="65"/>
      <c r="G122" s="66"/>
      <c r="H122" s="66"/>
      <c r="I122" s="87"/>
      <c r="J122" s="358"/>
      <c r="K122" s="331"/>
      <c r="L122" s="358"/>
      <c r="M122" s="359"/>
      <c r="N122" s="331"/>
      <c r="O122" s="66"/>
    </row>
    <row r="123" spans="1:15" ht="21" customHeight="1" thickBot="1" x14ac:dyDescent="0.35">
      <c r="A123" s="364"/>
      <c r="B123" s="365"/>
      <c r="C123" s="392"/>
      <c r="D123" s="392"/>
      <c r="E123" s="365"/>
      <c r="F123" s="365"/>
      <c r="G123" s="101">
        <f t="shared" ref="G123:O123" si="45">SUM(G93:G122)</f>
        <v>22925.277851883515</v>
      </c>
      <c r="H123" s="101">
        <f t="shared" si="45"/>
        <v>94.266246753773544</v>
      </c>
      <c r="I123" s="102">
        <f t="shared" si="45"/>
        <v>94.266246753773544</v>
      </c>
      <c r="J123" s="101">
        <f t="shared" si="45"/>
        <v>125.06128492517659</v>
      </c>
      <c r="K123" s="101">
        <f t="shared" si="45"/>
        <v>219.32753167895018</v>
      </c>
      <c r="L123" s="101">
        <f t="shared" si="45"/>
        <v>1109.0000000000005</v>
      </c>
      <c r="M123" s="103">
        <f t="shared" si="45"/>
        <v>1328.3275316789502</v>
      </c>
      <c r="N123" s="101">
        <f t="shared" si="45"/>
        <v>23144.605383562466</v>
      </c>
      <c r="O123" s="101">
        <f t="shared" si="45"/>
        <v>21816.277851883515</v>
      </c>
    </row>
    <row r="124" spans="1:15" ht="13" thickTop="1" x14ac:dyDescent="0.25">
      <c r="I124" s="378"/>
      <c r="M124" s="363"/>
    </row>
    <row r="125" spans="1:15" ht="39" x14ac:dyDescent="0.3">
      <c r="A125" s="192" t="s">
        <v>44</v>
      </c>
      <c r="B125" s="192" t="s">
        <v>3</v>
      </c>
      <c r="C125" s="192" t="s">
        <v>4</v>
      </c>
      <c r="D125" s="192" t="s">
        <v>5</v>
      </c>
      <c r="E125" s="192" t="s">
        <v>6</v>
      </c>
      <c r="F125" s="192" t="s">
        <v>7</v>
      </c>
      <c r="G125" s="192" t="s">
        <v>84</v>
      </c>
      <c r="H125" s="192" t="s">
        <v>85</v>
      </c>
      <c r="I125" s="165" t="s">
        <v>86</v>
      </c>
      <c r="J125" s="166" t="s">
        <v>87</v>
      </c>
      <c r="K125" s="166" t="s">
        <v>88</v>
      </c>
      <c r="L125" s="166" t="s">
        <v>89</v>
      </c>
      <c r="M125" s="167" t="s">
        <v>90</v>
      </c>
      <c r="N125" s="192" t="s">
        <v>91</v>
      </c>
      <c r="O125" s="192" t="s">
        <v>92</v>
      </c>
    </row>
    <row r="126" spans="1:15" s="440" customFormat="1" ht="13" x14ac:dyDescent="0.3">
      <c r="A126" s="519" t="s">
        <v>15</v>
      </c>
      <c r="B126" s="519"/>
      <c r="C126" s="442">
        <f>VLOOKUP(B127,A$1:F$25,2,FALSE)</f>
        <v>41857</v>
      </c>
      <c r="D126" s="442">
        <f>DATE(YEAR(C126),IF(MONTH(C126)&lt;=3,3,IF(MONTH(C126)&lt;=6,6,IF(MONTH(C126)&lt;=9,9,12))),IF(OR(MONTH(C126)&lt;=3,MONTH(C126)&gt;=10),31,30))</f>
        <v>41912</v>
      </c>
      <c r="E126" s="443">
        <f>D126-C126+1</f>
        <v>56</v>
      </c>
      <c r="F126" s="444">
        <v>3.2500000000000001E-2</v>
      </c>
      <c r="G126" s="130">
        <f>VLOOKUP(B127,$A$1:$F$25,5,FALSE)</f>
        <v>1383</v>
      </c>
      <c r="H126" s="130">
        <f t="shared" ref="H126:H135" si="46">G126*F126*(E126/(DATE(YEAR(D126),12,31)-DATE(YEAR(D126),1,1)+1))</f>
        <v>6.8960547945205484</v>
      </c>
      <c r="I126" s="468">
        <v>0</v>
      </c>
      <c r="J126" s="446">
        <v>0</v>
      </c>
      <c r="K126" s="447">
        <f t="shared" ref="K126:K151" si="47">+SUM(I126:J126)</f>
        <v>0</v>
      </c>
      <c r="L126" s="446">
        <v>0</v>
      </c>
      <c r="M126" s="448">
        <f t="shared" ref="M126:M151" si="48">+SUM(K126:L126)</f>
        <v>0</v>
      </c>
      <c r="N126" s="447">
        <f t="shared" ref="N126:N151" si="49">+G126+H126+J126</f>
        <v>1389.8960547945205</v>
      </c>
      <c r="O126" s="130">
        <f t="shared" ref="O126:O151" si="50">G126+H126-L126-I126</f>
        <v>1389.8960547945205</v>
      </c>
    </row>
    <row r="127" spans="1:15" s="440" customFormat="1" ht="13" x14ac:dyDescent="0.3">
      <c r="A127" s="226" t="s">
        <v>37</v>
      </c>
      <c r="B127" s="470" t="s">
        <v>47</v>
      </c>
      <c r="C127" s="442">
        <f>D126+1</f>
        <v>41913</v>
      </c>
      <c r="D127" s="442">
        <f>EOMONTH(D126,3)</f>
        <v>42004</v>
      </c>
      <c r="E127" s="443">
        <f t="shared" ref="E127:E151" si="51">D127-C127+1</f>
        <v>92</v>
      </c>
      <c r="F127" s="444">
        <v>3.2500000000000001E-2</v>
      </c>
      <c r="G127" s="130">
        <f t="shared" ref="G127:G151" si="52">O126</f>
        <v>1389.8960547945205</v>
      </c>
      <c r="H127" s="130">
        <f t="shared" si="46"/>
        <v>11.385723846124977</v>
      </c>
      <c r="I127" s="468">
        <v>0</v>
      </c>
      <c r="J127" s="446">
        <v>0</v>
      </c>
      <c r="K127" s="447">
        <f t="shared" si="47"/>
        <v>0</v>
      </c>
      <c r="L127" s="446">
        <v>0</v>
      </c>
      <c r="M127" s="448">
        <f t="shared" si="48"/>
        <v>0</v>
      </c>
      <c r="N127" s="447">
        <f t="shared" si="49"/>
        <v>1401.2817786406456</v>
      </c>
      <c r="O127" s="130">
        <f t="shared" si="50"/>
        <v>1401.2817786406456</v>
      </c>
    </row>
    <row r="128" spans="1:15" s="440" customFormat="1" ht="13" x14ac:dyDescent="0.3">
      <c r="B128" s="443"/>
      <c r="C128" s="442">
        <f t="shared" ref="C128:C151" si="53">D127+1</f>
        <v>42005</v>
      </c>
      <c r="D128" s="442">
        <f t="shared" ref="D128:D154" si="54">EOMONTH(D127,3)</f>
        <v>42094</v>
      </c>
      <c r="E128" s="443">
        <f t="shared" si="51"/>
        <v>90</v>
      </c>
      <c r="F128" s="444">
        <v>3.2500000000000001E-2</v>
      </c>
      <c r="G128" s="130">
        <f t="shared" si="52"/>
        <v>1401.2817786406456</v>
      </c>
      <c r="H128" s="130">
        <f t="shared" si="46"/>
        <v>11.229449869928461</v>
      </c>
      <c r="I128" s="468">
        <v>0</v>
      </c>
      <c r="J128" s="446">
        <v>0</v>
      </c>
      <c r="K128" s="447">
        <f t="shared" si="47"/>
        <v>0</v>
      </c>
      <c r="L128" s="446">
        <v>0</v>
      </c>
      <c r="M128" s="448">
        <f t="shared" si="48"/>
        <v>0</v>
      </c>
      <c r="N128" s="447">
        <f t="shared" si="49"/>
        <v>1412.511228510574</v>
      </c>
      <c r="O128" s="130">
        <f t="shared" si="50"/>
        <v>1412.511228510574</v>
      </c>
    </row>
    <row r="129" spans="1:15" s="440" customFormat="1" ht="13" x14ac:dyDescent="0.3">
      <c r="B129" s="443"/>
      <c r="C129" s="442">
        <f t="shared" si="53"/>
        <v>42095</v>
      </c>
      <c r="D129" s="442">
        <f t="shared" si="54"/>
        <v>42185</v>
      </c>
      <c r="E129" s="443">
        <f t="shared" si="51"/>
        <v>91</v>
      </c>
      <c r="F129" s="444">
        <v>3.2500000000000001E-2</v>
      </c>
      <c r="G129" s="130">
        <f t="shared" si="52"/>
        <v>1412.511228510574</v>
      </c>
      <c r="H129" s="130">
        <f t="shared" si="46"/>
        <v>11.44521084471239</v>
      </c>
      <c r="I129" s="468">
        <v>0</v>
      </c>
      <c r="J129" s="446">
        <v>0</v>
      </c>
      <c r="K129" s="447">
        <f t="shared" si="47"/>
        <v>0</v>
      </c>
      <c r="L129" s="446">
        <v>0</v>
      </c>
      <c r="M129" s="448">
        <f t="shared" si="48"/>
        <v>0</v>
      </c>
      <c r="N129" s="447">
        <f t="shared" si="49"/>
        <v>1423.9564393552864</v>
      </c>
      <c r="O129" s="130">
        <f t="shared" si="50"/>
        <v>1423.9564393552864</v>
      </c>
    </row>
    <row r="130" spans="1:15" s="440" customFormat="1" ht="13" x14ac:dyDescent="0.3">
      <c r="B130" s="443"/>
      <c r="C130" s="442">
        <f t="shared" si="53"/>
        <v>42186</v>
      </c>
      <c r="D130" s="442">
        <f t="shared" si="54"/>
        <v>42277</v>
      </c>
      <c r="E130" s="443">
        <f t="shared" si="51"/>
        <v>92</v>
      </c>
      <c r="F130" s="444">
        <v>3.2500000000000001E-2</v>
      </c>
      <c r="G130" s="130">
        <f t="shared" si="52"/>
        <v>1423.9564393552864</v>
      </c>
      <c r="H130" s="130">
        <f t="shared" si="46"/>
        <v>11.664739051157005</v>
      </c>
      <c r="I130" s="468">
        <v>0</v>
      </c>
      <c r="J130" s="446">
        <v>0</v>
      </c>
      <c r="K130" s="447">
        <f t="shared" si="47"/>
        <v>0</v>
      </c>
      <c r="L130" s="446">
        <v>0</v>
      </c>
      <c r="M130" s="448">
        <f t="shared" si="48"/>
        <v>0</v>
      </c>
      <c r="N130" s="447">
        <f t="shared" si="49"/>
        <v>1435.6211784064435</v>
      </c>
      <c r="O130" s="130">
        <f t="shared" si="50"/>
        <v>1435.6211784064435</v>
      </c>
    </row>
    <row r="131" spans="1:15" s="440" customFormat="1" ht="13" x14ac:dyDescent="0.3">
      <c r="B131" s="443"/>
      <c r="C131" s="442">
        <f t="shared" si="53"/>
        <v>42278</v>
      </c>
      <c r="D131" s="442">
        <f t="shared" si="54"/>
        <v>42369</v>
      </c>
      <c r="E131" s="443">
        <f t="shared" si="51"/>
        <v>92</v>
      </c>
      <c r="F131" s="444">
        <v>3.2500000000000001E-2</v>
      </c>
      <c r="G131" s="130">
        <f t="shared" si="52"/>
        <v>1435.6211784064435</v>
      </c>
      <c r="H131" s="130">
        <f t="shared" si="46"/>
        <v>11.760294036808949</v>
      </c>
      <c r="I131" s="468">
        <v>0</v>
      </c>
      <c r="J131" s="446">
        <v>0</v>
      </c>
      <c r="K131" s="447">
        <f t="shared" si="47"/>
        <v>0</v>
      </c>
      <c r="L131" s="446">
        <v>0</v>
      </c>
      <c r="M131" s="448">
        <f t="shared" si="48"/>
        <v>0</v>
      </c>
      <c r="N131" s="447">
        <f t="shared" si="49"/>
        <v>1447.3814724432525</v>
      </c>
      <c r="O131" s="130">
        <f t="shared" si="50"/>
        <v>1447.3814724432525</v>
      </c>
    </row>
    <row r="132" spans="1:15" s="440" customFormat="1" ht="13" x14ac:dyDescent="0.3">
      <c r="B132" s="435"/>
      <c r="C132" s="442">
        <f t="shared" si="53"/>
        <v>42370</v>
      </c>
      <c r="D132" s="442">
        <f t="shared" si="54"/>
        <v>42460</v>
      </c>
      <c r="E132" s="443">
        <f t="shared" si="51"/>
        <v>91</v>
      </c>
      <c r="F132" s="444">
        <v>3.2500000000000001E-2</v>
      </c>
      <c r="G132" s="130">
        <f t="shared" si="52"/>
        <v>1447.3814724432525</v>
      </c>
      <c r="H132" s="130">
        <f t="shared" si="46"/>
        <v>11.695712308062621</v>
      </c>
      <c r="I132" s="468">
        <v>0</v>
      </c>
      <c r="J132" s="446">
        <v>0</v>
      </c>
      <c r="K132" s="447">
        <f t="shared" si="47"/>
        <v>0</v>
      </c>
      <c r="L132" s="446">
        <v>0</v>
      </c>
      <c r="M132" s="448">
        <f t="shared" si="48"/>
        <v>0</v>
      </c>
      <c r="N132" s="447">
        <f t="shared" si="49"/>
        <v>1459.0771847513151</v>
      </c>
      <c r="O132" s="130">
        <f t="shared" si="50"/>
        <v>1459.0771847513151</v>
      </c>
    </row>
    <row r="133" spans="1:15" s="440" customFormat="1" ht="13" x14ac:dyDescent="0.3">
      <c r="A133" s="441"/>
      <c r="B133" s="435"/>
      <c r="C133" s="436">
        <f t="shared" si="53"/>
        <v>42461</v>
      </c>
      <c r="D133" s="436">
        <f t="shared" si="54"/>
        <v>42551</v>
      </c>
      <c r="E133" s="435">
        <f t="shared" si="51"/>
        <v>91</v>
      </c>
      <c r="F133" s="65">
        <v>3.4599999999999999E-2</v>
      </c>
      <c r="G133" s="66">
        <f t="shared" si="52"/>
        <v>1459.0771847513151</v>
      </c>
      <c r="H133" s="130">
        <f t="shared" si="46"/>
        <v>12.552050338546422</v>
      </c>
      <c r="I133" s="87">
        <v>0</v>
      </c>
      <c r="J133" s="446">
        <v>0</v>
      </c>
      <c r="K133" s="438">
        <f t="shared" si="47"/>
        <v>0</v>
      </c>
      <c r="L133" s="437">
        <v>0</v>
      </c>
      <c r="M133" s="439">
        <f t="shared" si="48"/>
        <v>0</v>
      </c>
      <c r="N133" s="438">
        <f t="shared" si="49"/>
        <v>1471.6292350898616</v>
      </c>
      <c r="O133" s="66">
        <f t="shared" si="50"/>
        <v>1471.6292350898616</v>
      </c>
    </row>
    <row r="134" spans="1:15" s="440" customFormat="1" x14ac:dyDescent="0.25">
      <c r="A134" s="441"/>
      <c r="B134" s="435"/>
      <c r="C134" s="436">
        <f t="shared" si="53"/>
        <v>42552</v>
      </c>
      <c r="D134" s="436">
        <f t="shared" si="54"/>
        <v>42643</v>
      </c>
      <c r="E134" s="435">
        <f t="shared" si="51"/>
        <v>92</v>
      </c>
      <c r="F134" s="65">
        <v>3.5000000000000003E-2</v>
      </c>
      <c r="G134" s="66">
        <f t="shared" si="52"/>
        <v>1471.6292350898616</v>
      </c>
      <c r="H134" s="66">
        <f t="shared" si="46"/>
        <v>12.947120592867089</v>
      </c>
      <c r="I134" s="87">
        <v>0</v>
      </c>
      <c r="J134" s="437">
        <v>0</v>
      </c>
      <c r="K134" s="438">
        <f t="shared" si="47"/>
        <v>0</v>
      </c>
      <c r="L134" s="437">
        <v>0</v>
      </c>
      <c r="M134" s="439">
        <f t="shared" si="48"/>
        <v>0</v>
      </c>
      <c r="N134" s="438">
        <f t="shared" si="49"/>
        <v>1484.5763556827287</v>
      </c>
      <c r="O134" s="66">
        <f t="shared" si="50"/>
        <v>1484.5763556827287</v>
      </c>
    </row>
    <row r="135" spans="1:15" s="440" customFormat="1" x14ac:dyDescent="0.25">
      <c r="A135" s="434" t="s">
        <v>45</v>
      </c>
      <c r="B135" s="435" t="str">
        <f t="shared" ref="B135:B149" si="55">+IF(MONTH(C135)&lt;4,"Q1",IF(MONTH(C135)&lt;7,"Q2",IF(MONTH(C135)&lt;10,"Q3","Q4")))&amp;"/"&amp;YEAR(C135)</f>
        <v>Q4/2016</v>
      </c>
      <c r="C135" s="436">
        <f t="shared" si="53"/>
        <v>42644</v>
      </c>
      <c r="D135" s="436">
        <f t="shared" si="54"/>
        <v>42735</v>
      </c>
      <c r="E135" s="435">
        <f t="shared" si="51"/>
        <v>92</v>
      </c>
      <c r="F135" s="65">
        <v>3.5000000000000003E-2</v>
      </c>
      <c r="G135" s="66">
        <f t="shared" si="52"/>
        <v>1484.5763556827287</v>
      </c>
      <c r="H135" s="66">
        <f t="shared" si="46"/>
        <v>13.061026954367177</v>
      </c>
      <c r="I135" s="87">
        <f>SUM($H$126:$H$155)/20</f>
        <v>5.7318691318547828</v>
      </c>
      <c r="J135" s="437">
        <v>0</v>
      </c>
      <c r="K135" s="438">
        <f t="shared" si="47"/>
        <v>5.7318691318547828</v>
      </c>
      <c r="L135" s="437">
        <f t="shared" ref="L135:L154" si="56">VLOOKUP($B$127,A$1:F$25,5,FALSE)/20</f>
        <v>69.150000000000006</v>
      </c>
      <c r="M135" s="439">
        <f t="shared" si="48"/>
        <v>74.881869131854785</v>
      </c>
      <c r="N135" s="438">
        <f t="shared" si="49"/>
        <v>1497.6373826370959</v>
      </c>
      <c r="O135" s="66">
        <f t="shared" si="50"/>
        <v>1422.755513505241</v>
      </c>
    </row>
    <row r="136" spans="1:15" x14ac:dyDescent="0.25">
      <c r="A136" s="335" t="s">
        <v>46</v>
      </c>
      <c r="B136" s="356" t="str">
        <f t="shared" si="55"/>
        <v>Q1/2017</v>
      </c>
      <c r="C136" s="357">
        <f t="shared" si="53"/>
        <v>42736</v>
      </c>
      <c r="D136" s="357">
        <f t="shared" si="54"/>
        <v>42825</v>
      </c>
      <c r="E136" s="356">
        <f t="shared" si="51"/>
        <v>90</v>
      </c>
      <c r="F136" s="65">
        <v>3.5000000000000003E-2</v>
      </c>
      <c r="G136" s="66">
        <f t="shared" si="52"/>
        <v>1422.755513505241</v>
      </c>
      <c r="H136" s="66">
        <v>0</v>
      </c>
      <c r="I136" s="87">
        <f>SUM($H$126:$H$155)/20</f>
        <v>5.7318691318547828</v>
      </c>
      <c r="J136" s="358">
        <f t="shared" ref="J136:J152" si="57">G136*F136*(E136/(DATE(YEAR(D136),12,31)-DATE(YEAR(D136),1,1)+1))</f>
        <v>12.278574979565779</v>
      </c>
      <c r="K136" s="331">
        <f t="shared" si="47"/>
        <v>18.010444111420561</v>
      </c>
      <c r="L136" s="358">
        <f t="shared" si="56"/>
        <v>69.150000000000006</v>
      </c>
      <c r="M136" s="359">
        <f t="shared" si="48"/>
        <v>87.16044411142056</v>
      </c>
      <c r="N136" s="331">
        <f t="shared" si="49"/>
        <v>1435.0340884848067</v>
      </c>
      <c r="O136" s="66">
        <f t="shared" si="50"/>
        <v>1347.873644373386</v>
      </c>
    </row>
    <row r="137" spans="1:15" x14ac:dyDescent="0.25">
      <c r="A137" s="335" t="s">
        <v>47</v>
      </c>
      <c r="B137" s="356" t="str">
        <f t="shared" si="55"/>
        <v>Q2/2017</v>
      </c>
      <c r="C137" s="357">
        <f t="shared" si="53"/>
        <v>42826</v>
      </c>
      <c r="D137" s="357">
        <f t="shared" si="54"/>
        <v>42916</v>
      </c>
      <c r="E137" s="356">
        <f t="shared" si="51"/>
        <v>91</v>
      </c>
      <c r="F137" s="65">
        <v>3.7100000000000001E-2</v>
      </c>
      <c r="G137" s="66">
        <f t="shared" si="52"/>
        <v>1347.873644373386</v>
      </c>
      <c r="H137" s="66">
        <v>0</v>
      </c>
      <c r="I137" s="87">
        <f t="shared" ref="I137:I154" si="58">SUM($H$126:$H$155)/20</f>
        <v>5.7318691318547828</v>
      </c>
      <c r="J137" s="358">
        <f t="shared" si="57"/>
        <v>12.467277289778051</v>
      </c>
      <c r="K137" s="331">
        <f t="shared" si="47"/>
        <v>18.199146421632832</v>
      </c>
      <c r="L137" s="358">
        <f t="shared" si="56"/>
        <v>69.150000000000006</v>
      </c>
      <c r="M137" s="359">
        <f t="shared" si="48"/>
        <v>87.349146421632838</v>
      </c>
      <c r="N137" s="331">
        <f t="shared" si="49"/>
        <v>1360.340921663164</v>
      </c>
      <c r="O137" s="66">
        <f t="shared" si="50"/>
        <v>1272.9917752415311</v>
      </c>
    </row>
    <row r="138" spans="1:15" x14ac:dyDescent="0.25">
      <c r="A138" s="335" t="s">
        <v>48</v>
      </c>
      <c r="B138" s="356" t="str">
        <f t="shared" si="55"/>
        <v>Q3/2017</v>
      </c>
      <c r="C138" s="357">
        <f t="shared" si="53"/>
        <v>42917</v>
      </c>
      <c r="D138" s="357">
        <f t="shared" si="54"/>
        <v>43008</v>
      </c>
      <c r="E138" s="356">
        <f t="shared" si="51"/>
        <v>92</v>
      </c>
      <c r="F138" s="65">
        <v>3.9600000000000003E-2</v>
      </c>
      <c r="G138" s="66">
        <f t="shared" si="52"/>
        <v>1272.9917752415311</v>
      </c>
      <c r="H138" s="66">
        <v>0</v>
      </c>
      <c r="I138" s="87">
        <f t="shared" si="58"/>
        <v>5.7318691318547828</v>
      </c>
      <c r="J138" s="358">
        <f t="shared" si="57"/>
        <v>12.706201741260127</v>
      </c>
      <c r="K138" s="331">
        <f t="shared" si="47"/>
        <v>18.43807087311491</v>
      </c>
      <c r="L138" s="358">
        <f t="shared" si="56"/>
        <v>69.150000000000006</v>
      </c>
      <c r="M138" s="359">
        <f t="shared" si="48"/>
        <v>87.588070873114916</v>
      </c>
      <c r="N138" s="331">
        <f t="shared" si="49"/>
        <v>1285.6979769827913</v>
      </c>
      <c r="O138" s="66">
        <f t="shared" si="50"/>
        <v>1198.1099061096761</v>
      </c>
    </row>
    <row r="139" spans="1:15" x14ac:dyDescent="0.25">
      <c r="A139" s="335" t="s">
        <v>49</v>
      </c>
      <c r="B139" s="356" t="str">
        <f t="shared" si="55"/>
        <v>Q4/2017</v>
      </c>
      <c r="C139" s="357">
        <f t="shared" si="53"/>
        <v>43009</v>
      </c>
      <c r="D139" s="357">
        <f t="shared" si="54"/>
        <v>43100</v>
      </c>
      <c r="E139" s="356">
        <f t="shared" si="51"/>
        <v>92</v>
      </c>
      <c r="F139" s="65">
        <v>4.2099999999999999E-2</v>
      </c>
      <c r="G139" s="66">
        <f t="shared" si="52"/>
        <v>1198.1099061096761</v>
      </c>
      <c r="H139" s="66">
        <v>0</v>
      </c>
      <c r="I139" s="87">
        <f t="shared" si="58"/>
        <v>5.7318691318547828</v>
      </c>
      <c r="J139" s="358">
        <f t="shared" si="57"/>
        <v>12.713751474915062</v>
      </c>
      <c r="K139" s="331">
        <f t="shared" si="47"/>
        <v>18.445620606769843</v>
      </c>
      <c r="L139" s="358">
        <f t="shared" si="56"/>
        <v>69.150000000000006</v>
      </c>
      <c r="M139" s="359">
        <f t="shared" si="48"/>
        <v>87.595620606769842</v>
      </c>
      <c r="N139" s="331">
        <f t="shared" si="49"/>
        <v>1210.8236575845913</v>
      </c>
      <c r="O139" s="66">
        <f t="shared" si="50"/>
        <v>1123.2280369778211</v>
      </c>
    </row>
    <row r="140" spans="1:15" x14ac:dyDescent="0.25">
      <c r="A140" s="335" t="s">
        <v>50</v>
      </c>
      <c r="B140" s="356" t="str">
        <f t="shared" si="55"/>
        <v>Q1/2018</v>
      </c>
      <c r="C140" s="357">
        <f t="shared" si="53"/>
        <v>43101</v>
      </c>
      <c r="D140" s="357">
        <f t="shared" si="54"/>
        <v>43190</v>
      </c>
      <c r="E140" s="356">
        <f t="shared" si="51"/>
        <v>90</v>
      </c>
      <c r="F140" s="65">
        <v>4.2500000000000003E-2</v>
      </c>
      <c r="G140" s="66">
        <f t="shared" si="52"/>
        <v>1123.2280369778211</v>
      </c>
      <c r="H140" s="66">
        <v>0</v>
      </c>
      <c r="I140" s="87">
        <f t="shared" si="58"/>
        <v>5.7318691318547828</v>
      </c>
      <c r="J140" s="358">
        <f t="shared" si="57"/>
        <v>11.770814360110045</v>
      </c>
      <c r="K140" s="331">
        <f t="shared" si="47"/>
        <v>17.502683491964827</v>
      </c>
      <c r="L140" s="358">
        <f t="shared" si="56"/>
        <v>69.150000000000006</v>
      </c>
      <c r="M140" s="359">
        <f t="shared" si="48"/>
        <v>86.652683491964837</v>
      </c>
      <c r="N140" s="331">
        <f t="shared" si="49"/>
        <v>1134.9988513379312</v>
      </c>
      <c r="O140" s="66">
        <f t="shared" si="50"/>
        <v>1048.3461678459662</v>
      </c>
    </row>
    <row r="141" spans="1:15" x14ac:dyDescent="0.25">
      <c r="A141" s="335" t="s">
        <v>51</v>
      </c>
      <c r="B141" s="356" t="str">
        <f t="shared" si="55"/>
        <v>Q2/2018</v>
      </c>
      <c r="C141" s="357">
        <f t="shared" si="53"/>
        <v>43191</v>
      </c>
      <c r="D141" s="357">
        <f t="shared" si="54"/>
        <v>43281</v>
      </c>
      <c r="E141" s="356">
        <f t="shared" si="51"/>
        <v>91</v>
      </c>
      <c r="F141" s="65">
        <v>4.4699999999999997E-2</v>
      </c>
      <c r="G141" s="66">
        <f t="shared" si="52"/>
        <v>1048.3461678459662</v>
      </c>
      <c r="H141" s="66">
        <v>0</v>
      </c>
      <c r="I141" s="87">
        <f t="shared" si="58"/>
        <v>5.7318691318547828</v>
      </c>
      <c r="J141" s="358">
        <f t="shared" si="57"/>
        <v>11.683171799854893</v>
      </c>
      <c r="K141" s="331">
        <f t="shared" si="47"/>
        <v>17.415040931709676</v>
      </c>
      <c r="L141" s="358">
        <f t="shared" si="56"/>
        <v>69.150000000000006</v>
      </c>
      <c r="M141" s="359">
        <f t="shared" si="48"/>
        <v>86.565040931709689</v>
      </c>
      <c r="N141" s="331">
        <f t="shared" si="49"/>
        <v>1060.029339645821</v>
      </c>
      <c r="O141" s="66">
        <f t="shared" si="50"/>
        <v>973.46429871411146</v>
      </c>
    </row>
    <row r="142" spans="1:15" x14ac:dyDescent="0.25">
      <c r="A142" s="335" t="s">
        <v>52</v>
      </c>
      <c r="B142" s="356" t="str">
        <f t="shared" si="55"/>
        <v>Q3/2018</v>
      </c>
      <c r="C142" s="357">
        <f t="shared" si="53"/>
        <v>43282</v>
      </c>
      <c r="D142" s="357">
        <f t="shared" si="54"/>
        <v>43373</v>
      </c>
      <c r="E142" s="356">
        <f t="shared" si="51"/>
        <v>92</v>
      </c>
      <c r="F142" s="65">
        <v>4.6899999999999997E-2</v>
      </c>
      <c r="G142" s="66">
        <f t="shared" si="52"/>
        <v>973.46429871411146</v>
      </c>
      <c r="H142" s="66">
        <v>0</v>
      </c>
      <c r="I142" s="87">
        <f t="shared" si="58"/>
        <v>5.7318691318547828</v>
      </c>
      <c r="J142" s="358">
        <f t="shared" si="57"/>
        <v>11.507681523538762</v>
      </c>
      <c r="K142" s="331">
        <f t="shared" si="47"/>
        <v>17.239550655393543</v>
      </c>
      <c r="L142" s="358">
        <f t="shared" si="56"/>
        <v>69.150000000000006</v>
      </c>
      <c r="M142" s="359">
        <f t="shared" si="48"/>
        <v>86.389550655393549</v>
      </c>
      <c r="N142" s="331">
        <f t="shared" si="49"/>
        <v>984.9719802376502</v>
      </c>
      <c r="O142" s="66">
        <f t="shared" si="50"/>
        <v>898.58242958225674</v>
      </c>
    </row>
    <row r="143" spans="1:15" x14ac:dyDescent="0.25">
      <c r="A143" s="335" t="s">
        <v>53</v>
      </c>
      <c r="B143" s="356" t="str">
        <f t="shared" si="55"/>
        <v>Q4/2018</v>
      </c>
      <c r="C143" s="357">
        <f t="shared" si="53"/>
        <v>43374</v>
      </c>
      <c r="D143" s="357">
        <f t="shared" si="54"/>
        <v>43465</v>
      </c>
      <c r="E143" s="356">
        <f t="shared" si="51"/>
        <v>92</v>
      </c>
      <c r="F143" s="65">
        <v>4.9599999999999998E-2</v>
      </c>
      <c r="G143" s="66">
        <f t="shared" si="52"/>
        <v>898.58242958225674</v>
      </c>
      <c r="H143" s="66">
        <v>0</v>
      </c>
      <c r="I143" s="87">
        <f t="shared" si="58"/>
        <v>5.7318691318547828</v>
      </c>
      <c r="J143" s="358">
        <f t="shared" si="57"/>
        <v>11.234003678547271</v>
      </c>
      <c r="K143" s="331">
        <f t="shared" si="47"/>
        <v>16.965872810402054</v>
      </c>
      <c r="L143" s="358">
        <f t="shared" si="56"/>
        <v>69.150000000000006</v>
      </c>
      <c r="M143" s="359">
        <f t="shared" si="48"/>
        <v>86.115872810402067</v>
      </c>
      <c r="N143" s="331">
        <f t="shared" si="49"/>
        <v>909.81643326080405</v>
      </c>
      <c r="O143" s="66">
        <f t="shared" si="50"/>
        <v>823.70056045040201</v>
      </c>
    </row>
    <row r="144" spans="1:15" x14ac:dyDescent="0.25">
      <c r="A144" s="335" t="s">
        <v>54</v>
      </c>
      <c r="B144" s="356" t="str">
        <f t="shared" si="55"/>
        <v>Q1/2019</v>
      </c>
      <c r="C144" s="357">
        <f t="shared" si="53"/>
        <v>43466</v>
      </c>
      <c r="D144" s="357">
        <f t="shared" si="54"/>
        <v>43555</v>
      </c>
      <c r="E144" s="356">
        <f t="shared" si="51"/>
        <v>90</v>
      </c>
      <c r="F144" s="65">
        <v>5.1799999999999999E-2</v>
      </c>
      <c r="G144" s="66">
        <f t="shared" si="52"/>
        <v>823.70056045040201</v>
      </c>
      <c r="H144" s="66">
        <v>0</v>
      </c>
      <c r="I144" s="87">
        <f t="shared" si="58"/>
        <v>5.7318691318547828</v>
      </c>
      <c r="J144" s="358">
        <f t="shared" si="57"/>
        <v>10.520800035122669</v>
      </c>
      <c r="K144" s="331">
        <f t="shared" si="47"/>
        <v>16.252669166977451</v>
      </c>
      <c r="L144" s="358">
        <f t="shared" si="56"/>
        <v>69.150000000000006</v>
      </c>
      <c r="M144" s="359">
        <f t="shared" si="48"/>
        <v>85.402669166977461</v>
      </c>
      <c r="N144" s="331">
        <f t="shared" si="49"/>
        <v>834.22136048552466</v>
      </c>
      <c r="O144" s="66">
        <f t="shared" si="50"/>
        <v>748.81869131854728</v>
      </c>
    </row>
    <row r="145" spans="1:15" x14ac:dyDescent="0.25">
      <c r="A145" s="335" t="s">
        <v>55</v>
      </c>
      <c r="B145" s="356" t="str">
        <f t="shared" si="55"/>
        <v>Q2/2019</v>
      </c>
      <c r="C145" s="357">
        <f t="shared" si="53"/>
        <v>43556</v>
      </c>
      <c r="D145" s="357">
        <f t="shared" si="54"/>
        <v>43646</v>
      </c>
      <c r="E145" s="356">
        <f t="shared" si="51"/>
        <v>91</v>
      </c>
      <c r="F145" s="65">
        <v>5.45E-2</v>
      </c>
      <c r="G145" s="66">
        <f t="shared" si="52"/>
        <v>748.81869131854728</v>
      </c>
      <c r="H145" s="66">
        <v>0</v>
      </c>
      <c r="I145" s="87">
        <f t="shared" si="58"/>
        <v>5.7318691318547828</v>
      </c>
      <c r="J145" s="358">
        <f t="shared" si="57"/>
        <v>10.174702190669411</v>
      </c>
      <c r="K145" s="331">
        <f t="shared" si="47"/>
        <v>15.906571322524194</v>
      </c>
      <c r="L145" s="358">
        <f t="shared" si="56"/>
        <v>69.150000000000006</v>
      </c>
      <c r="M145" s="359">
        <f t="shared" si="48"/>
        <v>85.056571322524206</v>
      </c>
      <c r="N145" s="331">
        <f t="shared" si="49"/>
        <v>758.99339350921673</v>
      </c>
      <c r="O145" s="66">
        <f t="shared" si="50"/>
        <v>673.93682218669255</v>
      </c>
    </row>
    <row r="146" spans="1:15" x14ac:dyDescent="0.25">
      <c r="A146" s="335" t="s">
        <v>56</v>
      </c>
      <c r="B146" s="356" t="str">
        <f t="shared" si="55"/>
        <v>Q3/2019</v>
      </c>
      <c r="C146" s="357">
        <f t="shared" si="53"/>
        <v>43647</v>
      </c>
      <c r="D146" s="357">
        <f t="shared" si="54"/>
        <v>43738</v>
      </c>
      <c r="E146" s="356">
        <f t="shared" si="51"/>
        <v>92</v>
      </c>
      <c r="F146" s="65">
        <v>5.5E-2</v>
      </c>
      <c r="G146" s="66">
        <f t="shared" si="52"/>
        <v>673.93682218669255</v>
      </c>
      <c r="H146" s="66">
        <v>0</v>
      </c>
      <c r="I146" s="87">
        <f t="shared" si="58"/>
        <v>5.7318691318547828</v>
      </c>
      <c r="J146" s="358">
        <f t="shared" si="57"/>
        <v>9.3427953979853822</v>
      </c>
      <c r="K146" s="331">
        <f t="shared" si="47"/>
        <v>15.074664529840165</v>
      </c>
      <c r="L146" s="358">
        <f t="shared" si="56"/>
        <v>69.150000000000006</v>
      </c>
      <c r="M146" s="359">
        <f t="shared" si="48"/>
        <v>84.224664529840169</v>
      </c>
      <c r="N146" s="331">
        <f t="shared" si="49"/>
        <v>683.27961758467791</v>
      </c>
      <c r="O146" s="66">
        <f t="shared" si="50"/>
        <v>599.05495305483782</v>
      </c>
    </row>
    <row r="147" spans="1:15" x14ac:dyDescent="0.25">
      <c r="A147" s="335" t="s">
        <v>57</v>
      </c>
      <c r="B147" s="356" t="str">
        <f t="shared" si="55"/>
        <v>Q4/2019</v>
      </c>
      <c r="C147" s="357">
        <f t="shared" si="53"/>
        <v>43739</v>
      </c>
      <c r="D147" s="357">
        <f t="shared" si="54"/>
        <v>43830</v>
      </c>
      <c r="E147" s="356">
        <f t="shared" si="51"/>
        <v>92</v>
      </c>
      <c r="F147" s="65">
        <v>5.4199999999999998E-2</v>
      </c>
      <c r="G147" s="66">
        <f t="shared" si="52"/>
        <v>599.05495305483782</v>
      </c>
      <c r="H147" s="66">
        <v>0</v>
      </c>
      <c r="I147" s="87">
        <f t="shared" si="58"/>
        <v>5.7318691318547828</v>
      </c>
      <c r="J147" s="358">
        <f t="shared" si="57"/>
        <v>8.1839112819524473</v>
      </c>
      <c r="K147" s="331">
        <f t="shared" si="47"/>
        <v>13.91578041380723</v>
      </c>
      <c r="L147" s="358">
        <f t="shared" si="56"/>
        <v>69.150000000000006</v>
      </c>
      <c r="M147" s="359">
        <f t="shared" si="48"/>
        <v>83.065780413807232</v>
      </c>
      <c r="N147" s="331">
        <f t="shared" si="49"/>
        <v>607.23886433679024</v>
      </c>
      <c r="O147" s="66">
        <f t="shared" si="50"/>
        <v>524.1730839229831</v>
      </c>
    </row>
    <row r="148" spans="1:15" x14ac:dyDescent="0.25">
      <c r="A148" s="335" t="s">
        <v>58</v>
      </c>
      <c r="B148" s="356" t="str">
        <f t="shared" si="55"/>
        <v>Q1/2020</v>
      </c>
      <c r="C148" s="357">
        <f t="shared" si="53"/>
        <v>43831</v>
      </c>
      <c r="D148" s="357">
        <f t="shared" si="54"/>
        <v>43921</v>
      </c>
      <c r="E148" s="356">
        <f t="shared" si="51"/>
        <v>91</v>
      </c>
      <c r="F148" s="65">
        <v>4.9599999999999998E-2</v>
      </c>
      <c r="G148" s="66">
        <f t="shared" si="52"/>
        <v>524.1730839229831</v>
      </c>
      <c r="H148" s="66">
        <v>0</v>
      </c>
      <c r="I148" s="87">
        <f t="shared" si="58"/>
        <v>5.7318691318547828</v>
      </c>
      <c r="J148" s="358">
        <f t="shared" si="57"/>
        <v>6.4642285016250725</v>
      </c>
      <c r="K148" s="331">
        <f t="shared" si="47"/>
        <v>12.196097633479855</v>
      </c>
      <c r="L148" s="358">
        <f t="shared" si="56"/>
        <v>69.150000000000006</v>
      </c>
      <c r="M148" s="359">
        <f t="shared" si="48"/>
        <v>81.346097633479857</v>
      </c>
      <c r="N148" s="331">
        <f t="shared" si="49"/>
        <v>530.63731242460813</v>
      </c>
      <c r="O148" s="66">
        <f t="shared" si="50"/>
        <v>449.29121479112831</v>
      </c>
    </row>
    <row r="149" spans="1:15" x14ac:dyDescent="0.25">
      <c r="A149" s="335" t="s">
        <v>59</v>
      </c>
      <c r="B149" s="356" t="str">
        <f t="shared" si="55"/>
        <v>Q2/2020</v>
      </c>
      <c r="C149" s="357">
        <f t="shared" si="53"/>
        <v>43922</v>
      </c>
      <c r="D149" s="357">
        <f t="shared" si="54"/>
        <v>44012</v>
      </c>
      <c r="E149" s="356">
        <f t="shared" si="51"/>
        <v>91</v>
      </c>
      <c r="F149" s="65">
        <v>4.7503500000000004E-2</v>
      </c>
      <c r="G149" s="66">
        <f t="shared" si="52"/>
        <v>449.29121479112831</v>
      </c>
      <c r="H149" s="66">
        <v>0</v>
      </c>
      <c r="I149" s="87">
        <f t="shared" si="58"/>
        <v>5.7318691318547828</v>
      </c>
      <c r="J149" s="358">
        <f t="shared" si="57"/>
        <v>5.3065693311108282</v>
      </c>
      <c r="K149" s="331">
        <f t="shared" si="47"/>
        <v>11.038438462965612</v>
      </c>
      <c r="L149" s="358">
        <f t="shared" si="56"/>
        <v>69.150000000000006</v>
      </c>
      <c r="M149" s="359">
        <f t="shared" si="48"/>
        <v>80.188438462965621</v>
      </c>
      <c r="N149" s="331">
        <f t="shared" si="49"/>
        <v>454.59778412223915</v>
      </c>
      <c r="O149" s="66">
        <f t="shared" si="50"/>
        <v>374.40934565927347</v>
      </c>
    </row>
    <row r="150" spans="1:15" x14ac:dyDescent="0.25">
      <c r="A150" s="335" t="s">
        <v>60</v>
      </c>
      <c r="B150" s="356" t="str">
        <f>+IF(MONTH(C150)&lt;4,"Q1",IF(MONTH(C150)&lt;7,"Q2",IF(MONTH(C150)&lt;10,"Q3","Q4")))&amp;"/"&amp;YEAR(C150)</f>
        <v>Q3/2020</v>
      </c>
      <c r="C150" s="357">
        <f t="shared" si="53"/>
        <v>44013</v>
      </c>
      <c r="D150" s="357">
        <f t="shared" si="54"/>
        <v>44104</v>
      </c>
      <c r="E150" s="356">
        <f t="shared" si="51"/>
        <v>92</v>
      </c>
      <c r="F150" s="65">
        <v>3.4299999999999997E-2</v>
      </c>
      <c r="G150" s="66">
        <f t="shared" si="52"/>
        <v>374.40934565927347</v>
      </c>
      <c r="H150" s="66">
        <v>0</v>
      </c>
      <c r="I150" s="87">
        <f t="shared" si="58"/>
        <v>5.7318691318547828</v>
      </c>
      <c r="J150" s="358">
        <f t="shared" si="57"/>
        <v>3.228104183503834</v>
      </c>
      <c r="K150" s="331">
        <f t="shared" si="47"/>
        <v>8.9599733153586172</v>
      </c>
      <c r="L150" s="358">
        <f t="shared" si="56"/>
        <v>69.150000000000006</v>
      </c>
      <c r="M150" s="359">
        <f t="shared" si="48"/>
        <v>78.109973315358616</v>
      </c>
      <c r="N150" s="331">
        <f t="shared" si="49"/>
        <v>377.6374498427773</v>
      </c>
      <c r="O150" s="66">
        <f t="shared" si="50"/>
        <v>299.52747652741863</v>
      </c>
    </row>
    <row r="151" spans="1:15" x14ac:dyDescent="0.25">
      <c r="A151" s="335" t="s">
        <v>61</v>
      </c>
      <c r="B151" s="356" t="str">
        <f>+IF(MONTH(C151)&lt;4,"Q1",IF(MONTH(C151)&lt;7,"Q2",IF(MONTH(C151)&lt;10,"Q3","Q4")))&amp;"/"&amp;YEAR(C151)</f>
        <v>Q4/2020</v>
      </c>
      <c r="C151" s="357">
        <f t="shared" si="53"/>
        <v>44105</v>
      </c>
      <c r="D151" s="357">
        <f t="shared" si="54"/>
        <v>44196</v>
      </c>
      <c r="E151" s="356">
        <f t="shared" si="51"/>
        <v>92</v>
      </c>
      <c r="F151" s="65">
        <v>3.2500000000000001E-2</v>
      </c>
      <c r="G151" s="66">
        <f t="shared" si="52"/>
        <v>299.52747652741863</v>
      </c>
      <c r="H151" s="66">
        <v>0</v>
      </c>
      <c r="I151" s="87">
        <f t="shared" si="58"/>
        <v>5.7318691318547828</v>
      </c>
      <c r="J151" s="358">
        <f t="shared" si="57"/>
        <v>2.4469594393906604</v>
      </c>
      <c r="K151" s="331">
        <f t="shared" si="47"/>
        <v>8.1788285712454432</v>
      </c>
      <c r="L151" s="358">
        <f t="shared" si="56"/>
        <v>69.150000000000006</v>
      </c>
      <c r="M151" s="359">
        <f t="shared" si="48"/>
        <v>77.328828571245452</v>
      </c>
      <c r="N151" s="331">
        <f t="shared" si="49"/>
        <v>301.97443596680927</v>
      </c>
      <c r="O151" s="66">
        <f t="shared" si="50"/>
        <v>224.64560739556384</v>
      </c>
    </row>
    <row r="152" spans="1:15" x14ac:dyDescent="0.25">
      <c r="A152" s="335" t="s">
        <v>62</v>
      </c>
      <c r="B152" s="356" t="str">
        <f>+IF(MONTH(C152)&lt;4,"Q1",IF(MONTH(C152)&lt;7,"Q2",IF(MONTH(C152)&lt;10,"Q3","Q4")))&amp;"/"&amp;YEAR(C152)</f>
        <v>Q1/2021</v>
      </c>
      <c r="C152" s="357">
        <f>D151+1</f>
        <v>44197</v>
      </c>
      <c r="D152" s="357">
        <f t="shared" si="54"/>
        <v>44286</v>
      </c>
      <c r="E152" s="356">
        <f>D152-C152+1</f>
        <v>90</v>
      </c>
      <c r="F152" s="65">
        <v>3.2500000000000001E-2</v>
      </c>
      <c r="G152" s="66">
        <f>O151</f>
        <v>224.64560739556384</v>
      </c>
      <c r="H152" s="66">
        <v>0</v>
      </c>
      <c r="I152" s="87">
        <f t="shared" si="58"/>
        <v>5.7318691318547828</v>
      </c>
      <c r="J152" s="358">
        <f t="shared" si="57"/>
        <v>1.8002421962521211</v>
      </c>
      <c r="K152" s="331">
        <f>+SUM(I152:J152)</f>
        <v>7.5321113281069039</v>
      </c>
      <c r="L152" s="358">
        <f t="shared" si="56"/>
        <v>69.150000000000006</v>
      </c>
      <c r="M152" s="359">
        <f>+SUM(K152:L152)</f>
        <v>76.682111328106913</v>
      </c>
      <c r="N152" s="331">
        <f>+G152+H152+J152</f>
        <v>226.44584959181597</v>
      </c>
      <c r="O152" s="66">
        <f>G152+H152-L152-I152</f>
        <v>149.76373826370906</v>
      </c>
    </row>
    <row r="153" spans="1:15" x14ac:dyDescent="0.25">
      <c r="A153" s="335" t="s">
        <v>63</v>
      </c>
      <c r="B153" s="356" t="str">
        <f>+IF(MONTH(C153)&lt;4,"Q1",IF(MONTH(C153)&lt;7,"Q2",IF(MONTH(C153)&lt;10,"Q3","Q4")))&amp;"/"&amp;YEAR(C153)</f>
        <v>Q2/2021</v>
      </c>
      <c r="C153" s="357">
        <f>D152+1</f>
        <v>44287</v>
      </c>
      <c r="D153" s="357">
        <f t="shared" si="54"/>
        <v>44377</v>
      </c>
      <c r="E153" s="356">
        <f>D153-C153+1</f>
        <v>91</v>
      </c>
      <c r="F153" s="65">
        <v>3.2500000000000001E-2</v>
      </c>
      <c r="G153" s="66">
        <f>O152</f>
        <v>149.76373826370906</v>
      </c>
      <c r="H153" s="66">
        <v>0</v>
      </c>
      <c r="I153" s="87">
        <f t="shared" si="58"/>
        <v>5.7318691318547828</v>
      </c>
      <c r="J153" s="358">
        <f>G153*F153*(E153/(DATE(YEAR(D153),12,31)-DATE(YEAR(D153),1,1)+1))</f>
        <v>1.2134965915477249</v>
      </c>
      <c r="K153" s="331">
        <f>+SUM(I153:J153)</f>
        <v>6.9453657234025075</v>
      </c>
      <c r="L153" s="358">
        <f t="shared" si="56"/>
        <v>69.150000000000006</v>
      </c>
      <c r="M153" s="359">
        <f>+SUM(K153:L153)</f>
        <v>76.095365723402509</v>
      </c>
      <c r="N153" s="331">
        <f>+G153+H153+J153</f>
        <v>150.9772348552568</v>
      </c>
      <c r="O153" s="66">
        <f>G153+H153-L153-I153</f>
        <v>74.881869131854273</v>
      </c>
    </row>
    <row r="154" spans="1:15" x14ac:dyDescent="0.25">
      <c r="A154" s="335" t="s">
        <v>64</v>
      </c>
      <c r="B154" s="356" t="str">
        <f>+IF(MONTH(C154)&lt;4,"Q1",IF(MONTH(C154)&lt;7,"Q2",IF(MONTH(C154)&lt;10,"Q3","Q4")))&amp;"/"&amp;YEAR(C154)</f>
        <v>Q3/2021</v>
      </c>
      <c r="C154" s="357">
        <f>D153+1</f>
        <v>44378</v>
      </c>
      <c r="D154" s="357">
        <f t="shared" si="54"/>
        <v>44469</v>
      </c>
      <c r="E154" s="356">
        <f>D154-C154+1</f>
        <v>92</v>
      </c>
      <c r="F154" s="65">
        <v>3.2500000000000001E-2</v>
      </c>
      <c r="G154" s="66">
        <f>O153</f>
        <v>74.881869131854273</v>
      </c>
      <c r="H154" s="66">
        <v>0</v>
      </c>
      <c r="I154" s="87">
        <f t="shared" si="58"/>
        <v>5.7318691318547828</v>
      </c>
      <c r="J154" s="358">
        <f>G154*F154*(E154/(DATE(YEAR(D154),12,31)-DATE(YEAR(D154),1,1)+1))</f>
        <v>0.61341585946368304</v>
      </c>
      <c r="K154" s="331">
        <f>+SUM(I154:J154)</f>
        <v>6.3452849913184659</v>
      </c>
      <c r="L154" s="358">
        <f t="shared" si="56"/>
        <v>69.150000000000006</v>
      </c>
      <c r="M154" s="359">
        <f>+SUM(K154:L154)</f>
        <v>75.495284991318471</v>
      </c>
      <c r="N154" s="331">
        <f>+G154+H154+J154</f>
        <v>75.495284991317959</v>
      </c>
      <c r="O154" s="66">
        <f>G154+H154-L154-I154</f>
        <v>-5.1514348342607263E-13</v>
      </c>
    </row>
    <row r="155" spans="1:15" x14ac:dyDescent="0.25">
      <c r="A155" s="328"/>
      <c r="B155" s="356"/>
      <c r="C155" s="357"/>
      <c r="D155" s="357"/>
      <c r="E155" s="356"/>
      <c r="F155" s="65"/>
      <c r="G155" s="66"/>
      <c r="H155" s="66"/>
      <c r="I155" s="87"/>
      <c r="J155" s="358"/>
      <c r="K155" s="331"/>
      <c r="L155" s="358"/>
      <c r="M155" s="359"/>
      <c r="N155" s="331"/>
      <c r="O155" s="66"/>
    </row>
    <row r="156" spans="1:15" ht="21" customHeight="1" thickBot="1" x14ac:dyDescent="0.35">
      <c r="A156" s="364"/>
      <c r="B156" s="365"/>
      <c r="C156" s="392"/>
      <c r="D156" s="392"/>
      <c r="E156" s="365"/>
      <c r="F156" s="365"/>
      <c r="G156" s="101">
        <f t="shared" ref="G156:O156" si="59">SUM(G126:G155)</f>
        <v>28536.486062727021</v>
      </c>
      <c r="H156" s="101">
        <f t="shared" si="59"/>
        <v>114.63738263709566</v>
      </c>
      <c r="I156" s="102">
        <f t="shared" si="59"/>
        <v>114.63738263709561</v>
      </c>
      <c r="J156" s="101">
        <f t="shared" si="59"/>
        <v>155.65670185619388</v>
      </c>
      <c r="K156" s="101">
        <f t="shared" si="59"/>
        <v>270.29408449328952</v>
      </c>
      <c r="L156" s="101">
        <f t="shared" si="59"/>
        <v>1383.0000000000002</v>
      </c>
      <c r="M156" s="103">
        <f t="shared" si="59"/>
        <v>1653.2940844932893</v>
      </c>
      <c r="N156" s="101">
        <f t="shared" si="59"/>
        <v>28806.78014722031</v>
      </c>
      <c r="O156" s="101">
        <f t="shared" si="59"/>
        <v>27153.486062727021</v>
      </c>
    </row>
    <row r="157" spans="1:15" ht="13" thickTop="1" x14ac:dyDescent="0.25">
      <c r="I157" s="378"/>
      <c r="M157" s="363"/>
    </row>
    <row r="158" spans="1:15" ht="39" x14ac:dyDescent="0.3">
      <c r="A158" s="192" t="s">
        <v>44</v>
      </c>
      <c r="B158" s="192" t="s">
        <v>3</v>
      </c>
      <c r="C158" s="192" t="s">
        <v>4</v>
      </c>
      <c r="D158" s="192" t="s">
        <v>5</v>
      </c>
      <c r="E158" s="192" t="s">
        <v>6</v>
      </c>
      <c r="F158" s="192" t="s">
        <v>7</v>
      </c>
      <c r="G158" s="192" t="s">
        <v>84</v>
      </c>
      <c r="H158" s="192" t="s">
        <v>85</v>
      </c>
      <c r="I158" s="165" t="s">
        <v>86</v>
      </c>
      <c r="J158" s="166" t="s">
        <v>87</v>
      </c>
      <c r="K158" s="166" t="s">
        <v>88</v>
      </c>
      <c r="L158" s="166" t="s">
        <v>89</v>
      </c>
      <c r="M158" s="167" t="s">
        <v>90</v>
      </c>
      <c r="N158" s="192" t="s">
        <v>91</v>
      </c>
      <c r="O158" s="192" t="s">
        <v>92</v>
      </c>
    </row>
    <row r="159" spans="1:15" s="440" customFormat="1" ht="13" x14ac:dyDescent="0.3">
      <c r="A159" s="519" t="s">
        <v>15</v>
      </c>
      <c r="B159" s="519"/>
      <c r="C159" s="442">
        <f>VLOOKUP(B160,A$1:F$25,2,FALSE)</f>
        <v>41887</v>
      </c>
      <c r="D159" s="442">
        <f>DATE(YEAR(C159),IF(MONTH(C159)&lt;=3,3,IF(MONTH(C159)&lt;=6,6,IF(MONTH(C159)&lt;=9,9,12))),IF(OR(MONTH(C159)&lt;=3,MONTH(C159)&gt;=10),31,30))</f>
        <v>41912</v>
      </c>
      <c r="E159" s="443">
        <f>D159-C159+1</f>
        <v>26</v>
      </c>
      <c r="F159" s="444">
        <v>3.2500000000000001E-2</v>
      </c>
      <c r="G159" s="130">
        <f>VLOOKUP(B160,$A$1:$F$29,5,FALSE)</f>
        <v>1675.5</v>
      </c>
      <c r="H159" s="130">
        <f t="shared" ref="H159:H168" si="60">G159*F159*(E159/(DATE(YEAR(D159),12,31)-DATE(YEAR(D159),1,1)+1))</f>
        <v>3.8788972602739724</v>
      </c>
      <c r="I159" s="468">
        <v>0</v>
      </c>
      <c r="J159" s="446">
        <v>0</v>
      </c>
      <c r="K159" s="447">
        <f t="shared" ref="K159:K184" si="61">+SUM(I159:J159)</f>
        <v>0</v>
      </c>
      <c r="L159" s="446">
        <v>0</v>
      </c>
      <c r="M159" s="448">
        <f t="shared" ref="M159:M184" si="62">+SUM(K159:L159)</f>
        <v>0</v>
      </c>
      <c r="N159" s="447">
        <f t="shared" ref="N159:N184" si="63">+G159+H159+J159</f>
        <v>1679.378897260274</v>
      </c>
      <c r="O159" s="130">
        <f t="shared" ref="O159:O184" si="64">G159+H159-L159-I159</f>
        <v>1679.378897260274</v>
      </c>
    </row>
    <row r="160" spans="1:15" s="440" customFormat="1" ht="13" x14ac:dyDescent="0.3">
      <c r="A160" s="226" t="s">
        <v>37</v>
      </c>
      <c r="B160" s="470" t="s">
        <v>48</v>
      </c>
      <c r="C160" s="442">
        <f>D159+1</f>
        <v>41913</v>
      </c>
      <c r="D160" s="442">
        <f>EOMONTH(D159,3)</f>
        <v>42004</v>
      </c>
      <c r="E160" s="443">
        <f t="shared" ref="E160:E184" si="65">D160-C160+1</f>
        <v>92</v>
      </c>
      <c r="F160" s="444">
        <v>3.2500000000000001E-2</v>
      </c>
      <c r="G160" s="130">
        <f t="shared" ref="G160:G184" si="66">O159</f>
        <v>1679.378897260274</v>
      </c>
      <c r="H160" s="130">
        <f t="shared" si="60"/>
        <v>13.757103843310192</v>
      </c>
      <c r="I160" s="468">
        <v>0</v>
      </c>
      <c r="J160" s="446">
        <v>0</v>
      </c>
      <c r="K160" s="447">
        <f t="shared" si="61"/>
        <v>0</v>
      </c>
      <c r="L160" s="446">
        <v>0</v>
      </c>
      <c r="M160" s="448">
        <f t="shared" si="62"/>
        <v>0</v>
      </c>
      <c r="N160" s="447">
        <f t="shared" si="63"/>
        <v>1693.1360011035842</v>
      </c>
      <c r="O160" s="130">
        <f t="shared" si="64"/>
        <v>1693.1360011035842</v>
      </c>
    </row>
    <row r="161" spans="1:15" s="440" customFormat="1" ht="13" x14ac:dyDescent="0.3">
      <c r="B161" s="443"/>
      <c r="C161" s="442">
        <f t="shared" ref="C161:C184" si="67">D160+1</f>
        <v>42005</v>
      </c>
      <c r="D161" s="442">
        <f t="shared" ref="D161:D187" si="68">EOMONTH(D160,3)</f>
        <v>42094</v>
      </c>
      <c r="E161" s="443">
        <f t="shared" si="65"/>
        <v>90</v>
      </c>
      <c r="F161" s="444">
        <v>3.2500000000000001E-2</v>
      </c>
      <c r="G161" s="130">
        <f t="shared" si="66"/>
        <v>1693.1360011035842</v>
      </c>
      <c r="H161" s="130">
        <f t="shared" si="60"/>
        <v>13.568281652679408</v>
      </c>
      <c r="I161" s="468">
        <v>0</v>
      </c>
      <c r="J161" s="446">
        <v>0</v>
      </c>
      <c r="K161" s="447">
        <f t="shared" si="61"/>
        <v>0</v>
      </c>
      <c r="L161" s="446">
        <v>0</v>
      </c>
      <c r="M161" s="448">
        <f t="shared" si="62"/>
        <v>0</v>
      </c>
      <c r="N161" s="447">
        <f t="shared" si="63"/>
        <v>1706.7042827562636</v>
      </c>
      <c r="O161" s="130">
        <f t="shared" si="64"/>
        <v>1706.7042827562636</v>
      </c>
    </row>
    <row r="162" spans="1:15" s="440" customFormat="1" ht="13" x14ac:dyDescent="0.3">
      <c r="B162" s="443"/>
      <c r="C162" s="442">
        <f t="shared" si="67"/>
        <v>42095</v>
      </c>
      <c r="D162" s="442">
        <f t="shared" si="68"/>
        <v>42185</v>
      </c>
      <c r="E162" s="443">
        <f t="shared" si="65"/>
        <v>91</v>
      </c>
      <c r="F162" s="444">
        <v>3.2500000000000001E-2</v>
      </c>
      <c r="G162" s="130">
        <f t="shared" si="66"/>
        <v>1706.7042827562636</v>
      </c>
      <c r="H162" s="130">
        <f t="shared" si="60"/>
        <v>13.828980592470273</v>
      </c>
      <c r="I162" s="468">
        <v>0</v>
      </c>
      <c r="J162" s="446">
        <v>0</v>
      </c>
      <c r="K162" s="447">
        <f t="shared" si="61"/>
        <v>0</v>
      </c>
      <c r="L162" s="446">
        <v>0</v>
      </c>
      <c r="M162" s="448">
        <f t="shared" si="62"/>
        <v>0</v>
      </c>
      <c r="N162" s="447">
        <f t="shared" si="63"/>
        <v>1720.533263348734</v>
      </c>
      <c r="O162" s="130">
        <f t="shared" si="64"/>
        <v>1720.533263348734</v>
      </c>
    </row>
    <row r="163" spans="1:15" s="440" customFormat="1" ht="13" x14ac:dyDescent="0.3">
      <c r="B163" s="443"/>
      <c r="C163" s="442">
        <f t="shared" si="67"/>
        <v>42186</v>
      </c>
      <c r="D163" s="442">
        <f t="shared" si="68"/>
        <v>42277</v>
      </c>
      <c r="E163" s="443">
        <f t="shared" si="65"/>
        <v>92</v>
      </c>
      <c r="F163" s="444">
        <v>3.2500000000000001E-2</v>
      </c>
      <c r="G163" s="130">
        <f t="shared" si="66"/>
        <v>1720.533263348734</v>
      </c>
      <c r="H163" s="130">
        <f t="shared" si="60"/>
        <v>14.094231390171821</v>
      </c>
      <c r="I163" s="468">
        <v>0</v>
      </c>
      <c r="J163" s="446">
        <v>0</v>
      </c>
      <c r="K163" s="447">
        <f t="shared" si="61"/>
        <v>0</v>
      </c>
      <c r="L163" s="446">
        <v>0</v>
      </c>
      <c r="M163" s="448">
        <f t="shared" si="62"/>
        <v>0</v>
      </c>
      <c r="N163" s="447">
        <f t="shared" si="63"/>
        <v>1734.6274947389059</v>
      </c>
      <c r="O163" s="130">
        <f t="shared" si="64"/>
        <v>1734.6274947389059</v>
      </c>
    </row>
    <row r="164" spans="1:15" s="440" customFormat="1" ht="13" x14ac:dyDescent="0.3">
      <c r="B164" s="443"/>
      <c r="C164" s="442">
        <f t="shared" si="67"/>
        <v>42278</v>
      </c>
      <c r="D164" s="442">
        <f t="shared" si="68"/>
        <v>42369</v>
      </c>
      <c r="E164" s="443">
        <f t="shared" si="65"/>
        <v>92</v>
      </c>
      <c r="F164" s="444">
        <v>3.2500000000000001E-2</v>
      </c>
      <c r="G164" s="130">
        <f t="shared" si="66"/>
        <v>1734.6274947389059</v>
      </c>
      <c r="H164" s="130">
        <f t="shared" si="60"/>
        <v>14.209688244573504</v>
      </c>
      <c r="I164" s="468">
        <v>0</v>
      </c>
      <c r="J164" s="446">
        <v>0</v>
      </c>
      <c r="K164" s="447">
        <f t="shared" si="61"/>
        <v>0</v>
      </c>
      <c r="L164" s="446">
        <v>0</v>
      </c>
      <c r="M164" s="448">
        <f t="shared" si="62"/>
        <v>0</v>
      </c>
      <c r="N164" s="447">
        <f t="shared" si="63"/>
        <v>1748.8371829834794</v>
      </c>
      <c r="O164" s="130">
        <f t="shared" si="64"/>
        <v>1748.8371829834794</v>
      </c>
    </row>
    <row r="165" spans="1:15" s="440" customFormat="1" ht="13" x14ac:dyDescent="0.3">
      <c r="A165" s="441"/>
      <c r="B165" s="435"/>
      <c r="C165" s="436">
        <f t="shared" si="67"/>
        <v>42370</v>
      </c>
      <c r="D165" s="436">
        <f t="shared" si="68"/>
        <v>42460</v>
      </c>
      <c r="E165" s="435">
        <f t="shared" si="65"/>
        <v>91</v>
      </c>
      <c r="F165" s="65">
        <v>3.2500000000000001E-2</v>
      </c>
      <c r="G165" s="66">
        <f t="shared" si="66"/>
        <v>1748.8371829834794</v>
      </c>
      <c r="H165" s="130">
        <f t="shared" si="60"/>
        <v>14.131655652113771</v>
      </c>
      <c r="I165" s="472">
        <v>0</v>
      </c>
      <c r="J165" s="446">
        <v>0</v>
      </c>
      <c r="K165" s="438">
        <f t="shared" si="61"/>
        <v>0</v>
      </c>
      <c r="L165" s="437">
        <v>0</v>
      </c>
      <c r="M165" s="439">
        <f t="shared" si="62"/>
        <v>0</v>
      </c>
      <c r="N165" s="438">
        <f t="shared" si="63"/>
        <v>1762.9688386355931</v>
      </c>
      <c r="O165" s="66">
        <f t="shared" si="64"/>
        <v>1762.9688386355931</v>
      </c>
    </row>
    <row r="166" spans="1:15" s="440" customFormat="1" x14ac:dyDescent="0.25">
      <c r="A166" s="441"/>
      <c r="B166" s="435"/>
      <c r="C166" s="436">
        <f t="shared" si="67"/>
        <v>42461</v>
      </c>
      <c r="D166" s="436">
        <f t="shared" si="68"/>
        <v>42551</v>
      </c>
      <c r="E166" s="435">
        <f t="shared" si="65"/>
        <v>91</v>
      </c>
      <c r="F166" s="65">
        <v>3.4599999999999999E-2</v>
      </c>
      <c r="G166" s="66">
        <f t="shared" si="66"/>
        <v>1762.9688386355931</v>
      </c>
      <c r="H166" s="66">
        <f t="shared" si="60"/>
        <v>15.16634886701647</v>
      </c>
      <c r="I166" s="472">
        <v>0</v>
      </c>
      <c r="J166" s="437">
        <v>0</v>
      </c>
      <c r="K166" s="438">
        <f t="shared" si="61"/>
        <v>0</v>
      </c>
      <c r="L166" s="437">
        <v>0</v>
      </c>
      <c r="M166" s="439">
        <f t="shared" si="62"/>
        <v>0</v>
      </c>
      <c r="N166" s="438">
        <f t="shared" si="63"/>
        <v>1778.1351875026096</v>
      </c>
      <c r="O166" s="66">
        <f t="shared" si="64"/>
        <v>1778.1351875026096</v>
      </c>
    </row>
    <row r="167" spans="1:15" s="440" customFormat="1" x14ac:dyDescent="0.25">
      <c r="A167" s="441"/>
      <c r="B167" s="435"/>
      <c r="C167" s="436">
        <f t="shared" si="67"/>
        <v>42552</v>
      </c>
      <c r="D167" s="436">
        <f t="shared" si="68"/>
        <v>42643</v>
      </c>
      <c r="E167" s="435">
        <f t="shared" si="65"/>
        <v>92</v>
      </c>
      <c r="F167" s="65">
        <v>3.5000000000000003E-2</v>
      </c>
      <c r="G167" s="66">
        <f t="shared" si="66"/>
        <v>1778.1351875026096</v>
      </c>
      <c r="H167" s="66">
        <f t="shared" si="60"/>
        <v>15.643703015733344</v>
      </c>
      <c r="I167" s="472">
        <v>0</v>
      </c>
      <c r="J167" s="437">
        <v>0</v>
      </c>
      <c r="K167" s="438">
        <f t="shared" si="61"/>
        <v>0</v>
      </c>
      <c r="L167" s="437">
        <v>0</v>
      </c>
      <c r="M167" s="439">
        <f t="shared" si="62"/>
        <v>0</v>
      </c>
      <c r="N167" s="438">
        <f t="shared" si="63"/>
        <v>1793.7788905183429</v>
      </c>
      <c r="O167" s="66">
        <f t="shared" si="64"/>
        <v>1793.7788905183429</v>
      </c>
    </row>
    <row r="168" spans="1:15" s="440" customFormat="1" x14ac:dyDescent="0.25">
      <c r="A168" s="434" t="s">
        <v>45</v>
      </c>
      <c r="B168" s="435" t="str">
        <f t="shared" ref="B168:B187" si="69">+IF(MONTH(C168)&lt;4,"Q1",IF(MONTH(C168)&lt;7,"Q2",IF(MONTH(C168)&lt;10,"Q3","Q4")))&amp;"/"&amp;YEAR(C168)</f>
        <v>Q4/2016</v>
      </c>
      <c r="C168" s="436">
        <f t="shared" si="67"/>
        <v>42644</v>
      </c>
      <c r="D168" s="436">
        <f t="shared" si="68"/>
        <v>42735</v>
      </c>
      <c r="E168" s="435">
        <f t="shared" si="65"/>
        <v>92</v>
      </c>
      <c r="F168" s="65">
        <v>3.5000000000000003E-2</v>
      </c>
      <c r="G168" s="66">
        <f t="shared" si="66"/>
        <v>1793.7788905183429</v>
      </c>
      <c r="H168" s="66">
        <f t="shared" si="60"/>
        <v>15.781333408385423</v>
      </c>
      <c r="I168" s="87">
        <f t="shared" ref="I168:I184" si="70">(SUM($H$159:$H$188)/20)</f>
        <v>6.7030111963364076</v>
      </c>
      <c r="J168" s="437">
        <v>0</v>
      </c>
      <c r="K168" s="438">
        <f t="shared" si="61"/>
        <v>6.7030111963364076</v>
      </c>
      <c r="L168" s="437">
        <f t="shared" ref="L168:L187" si="71">VLOOKUP($B$160,A$1:F$25,5,FALSE)/20</f>
        <v>83.775000000000006</v>
      </c>
      <c r="M168" s="439">
        <f t="shared" si="62"/>
        <v>90.478011196336411</v>
      </c>
      <c r="N168" s="438">
        <f t="shared" si="63"/>
        <v>1809.5602239267284</v>
      </c>
      <c r="O168" s="66">
        <f t="shared" si="64"/>
        <v>1719.082212730392</v>
      </c>
    </row>
    <row r="169" spans="1:15" s="440" customFormat="1" x14ac:dyDescent="0.25">
      <c r="A169" s="434" t="s">
        <v>46</v>
      </c>
      <c r="B169" s="435" t="str">
        <f t="shared" si="69"/>
        <v>Q1/2017</v>
      </c>
      <c r="C169" s="436">
        <f t="shared" si="67"/>
        <v>42736</v>
      </c>
      <c r="D169" s="436">
        <f t="shared" si="68"/>
        <v>42825</v>
      </c>
      <c r="E169" s="435">
        <f t="shared" si="65"/>
        <v>90</v>
      </c>
      <c r="F169" s="65">
        <v>3.5000000000000003E-2</v>
      </c>
      <c r="G169" s="66">
        <f t="shared" si="66"/>
        <v>1719.082212730392</v>
      </c>
      <c r="H169" s="66">
        <v>0</v>
      </c>
      <c r="I169" s="87">
        <f t="shared" si="70"/>
        <v>6.7030111963364076</v>
      </c>
      <c r="J169" s="437">
        <f>G169*F169*(E169/(DATE(YEAR(D169),12,31)-DATE(YEAR(D169),1,1)+1))</f>
        <v>14.835914986577356</v>
      </c>
      <c r="K169" s="438">
        <f t="shared" si="61"/>
        <v>21.538926182913762</v>
      </c>
      <c r="L169" s="437">
        <f t="shared" si="71"/>
        <v>83.775000000000006</v>
      </c>
      <c r="M169" s="439">
        <f t="shared" si="62"/>
        <v>105.31392618291378</v>
      </c>
      <c r="N169" s="438">
        <f t="shared" si="63"/>
        <v>1733.9181277169694</v>
      </c>
      <c r="O169" s="66">
        <f t="shared" si="64"/>
        <v>1628.6042015340556</v>
      </c>
    </row>
    <row r="170" spans="1:15" s="440" customFormat="1" x14ac:dyDescent="0.25">
      <c r="A170" s="434" t="s">
        <v>47</v>
      </c>
      <c r="B170" s="435" t="str">
        <f t="shared" si="69"/>
        <v>Q2/2017</v>
      </c>
      <c r="C170" s="436">
        <f t="shared" si="67"/>
        <v>42826</v>
      </c>
      <c r="D170" s="436">
        <f t="shared" si="68"/>
        <v>42916</v>
      </c>
      <c r="E170" s="435">
        <f t="shared" si="65"/>
        <v>91</v>
      </c>
      <c r="F170" s="65">
        <v>3.7100000000000001E-2</v>
      </c>
      <c r="G170" s="66">
        <f t="shared" si="66"/>
        <v>1628.6042015340556</v>
      </c>
      <c r="H170" s="66">
        <v>0</v>
      </c>
      <c r="I170" s="87">
        <f t="shared" si="70"/>
        <v>6.7030111963364076</v>
      </c>
      <c r="J170" s="437">
        <f>G170*F170*(E170/(DATE(YEAR(D170),12,31)-DATE(YEAR(D170),1,1)+1))</f>
        <v>15.063919574792124</v>
      </c>
      <c r="K170" s="438">
        <f t="shared" si="61"/>
        <v>21.766930771128532</v>
      </c>
      <c r="L170" s="437">
        <f t="shared" si="71"/>
        <v>83.775000000000006</v>
      </c>
      <c r="M170" s="439">
        <f t="shared" si="62"/>
        <v>105.54193077112853</v>
      </c>
      <c r="N170" s="438">
        <f t="shared" si="63"/>
        <v>1643.6681211088478</v>
      </c>
      <c r="O170" s="66">
        <f t="shared" si="64"/>
        <v>1538.1261903377192</v>
      </c>
    </row>
    <row r="171" spans="1:15" s="440" customFormat="1" x14ac:dyDescent="0.25">
      <c r="A171" s="434" t="s">
        <v>48</v>
      </c>
      <c r="B171" s="435" t="str">
        <f t="shared" si="69"/>
        <v>Q3/2017</v>
      </c>
      <c r="C171" s="436">
        <f t="shared" si="67"/>
        <v>42917</v>
      </c>
      <c r="D171" s="436">
        <f t="shared" si="68"/>
        <v>43008</v>
      </c>
      <c r="E171" s="435">
        <f t="shared" si="65"/>
        <v>92</v>
      </c>
      <c r="F171" s="65">
        <v>3.9600000000000003E-2</v>
      </c>
      <c r="G171" s="66">
        <f t="shared" si="66"/>
        <v>1538.1261903377192</v>
      </c>
      <c r="H171" s="66">
        <v>0</v>
      </c>
      <c r="I171" s="87">
        <f t="shared" si="70"/>
        <v>6.7030111963364076</v>
      </c>
      <c r="J171" s="437">
        <f t="shared" ref="J171:J184" si="72">G171*F171*(E171/(DATE(YEAR(D171),12,31)-DATE(YEAR(D171),1,1)+1))</f>
        <v>15.352606401748986</v>
      </c>
      <c r="K171" s="438">
        <f t="shared" si="61"/>
        <v>22.055617598085394</v>
      </c>
      <c r="L171" s="437">
        <f t="shared" si="71"/>
        <v>83.775000000000006</v>
      </c>
      <c r="M171" s="439">
        <f t="shared" si="62"/>
        <v>105.8306175980854</v>
      </c>
      <c r="N171" s="438">
        <f t="shared" si="63"/>
        <v>1553.4787967394682</v>
      </c>
      <c r="O171" s="66">
        <f t="shared" si="64"/>
        <v>1447.6481791413828</v>
      </c>
    </row>
    <row r="172" spans="1:15" s="440" customFormat="1" x14ac:dyDescent="0.25">
      <c r="A172" s="434" t="s">
        <v>49</v>
      </c>
      <c r="B172" s="435" t="str">
        <f t="shared" si="69"/>
        <v>Q4/2017</v>
      </c>
      <c r="C172" s="436">
        <f t="shared" si="67"/>
        <v>43009</v>
      </c>
      <c r="D172" s="436">
        <f t="shared" si="68"/>
        <v>43100</v>
      </c>
      <c r="E172" s="435">
        <f t="shared" si="65"/>
        <v>92</v>
      </c>
      <c r="F172" s="65">
        <v>4.2099999999999999E-2</v>
      </c>
      <c r="G172" s="66">
        <f t="shared" si="66"/>
        <v>1447.6481791413828</v>
      </c>
      <c r="H172" s="66">
        <v>0</v>
      </c>
      <c r="I172" s="87">
        <f t="shared" si="70"/>
        <v>6.7030111963364076</v>
      </c>
      <c r="J172" s="437">
        <f t="shared" si="72"/>
        <v>15.361728568357272</v>
      </c>
      <c r="K172" s="438">
        <f t="shared" si="61"/>
        <v>22.06473976469368</v>
      </c>
      <c r="L172" s="437">
        <f t="shared" si="71"/>
        <v>83.775000000000006</v>
      </c>
      <c r="M172" s="439">
        <f t="shared" si="62"/>
        <v>105.83973976469369</v>
      </c>
      <c r="N172" s="438">
        <f t="shared" si="63"/>
        <v>1463.00990770974</v>
      </c>
      <c r="O172" s="66">
        <f t="shared" si="64"/>
        <v>1357.1701679450464</v>
      </c>
    </row>
    <row r="173" spans="1:15" x14ac:dyDescent="0.25">
      <c r="A173" s="335" t="s">
        <v>50</v>
      </c>
      <c r="B173" s="356" t="str">
        <f t="shared" si="69"/>
        <v>Q1/2018</v>
      </c>
      <c r="C173" s="357">
        <f t="shared" si="67"/>
        <v>43101</v>
      </c>
      <c r="D173" s="357">
        <f t="shared" si="68"/>
        <v>43190</v>
      </c>
      <c r="E173" s="356">
        <f t="shared" si="65"/>
        <v>90</v>
      </c>
      <c r="F173" s="65">
        <v>4.2500000000000003E-2</v>
      </c>
      <c r="G173" s="66">
        <f t="shared" si="66"/>
        <v>1357.1701679450464</v>
      </c>
      <c r="H173" s="66">
        <v>0</v>
      </c>
      <c r="I173" s="87">
        <f t="shared" si="70"/>
        <v>6.7030111963364076</v>
      </c>
      <c r="J173" s="358">
        <f t="shared" si="72"/>
        <v>14.222399705177541</v>
      </c>
      <c r="K173" s="331">
        <f t="shared" si="61"/>
        <v>20.925410901513949</v>
      </c>
      <c r="L173" s="358">
        <f t="shared" si="71"/>
        <v>83.775000000000006</v>
      </c>
      <c r="M173" s="359">
        <f t="shared" si="62"/>
        <v>104.70041090151395</v>
      </c>
      <c r="N173" s="331">
        <f t="shared" si="63"/>
        <v>1371.392567650224</v>
      </c>
      <c r="O173" s="66">
        <f t="shared" si="64"/>
        <v>1266.69215674871</v>
      </c>
    </row>
    <row r="174" spans="1:15" x14ac:dyDescent="0.25">
      <c r="A174" s="335" t="s">
        <v>51</v>
      </c>
      <c r="B174" s="356" t="str">
        <f t="shared" si="69"/>
        <v>Q2/2018</v>
      </c>
      <c r="C174" s="357">
        <f t="shared" si="67"/>
        <v>43191</v>
      </c>
      <c r="D174" s="357">
        <f t="shared" si="68"/>
        <v>43281</v>
      </c>
      <c r="E174" s="356">
        <f t="shared" si="65"/>
        <v>91</v>
      </c>
      <c r="F174" s="65">
        <v>4.4699999999999997E-2</v>
      </c>
      <c r="G174" s="66">
        <f t="shared" si="66"/>
        <v>1266.69215674871</v>
      </c>
      <c r="H174" s="66">
        <v>0</v>
      </c>
      <c r="I174" s="87">
        <f t="shared" si="70"/>
        <v>6.7030111963364076</v>
      </c>
      <c r="J174" s="358">
        <f t="shared" si="72"/>
        <v>14.116503249333499</v>
      </c>
      <c r="K174" s="331">
        <f t="shared" si="61"/>
        <v>20.819514445669906</v>
      </c>
      <c r="L174" s="358">
        <f t="shared" si="71"/>
        <v>83.775000000000006</v>
      </c>
      <c r="M174" s="359">
        <f t="shared" si="62"/>
        <v>104.59451444566992</v>
      </c>
      <c r="N174" s="331">
        <f t="shared" si="63"/>
        <v>1280.8086599980434</v>
      </c>
      <c r="O174" s="66">
        <f t="shared" si="64"/>
        <v>1176.2141455523736</v>
      </c>
    </row>
    <row r="175" spans="1:15" x14ac:dyDescent="0.25">
      <c r="A175" s="335" t="s">
        <v>52</v>
      </c>
      <c r="B175" s="356" t="str">
        <f t="shared" si="69"/>
        <v>Q3/2018</v>
      </c>
      <c r="C175" s="357">
        <f t="shared" si="67"/>
        <v>43282</v>
      </c>
      <c r="D175" s="357">
        <f t="shared" si="68"/>
        <v>43373</v>
      </c>
      <c r="E175" s="356">
        <f t="shared" si="65"/>
        <v>92</v>
      </c>
      <c r="F175" s="65">
        <v>4.6899999999999997E-2</v>
      </c>
      <c r="G175" s="66">
        <f t="shared" si="66"/>
        <v>1176.2141455523736</v>
      </c>
      <c r="H175" s="66">
        <v>0</v>
      </c>
      <c r="I175" s="87">
        <f t="shared" si="70"/>
        <v>6.7030111963364076</v>
      </c>
      <c r="J175" s="358">
        <f t="shared" si="72"/>
        <v>13.904462452683237</v>
      </c>
      <c r="K175" s="331">
        <f t="shared" si="61"/>
        <v>20.607473649019646</v>
      </c>
      <c r="L175" s="358">
        <f t="shared" si="71"/>
        <v>83.775000000000006</v>
      </c>
      <c r="M175" s="359">
        <f t="shared" si="62"/>
        <v>104.38247364901966</v>
      </c>
      <c r="N175" s="331">
        <f t="shared" si="63"/>
        <v>1190.1186080050568</v>
      </c>
      <c r="O175" s="66">
        <f t="shared" si="64"/>
        <v>1085.7361343560372</v>
      </c>
    </row>
    <row r="176" spans="1:15" x14ac:dyDescent="0.25">
      <c r="A176" s="335" t="s">
        <v>53</v>
      </c>
      <c r="B176" s="356" t="str">
        <f t="shared" si="69"/>
        <v>Q4/2018</v>
      </c>
      <c r="C176" s="357">
        <f t="shared" si="67"/>
        <v>43374</v>
      </c>
      <c r="D176" s="357">
        <f t="shared" si="68"/>
        <v>43465</v>
      </c>
      <c r="E176" s="356">
        <f t="shared" si="65"/>
        <v>92</v>
      </c>
      <c r="F176" s="65">
        <v>4.9599999999999998E-2</v>
      </c>
      <c r="G176" s="66">
        <f t="shared" si="66"/>
        <v>1085.7361343560372</v>
      </c>
      <c r="H176" s="66">
        <v>0</v>
      </c>
      <c r="I176" s="87">
        <f t="shared" si="70"/>
        <v>6.7030111963364076</v>
      </c>
      <c r="J176" s="358">
        <f t="shared" si="72"/>
        <v>13.573783913132791</v>
      </c>
      <c r="K176" s="331">
        <f t="shared" si="61"/>
        <v>20.276795109469198</v>
      </c>
      <c r="L176" s="358">
        <f t="shared" si="71"/>
        <v>83.775000000000006</v>
      </c>
      <c r="M176" s="359">
        <f t="shared" si="62"/>
        <v>104.0517951094692</v>
      </c>
      <c r="N176" s="331">
        <f t="shared" si="63"/>
        <v>1099.3099182691699</v>
      </c>
      <c r="O176" s="66">
        <f t="shared" si="64"/>
        <v>995.25812315970074</v>
      </c>
    </row>
    <row r="177" spans="1:15" x14ac:dyDescent="0.25">
      <c r="A177" s="335" t="s">
        <v>54</v>
      </c>
      <c r="B177" s="356" t="str">
        <f t="shared" si="69"/>
        <v>Q1/2019</v>
      </c>
      <c r="C177" s="357">
        <f t="shared" si="67"/>
        <v>43466</v>
      </c>
      <c r="D177" s="357">
        <f t="shared" si="68"/>
        <v>43555</v>
      </c>
      <c r="E177" s="356">
        <f t="shared" si="65"/>
        <v>90</v>
      </c>
      <c r="F177" s="65">
        <v>5.1799999999999999E-2</v>
      </c>
      <c r="G177" s="66">
        <f t="shared" si="66"/>
        <v>995.25812315970074</v>
      </c>
      <c r="H177" s="66">
        <v>0</v>
      </c>
      <c r="I177" s="87">
        <f t="shared" si="70"/>
        <v>6.7030111963364076</v>
      </c>
      <c r="J177" s="358">
        <f t="shared" si="72"/>
        <v>12.712036630604176</v>
      </c>
      <c r="K177" s="331">
        <f t="shared" si="61"/>
        <v>19.415047826940583</v>
      </c>
      <c r="L177" s="358">
        <f t="shared" si="71"/>
        <v>83.775000000000006</v>
      </c>
      <c r="M177" s="359">
        <f t="shared" si="62"/>
        <v>103.19004782694059</v>
      </c>
      <c r="N177" s="331">
        <f t="shared" si="63"/>
        <v>1007.9701597903049</v>
      </c>
      <c r="O177" s="66">
        <f t="shared" si="64"/>
        <v>904.78011196336433</v>
      </c>
    </row>
    <row r="178" spans="1:15" x14ac:dyDescent="0.25">
      <c r="A178" s="335" t="s">
        <v>55</v>
      </c>
      <c r="B178" s="356" t="str">
        <f t="shared" si="69"/>
        <v>Q2/2019</v>
      </c>
      <c r="C178" s="357">
        <f t="shared" si="67"/>
        <v>43556</v>
      </c>
      <c r="D178" s="357">
        <f t="shared" si="68"/>
        <v>43646</v>
      </c>
      <c r="E178" s="356">
        <f t="shared" si="65"/>
        <v>91</v>
      </c>
      <c r="F178" s="65">
        <v>5.45E-2</v>
      </c>
      <c r="G178" s="66">
        <f t="shared" si="66"/>
        <v>904.78011196336433</v>
      </c>
      <c r="H178" s="66">
        <v>0</v>
      </c>
      <c r="I178" s="87">
        <f t="shared" si="70"/>
        <v>6.7030111963364076</v>
      </c>
      <c r="J178" s="358">
        <f t="shared" si="72"/>
        <v>12.293854699403576</v>
      </c>
      <c r="K178" s="331">
        <f t="shared" si="61"/>
        <v>18.996865895739983</v>
      </c>
      <c r="L178" s="358">
        <f t="shared" si="71"/>
        <v>83.775000000000006</v>
      </c>
      <c r="M178" s="359">
        <f t="shared" si="62"/>
        <v>102.77186589573999</v>
      </c>
      <c r="N178" s="331">
        <f t="shared" si="63"/>
        <v>917.07396666276793</v>
      </c>
      <c r="O178" s="66">
        <f t="shared" si="64"/>
        <v>814.30210076702792</v>
      </c>
    </row>
    <row r="179" spans="1:15" x14ac:dyDescent="0.25">
      <c r="A179" s="335" t="s">
        <v>56</v>
      </c>
      <c r="B179" s="356" t="str">
        <f t="shared" si="69"/>
        <v>Q3/2019</v>
      </c>
      <c r="C179" s="357">
        <f t="shared" si="67"/>
        <v>43647</v>
      </c>
      <c r="D179" s="357">
        <f t="shared" si="68"/>
        <v>43738</v>
      </c>
      <c r="E179" s="356">
        <f t="shared" si="65"/>
        <v>92</v>
      </c>
      <c r="F179" s="65">
        <v>5.5E-2</v>
      </c>
      <c r="G179" s="66">
        <f t="shared" si="66"/>
        <v>814.30210076702792</v>
      </c>
      <c r="H179" s="66">
        <v>0</v>
      </c>
      <c r="I179" s="87">
        <f t="shared" si="70"/>
        <v>6.7030111963364076</v>
      </c>
      <c r="J179" s="358">
        <f t="shared" si="72"/>
        <v>11.288681177756608</v>
      </c>
      <c r="K179" s="331">
        <f t="shared" si="61"/>
        <v>17.991692374093017</v>
      </c>
      <c r="L179" s="358">
        <f t="shared" si="71"/>
        <v>83.775000000000006</v>
      </c>
      <c r="M179" s="359">
        <f t="shared" si="62"/>
        <v>101.76669237409303</v>
      </c>
      <c r="N179" s="331">
        <f t="shared" si="63"/>
        <v>825.59078194478457</v>
      </c>
      <c r="O179" s="66">
        <f t="shared" si="64"/>
        <v>723.82408957069151</v>
      </c>
    </row>
    <row r="180" spans="1:15" x14ac:dyDescent="0.25">
      <c r="A180" s="335" t="s">
        <v>57</v>
      </c>
      <c r="B180" s="356" t="str">
        <f t="shared" si="69"/>
        <v>Q4/2019</v>
      </c>
      <c r="C180" s="357">
        <f t="shared" si="67"/>
        <v>43739</v>
      </c>
      <c r="D180" s="357">
        <f t="shared" si="68"/>
        <v>43830</v>
      </c>
      <c r="E180" s="356">
        <f t="shared" si="65"/>
        <v>92</v>
      </c>
      <c r="F180" s="65">
        <v>5.4199999999999998E-2</v>
      </c>
      <c r="G180" s="66">
        <f t="shared" si="66"/>
        <v>723.82408957069151</v>
      </c>
      <c r="H180" s="66">
        <v>0</v>
      </c>
      <c r="I180" s="87">
        <f t="shared" si="70"/>
        <v>6.7030111963364076</v>
      </c>
      <c r="J180" s="358">
        <f t="shared" si="72"/>
        <v>9.8884286033843747</v>
      </c>
      <c r="K180" s="331">
        <f t="shared" si="61"/>
        <v>16.591439799720781</v>
      </c>
      <c r="L180" s="358">
        <f t="shared" si="71"/>
        <v>83.775000000000006</v>
      </c>
      <c r="M180" s="359">
        <f t="shared" si="62"/>
        <v>100.36643979972078</v>
      </c>
      <c r="N180" s="331">
        <f t="shared" si="63"/>
        <v>733.71251817407585</v>
      </c>
      <c r="O180" s="66">
        <f t="shared" si="64"/>
        <v>633.3460783743551</v>
      </c>
    </row>
    <row r="181" spans="1:15" x14ac:dyDescent="0.25">
      <c r="A181" s="335" t="s">
        <v>58</v>
      </c>
      <c r="B181" s="356" t="str">
        <f t="shared" si="69"/>
        <v>Q1/2020</v>
      </c>
      <c r="C181" s="357">
        <f t="shared" si="67"/>
        <v>43831</v>
      </c>
      <c r="D181" s="357">
        <f t="shared" si="68"/>
        <v>43921</v>
      </c>
      <c r="E181" s="356">
        <f t="shared" si="65"/>
        <v>91</v>
      </c>
      <c r="F181" s="65">
        <v>4.9599999999999998E-2</v>
      </c>
      <c r="G181" s="66">
        <f t="shared" si="66"/>
        <v>633.3460783743551</v>
      </c>
      <c r="H181" s="66">
        <v>0</v>
      </c>
      <c r="I181" s="87">
        <f t="shared" si="70"/>
        <v>6.7030111963364076</v>
      </c>
      <c r="J181" s="358">
        <f t="shared" si="72"/>
        <v>7.8105761184439597</v>
      </c>
      <c r="K181" s="331">
        <f t="shared" si="61"/>
        <v>14.513587314780366</v>
      </c>
      <c r="L181" s="358">
        <f t="shared" si="71"/>
        <v>83.775000000000006</v>
      </c>
      <c r="M181" s="359">
        <f t="shared" si="62"/>
        <v>98.288587314780372</v>
      </c>
      <c r="N181" s="331">
        <f t="shared" si="63"/>
        <v>641.15665449279902</v>
      </c>
      <c r="O181" s="66">
        <f t="shared" si="64"/>
        <v>542.86806717801869</v>
      </c>
    </row>
    <row r="182" spans="1:15" x14ac:dyDescent="0.25">
      <c r="A182" s="335" t="s">
        <v>59</v>
      </c>
      <c r="B182" s="356" t="str">
        <f t="shared" si="69"/>
        <v>Q2/2020</v>
      </c>
      <c r="C182" s="357">
        <f t="shared" si="67"/>
        <v>43922</v>
      </c>
      <c r="D182" s="357">
        <f t="shared" si="68"/>
        <v>44012</v>
      </c>
      <c r="E182" s="356">
        <f t="shared" si="65"/>
        <v>91</v>
      </c>
      <c r="F182" s="65">
        <v>4.7503500000000004E-2</v>
      </c>
      <c r="G182" s="66">
        <f t="shared" si="66"/>
        <v>542.86806717801869</v>
      </c>
      <c r="H182" s="66">
        <v>0</v>
      </c>
      <c r="I182" s="87">
        <f t="shared" si="70"/>
        <v>6.7030111963364076</v>
      </c>
      <c r="J182" s="358">
        <f t="shared" si="72"/>
        <v>6.4118036170939412</v>
      </c>
      <c r="K182" s="331">
        <f t="shared" si="61"/>
        <v>13.11481481343035</v>
      </c>
      <c r="L182" s="358">
        <f t="shared" si="71"/>
        <v>83.775000000000006</v>
      </c>
      <c r="M182" s="359">
        <f t="shared" si="62"/>
        <v>96.889814813430348</v>
      </c>
      <c r="N182" s="331">
        <f t="shared" si="63"/>
        <v>549.27987079511263</v>
      </c>
      <c r="O182" s="66">
        <f t="shared" si="64"/>
        <v>452.39005598168228</v>
      </c>
    </row>
    <row r="183" spans="1:15" x14ac:dyDescent="0.25">
      <c r="A183" s="335" t="s">
        <v>60</v>
      </c>
      <c r="B183" s="356" t="str">
        <f t="shared" si="69"/>
        <v>Q3/2020</v>
      </c>
      <c r="C183" s="357">
        <f t="shared" si="67"/>
        <v>44013</v>
      </c>
      <c r="D183" s="357">
        <f t="shared" si="68"/>
        <v>44104</v>
      </c>
      <c r="E183" s="356">
        <f t="shared" si="65"/>
        <v>92</v>
      </c>
      <c r="F183" s="65">
        <v>3.4299999999999997E-2</v>
      </c>
      <c r="G183" s="66">
        <f t="shared" si="66"/>
        <v>452.39005598168228</v>
      </c>
      <c r="H183" s="66">
        <v>0</v>
      </c>
      <c r="I183" s="87">
        <f t="shared" si="70"/>
        <v>6.7030111963364076</v>
      </c>
      <c r="J183" s="358">
        <f t="shared" si="72"/>
        <v>3.9004427886770396</v>
      </c>
      <c r="K183" s="331">
        <f t="shared" si="61"/>
        <v>10.603453985013447</v>
      </c>
      <c r="L183" s="358">
        <f t="shared" si="71"/>
        <v>83.775000000000006</v>
      </c>
      <c r="M183" s="359">
        <f t="shared" si="62"/>
        <v>94.378453985013451</v>
      </c>
      <c r="N183" s="331">
        <f t="shared" si="63"/>
        <v>456.29049877035931</v>
      </c>
      <c r="O183" s="66">
        <f t="shared" si="64"/>
        <v>361.91204478534587</v>
      </c>
    </row>
    <row r="184" spans="1:15" x14ac:dyDescent="0.25">
      <c r="A184" s="335" t="s">
        <v>61</v>
      </c>
      <c r="B184" s="356" t="str">
        <f t="shared" si="69"/>
        <v>Q4/2020</v>
      </c>
      <c r="C184" s="357">
        <f t="shared" si="67"/>
        <v>44105</v>
      </c>
      <c r="D184" s="357">
        <f t="shared" si="68"/>
        <v>44196</v>
      </c>
      <c r="E184" s="356">
        <f t="shared" si="65"/>
        <v>92</v>
      </c>
      <c r="F184" s="65">
        <v>3.2500000000000001E-2</v>
      </c>
      <c r="G184" s="66">
        <f t="shared" si="66"/>
        <v>361.91204478534587</v>
      </c>
      <c r="H184" s="66">
        <v>0</v>
      </c>
      <c r="I184" s="87">
        <f t="shared" si="70"/>
        <v>6.7030111963364076</v>
      </c>
      <c r="J184" s="358">
        <f t="shared" si="72"/>
        <v>2.9566038631371154</v>
      </c>
      <c r="K184" s="331">
        <f t="shared" si="61"/>
        <v>9.6596150594735235</v>
      </c>
      <c r="L184" s="358">
        <f t="shared" si="71"/>
        <v>83.775000000000006</v>
      </c>
      <c r="M184" s="359">
        <f t="shared" si="62"/>
        <v>93.434615059473529</v>
      </c>
      <c r="N184" s="331">
        <f t="shared" si="63"/>
        <v>364.86864864848297</v>
      </c>
      <c r="O184" s="66">
        <f t="shared" si="64"/>
        <v>271.43403358900946</v>
      </c>
    </row>
    <row r="185" spans="1:15" x14ac:dyDescent="0.25">
      <c r="A185" s="335" t="s">
        <v>62</v>
      </c>
      <c r="B185" s="356" t="str">
        <f t="shared" si="69"/>
        <v>Q1/2021</v>
      </c>
      <c r="C185" s="357">
        <f>D184+1</f>
        <v>44197</v>
      </c>
      <c r="D185" s="357">
        <f t="shared" si="68"/>
        <v>44286</v>
      </c>
      <c r="E185" s="356">
        <f>D185-C185+1</f>
        <v>90</v>
      </c>
      <c r="F185" s="65">
        <v>3.2500000000000001E-2</v>
      </c>
      <c r="G185" s="66">
        <f>O184</f>
        <v>271.43403358900946</v>
      </c>
      <c r="H185" s="66">
        <v>0</v>
      </c>
      <c r="I185" s="87">
        <f>(SUM($H$159:$H$188)/20)</f>
        <v>6.7030111963364076</v>
      </c>
      <c r="J185" s="358">
        <f>G185*F185*(E185/(DATE(YEAR(D185),12,31)-DATE(YEAR(D185),1,1)+1))</f>
        <v>2.1751905431448018</v>
      </c>
      <c r="K185" s="331">
        <f>+SUM(I185:J185)</f>
        <v>8.8782017394812094</v>
      </c>
      <c r="L185" s="358">
        <f t="shared" si="71"/>
        <v>83.775000000000006</v>
      </c>
      <c r="M185" s="359">
        <f>+SUM(K185:L185)</f>
        <v>92.653201739481219</v>
      </c>
      <c r="N185" s="331">
        <f>+G185+H185+J185</f>
        <v>273.60922413215428</v>
      </c>
      <c r="O185" s="66">
        <f>G185+H185-L185-I185</f>
        <v>180.95602239267305</v>
      </c>
    </row>
    <row r="186" spans="1:15" x14ac:dyDescent="0.25">
      <c r="A186" s="335" t="s">
        <v>63</v>
      </c>
      <c r="B186" s="356" t="str">
        <f t="shared" si="69"/>
        <v>Q2/2021</v>
      </c>
      <c r="C186" s="357">
        <f>D185+1</f>
        <v>44287</v>
      </c>
      <c r="D186" s="357">
        <f t="shared" si="68"/>
        <v>44377</v>
      </c>
      <c r="E186" s="356">
        <f>D186-C186+1</f>
        <v>91</v>
      </c>
      <c r="F186" s="65">
        <v>3.2500000000000001E-2</v>
      </c>
      <c r="G186" s="66">
        <f>O185</f>
        <v>180.95602239267305</v>
      </c>
      <c r="H186" s="66">
        <v>0</v>
      </c>
      <c r="I186" s="87">
        <f>(SUM($H$159:$H$188)/20)</f>
        <v>6.7030111963364076</v>
      </c>
      <c r="J186" s="358">
        <f>G186*F186*(E186/(DATE(YEAR(D186),12,31)-DATE(YEAR(D186),1,1)+1))</f>
        <v>1.4662395513050153</v>
      </c>
      <c r="K186" s="331">
        <f>+SUM(I186:J186)</f>
        <v>8.1692507476414224</v>
      </c>
      <c r="L186" s="358">
        <f t="shared" si="71"/>
        <v>83.775000000000006</v>
      </c>
      <c r="M186" s="359">
        <f>+SUM(K186:L186)</f>
        <v>91.944250747641433</v>
      </c>
      <c r="N186" s="331">
        <f>+G186+H186+J186</f>
        <v>182.42226194397807</v>
      </c>
      <c r="O186" s="66">
        <f>G186+H186-L186-I186</f>
        <v>90.478011196336638</v>
      </c>
    </row>
    <row r="187" spans="1:15" x14ac:dyDescent="0.25">
      <c r="A187" s="335" t="s">
        <v>64</v>
      </c>
      <c r="B187" s="356" t="str">
        <f t="shared" si="69"/>
        <v>Q3/2021</v>
      </c>
      <c r="C187" s="357">
        <f>D186+1</f>
        <v>44378</v>
      </c>
      <c r="D187" s="357">
        <f t="shared" si="68"/>
        <v>44469</v>
      </c>
      <c r="E187" s="356">
        <f>D187-C187+1</f>
        <v>92</v>
      </c>
      <c r="F187" s="65">
        <v>3.2500000000000001E-2</v>
      </c>
      <c r="G187" s="66">
        <f>O186</f>
        <v>90.478011196336638</v>
      </c>
      <c r="H187" s="66">
        <v>0</v>
      </c>
      <c r="I187" s="87">
        <f>(SUM($H$159:$H$188)/20)</f>
        <v>6.7030111963364076</v>
      </c>
      <c r="J187" s="358">
        <f>G187*F187*(E187/(DATE(YEAR(D187),12,31)-DATE(YEAR(D187),1,1)+1))</f>
        <v>0.74117603692341538</v>
      </c>
      <c r="K187" s="331">
        <f>+SUM(I187:J187)</f>
        <v>7.4441872332598233</v>
      </c>
      <c r="L187" s="358">
        <f t="shared" si="71"/>
        <v>83.775000000000006</v>
      </c>
      <c r="M187" s="359">
        <f>+SUM(K187:L187)</f>
        <v>91.219187233259831</v>
      </c>
      <c r="N187" s="331">
        <f>+G187+H187+J187</f>
        <v>91.219187233260058</v>
      </c>
      <c r="O187" s="66">
        <f>G187+H187-L187-I187</f>
        <v>2.2470914018413168E-13</v>
      </c>
    </row>
    <row r="188" spans="1:15" x14ac:dyDescent="0.25">
      <c r="A188" s="328"/>
      <c r="B188" s="356"/>
      <c r="C188" s="357"/>
      <c r="D188" s="357"/>
      <c r="E188" s="356"/>
      <c r="F188" s="65"/>
      <c r="G188" s="66"/>
      <c r="H188" s="66"/>
      <c r="I188" s="87"/>
      <c r="J188" s="358"/>
      <c r="K188" s="331"/>
      <c r="L188" s="358"/>
      <c r="M188" s="359"/>
      <c r="N188" s="331"/>
      <c r="O188" s="66"/>
    </row>
    <row r="189" spans="1:15" ht="20" customHeight="1" thickBot="1" x14ac:dyDescent="0.35">
      <c r="A189" s="364"/>
      <c r="B189" s="365"/>
      <c r="C189" s="392"/>
      <c r="D189" s="392"/>
      <c r="E189" s="365"/>
      <c r="F189" s="365"/>
      <c r="G189" s="101">
        <f t="shared" ref="G189:O189" si="73">SUM(G159:G188)</f>
        <v>34484.422166151715</v>
      </c>
      <c r="H189" s="101">
        <f t="shared" si="73"/>
        <v>134.06022392672816</v>
      </c>
      <c r="I189" s="102">
        <f t="shared" si="73"/>
        <v>134.06022392672813</v>
      </c>
      <c r="J189" s="101">
        <f t="shared" si="73"/>
        <v>188.07635248167676</v>
      </c>
      <c r="K189" s="101">
        <f t="shared" si="73"/>
        <v>322.13657640840501</v>
      </c>
      <c r="L189" s="101">
        <f t="shared" si="73"/>
        <v>1675.5000000000005</v>
      </c>
      <c r="M189" s="103">
        <f t="shared" si="73"/>
        <v>1997.6365764084053</v>
      </c>
      <c r="N189" s="101">
        <f t="shared" si="73"/>
        <v>34806.558742560119</v>
      </c>
      <c r="O189" s="101">
        <f t="shared" si="73"/>
        <v>32808.922166151715</v>
      </c>
    </row>
    <row r="190" spans="1:15" ht="13" thickTop="1" x14ac:dyDescent="0.25">
      <c r="I190" s="378"/>
      <c r="M190" s="363"/>
    </row>
    <row r="191" spans="1:15" ht="39" x14ac:dyDescent="0.3">
      <c r="A191" s="192" t="s">
        <v>44</v>
      </c>
      <c r="B191" s="192" t="s">
        <v>3</v>
      </c>
      <c r="C191" s="192" t="s">
        <v>4</v>
      </c>
      <c r="D191" s="192" t="s">
        <v>5</v>
      </c>
      <c r="E191" s="192" t="s">
        <v>6</v>
      </c>
      <c r="F191" s="192" t="s">
        <v>7</v>
      </c>
      <c r="G191" s="192" t="s">
        <v>84</v>
      </c>
      <c r="H191" s="192" t="s">
        <v>85</v>
      </c>
      <c r="I191" s="165" t="s">
        <v>86</v>
      </c>
      <c r="J191" s="166" t="s">
        <v>87</v>
      </c>
      <c r="K191" s="166" t="s">
        <v>88</v>
      </c>
      <c r="L191" s="166" t="s">
        <v>89</v>
      </c>
      <c r="M191" s="167" t="s">
        <v>90</v>
      </c>
      <c r="N191" s="192" t="s">
        <v>91</v>
      </c>
      <c r="O191" s="192" t="s">
        <v>92</v>
      </c>
    </row>
    <row r="192" spans="1:15" s="440" customFormat="1" ht="13" x14ac:dyDescent="0.3">
      <c r="A192" s="519" t="s">
        <v>15</v>
      </c>
      <c r="B192" s="519"/>
      <c r="C192" s="442">
        <f>VLOOKUP(B193,A$1:F$25,2,FALSE)</f>
        <v>41922</v>
      </c>
      <c r="D192" s="442">
        <f>DATE(YEAR(C192),IF(MONTH(C192)&lt;=3,3,IF(MONTH(C192)&lt;=6,6,IF(MONTH(C192)&lt;=9,9,12))),IF(OR(MONTH(C192)&lt;=3,MONTH(C192)&gt;=10),31,30))</f>
        <v>42004</v>
      </c>
      <c r="E192" s="443">
        <f>D192-C192+1</f>
        <v>83</v>
      </c>
      <c r="F192" s="444">
        <v>3.2500000000000001E-2</v>
      </c>
      <c r="G192" s="130">
        <f>VLOOKUP(B193,$A$1:$F$29,5,FALSE)</f>
        <v>1962</v>
      </c>
      <c r="H192" s="130">
        <f t="shared" ref="H192:H200" si="74">G192*F192*(E192/(DATE(YEAR(D192),12,31)-DATE(YEAR(D192),1,1)+1))</f>
        <v>14.499986301369864</v>
      </c>
      <c r="I192" s="468">
        <v>0</v>
      </c>
      <c r="J192" s="446">
        <v>0</v>
      </c>
      <c r="K192" s="438">
        <f t="shared" ref="K192:K216" si="75">+SUM(I192:J192)</f>
        <v>0</v>
      </c>
      <c r="L192" s="446">
        <v>0</v>
      </c>
      <c r="M192" s="439">
        <f t="shared" ref="M192:M216" si="76">+SUM(K192:L192)</f>
        <v>0</v>
      </c>
      <c r="N192" s="438">
        <f t="shared" ref="N192:N216" si="77">+G192+H192+J192</f>
        <v>1976.49998630137</v>
      </c>
      <c r="O192" s="130">
        <f t="shared" ref="O192:O216" si="78">G192+H192-L192-I192</f>
        <v>1976.49998630137</v>
      </c>
    </row>
    <row r="193" spans="1:15" s="440" customFormat="1" ht="13" x14ac:dyDescent="0.3">
      <c r="A193" s="226" t="s">
        <v>37</v>
      </c>
      <c r="B193" s="470" t="s">
        <v>49</v>
      </c>
      <c r="C193" s="442">
        <f>D192+1</f>
        <v>42005</v>
      </c>
      <c r="D193" s="442">
        <f>EOMONTH(D192,3)</f>
        <v>42094</v>
      </c>
      <c r="E193" s="443">
        <f t="shared" ref="E193:E216" si="79">D193-C193+1</f>
        <v>90</v>
      </c>
      <c r="F193" s="444">
        <v>3.2500000000000001E-2</v>
      </c>
      <c r="G193" s="130">
        <f t="shared" ref="G193:G216" si="80">O192</f>
        <v>1976.49998630137</v>
      </c>
      <c r="H193" s="130">
        <f t="shared" si="74"/>
        <v>15.83907523268906</v>
      </c>
      <c r="I193" s="468">
        <v>0</v>
      </c>
      <c r="J193" s="446">
        <v>0</v>
      </c>
      <c r="K193" s="438">
        <f t="shared" si="75"/>
        <v>0</v>
      </c>
      <c r="L193" s="446">
        <v>0</v>
      </c>
      <c r="M193" s="439">
        <f t="shared" si="76"/>
        <v>0</v>
      </c>
      <c r="N193" s="438">
        <f t="shared" si="77"/>
        <v>1992.3390615340591</v>
      </c>
      <c r="O193" s="130">
        <f t="shared" si="78"/>
        <v>1992.3390615340591</v>
      </c>
    </row>
    <row r="194" spans="1:15" s="440" customFormat="1" ht="13" x14ac:dyDescent="0.3">
      <c r="B194" s="443"/>
      <c r="C194" s="442">
        <f t="shared" ref="C194:C216" si="81">D193+1</f>
        <v>42095</v>
      </c>
      <c r="D194" s="442">
        <f t="shared" ref="D194:D219" si="82">EOMONTH(D193,3)</f>
        <v>42185</v>
      </c>
      <c r="E194" s="443">
        <f t="shared" si="79"/>
        <v>91</v>
      </c>
      <c r="F194" s="444">
        <v>3.2500000000000001E-2</v>
      </c>
      <c r="G194" s="130">
        <f t="shared" si="80"/>
        <v>1992.3390615340591</v>
      </c>
      <c r="H194" s="130">
        <f t="shared" si="74"/>
        <v>16.143404861608165</v>
      </c>
      <c r="I194" s="468">
        <v>0</v>
      </c>
      <c r="J194" s="446">
        <v>0</v>
      </c>
      <c r="K194" s="438">
        <f t="shared" si="75"/>
        <v>0</v>
      </c>
      <c r="L194" s="446">
        <v>0</v>
      </c>
      <c r="M194" s="439">
        <f t="shared" si="76"/>
        <v>0</v>
      </c>
      <c r="N194" s="438">
        <f t="shared" si="77"/>
        <v>2008.4824663956672</v>
      </c>
      <c r="O194" s="130">
        <f t="shared" si="78"/>
        <v>2008.4824663956672</v>
      </c>
    </row>
    <row r="195" spans="1:15" s="440" customFormat="1" ht="13" x14ac:dyDescent="0.3">
      <c r="B195" s="443"/>
      <c r="C195" s="442">
        <f t="shared" si="81"/>
        <v>42186</v>
      </c>
      <c r="D195" s="442">
        <f t="shared" si="82"/>
        <v>42277</v>
      </c>
      <c r="E195" s="443">
        <f t="shared" si="79"/>
        <v>92</v>
      </c>
      <c r="F195" s="444">
        <v>3.2500000000000001E-2</v>
      </c>
      <c r="G195" s="130">
        <f t="shared" si="80"/>
        <v>2008.4824663956672</v>
      </c>
      <c r="H195" s="130">
        <f t="shared" si="74"/>
        <v>16.453048149378208</v>
      </c>
      <c r="I195" s="468">
        <v>0</v>
      </c>
      <c r="J195" s="446">
        <v>0</v>
      </c>
      <c r="K195" s="438">
        <f t="shared" si="75"/>
        <v>0</v>
      </c>
      <c r="L195" s="446">
        <v>0</v>
      </c>
      <c r="M195" s="439">
        <f t="shared" si="76"/>
        <v>0</v>
      </c>
      <c r="N195" s="438">
        <f t="shared" si="77"/>
        <v>2024.9355145450454</v>
      </c>
      <c r="O195" s="130">
        <f t="shared" si="78"/>
        <v>2024.9355145450454</v>
      </c>
    </row>
    <row r="196" spans="1:15" s="440" customFormat="1" ht="13" x14ac:dyDescent="0.3">
      <c r="B196" s="443"/>
      <c r="C196" s="442">
        <f t="shared" si="81"/>
        <v>42278</v>
      </c>
      <c r="D196" s="442">
        <f t="shared" si="82"/>
        <v>42369</v>
      </c>
      <c r="E196" s="443">
        <f t="shared" si="79"/>
        <v>92</v>
      </c>
      <c r="F196" s="444">
        <v>3.2500000000000001E-2</v>
      </c>
      <c r="G196" s="130">
        <f t="shared" si="80"/>
        <v>2024.9355145450454</v>
      </c>
      <c r="H196" s="130">
        <f t="shared" si="74"/>
        <v>16.587827913670374</v>
      </c>
      <c r="I196" s="468">
        <v>0</v>
      </c>
      <c r="J196" s="446">
        <v>0</v>
      </c>
      <c r="K196" s="438">
        <f t="shared" si="75"/>
        <v>0</v>
      </c>
      <c r="L196" s="446">
        <v>0</v>
      </c>
      <c r="M196" s="439">
        <f t="shared" si="76"/>
        <v>0</v>
      </c>
      <c r="N196" s="438">
        <f t="shared" si="77"/>
        <v>2041.5233424587159</v>
      </c>
      <c r="O196" s="130">
        <f t="shared" si="78"/>
        <v>2041.5233424587159</v>
      </c>
    </row>
    <row r="197" spans="1:15" s="440" customFormat="1" ht="13" x14ac:dyDescent="0.3">
      <c r="A197" s="441"/>
      <c r="B197" s="435"/>
      <c r="C197" s="436">
        <f t="shared" si="81"/>
        <v>42370</v>
      </c>
      <c r="D197" s="436">
        <f t="shared" si="82"/>
        <v>42460</v>
      </c>
      <c r="E197" s="435">
        <f t="shared" si="79"/>
        <v>91</v>
      </c>
      <c r="F197" s="65">
        <v>3.2500000000000001E-2</v>
      </c>
      <c r="G197" s="66">
        <f t="shared" si="80"/>
        <v>2041.5233424587159</v>
      </c>
      <c r="H197" s="130">
        <f t="shared" si="74"/>
        <v>16.496735752244952</v>
      </c>
      <c r="I197" s="472">
        <v>0</v>
      </c>
      <c r="J197" s="446">
        <v>0</v>
      </c>
      <c r="K197" s="438">
        <f t="shared" si="75"/>
        <v>0</v>
      </c>
      <c r="L197" s="437">
        <v>0</v>
      </c>
      <c r="M197" s="439">
        <f t="shared" si="76"/>
        <v>0</v>
      </c>
      <c r="N197" s="438">
        <f t="shared" si="77"/>
        <v>2058.0200782109609</v>
      </c>
      <c r="O197" s="66">
        <f t="shared" si="78"/>
        <v>2058.0200782109609</v>
      </c>
    </row>
    <row r="198" spans="1:15" s="440" customFormat="1" x14ac:dyDescent="0.25">
      <c r="A198" s="441"/>
      <c r="B198" s="435"/>
      <c r="C198" s="436">
        <f t="shared" si="81"/>
        <v>42461</v>
      </c>
      <c r="D198" s="436">
        <f t="shared" si="82"/>
        <v>42551</v>
      </c>
      <c r="E198" s="435">
        <f t="shared" si="79"/>
        <v>91</v>
      </c>
      <c r="F198" s="65">
        <v>3.4599999999999999E-2</v>
      </c>
      <c r="G198" s="66">
        <f t="shared" si="80"/>
        <v>2058.0200782109609</v>
      </c>
      <c r="H198" s="66">
        <f t="shared" si="74"/>
        <v>17.704595678292435</v>
      </c>
      <c r="I198" s="472">
        <v>0</v>
      </c>
      <c r="J198" s="437">
        <v>0</v>
      </c>
      <c r="K198" s="438">
        <f t="shared" si="75"/>
        <v>0</v>
      </c>
      <c r="L198" s="437">
        <v>0</v>
      </c>
      <c r="M198" s="439">
        <f t="shared" si="76"/>
        <v>0</v>
      </c>
      <c r="N198" s="438">
        <f t="shared" si="77"/>
        <v>2075.7246738892536</v>
      </c>
      <c r="O198" s="66">
        <f t="shared" si="78"/>
        <v>2075.7246738892536</v>
      </c>
    </row>
    <row r="199" spans="1:15" s="440" customFormat="1" x14ac:dyDescent="0.25">
      <c r="A199" s="441"/>
      <c r="B199" s="435"/>
      <c r="C199" s="436">
        <f t="shared" si="81"/>
        <v>42552</v>
      </c>
      <c r="D199" s="436">
        <f t="shared" si="82"/>
        <v>42643</v>
      </c>
      <c r="E199" s="435">
        <f t="shared" si="79"/>
        <v>92</v>
      </c>
      <c r="F199" s="65">
        <v>3.5000000000000003E-2</v>
      </c>
      <c r="G199" s="66">
        <f t="shared" si="80"/>
        <v>2075.7246738892536</v>
      </c>
      <c r="H199" s="66">
        <f t="shared" si="74"/>
        <v>18.261840027113109</v>
      </c>
      <c r="I199" s="472">
        <v>0</v>
      </c>
      <c r="J199" s="437">
        <v>0</v>
      </c>
      <c r="K199" s="438">
        <f t="shared" si="75"/>
        <v>0</v>
      </c>
      <c r="L199" s="437">
        <v>0</v>
      </c>
      <c r="M199" s="439">
        <f t="shared" si="76"/>
        <v>0</v>
      </c>
      <c r="N199" s="438">
        <f t="shared" si="77"/>
        <v>2093.9865139163667</v>
      </c>
      <c r="O199" s="66">
        <f t="shared" si="78"/>
        <v>2093.9865139163667</v>
      </c>
    </row>
    <row r="200" spans="1:15" s="440" customFormat="1" x14ac:dyDescent="0.25">
      <c r="A200" s="434" t="s">
        <v>45</v>
      </c>
      <c r="B200" s="435" t="str">
        <f t="shared" ref="B200:B219" si="83">+IF(MONTH(C200)&lt;4,"Q1",IF(MONTH(C200)&lt;7,"Q2",IF(MONTH(C200)&lt;10,"Q3","Q4")))&amp;"/"&amp;YEAR(C200)</f>
        <v>Q4/2016</v>
      </c>
      <c r="C200" s="436">
        <f t="shared" si="81"/>
        <v>42644</v>
      </c>
      <c r="D200" s="436">
        <f t="shared" si="82"/>
        <v>42735</v>
      </c>
      <c r="E200" s="435">
        <f t="shared" si="79"/>
        <v>92</v>
      </c>
      <c r="F200" s="65">
        <v>3.5000000000000003E-2</v>
      </c>
      <c r="G200" s="66">
        <f t="shared" si="80"/>
        <v>2093.9865139163667</v>
      </c>
      <c r="H200" s="66">
        <f t="shared" si="74"/>
        <v>18.422504302761482</v>
      </c>
      <c r="I200" s="472">
        <f>SUM($H$192:$H$220)/20</f>
        <v>7.5204509109563817</v>
      </c>
      <c r="J200" s="437">
        <v>0</v>
      </c>
      <c r="K200" s="438">
        <f t="shared" si="75"/>
        <v>7.5204509109563817</v>
      </c>
      <c r="L200" s="437">
        <f t="shared" ref="L200:L219" si="84">VLOOKUP($B$193,A$1:F$25,5,FALSE)/20</f>
        <v>98.1</v>
      </c>
      <c r="M200" s="439">
        <f t="shared" si="76"/>
        <v>105.62045091095638</v>
      </c>
      <c r="N200" s="438">
        <f t="shared" si="77"/>
        <v>2112.409018219128</v>
      </c>
      <c r="O200" s="66">
        <f t="shared" si="78"/>
        <v>2006.7885673081717</v>
      </c>
    </row>
    <row r="201" spans="1:15" s="440" customFormat="1" x14ac:dyDescent="0.25">
      <c r="A201" s="434" t="s">
        <v>46</v>
      </c>
      <c r="B201" s="435" t="str">
        <f t="shared" si="83"/>
        <v>Q1/2017</v>
      </c>
      <c r="C201" s="436">
        <f t="shared" si="81"/>
        <v>42736</v>
      </c>
      <c r="D201" s="436">
        <f t="shared" si="82"/>
        <v>42825</v>
      </c>
      <c r="E201" s="435">
        <f t="shared" si="79"/>
        <v>90</v>
      </c>
      <c r="F201" s="65">
        <v>3.5000000000000003E-2</v>
      </c>
      <c r="G201" s="66">
        <f t="shared" si="80"/>
        <v>2006.7885673081717</v>
      </c>
      <c r="H201" s="66">
        <v>0</v>
      </c>
      <c r="I201" s="87">
        <f t="shared" ref="I201:I219" si="85">SUM($H$192:$H$220)/20</f>
        <v>7.5204509109563817</v>
      </c>
      <c r="J201" s="437">
        <f t="shared" ref="J201:J216" si="86">G201*F201*(E201/(DATE(YEAR(D201),12,31)-DATE(YEAR(D201),1,1)+1))</f>
        <v>17.318860238412988</v>
      </c>
      <c r="K201" s="438">
        <f t="shared" si="75"/>
        <v>24.839311149369369</v>
      </c>
      <c r="L201" s="437">
        <f t="shared" si="84"/>
        <v>98.1</v>
      </c>
      <c r="M201" s="439">
        <f t="shared" si="76"/>
        <v>122.93931114936936</v>
      </c>
      <c r="N201" s="438">
        <f t="shared" si="77"/>
        <v>2024.1074275465846</v>
      </c>
      <c r="O201" s="66">
        <f t="shared" si="78"/>
        <v>1901.1681163972153</v>
      </c>
    </row>
    <row r="202" spans="1:15" s="440" customFormat="1" x14ac:dyDescent="0.25">
      <c r="A202" s="434" t="s">
        <v>47</v>
      </c>
      <c r="B202" s="435" t="str">
        <f t="shared" si="83"/>
        <v>Q2/2017</v>
      </c>
      <c r="C202" s="436">
        <f t="shared" si="81"/>
        <v>42826</v>
      </c>
      <c r="D202" s="436">
        <f t="shared" si="82"/>
        <v>42916</v>
      </c>
      <c r="E202" s="435">
        <f t="shared" si="79"/>
        <v>91</v>
      </c>
      <c r="F202" s="65">
        <v>3.7100000000000001E-2</v>
      </c>
      <c r="G202" s="66">
        <f t="shared" si="80"/>
        <v>1901.1681163972153</v>
      </c>
      <c r="H202" s="66">
        <v>0</v>
      </c>
      <c r="I202" s="87">
        <f t="shared" si="85"/>
        <v>7.5204509109563817</v>
      </c>
      <c r="J202" s="437">
        <f t="shared" si="86"/>
        <v>17.585023774708599</v>
      </c>
      <c r="K202" s="438">
        <f t="shared" si="75"/>
        <v>25.10547468566498</v>
      </c>
      <c r="L202" s="437">
        <f t="shared" si="84"/>
        <v>98.1</v>
      </c>
      <c r="M202" s="439">
        <f t="shared" si="76"/>
        <v>123.20547468566497</v>
      </c>
      <c r="N202" s="438">
        <f t="shared" si="77"/>
        <v>1918.7531401719239</v>
      </c>
      <c r="O202" s="66">
        <f t="shared" si="78"/>
        <v>1795.5476654862589</v>
      </c>
    </row>
    <row r="203" spans="1:15" x14ac:dyDescent="0.25">
      <c r="A203" s="335" t="s">
        <v>48</v>
      </c>
      <c r="B203" s="356" t="str">
        <f t="shared" si="83"/>
        <v>Q3/2017</v>
      </c>
      <c r="C203" s="357">
        <f t="shared" si="81"/>
        <v>42917</v>
      </c>
      <c r="D203" s="357">
        <f t="shared" si="82"/>
        <v>43008</v>
      </c>
      <c r="E203" s="356">
        <f t="shared" si="79"/>
        <v>92</v>
      </c>
      <c r="F203" s="65">
        <v>3.9600000000000003E-2</v>
      </c>
      <c r="G203" s="66">
        <f t="shared" si="80"/>
        <v>1795.5476654862589</v>
      </c>
      <c r="H203" s="66">
        <v>0</v>
      </c>
      <c r="I203" s="87">
        <f t="shared" si="85"/>
        <v>7.5204509109563817</v>
      </c>
      <c r="J203" s="358">
        <f t="shared" si="86"/>
        <v>17.922025355889147</v>
      </c>
      <c r="K203" s="331">
        <f t="shared" si="75"/>
        <v>25.442476266845528</v>
      </c>
      <c r="L203" s="358">
        <f t="shared" si="84"/>
        <v>98.1</v>
      </c>
      <c r="M203" s="359">
        <f t="shared" si="76"/>
        <v>123.54247626684553</v>
      </c>
      <c r="N203" s="331">
        <f t="shared" si="77"/>
        <v>1813.4696908421481</v>
      </c>
      <c r="O203" s="66">
        <f t="shared" si="78"/>
        <v>1689.9272145753025</v>
      </c>
    </row>
    <row r="204" spans="1:15" x14ac:dyDescent="0.25">
      <c r="A204" s="335" t="s">
        <v>49</v>
      </c>
      <c r="B204" s="356" t="str">
        <f t="shared" si="83"/>
        <v>Q4/2017</v>
      </c>
      <c r="C204" s="357">
        <f t="shared" si="81"/>
        <v>43009</v>
      </c>
      <c r="D204" s="357">
        <f t="shared" si="82"/>
        <v>43100</v>
      </c>
      <c r="E204" s="356">
        <f t="shared" si="79"/>
        <v>92</v>
      </c>
      <c r="F204" s="65">
        <v>4.2099999999999999E-2</v>
      </c>
      <c r="G204" s="66">
        <f t="shared" si="80"/>
        <v>1689.9272145753025</v>
      </c>
      <c r="H204" s="66">
        <v>0</v>
      </c>
      <c r="I204" s="87">
        <f t="shared" si="85"/>
        <v>7.5204509109563817</v>
      </c>
      <c r="J204" s="358">
        <f>G204*F204*(E204/(DATE(YEAR(D204),12,31)-DATE(YEAR(D204),1,1)+1))</f>
        <v>17.93267421230976</v>
      </c>
      <c r="K204" s="331">
        <f t="shared" si="75"/>
        <v>25.45312512326614</v>
      </c>
      <c r="L204" s="358">
        <f t="shared" si="84"/>
        <v>98.1</v>
      </c>
      <c r="M204" s="359">
        <f t="shared" si="76"/>
        <v>123.55312512326614</v>
      </c>
      <c r="N204" s="331">
        <f t="shared" si="77"/>
        <v>1707.8598887876124</v>
      </c>
      <c r="O204" s="66">
        <f t="shared" si="78"/>
        <v>1584.3067636643461</v>
      </c>
    </row>
    <row r="205" spans="1:15" x14ac:dyDescent="0.25">
      <c r="A205" s="335" t="s">
        <v>50</v>
      </c>
      <c r="B205" s="356" t="str">
        <f t="shared" si="83"/>
        <v>Q1/2018</v>
      </c>
      <c r="C205" s="357">
        <f t="shared" si="81"/>
        <v>43101</v>
      </c>
      <c r="D205" s="357">
        <f t="shared" si="82"/>
        <v>43190</v>
      </c>
      <c r="E205" s="356">
        <f t="shared" si="79"/>
        <v>90</v>
      </c>
      <c r="F205" s="65">
        <v>4.2500000000000003E-2</v>
      </c>
      <c r="G205" s="66">
        <f t="shared" si="80"/>
        <v>1584.3067636643461</v>
      </c>
      <c r="H205" s="66">
        <v>0</v>
      </c>
      <c r="I205" s="87">
        <f t="shared" si="85"/>
        <v>7.5204509109563817</v>
      </c>
      <c r="J205" s="358">
        <f t="shared" si="86"/>
        <v>16.602666769907188</v>
      </c>
      <c r="K205" s="331">
        <f t="shared" si="75"/>
        <v>24.123117680863569</v>
      </c>
      <c r="L205" s="358">
        <f t="shared" si="84"/>
        <v>98.1</v>
      </c>
      <c r="M205" s="359">
        <f t="shared" si="76"/>
        <v>122.22311768086357</v>
      </c>
      <c r="N205" s="331">
        <f t="shared" si="77"/>
        <v>1600.9094304342534</v>
      </c>
      <c r="O205" s="66">
        <f t="shared" si="78"/>
        <v>1478.6863127533898</v>
      </c>
    </row>
    <row r="206" spans="1:15" x14ac:dyDescent="0.25">
      <c r="A206" s="335" t="s">
        <v>51</v>
      </c>
      <c r="B206" s="356" t="str">
        <f t="shared" si="83"/>
        <v>Q2/2018</v>
      </c>
      <c r="C206" s="357">
        <f t="shared" si="81"/>
        <v>43191</v>
      </c>
      <c r="D206" s="357">
        <f t="shared" si="82"/>
        <v>43281</v>
      </c>
      <c r="E206" s="356">
        <f t="shared" si="79"/>
        <v>91</v>
      </c>
      <c r="F206" s="65">
        <v>4.4699999999999997E-2</v>
      </c>
      <c r="G206" s="66">
        <f t="shared" si="80"/>
        <v>1478.6863127533898</v>
      </c>
      <c r="H206" s="66">
        <v>0</v>
      </c>
      <c r="I206" s="87">
        <f t="shared" si="85"/>
        <v>7.5204509109563817</v>
      </c>
      <c r="J206" s="358">
        <f t="shared" si="86"/>
        <v>16.479047436676609</v>
      </c>
      <c r="K206" s="331">
        <f t="shared" si="75"/>
        <v>23.99949834763299</v>
      </c>
      <c r="L206" s="358">
        <f t="shared" si="84"/>
        <v>98.1</v>
      </c>
      <c r="M206" s="359">
        <f t="shared" si="76"/>
        <v>122.09949834763299</v>
      </c>
      <c r="N206" s="331">
        <f t="shared" si="77"/>
        <v>1495.1653601900664</v>
      </c>
      <c r="O206" s="66">
        <f t="shared" si="78"/>
        <v>1373.0658618424334</v>
      </c>
    </row>
    <row r="207" spans="1:15" x14ac:dyDescent="0.25">
      <c r="A207" s="335" t="s">
        <v>52</v>
      </c>
      <c r="B207" s="356" t="str">
        <f t="shared" si="83"/>
        <v>Q3/2018</v>
      </c>
      <c r="C207" s="357">
        <f t="shared" si="81"/>
        <v>43282</v>
      </c>
      <c r="D207" s="357">
        <f t="shared" si="82"/>
        <v>43373</v>
      </c>
      <c r="E207" s="356">
        <f t="shared" si="79"/>
        <v>92</v>
      </c>
      <c r="F207" s="65">
        <v>4.6899999999999997E-2</v>
      </c>
      <c r="G207" s="66">
        <f t="shared" si="80"/>
        <v>1373.0658618424334</v>
      </c>
      <c r="H207" s="66">
        <v>0</v>
      </c>
      <c r="I207" s="87">
        <f t="shared" si="85"/>
        <v>7.5204509109563817</v>
      </c>
      <c r="J207" s="358">
        <f t="shared" si="86"/>
        <v>16.231519399117072</v>
      </c>
      <c r="K207" s="331">
        <f t="shared" si="75"/>
        <v>23.751970310073453</v>
      </c>
      <c r="L207" s="358">
        <f t="shared" si="84"/>
        <v>98.1</v>
      </c>
      <c r="M207" s="359">
        <f t="shared" si="76"/>
        <v>121.85197031007345</v>
      </c>
      <c r="N207" s="331">
        <f t="shared" si="77"/>
        <v>1389.2973812415505</v>
      </c>
      <c r="O207" s="66">
        <f t="shared" si="78"/>
        <v>1267.445410931477</v>
      </c>
    </row>
    <row r="208" spans="1:15" x14ac:dyDescent="0.25">
      <c r="A208" s="335" t="s">
        <v>53</v>
      </c>
      <c r="B208" s="356" t="str">
        <f t="shared" si="83"/>
        <v>Q4/2018</v>
      </c>
      <c r="C208" s="357">
        <f t="shared" si="81"/>
        <v>43374</v>
      </c>
      <c r="D208" s="357">
        <f t="shared" si="82"/>
        <v>43465</v>
      </c>
      <c r="E208" s="356">
        <f t="shared" si="79"/>
        <v>92</v>
      </c>
      <c r="F208" s="65">
        <v>4.9599999999999998E-2</v>
      </c>
      <c r="G208" s="66">
        <f t="shared" si="80"/>
        <v>1267.445410931477</v>
      </c>
      <c r="H208" s="66">
        <v>0</v>
      </c>
      <c r="I208" s="87">
        <f t="shared" si="85"/>
        <v>7.5204509109563817</v>
      </c>
      <c r="J208" s="358">
        <f t="shared" si="86"/>
        <v>15.845498353869907</v>
      </c>
      <c r="K208" s="331">
        <f t="shared" si="75"/>
        <v>23.365949264826288</v>
      </c>
      <c r="L208" s="358">
        <f t="shared" si="84"/>
        <v>98.1</v>
      </c>
      <c r="M208" s="359">
        <f t="shared" si="76"/>
        <v>121.46594926482628</v>
      </c>
      <c r="N208" s="331">
        <f t="shared" si="77"/>
        <v>1283.290909285347</v>
      </c>
      <c r="O208" s="66">
        <f t="shared" si="78"/>
        <v>1161.8249600205206</v>
      </c>
    </row>
    <row r="209" spans="1:15" x14ac:dyDescent="0.25">
      <c r="A209" s="335" t="s">
        <v>54</v>
      </c>
      <c r="B209" s="356" t="str">
        <f t="shared" si="83"/>
        <v>Q1/2019</v>
      </c>
      <c r="C209" s="357">
        <f t="shared" si="81"/>
        <v>43466</v>
      </c>
      <c r="D209" s="357">
        <f t="shared" si="82"/>
        <v>43555</v>
      </c>
      <c r="E209" s="356">
        <f t="shared" si="79"/>
        <v>90</v>
      </c>
      <c r="F209" s="65">
        <v>5.1799999999999999E-2</v>
      </c>
      <c r="G209" s="66">
        <f t="shared" si="80"/>
        <v>1161.8249600205206</v>
      </c>
      <c r="H209" s="66">
        <v>0</v>
      </c>
      <c r="I209" s="87">
        <f t="shared" si="85"/>
        <v>7.5204509109563817</v>
      </c>
      <c r="J209" s="358">
        <f t="shared" si="86"/>
        <v>14.839528667440183</v>
      </c>
      <c r="K209" s="331">
        <f t="shared" si="75"/>
        <v>22.359979578396565</v>
      </c>
      <c r="L209" s="358">
        <f t="shared" si="84"/>
        <v>98.1</v>
      </c>
      <c r="M209" s="359">
        <f t="shared" si="76"/>
        <v>120.45997957839656</v>
      </c>
      <c r="N209" s="331">
        <f t="shared" si="77"/>
        <v>1176.6644886879608</v>
      </c>
      <c r="O209" s="66">
        <f t="shared" si="78"/>
        <v>1056.2045091095642</v>
      </c>
    </row>
    <row r="210" spans="1:15" x14ac:dyDescent="0.25">
      <c r="A210" s="335" t="s">
        <v>55</v>
      </c>
      <c r="B210" s="356" t="str">
        <f t="shared" si="83"/>
        <v>Q2/2019</v>
      </c>
      <c r="C210" s="357">
        <f t="shared" si="81"/>
        <v>43556</v>
      </c>
      <c r="D210" s="357">
        <f t="shared" si="82"/>
        <v>43646</v>
      </c>
      <c r="E210" s="356">
        <f t="shared" si="79"/>
        <v>91</v>
      </c>
      <c r="F210" s="65">
        <v>5.45E-2</v>
      </c>
      <c r="G210" s="66">
        <f t="shared" si="80"/>
        <v>1056.2045091095642</v>
      </c>
      <c r="H210" s="66">
        <v>0</v>
      </c>
      <c r="I210" s="87">
        <f t="shared" si="85"/>
        <v>7.5204509109563817</v>
      </c>
      <c r="J210" s="358">
        <f t="shared" si="86"/>
        <v>14.351359624462695</v>
      </c>
      <c r="K210" s="331">
        <f t="shared" si="75"/>
        <v>21.871810535419076</v>
      </c>
      <c r="L210" s="358">
        <f t="shared" si="84"/>
        <v>98.1</v>
      </c>
      <c r="M210" s="359">
        <f t="shared" si="76"/>
        <v>119.97181053541907</v>
      </c>
      <c r="N210" s="331">
        <f t="shared" si="77"/>
        <v>1070.5558687340269</v>
      </c>
      <c r="O210" s="66">
        <f t="shared" si="78"/>
        <v>950.58405819860786</v>
      </c>
    </row>
    <row r="211" spans="1:15" x14ac:dyDescent="0.25">
      <c r="A211" s="335" t="s">
        <v>56</v>
      </c>
      <c r="B211" s="356" t="str">
        <f t="shared" si="83"/>
        <v>Q3/2019</v>
      </c>
      <c r="C211" s="357">
        <f t="shared" si="81"/>
        <v>43647</v>
      </c>
      <c r="D211" s="357">
        <f t="shared" si="82"/>
        <v>43738</v>
      </c>
      <c r="E211" s="356">
        <f t="shared" si="79"/>
        <v>92</v>
      </c>
      <c r="F211" s="65">
        <v>5.5E-2</v>
      </c>
      <c r="G211" s="66">
        <f t="shared" si="80"/>
        <v>950.58405819860786</v>
      </c>
      <c r="H211" s="66">
        <v>0</v>
      </c>
      <c r="I211" s="87">
        <f t="shared" si="85"/>
        <v>7.5204509109563817</v>
      </c>
      <c r="J211" s="358">
        <f t="shared" si="86"/>
        <v>13.177959820506729</v>
      </c>
      <c r="K211" s="331">
        <f t="shared" si="75"/>
        <v>20.69841073146311</v>
      </c>
      <c r="L211" s="358">
        <f t="shared" si="84"/>
        <v>98.1</v>
      </c>
      <c r="M211" s="359">
        <f t="shared" si="76"/>
        <v>118.79841073146311</v>
      </c>
      <c r="N211" s="331">
        <f t="shared" si="77"/>
        <v>963.76201801911463</v>
      </c>
      <c r="O211" s="66">
        <f t="shared" si="78"/>
        <v>844.96360728765148</v>
      </c>
    </row>
    <row r="212" spans="1:15" x14ac:dyDescent="0.25">
      <c r="A212" s="335" t="s">
        <v>57</v>
      </c>
      <c r="B212" s="356" t="str">
        <f t="shared" si="83"/>
        <v>Q4/2019</v>
      </c>
      <c r="C212" s="357">
        <f t="shared" si="81"/>
        <v>43739</v>
      </c>
      <c r="D212" s="357">
        <f t="shared" si="82"/>
        <v>43830</v>
      </c>
      <c r="E212" s="356">
        <f t="shared" si="79"/>
        <v>92</v>
      </c>
      <c r="F212" s="65">
        <v>5.4199999999999998E-2</v>
      </c>
      <c r="G212" s="66">
        <f t="shared" si="80"/>
        <v>844.96360728765148</v>
      </c>
      <c r="H212" s="66">
        <v>0</v>
      </c>
      <c r="I212" s="87">
        <f t="shared" si="85"/>
        <v>7.5204509109563817</v>
      </c>
      <c r="J212" s="358">
        <f t="shared" si="86"/>
        <v>11.543360359942865</v>
      </c>
      <c r="K212" s="331">
        <f t="shared" si="75"/>
        <v>19.063811270899247</v>
      </c>
      <c r="L212" s="358">
        <f t="shared" si="84"/>
        <v>98.1</v>
      </c>
      <c r="M212" s="359">
        <f t="shared" si="76"/>
        <v>117.16381127089925</v>
      </c>
      <c r="N212" s="331">
        <f t="shared" si="77"/>
        <v>856.50696764759437</v>
      </c>
      <c r="O212" s="66">
        <f t="shared" si="78"/>
        <v>739.34315637669511</v>
      </c>
    </row>
    <row r="213" spans="1:15" x14ac:dyDescent="0.25">
      <c r="A213" s="335" t="s">
        <v>58</v>
      </c>
      <c r="B213" s="356" t="str">
        <f t="shared" si="83"/>
        <v>Q1/2020</v>
      </c>
      <c r="C213" s="357">
        <f t="shared" si="81"/>
        <v>43831</v>
      </c>
      <c r="D213" s="357">
        <f t="shared" si="82"/>
        <v>43921</v>
      </c>
      <c r="E213" s="356">
        <f t="shared" si="79"/>
        <v>91</v>
      </c>
      <c r="F213" s="65">
        <v>4.9599999999999998E-2</v>
      </c>
      <c r="G213" s="66">
        <f t="shared" si="80"/>
        <v>739.34315637669511</v>
      </c>
      <c r="H213" s="66">
        <v>0</v>
      </c>
      <c r="I213" s="87">
        <f t="shared" si="85"/>
        <v>7.5204509109563817</v>
      </c>
      <c r="J213" s="358">
        <f t="shared" si="86"/>
        <v>9.1177575700050575</v>
      </c>
      <c r="K213" s="331">
        <f t="shared" si="75"/>
        <v>16.638208480961438</v>
      </c>
      <c r="L213" s="358">
        <f t="shared" si="84"/>
        <v>98.1</v>
      </c>
      <c r="M213" s="359">
        <f t="shared" si="76"/>
        <v>114.73820848096143</v>
      </c>
      <c r="N213" s="331">
        <f t="shared" si="77"/>
        <v>748.4609139467002</v>
      </c>
      <c r="O213" s="66">
        <f t="shared" si="78"/>
        <v>633.72270546573873</v>
      </c>
    </row>
    <row r="214" spans="1:15" x14ac:dyDescent="0.25">
      <c r="A214" s="335" t="s">
        <v>59</v>
      </c>
      <c r="B214" s="356" t="str">
        <f t="shared" si="83"/>
        <v>Q2/2020</v>
      </c>
      <c r="C214" s="357">
        <f t="shared" si="81"/>
        <v>43922</v>
      </c>
      <c r="D214" s="357">
        <f t="shared" si="82"/>
        <v>44012</v>
      </c>
      <c r="E214" s="356">
        <f t="shared" si="79"/>
        <v>91</v>
      </c>
      <c r="F214" s="65">
        <v>4.7503500000000004E-2</v>
      </c>
      <c r="G214" s="66">
        <f t="shared" si="80"/>
        <v>633.72270546573873</v>
      </c>
      <c r="H214" s="66">
        <v>0</v>
      </c>
      <c r="I214" s="87">
        <f t="shared" si="85"/>
        <v>7.5204509109563817</v>
      </c>
      <c r="J214" s="358">
        <f t="shared" si="86"/>
        <v>7.4848858881348272</v>
      </c>
      <c r="K214" s="331">
        <f t="shared" si="75"/>
        <v>15.005336799091209</v>
      </c>
      <c r="L214" s="358">
        <f t="shared" si="84"/>
        <v>98.1</v>
      </c>
      <c r="M214" s="359">
        <f t="shared" si="76"/>
        <v>113.10533679909121</v>
      </c>
      <c r="N214" s="331">
        <f t="shared" si="77"/>
        <v>641.20759135387357</v>
      </c>
      <c r="O214" s="66">
        <f t="shared" si="78"/>
        <v>528.10225455478235</v>
      </c>
    </row>
    <row r="215" spans="1:15" x14ac:dyDescent="0.25">
      <c r="A215" s="335" t="s">
        <v>60</v>
      </c>
      <c r="B215" s="356" t="str">
        <f t="shared" si="83"/>
        <v>Q3/2020</v>
      </c>
      <c r="C215" s="357">
        <f t="shared" si="81"/>
        <v>44013</v>
      </c>
      <c r="D215" s="357">
        <f t="shared" si="82"/>
        <v>44104</v>
      </c>
      <c r="E215" s="356">
        <f t="shared" si="79"/>
        <v>92</v>
      </c>
      <c r="F215" s="65">
        <v>3.4299999999999997E-2</v>
      </c>
      <c r="G215" s="66">
        <f t="shared" si="80"/>
        <v>528.10225455478235</v>
      </c>
      <c r="H215" s="66">
        <v>0</v>
      </c>
      <c r="I215" s="87">
        <f t="shared" si="85"/>
        <v>7.5204509109563817</v>
      </c>
      <c r="J215" s="358">
        <f t="shared" si="86"/>
        <v>4.5532226078499205</v>
      </c>
      <c r="K215" s="331">
        <f t="shared" si="75"/>
        <v>12.073673518806302</v>
      </c>
      <c r="L215" s="358">
        <f t="shared" si="84"/>
        <v>98.1</v>
      </c>
      <c r="M215" s="359">
        <f t="shared" si="76"/>
        <v>110.1736735188063</v>
      </c>
      <c r="N215" s="331">
        <f t="shared" si="77"/>
        <v>532.65547716263222</v>
      </c>
      <c r="O215" s="66">
        <f t="shared" si="78"/>
        <v>422.48180364382597</v>
      </c>
    </row>
    <row r="216" spans="1:15" x14ac:dyDescent="0.25">
      <c r="A216" s="335" t="s">
        <v>61</v>
      </c>
      <c r="B216" s="356" t="str">
        <f t="shared" si="83"/>
        <v>Q4/2020</v>
      </c>
      <c r="C216" s="357">
        <f t="shared" si="81"/>
        <v>44105</v>
      </c>
      <c r="D216" s="357">
        <f t="shared" si="82"/>
        <v>44196</v>
      </c>
      <c r="E216" s="356">
        <f t="shared" si="79"/>
        <v>92</v>
      </c>
      <c r="F216" s="65">
        <v>3.2500000000000001E-2</v>
      </c>
      <c r="G216" s="66">
        <f t="shared" si="80"/>
        <v>422.48180364382597</v>
      </c>
      <c r="H216" s="66">
        <v>0</v>
      </c>
      <c r="I216" s="87">
        <f t="shared" si="85"/>
        <v>7.5204509109563817</v>
      </c>
      <c r="J216" s="358">
        <f t="shared" si="86"/>
        <v>3.451422384959125</v>
      </c>
      <c r="K216" s="331">
        <f t="shared" si="75"/>
        <v>10.971873295915508</v>
      </c>
      <c r="L216" s="358">
        <f t="shared" si="84"/>
        <v>98.1</v>
      </c>
      <c r="M216" s="359">
        <f t="shared" si="76"/>
        <v>109.07187329591551</v>
      </c>
      <c r="N216" s="331">
        <f t="shared" si="77"/>
        <v>425.9332260287851</v>
      </c>
      <c r="O216" s="66">
        <f t="shared" si="78"/>
        <v>316.86135273286959</v>
      </c>
    </row>
    <row r="217" spans="1:15" x14ac:dyDescent="0.25">
      <c r="A217" s="335" t="s">
        <v>62</v>
      </c>
      <c r="B217" s="356" t="str">
        <f t="shared" si="83"/>
        <v>Q1/2021</v>
      </c>
      <c r="C217" s="357">
        <f>D216+1</f>
        <v>44197</v>
      </c>
      <c r="D217" s="357">
        <f t="shared" si="82"/>
        <v>44286</v>
      </c>
      <c r="E217" s="356">
        <f>D217-C217+1</f>
        <v>90</v>
      </c>
      <c r="F217" s="65">
        <v>3.2500000000000001E-2</v>
      </c>
      <c r="G217" s="66">
        <f>O216</f>
        <v>316.86135273286959</v>
      </c>
      <c r="H217" s="66">
        <v>0</v>
      </c>
      <c r="I217" s="87">
        <f t="shared" si="85"/>
        <v>7.5204509109563817</v>
      </c>
      <c r="J217" s="358">
        <f>G217*F217*(E217/(DATE(YEAR(D217),12,31)-DATE(YEAR(D217),1,1)+1))</f>
        <v>2.5392313883387496</v>
      </c>
      <c r="K217" s="331">
        <f>+SUM(I217:J217)</f>
        <v>10.059682299295131</v>
      </c>
      <c r="L217" s="358">
        <f t="shared" si="84"/>
        <v>98.1</v>
      </c>
      <c r="M217" s="359">
        <f>+SUM(K217:L217)</f>
        <v>108.15968229929513</v>
      </c>
      <c r="N217" s="331">
        <f>+G217+H217+J217</f>
        <v>319.40058412120834</v>
      </c>
      <c r="O217" s="66">
        <f>G217+H217-L217-I217</f>
        <v>211.24090182191321</v>
      </c>
    </row>
    <row r="218" spans="1:15" x14ac:dyDescent="0.25">
      <c r="A218" s="335" t="s">
        <v>63</v>
      </c>
      <c r="B218" s="356" t="str">
        <f t="shared" si="83"/>
        <v>Q2/2021</v>
      </c>
      <c r="C218" s="357">
        <f>D217+1</f>
        <v>44287</v>
      </c>
      <c r="D218" s="357">
        <f t="shared" si="82"/>
        <v>44377</v>
      </c>
      <c r="E218" s="356">
        <f>D218-C218+1</f>
        <v>91</v>
      </c>
      <c r="F218" s="65">
        <v>3.2500000000000001E-2</v>
      </c>
      <c r="G218" s="66">
        <f>O217</f>
        <v>211.24090182191321</v>
      </c>
      <c r="H218" s="66">
        <v>0</v>
      </c>
      <c r="I218" s="87">
        <f t="shared" si="85"/>
        <v>7.5204509109563817</v>
      </c>
      <c r="J218" s="358">
        <f>G218*F218*(E218/(DATE(YEAR(D218),12,31)-DATE(YEAR(D218),1,1)+1))</f>
        <v>1.7116300469542693</v>
      </c>
      <c r="K218" s="331">
        <f>+SUM(I218:J218)</f>
        <v>9.2320809579106502</v>
      </c>
      <c r="L218" s="358">
        <f t="shared" si="84"/>
        <v>98.1</v>
      </c>
      <c r="M218" s="359">
        <f>+SUM(K218:L218)</f>
        <v>107.33208095791065</v>
      </c>
      <c r="N218" s="331">
        <f>+G218+H218+J218</f>
        <v>212.95253186886748</v>
      </c>
      <c r="O218" s="66">
        <f>G218+H218-L218-I218</f>
        <v>105.62045091095683</v>
      </c>
    </row>
    <row r="219" spans="1:15" x14ac:dyDescent="0.25">
      <c r="A219" s="335" t="s">
        <v>64</v>
      </c>
      <c r="B219" s="356" t="str">
        <f t="shared" si="83"/>
        <v>Q3/2021</v>
      </c>
      <c r="C219" s="357">
        <f>D218+1</f>
        <v>44378</v>
      </c>
      <c r="D219" s="357">
        <f t="shared" si="82"/>
        <v>44469</v>
      </c>
      <c r="E219" s="356">
        <f>D219-C219+1</f>
        <v>92</v>
      </c>
      <c r="F219" s="65">
        <v>3.2500000000000001E-2</v>
      </c>
      <c r="G219" s="66">
        <f>O218</f>
        <v>105.62045091095683</v>
      </c>
      <c r="H219" s="66">
        <v>0</v>
      </c>
      <c r="I219" s="87">
        <f t="shared" si="85"/>
        <v>7.5204509109563817</v>
      </c>
      <c r="J219" s="358">
        <f>G219*F219*(E219/(DATE(YEAR(D219),12,31)-DATE(YEAR(D219),1,1)+1))</f>
        <v>0.86521958417468758</v>
      </c>
      <c r="K219" s="331">
        <f>+SUM(I219:J219)</f>
        <v>8.3856704951310697</v>
      </c>
      <c r="L219" s="358">
        <f t="shared" si="84"/>
        <v>98.1</v>
      </c>
      <c r="M219" s="359">
        <f>+SUM(K219:L219)</f>
        <v>106.48567049513106</v>
      </c>
      <c r="N219" s="331">
        <f>+G219+H219+J219</f>
        <v>106.48567049513152</v>
      </c>
      <c r="O219" s="66">
        <f>G219+H219-L219-I219</f>
        <v>4.5741188614556449E-13</v>
      </c>
    </row>
    <row r="220" spans="1:15" x14ac:dyDescent="0.25">
      <c r="A220" s="328"/>
      <c r="B220" s="356"/>
      <c r="C220" s="357"/>
      <c r="D220" s="357"/>
      <c r="E220" s="356"/>
      <c r="F220" s="65"/>
      <c r="G220" s="66"/>
      <c r="H220" s="66"/>
      <c r="I220" s="87"/>
      <c r="J220" s="358"/>
      <c r="K220" s="331"/>
      <c r="L220" s="358"/>
      <c r="M220" s="359"/>
      <c r="N220" s="331"/>
      <c r="O220" s="66"/>
    </row>
    <row r="221" spans="1:15" ht="22.5" customHeight="1" thickBot="1" x14ac:dyDescent="0.35">
      <c r="A221" s="364"/>
      <c r="B221" s="365"/>
      <c r="C221" s="392"/>
      <c r="D221" s="392"/>
      <c r="E221" s="365"/>
      <c r="F221" s="365"/>
      <c r="G221" s="367">
        <f t="shared" ref="G221:O221" si="87">+SUM(G192:G220)</f>
        <v>38301.397310333159</v>
      </c>
      <c r="H221" s="367">
        <f t="shared" si="87"/>
        <v>150.40901821912763</v>
      </c>
      <c r="I221" s="368">
        <f t="shared" si="87"/>
        <v>150.40901821912766</v>
      </c>
      <c r="J221" s="367">
        <f t="shared" si="87"/>
        <v>219.55289348366043</v>
      </c>
      <c r="K221" s="367">
        <f t="shared" si="87"/>
        <v>369.96191170278797</v>
      </c>
      <c r="L221" s="367">
        <f t="shared" si="87"/>
        <v>1961.9999999999993</v>
      </c>
      <c r="M221" s="369">
        <f t="shared" si="87"/>
        <v>2331.9619117027883</v>
      </c>
      <c r="N221" s="367">
        <f t="shared" si="87"/>
        <v>38671.359222035942</v>
      </c>
      <c r="O221" s="367">
        <f t="shared" si="87"/>
        <v>36339.397310333159</v>
      </c>
    </row>
    <row r="222" spans="1:15" ht="13" thickTop="1" x14ac:dyDescent="0.25">
      <c r="I222" s="378"/>
      <c r="M222" s="363"/>
    </row>
    <row r="223" spans="1:15" ht="39" x14ac:dyDescent="0.3">
      <c r="A223" s="192" t="s">
        <v>44</v>
      </c>
      <c r="B223" s="192" t="s">
        <v>3</v>
      </c>
      <c r="C223" s="192" t="s">
        <v>4</v>
      </c>
      <c r="D223" s="192" t="s">
        <v>5</v>
      </c>
      <c r="E223" s="192" t="s">
        <v>6</v>
      </c>
      <c r="F223" s="192" t="s">
        <v>7</v>
      </c>
      <c r="G223" s="192" t="s">
        <v>84</v>
      </c>
      <c r="H223" s="192" t="s">
        <v>85</v>
      </c>
      <c r="I223" s="165" t="s">
        <v>86</v>
      </c>
      <c r="J223" s="166" t="s">
        <v>87</v>
      </c>
      <c r="K223" s="166" t="s">
        <v>88</v>
      </c>
      <c r="L223" s="166" t="s">
        <v>89</v>
      </c>
      <c r="M223" s="167" t="s">
        <v>90</v>
      </c>
      <c r="N223" s="192" t="s">
        <v>91</v>
      </c>
      <c r="O223" s="192" t="s">
        <v>92</v>
      </c>
    </row>
    <row r="224" spans="1:15" s="440" customFormat="1" ht="13" x14ac:dyDescent="0.3">
      <c r="A224" s="519" t="s">
        <v>15</v>
      </c>
      <c r="B224" s="519"/>
      <c r="C224" s="442">
        <f>VLOOKUP(B225,A$1:F$25,2,FALSE)</f>
        <v>41956</v>
      </c>
      <c r="D224" s="442">
        <f>DATE(YEAR(C224),IF(MONTH(C224)&lt;=3,3,IF(MONTH(C224)&lt;=6,6,IF(MONTH(C224)&lt;=9,9,12))),IF(OR(MONTH(C224)&lt;=3,MONTH(C224)&gt;=10),31,30))</f>
        <v>42004</v>
      </c>
      <c r="E224" s="443">
        <f>D224-C224+1</f>
        <v>49</v>
      </c>
      <c r="F224" s="444">
        <v>3.2500000000000001E-2</v>
      </c>
      <c r="G224" s="130">
        <f>VLOOKUP(B225,$A$1:$F$29,5,FALSE)</f>
        <v>2207.5</v>
      </c>
      <c r="H224" s="130">
        <f t="shared" ref="H224:H232" si="88">G224*F224*(E224/(DATE(YEAR(D224),12,31)-DATE(YEAR(D224),1,1)+1))</f>
        <v>9.6313527397260277</v>
      </c>
      <c r="I224" s="468">
        <v>0</v>
      </c>
      <c r="J224" s="446">
        <v>0</v>
      </c>
      <c r="K224" s="447">
        <f t="shared" ref="K224:K247" si="89">+SUM(I224:J224)</f>
        <v>0</v>
      </c>
      <c r="L224" s="446">
        <v>0</v>
      </c>
      <c r="M224" s="448">
        <f t="shared" ref="M224:M247" si="90">+SUM(K224:L224)</f>
        <v>0</v>
      </c>
      <c r="N224" s="447">
        <f t="shared" ref="N224:N247" si="91">+G224+H224+J224</f>
        <v>2217.131352739726</v>
      </c>
      <c r="O224" s="130">
        <f t="shared" ref="O224:O247" si="92">G224+H224-L224-I224</f>
        <v>2217.131352739726</v>
      </c>
    </row>
    <row r="225" spans="1:15" s="440" customFormat="1" ht="13" x14ac:dyDescent="0.3">
      <c r="A225" s="226" t="s">
        <v>37</v>
      </c>
      <c r="B225" s="470" t="s">
        <v>50</v>
      </c>
      <c r="C225" s="442">
        <f>D224+1</f>
        <v>42005</v>
      </c>
      <c r="D225" s="442">
        <f>EOMONTH(D224,3)</f>
        <v>42094</v>
      </c>
      <c r="E225" s="443">
        <f t="shared" ref="E225:E247" si="93">D225-C225+1</f>
        <v>90</v>
      </c>
      <c r="F225" s="444">
        <v>3.2500000000000001E-2</v>
      </c>
      <c r="G225" s="130">
        <f t="shared" ref="G225:G247" si="94">O224</f>
        <v>2217.131352739726</v>
      </c>
      <c r="H225" s="130">
        <f t="shared" si="88"/>
        <v>17.767422484284104</v>
      </c>
      <c r="I225" s="468">
        <v>0</v>
      </c>
      <c r="J225" s="446">
        <v>0</v>
      </c>
      <c r="K225" s="447">
        <f t="shared" si="89"/>
        <v>0</v>
      </c>
      <c r="L225" s="446">
        <v>0</v>
      </c>
      <c r="M225" s="448">
        <f t="shared" si="90"/>
        <v>0</v>
      </c>
      <c r="N225" s="447">
        <f t="shared" si="91"/>
        <v>2234.89877522401</v>
      </c>
      <c r="O225" s="130">
        <f t="shared" si="92"/>
        <v>2234.89877522401</v>
      </c>
    </row>
    <row r="226" spans="1:15" s="440" customFormat="1" ht="13" x14ac:dyDescent="0.3">
      <c r="B226" s="443"/>
      <c r="C226" s="442">
        <f t="shared" ref="C226:C247" si="95">D225+1</f>
        <v>42095</v>
      </c>
      <c r="D226" s="442">
        <f t="shared" ref="D226:D251" si="96">EOMONTH(D225,3)</f>
        <v>42185</v>
      </c>
      <c r="E226" s="443">
        <f t="shared" si="93"/>
        <v>91</v>
      </c>
      <c r="F226" s="444">
        <v>3.2500000000000001E-2</v>
      </c>
      <c r="G226" s="130">
        <f t="shared" si="94"/>
        <v>2234.89877522401</v>
      </c>
      <c r="H226" s="130">
        <f t="shared" si="88"/>
        <v>18.10880308965756</v>
      </c>
      <c r="I226" s="468">
        <v>0</v>
      </c>
      <c r="J226" s="446">
        <v>0</v>
      </c>
      <c r="K226" s="447">
        <f t="shared" si="89"/>
        <v>0</v>
      </c>
      <c r="L226" s="446">
        <v>0</v>
      </c>
      <c r="M226" s="448">
        <f t="shared" si="90"/>
        <v>0</v>
      </c>
      <c r="N226" s="447">
        <f t="shared" si="91"/>
        <v>2253.0075783136676</v>
      </c>
      <c r="O226" s="130">
        <f t="shared" si="92"/>
        <v>2253.0075783136676</v>
      </c>
    </row>
    <row r="227" spans="1:15" s="440" customFormat="1" ht="13" x14ac:dyDescent="0.3">
      <c r="B227" s="443"/>
      <c r="C227" s="442">
        <f t="shared" si="95"/>
        <v>42186</v>
      </c>
      <c r="D227" s="442">
        <f t="shared" si="96"/>
        <v>42277</v>
      </c>
      <c r="E227" s="443">
        <f t="shared" si="93"/>
        <v>92</v>
      </c>
      <c r="F227" s="444">
        <v>3.2500000000000001E-2</v>
      </c>
      <c r="G227" s="130">
        <f t="shared" si="94"/>
        <v>2253.0075783136676</v>
      </c>
      <c r="H227" s="130">
        <f t="shared" si="88"/>
        <v>18.456144271665387</v>
      </c>
      <c r="I227" s="468">
        <v>0</v>
      </c>
      <c r="J227" s="446">
        <v>0</v>
      </c>
      <c r="K227" s="447">
        <f t="shared" si="89"/>
        <v>0</v>
      </c>
      <c r="L227" s="446">
        <v>0</v>
      </c>
      <c r="M227" s="448">
        <f t="shared" si="90"/>
        <v>0</v>
      </c>
      <c r="N227" s="447">
        <f t="shared" si="91"/>
        <v>2271.463722585333</v>
      </c>
      <c r="O227" s="130">
        <f t="shared" si="92"/>
        <v>2271.463722585333</v>
      </c>
    </row>
    <row r="228" spans="1:15" s="440" customFormat="1" ht="13" x14ac:dyDescent="0.3">
      <c r="A228" s="441"/>
      <c r="B228" s="435"/>
      <c r="C228" s="436">
        <f t="shared" si="95"/>
        <v>42278</v>
      </c>
      <c r="D228" s="436">
        <f t="shared" si="96"/>
        <v>42369</v>
      </c>
      <c r="E228" s="435">
        <f t="shared" si="93"/>
        <v>92</v>
      </c>
      <c r="F228" s="65">
        <v>3.2500000000000001E-2</v>
      </c>
      <c r="G228" s="66">
        <f t="shared" si="94"/>
        <v>2271.463722585333</v>
      </c>
      <c r="H228" s="130">
        <f t="shared" si="88"/>
        <v>18.607332960356565</v>
      </c>
      <c r="I228" s="472">
        <v>0</v>
      </c>
      <c r="J228" s="446">
        <v>0</v>
      </c>
      <c r="K228" s="438">
        <f t="shared" si="89"/>
        <v>0</v>
      </c>
      <c r="L228" s="437">
        <v>0</v>
      </c>
      <c r="M228" s="439">
        <f t="shared" si="90"/>
        <v>0</v>
      </c>
      <c r="N228" s="438">
        <f t="shared" si="91"/>
        <v>2290.0710555456894</v>
      </c>
      <c r="O228" s="66">
        <f t="shared" si="92"/>
        <v>2290.0710555456894</v>
      </c>
    </row>
    <row r="229" spans="1:15" s="440" customFormat="1" x14ac:dyDescent="0.25">
      <c r="A229" s="441"/>
      <c r="B229" s="435"/>
      <c r="C229" s="436">
        <f t="shared" si="95"/>
        <v>42370</v>
      </c>
      <c r="D229" s="436">
        <f t="shared" si="96"/>
        <v>42460</v>
      </c>
      <c r="E229" s="435">
        <f t="shared" si="93"/>
        <v>91</v>
      </c>
      <c r="F229" s="65">
        <v>3.2500000000000001E-2</v>
      </c>
      <c r="G229" s="66">
        <f t="shared" si="94"/>
        <v>2290.0710555456894</v>
      </c>
      <c r="H229" s="66">
        <f t="shared" si="88"/>
        <v>18.505150674252395</v>
      </c>
      <c r="I229" s="472">
        <v>0</v>
      </c>
      <c r="J229" s="437">
        <v>0</v>
      </c>
      <c r="K229" s="438">
        <f t="shared" si="89"/>
        <v>0</v>
      </c>
      <c r="L229" s="437">
        <v>0</v>
      </c>
      <c r="M229" s="439">
        <f t="shared" si="90"/>
        <v>0</v>
      </c>
      <c r="N229" s="438">
        <f t="shared" si="91"/>
        <v>2308.5762062199419</v>
      </c>
      <c r="O229" s="66">
        <f t="shared" si="92"/>
        <v>2308.5762062199419</v>
      </c>
    </row>
    <row r="230" spans="1:15" s="440" customFormat="1" x14ac:dyDescent="0.25">
      <c r="A230" s="441"/>
      <c r="B230" s="435"/>
      <c r="C230" s="436">
        <f t="shared" si="95"/>
        <v>42461</v>
      </c>
      <c r="D230" s="436">
        <f t="shared" si="96"/>
        <v>42551</v>
      </c>
      <c r="E230" s="435">
        <f t="shared" si="93"/>
        <v>91</v>
      </c>
      <c r="F230" s="65">
        <v>3.4599999999999999E-2</v>
      </c>
      <c r="G230" s="66">
        <f t="shared" si="94"/>
        <v>2308.5762062199419</v>
      </c>
      <c r="H230" s="66">
        <f t="shared" si="88"/>
        <v>19.860062958754394</v>
      </c>
      <c r="I230" s="472">
        <v>0</v>
      </c>
      <c r="J230" s="437">
        <v>0</v>
      </c>
      <c r="K230" s="438">
        <f t="shared" si="89"/>
        <v>0</v>
      </c>
      <c r="L230" s="437">
        <v>0</v>
      </c>
      <c r="M230" s="439">
        <f t="shared" si="90"/>
        <v>0</v>
      </c>
      <c r="N230" s="438">
        <f t="shared" si="91"/>
        <v>2328.4362691786964</v>
      </c>
      <c r="O230" s="66">
        <f t="shared" si="92"/>
        <v>2328.4362691786964</v>
      </c>
    </row>
    <row r="231" spans="1:15" s="440" customFormat="1" x14ac:dyDescent="0.25">
      <c r="A231" s="441"/>
      <c r="B231" s="435"/>
      <c r="C231" s="436">
        <f t="shared" si="95"/>
        <v>42552</v>
      </c>
      <c r="D231" s="436">
        <f t="shared" si="96"/>
        <v>42643</v>
      </c>
      <c r="E231" s="435">
        <f t="shared" si="93"/>
        <v>92</v>
      </c>
      <c r="F231" s="65">
        <v>3.5000000000000003E-2</v>
      </c>
      <c r="G231" s="66">
        <f t="shared" si="94"/>
        <v>2328.4362691786964</v>
      </c>
      <c r="H231" s="66">
        <f t="shared" si="88"/>
        <v>20.485149690588532</v>
      </c>
      <c r="I231" s="472">
        <v>0</v>
      </c>
      <c r="J231" s="437">
        <v>0</v>
      </c>
      <c r="K231" s="438">
        <f t="shared" si="89"/>
        <v>0</v>
      </c>
      <c r="L231" s="437">
        <v>0</v>
      </c>
      <c r="M231" s="439">
        <f t="shared" si="90"/>
        <v>0</v>
      </c>
      <c r="N231" s="438">
        <f t="shared" si="91"/>
        <v>2348.9214188692849</v>
      </c>
      <c r="O231" s="66">
        <f t="shared" si="92"/>
        <v>2348.9214188692849</v>
      </c>
    </row>
    <row r="232" spans="1:15" s="440" customFormat="1" x14ac:dyDescent="0.25">
      <c r="A232" s="434" t="s">
        <v>45</v>
      </c>
      <c r="B232" s="435" t="str">
        <f t="shared" ref="B232:B251" si="97">+IF(MONTH(C232)&lt;4,"Q1",IF(MONTH(C232)&lt;7,"Q2",IF(MONTH(C232)&lt;10,"Q3","Q4")))&amp;"/"&amp;YEAR(C232)</f>
        <v>Q4/2016</v>
      </c>
      <c r="C232" s="436">
        <f t="shared" si="95"/>
        <v>42644</v>
      </c>
      <c r="D232" s="436">
        <f t="shared" si="96"/>
        <v>42735</v>
      </c>
      <c r="E232" s="435">
        <f t="shared" si="93"/>
        <v>92</v>
      </c>
      <c r="F232" s="65">
        <v>3.5000000000000003E-2</v>
      </c>
      <c r="G232" s="66">
        <f t="shared" si="94"/>
        <v>2348.9214188692849</v>
      </c>
      <c r="H232" s="66">
        <f t="shared" si="88"/>
        <v>20.665374231582238</v>
      </c>
      <c r="I232" s="87">
        <f t="shared" ref="I232:I251" si="98">SUM($H$224:$H$252)/20</f>
        <v>8.1043396550433595</v>
      </c>
      <c r="J232" s="437">
        <v>0</v>
      </c>
      <c r="K232" s="438">
        <f t="shared" si="89"/>
        <v>8.1043396550433595</v>
      </c>
      <c r="L232" s="437">
        <f t="shared" ref="L232:L251" si="99">VLOOKUP($B$225,A$1:F$25,5,FALSE)/20</f>
        <v>110.375</v>
      </c>
      <c r="M232" s="439">
        <f t="shared" si="90"/>
        <v>118.47933965504336</v>
      </c>
      <c r="N232" s="438">
        <f t="shared" si="91"/>
        <v>2369.586793100867</v>
      </c>
      <c r="O232" s="66">
        <f t="shared" si="92"/>
        <v>2251.1074534458235</v>
      </c>
    </row>
    <row r="233" spans="1:15" s="440" customFormat="1" x14ac:dyDescent="0.25">
      <c r="A233" s="434" t="s">
        <v>46</v>
      </c>
      <c r="B233" s="435" t="str">
        <f t="shared" si="97"/>
        <v>Q1/2017</v>
      </c>
      <c r="C233" s="436">
        <f t="shared" si="95"/>
        <v>42736</v>
      </c>
      <c r="D233" s="436">
        <f t="shared" si="96"/>
        <v>42825</v>
      </c>
      <c r="E233" s="435">
        <f t="shared" si="93"/>
        <v>90</v>
      </c>
      <c r="F233" s="65">
        <v>3.5000000000000003E-2</v>
      </c>
      <c r="G233" s="66">
        <f t="shared" si="94"/>
        <v>2251.1074534458235</v>
      </c>
      <c r="H233" s="66">
        <v>0</v>
      </c>
      <c r="I233" s="87">
        <f t="shared" si="98"/>
        <v>8.1043396550433595</v>
      </c>
      <c r="J233" s="437">
        <f t="shared" ref="J233:J247" si="100">G233*F233*(E233/(DATE(YEAR(D233),12,31)-DATE(YEAR(D233),1,1)+1))</f>
        <v>19.427365694121491</v>
      </c>
      <c r="K233" s="438">
        <f t="shared" si="89"/>
        <v>27.531705349164852</v>
      </c>
      <c r="L233" s="437">
        <f t="shared" si="99"/>
        <v>110.375</v>
      </c>
      <c r="M233" s="439">
        <f t="shared" si="90"/>
        <v>137.90670534916484</v>
      </c>
      <c r="N233" s="438">
        <f t="shared" si="91"/>
        <v>2270.5348191399448</v>
      </c>
      <c r="O233" s="66">
        <f t="shared" si="92"/>
        <v>2132.6281137907799</v>
      </c>
    </row>
    <row r="234" spans="1:15" s="440" customFormat="1" x14ac:dyDescent="0.25">
      <c r="A234" s="434" t="s">
        <v>47</v>
      </c>
      <c r="B234" s="435" t="str">
        <f t="shared" si="97"/>
        <v>Q2/2017</v>
      </c>
      <c r="C234" s="436">
        <f t="shared" si="95"/>
        <v>42826</v>
      </c>
      <c r="D234" s="436">
        <f t="shared" si="96"/>
        <v>42916</v>
      </c>
      <c r="E234" s="435">
        <f t="shared" si="93"/>
        <v>91</v>
      </c>
      <c r="F234" s="65">
        <v>3.7100000000000001E-2</v>
      </c>
      <c r="G234" s="66">
        <f t="shared" si="94"/>
        <v>2132.6281137907799</v>
      </c>
      <c r="H234" s="66">
        <v>0</v>
      </c>
      <c r="I234" s="87">
        <f t="shared" si="98"/>
        <v>8.1043396550433595</v>
      </c>
      <c r="J234" s="437">
        <f t="shared" si="100"/>
        <v>19.7259336300522</v>
      </c>
      <c r="K234" s="438">
        <f t="shared" si="89"/>
        <v>27.830273285095558</v>
      </c>
      <c r="L234" s="437">
        <f t="shared" si="99"/>
        <v>110.375</v>
      </c>
      <c r="M234" s="439">
        <f t="shared" si="90"/>
        <v>138.20527328509556</v>
      </c>
      <c r="N234" s="438">
        <f t="shared" si="91"/>
        <v>2152.3540474208321</v>
      </c>
      <c r="O234" s="66">
        <f t="shared" si="92"/>
        <v>2014.1487741357366</v>
      </c>
    </row>
    <row r="235" spans="1:15" x14ac:dyDescent="0.25">
      <c r="A235" s="335" t="s">
        <v>48</v>
      </c>
      <c r="B235" s="356" t="str">
        <f t="shared" si="97"/>
        <v>Q3/2017</v>
      </c>
      <c r="C235" s="357">
        <f t="shared" si="95"/>
        <v>42917</v>
      </c>
      <c r="D235" s="357">
        <f t="shared" si="96"/>
        <v>43008</v>
      </c>
      <c r="E235" s="356">
        <f t="shared" si="93"/>
        <v>92</v>
      </c>
      <c r="F235" s="65">
        <v>3.9600000000000003E-2</v>
      </c>
      <c r="G235" s="66">
        <f t="shared" si="94"/>
        <v>2014.1487741357366</v>
      </c>
      <c r="H235" s="66">
        <v>0</v>
      </c>
      <c r="I235" s="87">
        <f t="shared" si="98"/>
        <v>8.1043396550433595</v>
      </c>
      <c r="J235" s="358">
        <f>G235*F235*(E235/(DATE(YEAR(D235),12,31)-DATE(YEAR(D235),1,1)+1))</f>
        <v>20.10396387378443</v>
      </c>
      <c r="K235" s="331">
        <f t="shared" si="89"/>
        <v>28.208303528827791</v>
      </c>
      <c r="L235" s="358">
        <f t="shared" si="99"/>
        <v>110.375</v>
      </c>
      <c r="M235" s="359">
        <f t="shared" si="90"/>
        <v>138.5833035288278</v>
      </c>
      <c r="N235" s="331">
        <f t="shared" si="91"/>
        <v>2034.252738009521</v>
      </c>
      <c r="O235" s="66">
        <f t="shared" si="92"/>
        <v>1895.6694344806933</v>
      </c>
    </row>
    <row r="236" spans="1:15" x14ac:dyDescent="0.25">
      <c r="A236" s="335" t="s">
        <v>49</v>
      </c>
      <c r="B236" s="356" t="str">
        <f t="shared" si="97"/>
        <v>Q4/2017</v>
      </c>
      <c r="C236" s="357">
        <f t="shared" si="95"/>
        <v>43009</v>
      </c>
      <c r="D236" s="357">
        <f t="shared" si="96"/>
        <v>43100</v>
      </c>
      <c r="E236" s="356">
        <f t="shared" si="93"/>
        <v>92</v>
      </c>
      <c r="F236" s="65">
        <v>4.2099999999999999E-2</v>
      </c>
      <c r="G236" s="66">
        <f t="shared" si="94"/>
        <v>1895.6694344806933</v>
      </c>
      <c r="H236" s="66">
        <v>0</v>
      </c>
      <c r="I236" s="87">
        <f t="shared" si="98"/>
        <v>8.1043396550433595</v>
      </c>
      <c r="J236" s="358">
        <f t="shared" si="100"/>
        <v>20.1159091880291</v>
      </c>
      <c r="K236" s="331">
        <f t="shared" si="89"/>
        <v>28.220248843072461</v>
      </c>
      <c r="L236" s="358">
        <f t="shared" si="99"/>
        <v>110.375</v>
      </c>
      <c r="M236" s="359">
        <f t="shared" si="90"/>
        <v>138.59524884307245</v>
      </c>
      <c r="N236" s="331">
        <f t="shared" si="91"/>
        <v>1915.7853436687224</v>
      </c>
      <c r="O236" s="66">
        <f t="shared" si="92"/>
        <v>1777.19009482565</v>
      </c>
    </row>
    <row r="237" spans="1:15" x14ac:dyDescent="0.25">
      <c r="A237" s="335" t="s">
        <v>50</v>
      </c>
      <c r="B237" s="356" t="str">
        <f t="shared" si="97"/>
        <v>Q1/2018</v>
      </c>
      <c r="C237" s="357">
        <f t="shared" si="95"/>
        <v>43101</v>
      </c>
      <c r="D237" s="357">
        <f t="shared" si="96"/>
        <v>43190</v>
      </c>
      <c r="E237" s="356">
        <f t="shared" si="93"/>
        <v>90</v>
      </c>
      <c r="F237" s="65">
        <v>4.2500000000000003E-2</v>
      </c>
      <c r="G237" s="66">
        <f t="shared" si="94"/>
        <v>1777.19009482565</v>
      </c>
      <c r="H237" s="66">
        <v>0</v>
      </c>
      <c r="I237" s="87">
        <f t="shared" si="98"/>
        <v>8.1043396550433595</v>
      </c>
      <c r="J237" s="358">
        <f t="shared" si="100"/>
        <v>18.623978390981129</v>
      </c>
      <c r="K237" s="331">
        <f t="shared" si="89"/>
        <v>26.728318046024491</v>
      </c>
      <c r="L237" s="358">
        <f t="shared" si="99"/>
        <v>110.375</v>
      </c>
      <c r="M237" s="359">
        <f t="shared" si="90"/>
        <v>137.1033180460245</v>
      </c>
      <c r="N237" s="331">
        <f t="shared" si="91"/>
        <v>1795.8140732166312</v>
      </c>
      <c r="O237" s="66">
        <f t="shared" si="92"/>
        <v>1658.7107551706067</v>
      </c>
    </row>
    <row r="238" spans="1:15" x14ac:dyDescent="0.25">
      <c r="A238" s="335" t="s">
        <v>51</v>
      </c>
      <c r="B238" s="356" t="str">
        <f t="shared" si="97"/>
        <v>Q2/2018</v>
      </c>
      <c r="C238" s="357">
        <f t="shared" si="95"/>
        <v>43191</v>
      </c>
      <c r="D238" s="357">
        <f t="shared" si="96"/>
        <v>43281</v>
      </c>
      <c r="E238" s="356">
        <f t="shared" si="93"/>
        <v>91</v>
      </c>
      <c r="F238" s="65">
        <v>4.4699999999999997E-2</v>
      </c>
      <c r="G238" s="66">
        <f t="shared" si="94"/>
        <v>1658.7107551706067</v>
      </c>
      <c r="H238" s="66">
        <v>0</v>
      </c>
      <c r="I238" s="87">
        <f t="shared" si="98"/>
        <v>8.1043396550433595</v>
      </c>
      <c r="J238" s="358">
        <f t="shared" si="100"/>
        <v>18.485308873445138</v>
      </c>
      <c r="K238" s="331">
        <f t="shared" si="89"/>
        <v>26.589648528488496</v>
      </c>
      <c r="L238" s="358">
        <f t="shared" si="99"/>
        <v>110.375</v>
      </c>
      <c r="M238" s="359">
        <f t="shared" si="90"/>
        <v>136.96464852848851</v>
      </c>
      <c r="N238" s="331">
        <f t="shared" si="91"/>
        <v>1677.1960640440518</v>
      </c>
      <c r="O238" s="66">
        <f t="shared" si="92"/>
        <v>1540.2314155155634</v>
      </c>
    </row>
    <row r="239" spans="1:15" x14ac:dyDescent="0.25">
      <c r="A239" s="335" t="s">
        <v>52</v>
      </c>
      <c r="B239" s="356" t="str">
        <f t="shared" si="97"/>
        <v>Q3/2018</v>
      </c>
      <c r="C239" s="357">
        <f t="shared" si="95"/>
        <v>43282</v>
      </c>
      <c r="D239" s="357">
        <f t="shared" si="96"/>
        <v>43373</v>
      </c>
      <c r="E239" s="356">
        <f t="shared" si="93"/>
        <v>92</v>
      </c>
      <c r="F239" s="65">
        <v>4.6899999999999997E-2</v>
      </c>
      <c r="G239" s="66">
        <f t="shared" si="94"/>
        <v>1540.2314155155634</v>
      </c>
      <c r="H239" s="66">
        <v>0</v>
      </c>
      <c r="I239" s="87">
        <f t="shared" si="98"/>
        <v>8.1043396550433595</v>
      </c>
      <c r="J239" s="358">
        <f t="shared" si="100"/>
        <v>18.207645237442609</v>
      </c>
      <c r="K239" s="331">
        <f t="shared" si="89"/>
        <v>26.311984892485967</v>
      </c>
      <c r="L239" s="358">
        <f t="shared" si="99"/>
        <v>110.375</v>
      </c>
      <c r="M239" s="359">
        <f t="shared" si="90"/>
        <v>136.68698489248595</v>
      </c>
      <c r="N239" s="331">
        <f t="shared" si="91"/>
        <v>1558.4390607530061</v>
      </c>
      <c r="O239" s="66">
        <f t="shared" si="92"/>
        <v>1421.7520758605201</v>
      </c>
    </row>
    <row r="240" spans="1:15" x14ac:dyDescent="0.25">
      <c r="A240" s="335" t="s">
        <v>53</v>
      </c>
      <c r="B240" s="356" t="str">
        <f t="shared" si="97"/>
        <v>Q4/2018</v>
      </c>
      <c r="C240" s="357">
        <f t="shared" si="95"/>
        <v>43374</v>
      </c>
      <c r="D240" s="357">
        <f t="shared" si="96"/>
        <v>43465</v>
      </c>
      <c r="E240" s="356">
        <f t="shared" si="93"/>
        <v>92</v>
      </c>
      <c r="F240" s="65">
        <v>4.9599999999999998E-2</v>
      </c>
      <c r="G240" s="66">
        <f t="shared" si="94"/>
        <v>1421.7520758605201</v>
      </c>
      <c r="H240" s="66">
        <v>0</v>
      </c>
      <c r="I240" s="87">
        <f t="shared" si="98"/>
        <v>8.1043396550433595</v>
      </c>
      <c r="J240" s="358">
        <f t="shared" si="100"/>
        <v>17.77462759607322</v>
      </c>
      <c r="K240" s="331">
        <f t="shared" si="89"/>
        <v>25.878967251116578</v>
      </c>
      <c r="L240" s="358">
        <f t="shared" si="99"/>
        <v>110.375</v>
      </c>
      <c r="M240" s="359">
        <f t="shared" si="90"/>
        <v>136.25396725111659</v>
      </c>
      <c r="N240" s="331">
        <f t="shared" si="91"/>
        <v>1439.5267034565934</v>
      </c>
      <c r="O240" s="66">
        <f t="shared" si="92"/>
        <v>1303.2727362054768</v>
      </c>
    </row>
    <row r="241" spans="1:15" x14ac:dyDescent="0.25">
      <c r="A241" s="335" t="s">
        <v>54</v>
      </c>
      <c r="B241" s="356" t="str">
        <f t="shared" si="97"/>
        <v>Q1/2019</v>
      </c>
      <c r="C241" s="357">
        <f t="shared" si="95"/>
        <v>43466</v>
      </c>
      <c r="D241" s="357">
        <f t="shared" si="96"/>
        <v>43555</v>
      </c>
      <c r="E241" s="356">
        <f t="shared" si="93"/>
        <v>90</v>
      </c>
      <c r="F241" s="65">
        <v>5.1799999999999999E-2</v>
      </c>
      <c r="G241" s="66">
        <f t="shared" si="94"/>
        <v>1303.2727362054768</v>
      </c>
      <c r="H241" s="66">
        <v>0</v>
      </c>
      <c r="I241" s="87">
        <f t="shared" si="98"/>
        <v>8.1043396550433595</v>
      </c>
      <c r="J241" s="358">
        <f t="shared" si="100"/>
        <v>16.646184921068308</v>
      </c>
      <c r="K241" s="331">
        <f t="shared" si="89"/>
        <v>24.750524576111665</v>
      </c>
      <c r="L241" s="358">
        <f t="shared" si="99"/>
        <v>110.375</v>
      </c>
      <c r="M241" s="359">
        <f t="shared" si="90"/>
        <v>135.12552457611167</v>
      </c>
      <c r="N241" s="331">
        <f t="shared" si="91"/>
        <v>1319.918921126545</v>
      </c>
      <c r="O241" s="66">
        <f t="shared" si="92"/>
        <v>1184.7933965504335</v>
      </c>
    </row>
    <row r="242" spans="1:15" x14ac:dyDescent="0.25">
      <c r="A242" s="335" t="s">
        <v>55</v>
      </c>
      <c r="B242" s="356" t="str">
        <f t="shared" si="97"/>
        <v>Q2/2019</v>
      </c>
      <c r="C242" s="357">
        <f t="shared" si="95"/>
        <v>43556</v>
      </c>
      <c r="D242" s="357">
        <f t="shared" si="96"/>
        <v>43646</v>
      </c>
      <c r="E242" s="356">
        <f t="shared" si="93"/>
        <v>91</v>
      </c>
      <c r="F242" s="65">
        <v>5.45E-2</v>
      </c>
      <c r="G242" s="66">
        <f t="shared" si="94"/>
        <v>1184.7933965504335</v>
      </c>
      <c r="H242" s="66">
        <v>0</v>
      </c>
      <c r="I242" s="87">
        <f t="shared" si="98"/>
        <v>8.1043396550433595</v>
      </c>
      <c r="J242" s="358">
        <f t="shared" si="100"/>
        <v>16.098583151210615</v>
      </c>
      <c r="K242" s="331">
        <f t="shared" si="89"/>
        <v>24.202922806253973</v>
      </c>
      <c r="L242" s="358">
        <f t="shared" si="99"/>
        <v>110.375</v>
      </c>
      <c r="M242" s="359">
        <f t="shared" si="90"/>
        <v>134.57792280625398</v>
      </c>
      <c r="N242" s="331">
        <f t="shared" si="91"/>
        <v>1200.891979701644</v>
      </c>
      <c r="O242" s="66">
        <f t="shared" si="92"/>
        <v>1066.3140568953902</v>
      </c>
    </row>
    <row r="243" spans="1:15" x14ac:dyDescent="0.25">
      <c r="A243" s="335" t="s">
        <v>56</v>
      </c>
      <c r="B243" s="356" t="str">
        <f t="shared" si="97"/>
        <v>Q3/2019</v>
      </c>
      <c r="C243" s="357">
        <f t="shared" si="95"/>
        <v>43647</v>
      </c>
      <c r="D243" s="357">
        <f t="shared" si="96"/>
        <v>43738</v>
      </c>
      <c r="E243" s="356">
        <f t="shared" si="93"/>
        <v>92</v>
      </c>
      <c r="F243" s="65">
        <v>5.5E-2</v>
      </c>
      <c r="G243" s="66">
        <f t="shared" si="94"/>
        <v>1066.3140568953902</v>
      </c>
      <c r="H243" s="66">
        <v>0</v>
      </c>
      <c r="I243" s="87">
        <f t="shared" si="98"/>
        <v>8.1043396550433595</v>
      </c>
      <c r="J243" s="358">
        <f t="shared" si="100"/>
        <v>14.782326377782672</v>
      </c>
      <c r="K243" s="331">
        <f t="shared" si="89"/>
        <v>22.886666032826032</v>
      </c>
      <c r="L243" s="358">
        <f t="shared" si="99"/>
        <v>110.375</v>
      </c>
      <c r="M243" s="359">
        <f t="shared" si="90"/>
        <v>133.26166603282604</v>
      </c>
      <c r="N243" s="331">
        <f t="shared" si="91"/>
        <v>1081.0963832731729</v>
      </c>
      <c r="O243" s="66">
        <f t="shared" si="92"/>
        <v>947.83471724034689</v>
      </c>
    </row>
    <row r="244" spans="1:15" x14ac:dyDescent="0.25">
      <c r="A244" s="335" t="s">
        <v>57</v>
      </c>
      <c r="B244" s="356" t="str">
        <f t="shared" si="97"/>
        <v>Q4/2019</v>
      </c>
      <c r="C244" s="357">
        <f t="shared" si="95"/>
        <v>43739</v>
      </c>
      <c r="D244" s="357">
        <f t="shared" si="96"/>
        <v>43830</v>
      </c>
      <c r="E244" s="356">
        <f t="shared" si="93"/>
        <v>92</v>
      </c>
      <c r="F244" s="65">
        <v>5.4199999999999998E-2</v>
      </c>
      <c r="G244" s="66">
        <f t="shared" si="94"/>
        <v>947.83471724034689</v>
      </c>
      <c r="H244" s="66">
        <v>0</v>
      </c>
      <c r="I244" s="87">
        <f t="shared" si="98"/>
        <v>8.1043396550433595</v>
      </c>
      <c r="J244" s="358">
        <f t="shared" si="100"/>
        <v>12.948720641225387</v>
      </c>
      <c r="K244" s="331">
        <f t="shared" si="89"/>
        <v>21.053060296268747</v>
      </c>
      <c r="L244" s="358">
        <f t="shared" si="99"/>
        <v>110.375</v>
      </c>
      <c r="M244" s="359">
        <f t="shared" si="90"/>
        <v>131.42806029626874</v>
      </c>
      <c r="N244" s="331">
        <f t="shared" si="91"/>
        <v>960.78343788157224</v>
      </c>
      <c r="O244" s="66">
        <f t="shared" si="92"/>
        <v>829.35537758530359</v>
      </c>
    </row>
    <row r="245" spans="1:15" x14ac:dyDescent="0.25">
      <c r="A245" s="335" t="s">
        <v>58</v>
      </c>
      <c r="B245" s="356" t="str">
        <f t="shared" si="97"/>
        <v>Q1/2020</v>
      </c>
      <c r="C245" s="357">
        <f t="shared" si="95"/>
        <v>43831</v>
      </c>
      <c r="D245" s="357">
        <f t="shared" si="96"/>
        <v>43921</v>
      </c>
      <c r="E245" s="356">
        <f t="shared" si="93"/>
        <v>91</v>
      </c>
      <c r="F245" s="65">
        <v>4.9599999999999998E-2</v>
      </c>
      <c r="G245" s="66">
        <f t="shared" si="94"/>
        <v>829.35537758530359</v>
      </c>
      <c r="H245" s="66">
        <v>0</v>
      </c>
      <c r="I245" s="87">
        <f t="shared" si="98"/>
        <v>8.1043396550433595</v>
      </c>
      <c r="J245" s="358">
        <f t="shared" si="100"/>
        <v>10.227809924232313</v>
      </c>
      <c r="K245" s="331">
        <f t="shared" si="89"/>
        <v>18.332149579275672</v>
      </c>
      <c r="L245" s="358">
        <f t="shared" si="99"/>
        <v>110.375</v>
      </c>
      <c r="M245" s="359">
        <f t="shared" si="90"/>
        <v>128.70714957927567</v>
      </c>
      <c r="N245" s="331">
        <f t="shared" si="91"/>
        <v>839.58318750953595</v>
      </c>
      <c r="O245" s="66">
        <f t="shared" si="92"/>
        <v>710.87603793026028</v>
      </c>
    </row>
    <row r="246" spans="1:15" x14ac:dyDescent="0.25">
      <c r="A246" s="335" t="s">
        <v>59</v>
      </c>
      <c r="B246" s="356" t="str">
        <f t="shared" si="97"/>
        <v>Q2/2020</v>
      </c>
      <c r="C246" s="357">
        <f t="shared" si="95"/>
        <v>43922</v>
      </c>
      <c r="D246" s="357">
        <f t="shared" si="96"/>
        <v>44012</v>
      </c>
      <c r="E246" s="356">
        <f t="shared" si="93"/>
        <v>91</v>
      </c>
      <c r="F246" s="65">
        <v>4.7503500000000004E-2</v>
      </c>
      <c r="G246" s="66">
        <f t="shared" si="94"/>
        <v>710.87603793026028</v>
      </c>
      <c r="H246" s="66">
        <v>0</v>
      </c>
      <c r="I246" s="87">
        <f t="shared" si="98"/>
        <v>8.1043396550433595</v>
      </c>
      <c r="J246" s="358">
        <f t="shared" si="100"/>
        <v>8.396142316862381</v>
      </c>
      <c r="K246" s="331">
        <f t="shared" si="89"/>
        <v>16.500481971905742</v>
      </c>
      <c r="L246" s="358">
        <f t="shared" si="99"/>
        <v>110.375</v>
      </c>
      <c r="M246" s="359">
        <f t="shared" si="90"/>
        <v>126.87548197190574</v>
      </c>
      <c r="N246" s="331">
        <f t="shared" si="91"/>
        <v>719.27218024712261</v>
      </c>
      <c r="O246" s="66">
        <f t="shared" si="92"/>
        <v>592.39669827521698</v>
      </c>
    </row>
    <row r="247" spans="1:15" x14ac:dyDescent="0.25">
      <c r="A247" s="335" t="s">
        <v>60</v>
      </c>
      <c r="B247" s="356" t="str">
        <f t="shared" si="97"/>
        <v>Q3/2020</v>
      </c>
      <c r="C247" s="357">
        <f t="shared" si="95"/>
        <v>44013</v>
      </c>
      <c r="D247" s="357">
        <f t="shared" si="96"/>
        <v>44104</v>
      </c>
      <c r="E247" s="356">
        <f t="shared" si="93"/>
        <v>92</v>
      </c>
      <c r="F247" s="65">
        <v>3.4299999999999997E-2</v>
      </c>
      <c r="G247" s="66">
        <f t="shared" si="94"/>
        <v>592.39669827521698</v>
      </c>
      <c r="H247" s="66">
        <v>0</v>
      </c>
      <c r="I247" s="87">
        <f t="shared" si="98"/>
        <v>8.1043396550433595</v>
      </c>
      <c r="J247" s="358">
        <f t="shared" si="100"/>
        <v>5.107560166877799</v>
      </c>
      <c r="K247" s="331">
        <f t="shared" si="89"/>
        <v>13.211899821921158</v>
      </c>
      <c r="L247" s="358">
        <f t="shared" si="99"/>
        <v>110.375</v>
      </c>
      <c r="M247" s="359">
        <f t="shared" si="90"/>
        <v>123.58689982192115</v>
      </c>
      <c r="N247" s="331">
        <f t="shared" si="91"/>
        <v>597.50425844209474</v>
      </c>
      <c r="O247" s="66">
        <f t="shared" si="92"/>
        <v>473.91735862017362</v>
      </c>
    </row>
    <row r="248" spans="1:15" x14ac:dyDescent="0.25">
      <c r="A248" s="335" t="s">
        <v>61</v>
      </c>
      <c r="B248" s="356" t="str">
        <f t="shared" si="97"/>
        <v>Q4/2020</v>
      </c>
      <c r="C248" s="357">
        <f>D247+1</f>
        <v>44105</v>
      </c>
      <c r="D248" s="357">
        <f t="shared" si="96"/>
        <v>44196</v>
      </c>
      <c r="E248" s="356">
        <f>D248-C248+1</f>
        <v>92</v>
      </c>
      <c r="F248" s="65">
        <v>3.2500000000000001E-2</v>
      </c>
      <c r="G248" s="66">
        <f>O247</f>
        <v>473.91735862017362</v>
      </c>
      <c r="H248" s="66">
        <v>0</v>
      </c>
      <c r="I248" s="87">
        <f t="shared" si="98"/>
        <v>8.1043396550433595</v>
      </c>
      <c r="J248" s="358">
        <f>G248*F248*(E248/(DATE(YEAR(D248),12,31)-DATE(YEAR(D248),1,1)+1))</f>
        <v>3.871619951569178</v>
      </c>
      <c r="K248" s="331">
        <f>+SUM(I248:J248)</f>
        <v>11.975959606612538</v>
      </c>
      <c r="L248" s="358">
        <f t="shared" si="99"/>
        <v>110.375</v>
      </c>
      <c r="M248" s="359">
        <f>+SUM(K248:L248)</f>
        <v>122.35095960661253</v>
      </c>
      <c r="N248" s="331">
        <f>+G248+H248+J248</f>
        <v>477.7889785717428</v>
      </c>
      <c r="O248" s="66">
        <f>G248+H248-L248-I248</f>
        <v>355.43801896513025</v>
      </c>
    </row>
    <row r="249" spans="1:15" x14ac:dyDescent="0.25">
      <c r="A249" s="335" t="s">
        <v>62</v>
      </c>
      <c r="B249" s="356" t="str">
        <f t="shared" si="97"/>
        <v>Q1/2021</v>
      </c>
      <c r="C249" s="357">
        <f>D248+1</f>
        <v>44197</v>
      </c>
      <c r="D249" s="357">
        <f t="shared" si="96"/>
        <v>44286</v>
      </c>
      <c r="E249" s="356">
        <f>D249-C249+1</f>
        <v>90</v>
      </c>
      <c r="F249" s="65">
        <v>3.2500000000000001E-2</v>
      </c>
      <c r="G249" s="66">
        <f>O248</f>
        <v>355.43801896513025</v>
      </c>
      <c r="H249" s="66">
        <v>0</v>
      </c>
      <c r="I249" s="87">
        <f t="shared" si="98"/>
        <v>8.1043396550433595</v>
      </c>
      <c r="J249" s="358">
        <f>G249*F249*(E249/(DATE(YEAR(D249),12,31)-DATE(YEAR(D249),1,1)+1))</f>
        <v>2.8483731656794684</v>
      </c>
      <c r="K249" s="331">
        <f>+SUM(I249:J249)</f>
        <v>10.952712820722828</v>
      </c>
      <c r="L249" s="358">
        <f t="shared" si="99"/>
        <v>110.375</v>
      </c>
      <c r="M249" s="359">
        <f>+SUM(K249:L249)</f>
        <v>121.32771282072282</v>
      </c>
      <c r="N249" s="331">
        <f>+G249+H249+J249</f>
        <v>358.2863921308097</v>
      </c>
      <c r="O249" s="66">
        <f>G249+H249-L249-I249</f>
        <v>236.95867931008689</v>
      </c>
    </row>
    <row r="250" spans="1:15" x14ac:dyDescent="0.25">
      <c r="A250" s="335" t="s">
        <v>63</v>
      </c>
      <c r="B250" s="356" t="str">
        <f t="shared" si="97"/>
        <v>Q2/2021</v>
      </c>
      <c r="C250" s="357">
        <f>D249+1</f>
        <v>44287</v>
      </c>
      <c r="D250" s="357">
        <f t="shared" si="96"/>
        <v>44377</v>
      </c>
      <c r="E250" s="356">
        <f>D250-C250+1</f>
        <v>91</v>
      </c>
      <c r="F250" s="65">
        <v>3.2500000000000001E-2</v>
      </c>
      <c r="G250" s="66">
        <f>O249</f>
        <v>236.95867931008689</v>
      </c>
      <c r="H250" s="66">
        <v>0</v>
      </c>
      <c r="I250" s="87">
        <f t="shared" si="98"/>
        <v>8.1043396550433595</v>
      </c>
      <c r="J250" s="358">
        <f>G250*F250*(E250/(DATE(YEAR(D250),12,31)-DATE(YEAR(D250),1,1)+1))</f>
        <v>1.9200145042728274</v>
      </c>
      <c r="K250" s="331">
        <f>+SUM(I250:J250)</f>
        <v>10.024354159316188</v>
      </c>
      <c r="L250" s="358">
        <f t="shared" si="99"/>
        <v>110.375</v>
      </c>
      <c r="M250" s="359">
        <f>+SUM(K250:L250)</f>
        <v>120.39935415931619</v>
      </c>
      <c r="N250" s="331">
        <f>+G250+H250+J250</f>
        <v>238.87869381435971</v>
      </c>
      <c r="O250" s="66">
        <f>G250+H250-L250-I250</f>
        <v>118.47933965504353</v>
      </c>
    </row>
    <row r="251" spans="1:15" x14ac:dyDescent="0.25">
      <c r="A251" s="335" t="s">
        <v>64</v>
      </c>
      <c r="B251" s="356" t="str">
        <f t="shared" si="97"/>
        <v>Q3/2021</v>
      </c>
      <c r="C251" s="357">
        <f>D250+1</f>
        <v>44378</v>
      </c>
      <c r="D251" s="357">
        <f t="shared" si="96"/>
        <v>44469</v>
      </c>
      <c r="E251" s="356">
        <f>D251-C251+1</f>
        <v>92</v>
      </c>
      <c r="F251" s="65">
        <v>3.2500000000000001E-2</v>
      </c>
      <c r="G251" s="66">
        <f>O250</f>
        <v>118.47933965504353</v>
      </c>
      <c r="H251" s="66">
        <v>0</v>
      </c>
      <c r="I251" s="87">
        <f t="shared" si="98"/>
        <v>8.1043396550433595</v>
      </c>
      <c r="J251" s="358">
        <f>G251*F251*(E251/(DATE(YEAR(D251),12,31)-DATE(YEAR(D251),1,1)+1))</f>
        <v>0.9705567823796718</v>
      </c>
      <c r="K251" s="331">
        <f>+SUM(I251:J251)</f>
        <v>9.0748964374230319</v>
      </c>
      <c r="L251" s="358">
        <f t="shared" si="99"/>
        <v>110.375</v>
      </c>
      <c r="M251" s="359">
        <f>+SUM(K251:L251)</f>
        <v>119.44989643742304</v>
      </c>
      <c r="N251" s="331">
        <f>+G251+H251+J251</f>
        <v>119.44989643742321</v>
      </c>
      <c r="O251" s="66">
        <f>G251+H251-L251-I251</f>
        <v>1.723066134218243E-13</v>
      </c>
    </row>
    <row r="252" spans="1:15" x14ac:dyDescent="0.25">
      <c r="A252" s="328"/>
      <c r="B252" s="356"/>
      <c r="C252" s="357"/>
      <c r="D252" s="357"/>
      <c r="E252" s="356"/>
      <c r="F252" s="65"/>
      <c r="G252" s="66"/>
      <c r="H252" s="66"/>
      <c r="I252" s="87"/>
      <c r="J252" s="358"/>
      <c r="K252" s="331"/>
      <c r="L252" s="358"/>
      <c r="M252" s="359"/>
      <c r="N252" s="331"/>
      <c r="O252" s="66"/>
    </row>
    <row r="253" spans="1:15" ht="25" customHeight="1" thickBot="1" x14ac:dyDescent="0.35">
      <c r="A253" s="364"/>
      <c r="B253" s="365"/>
      <c r="C253" s="392"/>
      <c r="D253" s="392"/>
      <c r="E253" s="365"/>
      <c r="F253" s="365"/>
      <c r="G253" s="367">
        <f t="shared" ref="G253:O253" si="101">+SUM(G224:G252)</f>
        <v>42971.080913134589</v>
      </c>
      <c r="H253" s="367">
        <f t="shared" si="101"/>
        <v>162.0867931008672</v>
      </c>
      <c r="I253" s="368">
        <f t="shared" si="101"/>
        <v>162.0867931008672</v>
      </c>
      <c r="J253" s="367">
        <f t="shared" si="101"/>
        <v>246.28262438708992</v>
      </c>
      <c r="K253" s="367">
        <f t="shared" si="101"/>
        <v>408.36941748795721</v>
      </c>
      <c r="L253" s="367">
        <f t="shared" si="101"/>
        <v>2207.5</v>
      </c>
      <c r="M253" s="369">
        <f t="shared" si="101"/>
        <v>2615.869417487957</v>
      </c>
      <c r="N253" s="367">
        <f t="shared" si="101"/>
        <v>43379.450330622545</v>
      </c>
      <c r="O253" s="367">
        <f t="shared" si="101"/>
        <v>40763.580913134589</v>
      </c>
    </row>
    <row r="254" spans="1:15" ht="13" thickTop="1" x14ac:dyDescent="0.25">
      <c r="I254" s="378"/>
      <c r="M254" s="363"/>
    </row>
    <row r="255" spans="1:15" ht="39" x14ac:dyDescent="0.3">
      <c r="A255" s="192" t="s">
        <v>44</v>
      </c>
      <c r="B255" s="192" t="s">
        <v>3</v>
      </c>
      <c r="C255" s="192" t="s">
        <v>4</v>
      </c>
      <c r="D255" s="192" t="s">
        <v>5</v>
      </c>
      <c r="E255" s="192" t="s">
        <v>6</v>
      </c>
      <c r="F255" s="192" t="s">
        <v>7</v>
      </c>
      <c r="G255" s="192" t="s">
        <v>84</v>
      </c>
      <c r="H255" s="192" t="s">
        <v>85</v>
      </c>
      <c r="I255" s="165" t="s">
        <v>86</v>
      </c>
      <c r="J255" s="166" t="s">
        <v>87</v>
      </c>
      <c r="K255" s="166" t="s">
        <v>88</v>
      </c>
      <c r="L255" s="166" t="s">
        <v>89</v>
      </c>
      <c r="M255" s="167" t="s">
        <v>90</v>
      </c>
      <c r="N255" s="192" t="s">
        <v>91</v>
      </c>
      <c r="O255" s="192" t="s">
        <v>92</v>
      </c>
    </row>
    <row r="256" spans="1:15" s="440" customFormat="1" ht="13" x14ac:dyDescent="0.3">
      <c r="A256" s="519" t="s">
        <v>15</v>
      </c>
      <c r="B256" s="519"/>
      <c r="C256" s="442">
        <f>VLOOKUP(B257,A$1:F$25,2,FALSE)</f>
        <v>41968</v>
      </c>
      <c r="D256" s="442">
        <f>DATE(YEAR(C256),IF(MONTH(C256)&lt;=3,3,IF(MONTH(C256)&lt;=6,6,IF(MONTH(C256)&lt;=9,9,12))),IF(OR(MONTH(C256)&lt;=3,MONTH(C256)&gt;=10),31,30))</f>
        <v>42004</v>
      </c>
      <c r="E256" s="443">
        <f>D256-C256+1</f>
        <v>37</v>
      </c>
      <c r="F256" s="444">
        <v>3.2500000000000001E-2</v>
      </c>
      <c r="G256" s="130">
        <f>VLOOKUP(B257,$A$1:$F$29,5,FALSE)</f>
        <v>2375</v>
      </c>
      <c r="H256" s="130">
        <f t="shared" ref="H256:H264" si="102">G256*F256*(E256/(DATE(YEAR(D256),12,31)-DATE(YEAR(D256),1,1)+1))</f>
        <v>7.8244863013698627</v>
      </c>
      <c r="I256" s="468">
        <v>0</v>
      </c>
      <c r="J256" s="446">
        <v>0</v>
      </c>
      <c r="K256" s="447">
        <f t="shared" ref="K256:K278" si="103">+SUM(I256:J256)</f>
        <v>0</v>
      </c>
      <c r="L256" s="446">
        <v>0</v>
      </c>
      <c r="M256" s="448">
        <f t="shared" ref="M256:M278" si="104">+SUM(K256:L256)</f>
        <v>0</v>
      </c>
      <c r="N256" s="447">
        <f t="shared" ref="N256:N278" si="105">+G256+H256+J256</f>
        <v>2382.8244863013697</v>
      </c>
      <c r="O256" s="130">
        <f t="shared" ref="O256:O278" si="106">G256+H256-L256-I256</f>
        <v>2382.8244863013697</v>
      </c>
    </row>
    <row r="257" spans="1:15" s="440" customFormat="1" ht="13" x14ac:dyDescent="0.3">
      <c r="A257" s="226" t="s">
        <v>37</v>
      </c>
      <c r="B257" s="470" t="s">
        <v>51</v>
      </c>
      <c r="C257" s="442">
        <f>D256+1</f>
        <v>42005</v>
      </c>
      <c r="D257" s="442">
        <f>EOMONTH(D256,3)</f>
        <v>42094</v>
      </c>
      <c r="E257" s="443">
        <f t="shared" ref="E257:E278" si="107">D257-C257+1</f>
        <v>90</v>
      </c>
      <c r="F257" s="444">
        <v>3.2500000000000001E-2</v>
      </c>
      <c r="G257" s="130">
        <f t="shared" ref="G257:G278" si="108">O256</f>
        <v>2382.8244863013697</v>
      </c>
      <c r="H257" s="130">
        <f t="shared" si="102"/>
        <v>19.095237321730156</v>
      </c>
      <c r="I257" s="468">
        <v>0</v>
      </c>
      <c r="J257" s="446">
        <v>0</v>
      </c>
      <c r="K257" s="447">
        <f t="shared" si="103"/>
        <v>0</v>
      </c>
      <c r="L257" s="446">
        <v>0</v>
      </c>
      <c r="M257" s="448">
        <f t="shared" si="104"/>
        <v>0</v>
      </c>
      <c r="N257" s="447">
        <f t="shared" si="105"/>
        <v>2401.9197236230998</v>
      </c>
      <c r="O257" s="130">
        <f t="shared" si="106"/>
        <v>2401.9197236230998</v>
      </c>
    </row>
    <row r="258" spans="1:15" s="440" customFormat="1" ht="13" x14ac:dyDescent="0.3">
      <c r="B258" s="443"/>
      <c r="C258" s="442">
        <f t="shared" ref="C258:C278" si="109">D257+1</f>
        <v>42095</v>
      </c>
      <c r="D258" s="442">
        <f t="shared" ref="D258:D283" si="110">EOMONTH(D257,3)</f>
        <v>42185</v>
      </c>
      <c r="E258" s="443">
        <f t="shared" si="107"/>
        <v>91</v>
      </c>
      <c r="F258" s="444">
        <v>3.2500000000000001E-2</v>
      </c>
      <c r="G258" s="130">
        <f t="shared" si="108"/>
        <v>2401.9197236230998</v>
      </c>
      <c r="H258" s="130">
        <f t="shared" si="102"/>
        <v>19.462130363329639</v>
      </c>
      <c r="I258" s="468">
        <v>0</v>
      </c>
      <c r="J258" s="446">
        <v>0</v>
      </c>
      <c r="K258" s="447">
        <f t="shared" si="103"/>
        <v>0</v>
      </c>
      <c r="L258" s="446">
        <v>0</v>
      </c>
      <c r="M258" s="448">
        <f t="shared" si="104"/>
        <v>0</v>
      </c>
      <c r="N258" s="447">
        <f t="shared" si="105"/>
        <v>2421.3818539864296</v>
      </c>
      <c r="O258" s="130">
        <f t="shared" si="106"/>
        <v>2421.3818539864296</v>
      </c>
    </row>
    <row r="259" spans="1:15" s="440" customFormat="1" ht="13" x14ac:dyDescent="0.3">
      <c r="A259" s="441"/>
      <c r="B259" s="435"/>
      <c r="C259" s="436">
        <f t="shared" si="109"/>
        <v>42186</v>
      </c>
      <c r="D259" s="436">
        <f t="shared" si="110"/>
        <v>42277</v>
      </c>
      <c r="E259" s="435">
        <f t="shared" si="107"/>
        <v>92</v>
      </c>
      <c r="F259" s="65">
        <v>3.2500000000000001E-2</v>
      </c>
      <c r="G259" s="66">
        <f t="shared" si="108"/>
        <v>2421.3818539864296</v>
      </c>
      <c r="H259" s="130">
        <f t="shared" si="102"/>
        <v>19.835429434025823</v>
      </c>
      <c r="I259" s="472">
        <v>0</v>
      </c>
      <c r="J259" s="446">
        <v>0</v>
      </c>
      <c r="K259" s="438">
        <f t="shared" si="103"/>
        <v>0</v>
      </c>
      <c r="L259" s="437">
        <v>0</v>
      </c>
      <c r="M259" s="439">
        <f t="shared" si="104"/>
        <v>0</v>
      </c>
      <c r="N259" s="438">
        <f t="shared" si="105"/>
        <v>2441.2172834204553</v>
      </c>
      <c r="O259" s="66">
        <f t="shared" si="106"/>
        <v>2441.2172834204553</v>
      </c>
    </row>
    <row r="260" spans="1:15" s="440" customFormat="1" x14ac:dyDescent="0.25">
      <c r="A260" s="441"/>
      <c r="B260" s="435"/>
      <c r="C260" s="436">
        <f t="shared" si="109"/>
        <v>42278</v>
      </c>
      <c r="D260" s="436">
        <f t="shared" si="110"/>
        <v>42369</v>
      </c>
      <c r="E260" s="435">
        <f t="shared" si="107"/>
        <v>92</v>
      </c>
      <c r="F260" s="65">
        <v>3.2500000000000001E-2</v>
      </c>
      <c r="G260" s="66">
        <f t="shared" si="108"/>
        <v>2441.2172834204553</v>
      </c>
      <c r="H260" s="66">
        <f t="shared" si="102"/>
        <v>19.997916924457979</v>
      </c>
      <c r="I260" s="472">
        <v>0</v>
      </c>
      <c r="J260" s="437">
        <v>0</v>
      </c>
      <c r="K260" s="438">
        <f t="shared" si="103"/>
        <v>0</v>
      </c>
      <c r="L260" s="437">
        <v>0</v>
      </c>
      <c r="M260" s="439">
        <f t="shared" si="104"/>
        <v>0</v>
      </c>
      <c r="N260" s="438">
        <f t="shared" si="105"/>
        <v>2461.2152003449132</v>
      </c>
      <c r="O260" s="66">
        <f t="shared" si="106"/>
        <v>2461.2152003449132</v>
      </c>
    </row>
    <row r="261" spans="1:15" s="440" customFormat="1" x14ac:dyDescent="0.25">
      <c r="A261" s="441"/>
      <c r="B261" s="435"/>
      <c r="C261" s="436">
        <f t="shared" si="109"/>
        <v>42370</v>
      </c>
      <c r="D261" s="436">
        <f t="shared" si="110"/>
        <v>42460</v>
      </c>
      <c r="E261" s="435">
        <f t="shared" si="107"/>
        <v>91</v>
      </c>
      <c r="F261" s="65">
        <v>3.2500000000000001E-2</v>
      </c>
      <c r="G261" s="66">
        <f t="shared" si="108"/>
        <v>2461.2152003449132</v>
      </c>
      <c r="H261" s="66">
        <f t="shared" si="102"/>
        <v>19.888098237759785</v>
      </c>
      <c r="I261" s="472">
        <v>0</v>
      </c>
      <c r="J261" s="437">
        <v>0</v>
      </c>
      <c r="K261" s="438">
        <f t="shared" si="103"/>
        <v>0</v>
      </c>
      <c r="L261" s="437">
        <v>0</v>
      </c>
      <c r="M261" s="439">
        <f t="shared" si="104"/>
        <v>0</v>
      </c>
      <c r="N261" s="438">
        <f t="shared" si="105"/>
        <v>2481.1032985826732</v>
      </c>
      <c r="O261" s="66">
        <f t="shared" si="106"/>
        <v>2481.1032985826732</v>
      </c>
    </row>
    <row r="262" spans="1:15" s="440" customFormat="1" x14ac:dyDescent="0.25">
      <c r="A262" s="441"/>
      <c r="B262" s="435"/>
      <c r="C262" s="436">
        <f t="shared" si="109"/>
        <v>42461</v>
      </c>
      <c r="D262" s="436">
        <f t="shared" si="110"/>
        <v>42551</v>
      </c>
      <c r="E262" s="435">
        <f t="shared" si="107"/>
        <v>91</v>
      </c>
      <c r="F262" s="65">
        <v>3.4599999999999999E-2</v>
      </c>
      <c r="G262" s="66">
        <f t="shared" si="108"/>
        <v>2481.1032985826732</v>
      </c>
      <c r="H262" s="66">
        <f t="shared" si="102"/>
        <v>21.344267338572145</v>
      </c>
      <c r="I262" s="472">
        <v>0</v>
      </c>
      <c r="J262" s="437">
        <v>0</v>
      </c>
      <c r="K262" s="438">
        <f t="shared" si="103"/>
        <v>0</v>
      </c>
      <c r="L262" s="437">
        <v>0</v>
      </c>
      <c r="M262" s="439">
        <f t="shared" si="104"/>
        <v>0</v>
      </c>
      <c r="N262" s="438">
        <f t="shared" si="105"/>
        <v>2502.4475659212453</v>
      </c>
      <c r="O262" s="66">
        <f t="shared" si="106"/>
        <v>2502.4475659212453</v>
      </c>
    </row>
    <row r="263" spans="1:15" s="440" customFormat="1" x14ac:dyDescent="0.25">
      <c r="A263" s="441"/>
      <c r="B263" s="435"/>
      <c r="C263" s="436">
        <f t="shared" si="109"/>
        <v>42552</v>
      </c>
      <c r="D263" s="436">
        <f t="shared" si="110"/>
        <v>42643</v>
      </c>
      <c r="E263" s="435">
        <f t="shared" si="107"/>
        <v>92</v>
      </c>
      <c r="F263" s="65">
        <v>3.5000000000000003E-2</v>
      </c>
      <c r="G263" s="66">
        <f t="shared" si="108"/>
        <v>2502.4475659212453</v>
      </c>
      <c r="H263" s="66">
        <f t="shared" si="102"/>
        <v>22.016068749361775</v>
      </c>
      <c r="I263" s="472">
        <v>0</v>
      </c>
      <c r="J263" s="437">
        <v>0</v>
      </c>
      <c r="K263" s="438">
        <f t="shared" si="103"/>
        <v>0</v>
      </c>
      <c r="L263" s="437">
        <v>0</v>
      </c>
      <c r="M263" s="439">
        <f t="shared" si="104"/>
        <v>0</v>
      </c>
      <c r="N263" s="438">
        <f t="shared" si="105"/>
        <v>2524.463634670607</v>
      </c>
      <c r="O263" s="66">
        <f t="shared" si="106"/>
        <v>2524.463634670607</v>
      </c>
    </row>
    <row r="264" spans="1:15" s="440" customFormat="1" x14ac:dyDescent="0.25">
      <c r="A264" s="434" t="s">
        <v>45</v>
      </c>
      <c r="B264" s="435" t="str">
        <f t="shared" ref="B264:B283" si="111">+IF(MONTH(C264)&lt;4,"Q1",IF(MONTH(C264)&lt;7,"Q2",IF(MONTH(C264)&lt;10,"Q3","Q4")))&amp;"/"&amp;YEAR(C264)</f>
        <v>Q4/2016</v>
      </c>
      <c r="C264" s="436">
        <f t="shared" si="109"/>
        <v>42644</v>
      </c>
      <c r="D264" s="436">
        <f t="shared" si="110"/>
        <v>42735</v>
      </c>
      <c r="E264" s="435">
        <f t="shared" si="107"/>
        <v>92</v>
      </c>
      <c r="F264" s="65">
        <v>3.5000000000000003E-2</v>
      </c>
      <c r="G264" s="66">
        <f t="shared" si="108"/>
        <v>2524.463634670607</v>
      </c>
      <c r="H264" s="66">
        <f t="shared" si="102"/>
        <v>22.209762031801517</v>
      </c>
      <c r="I264" s="87">
        <f>SUM($H$256:$H$284)/20</f>
        <v>8.5836698351204355</v>
      </c>
      <c r="J264" s="437">
        <v>0</v>
      </c>
      <c r="K264" s="438">
        <f t="shared" si="103"/>
        <v>8.5836698351204355</v>
      </c>
      <c r="L264" s="437">
        <f t="shared" ref="L264:L283" si="112">VLOOKUP($B$257,A$1:F$25,5,FALSE)/20</f>
        <v>118.75</v>
      </c>
      <c r="M264" s="439">
        <f t="shared" si="104"/>
        <v>127.33366983512043</v>
      </c>
      <c r="N264" s="438">
        <f t="shared" si="105"/>
        <v>2546.6733967024084</v>
      </c>
      <c r="O264" s="66">
        <f t="shared" si="106"/>
        <v>2419.3397268672879</v>
      </c>
    </row>
    <row r="265" spans="1:15" s="440" customFormat="1" x14ac:dyDescent="0.25">
      <c r="A265" s="434" t="s">
        <v>46</v>
      </c>
      <c r="B265" s="435" t="str">
        <f t="shared" si="111"/>
        <v>Q1/2017</v>
      </c>
      <c r="C265" s="436">
        <f t="shared" si="109"/>
        <v>42736</v>
      </c>
      <c r="D265" s="436">
        <f t="shared" si="110"/>
        <v>42825</v>
      </c>
      <c r="E265" s="435">
        <f t="shared" si="107"/>
        <v>90</v>
      </c>
      <c r="F265" s="65">
        <v>3.5000000000000003E-2</v>
      </c>
      <c r="G265" s="66">
        <f t="shared" si="108"/>
        <v>2419.3397268672879</v>
      </c>
      <c r="H265" s="66">
        <v>0</v>
      </c>
      <c r="I265" s="87">
        <f t="shared" ref="I265:I283" si="113">SUM($H$256:$H$284)/20</f>
        <v>8.5836698351204355</v>
      </c>
      <c r="J265" s="437">
        <f t="shared" ref="J265:J278" si="114">G265*F265*(E265/(DATE(YEAR(D265),12,31)-DATE(YEAR(D265),1,1)+1))</f>
        <v>20.879233259265636</v>
      </c>
      <c r="K265" s="438">
        <f t="shared" si="103"/>
        <v>29.462903094386071</v>
      </c>
      <c r="L265" s="437">
        <f t="shared" si="112"/>
        <v>118.75</v>
      </c>
      <c r="M265" s="439">
        <f t="shared" si="104"/>
        <v>148.21290309438606</v>
      </c>
      <c r="N265" s="438">
        <f t="shared" si="105"/>
        <v>2440.2189601265536</v>
      </c>
      <c r="O265" s="66">
        <f t="shared" si="106"/>
        <v>2292.0060570321675</v>
      </c>
    </row>
    <row r="266" spans="1:15" s="440" customFormat="1" x14ac:dyDescent="0.25">
      <c r="A266" s="434" t="s">
        <v>47</v>
      </c>
      <c r="B266" s="435" t="str">
        <f t="shared" si="111"/>
        <v>Q2/2017</v>
      </c>
      <c r="C266" s="436">
        <f t="shared" si="109"/>
        <v>42826</v>
      </c>
      <c r="D266" s="436">
        <f t="shared" si="110"/>
        <v>42916</v>
      </c>
      <c r="E266" s="435">
        <f t="shared" si="107"/>
        <v>91</v>
      </c>
      <c r="F266" s="65">
        <v>3.7100000000000001E-2</v>
      </c>
      <c r="G266" s="66">
        <f t="shared" si="108"/>
        <v>2292.0060570321675</v>
      </c>
      <c r="H266" s="66">
        <v>0</v>
      </c>
      <c r="I266" s="87">
        <f t="shared" si="113"/>
        <v>8.5836698351204355</v>
      </c>
      <c r="J266" s="437">
        <f t="shared" si="114"/>
        <v>21.20011410725014</v>
      </c>
      <c r="K266" s="438">
        <f t="shared" si="103"/>
        <v>29.783783942370576</v>
      </c>
      <c r="L266" s="437">
        <f t="shared" si="112"/>
        <v>118.75</v>
      </c>
      <c r="M266" s="439">
        <f t="shared" si="104"/>
        <v>148.53378394237058</v>
      </c>
      <c r="N266" s="438">
        <f t="shared" si="105"/>
        <v>2313.2061711394176</v>
      </c>
      <c r="O266" s="66">
        <f t="shared" si="106"/>
        <v>2164.6723871970471</v>
      </c>
    </row>
    <row r="267" spans="1:15" x14ac:dyDescent="0.25">
      <c r="A267" s="335" t="s">
        <v>48</v>
      </c>
      <c r="B267" s="356" t="str">
        <f t="shared" si="111"/>
        <v>Q3/2017</v>
      </c>
      <c r="C267" s="357">
        <f t="shared" si="109"/>
        <v>42917</v>
      </c>
      <c r="D267" s="357">
        <f t="shared" si="110"/>
        <v>43008</v>
      </c>
      <c r="E267" s="356">
        <f t="shared" si="107"/>
        <v>92</v>
      </c>
      <c r="F267" s="65">
        <v>3.9600000000000003E-2</v>
      </c>
      <c r="G267" s="66">
        <f t="shared" si="108"/>
        <v>2164.6723871970471</v>
      </c>
      <c r="H267" s="66">
        <v>0</v>
      </c>
      <c r="I267" s="87">
        <f t="shared" si="113"/>
        <v>8.5836698351204355</v>
      </c>
      <c r="J267" s="358">
        <f t="shared" si="114"/>
        <v>21.606395728866527</v>
      </c>
      <c r="K267" s="331">
        <f t="shared" si="103"/>
        <v>30.190065563986963</v>
      </c>
      <c r="L267" s="358">
        <f t="shared" si="112"/>
        <v>118.75</v>
      </c>
      <c r="M267" s="359">
        <f t="shared" si="104"/>
        <v>148.94006556398696</v>
      </c>
      <c r="N267" s="331">
        <f t="shared" si="105"/>
        <v>2186.2787829259137</v>
      </c>
      <c r="O267" s="66">
        <f t="shared" si="106"/>
        <v>2037.3387173619267</v>
      </c>
    </row>
    <row r="268" spans="1:15" x14ac:dyDescent="0.25">
      <c r="A268" s="335" t="s">
        <v>49</v>
      </c>
      <c r="B268" s="356" t="str">
        <f t="shared" si="111"/>
        <v>Q4/2017</v>
      </c>
      <c r="C268" s="357">
        <f t="shared" si="109"/>
        <v>43009</v>
      </c>
      <c r="D268" s="357">
        <f t="shared" si="110"/>
        <v>43100</v>
      </c>
      <c r="E268" s="356">
        <f t="shared" si="107"/>
        <v>92</v>
      </c>
      <c r="F268" s="65">
        <v>4.2099999999999999E-2</v>
      </c>
      <c r="G268" s="66">
        <f t="shared" si="108"/>
        <v>2037.3387173619267</v>
      </c>
      <c r="H268" s="66">
        <v>0</v>
      </c>
      <c r="I268" s="87">
        <f t="shared" si="113"/>
        <v>8.5836698351204355</v>
      </c>
      <c r="J268" s="358">
        <f t="shared" si="114"/>
        <v>21.619233753660865</v>
      </c>
      <c r="K268" s="331">
        <f t="shared" si="103"/>
        <v>30.2029035887813</v>
      </c>
      <c r="L268" s="358">
        <f t="shared" si="112"/>
        <v>118.75</v>
      </c>
      <c r="M268" s="359">
        <f t="shared" si="104"/>
        <v>148.95290358878131</v>
      </c>
      <c r="N268" s="331">
        <f t="shared" si="105"/>
        <v>2058.9579511155875</v>
      </c>
      <c r="O268" s="66">
        <f t="shared" si="106"/>
        <v>1910.0050475268063</v>
      </c>
    </row>
    <row r="269" spans="1:15" x14ac:dyDescent="0.25">
      <c r="A269" s="335" t="s">
        <v>50</v>
      </c>
      <c r="B269" s="356" t="str">
        <f t="shared" si="111"/>
        <v>Q1/2018</v>
      </c>
      <c r="C269" s="357">
        <f t="shared" si="109"/>
        <v>43101</v>
      </c>
      <c r="D269" s="357">
        <f t="shared" si="110"/>
        <v>43190</v>
      </c>
      <c r="E269" s="356">
        <f t="shared" si="107"/>
        <v>90</v>
      </c>
      <c r="F269" s="65">
        <v>4.2500000000000003E-2</v>
      </c>
      <c r="G269" s="66">
        <f t="shared" si="108"/>
        <v>1910.0050475268063</v>
      </c>
      <c r="H269" s="66">
        <v>0</v>
      </c>
      <c r="I269" s="87">
        <f t="shared" si="113"/>
        <v>8.5836698351204355</v>
      </c>
      <c r="J269" s="358">
        <f t="shared" si="114"/>
        <v>20.015806319972693</v>
      </c>
      <c r="K269" s="331">
        <f t="shared" si="103"/>
        <v>28.599476155093129</v>
      </c>
      <c r="L269" s="358">
        <f t="shared" si="112"/>
        <v>118.75</v>
      </c>
      <c r="M269" s="359">
        <f t="shared" si="104"/>
        <v>147.34947615509313</v>
      </c>
      <c r="N269" s="331">
        <f t="shared" si="105"/>
        <v>1930.0208538467789</v>
      </c>
      <c r="O269" s="66">
        <f t="shared" si="106"/>
        <v>1782.6713776916858</v>
      </c>
    </row>
    <row r="270" spans="1:15" x14ac:dyDescent="0.25">
      <c r="A270" s="335" t="s">
        <v>51</v>
      </c>
      <c r="B270" s="356" t="str">
        <f t="shared" si="111"/>
        <v>Q2/2018</v>
      </c>
      <c r="C270" s="357">
        <f t="shared" si="109"/>
        <v>43191</v>
      </c>
      <c r="D270" s="357">
        <f t="shared" si="110"/>
        <v>43281</v>
      </c>
      <c r="E270" s="356">
        <f t="shared" si="107"/>
        <v>91</v>
      </c>
      <c r="F270" s="65">
        <v>4.4699999999999997E-2</v>
      </c>
      <c r="G270" s="66">
        <f t="shared" si="108"/>
        <v>1782.6713776916858</v>
      </c>
      <c r="H270" s="66">
        <v>0</v>
      </c>
      <c r="I270" s="87">
        <f t="shared" si="113"/>
        <v>8.5836698351204355</v>
      </c>
      <c r="J270" s="358">
        <f t="shared" si="114"/>
        <v>19.86677359736019</v>
      </c>
      <c r="K270" s="331">
        <f t="shared" si="103"/>
        <v>28.450443432480625</v>
      </c>
      <c r="L270" s="358">
        <f t="shared" si="112"/>
        <v>118.75</v>
      </c>
      <c r="M270" s="359">
        <f t="shared" si="104"/>
        <v>147.20044343248063</v>
      </c>
      <c r="N270" s="331">
        <f t="shared" si="105"/>
        <v>1802.538151289046</v>
      </c>
      <c r="O270" s="66">
        <f t="shared" si="106"/>
        <v>1655.3377078565654</v>
      </c>
    </row>
    <row r="271" spans="1:15" x14ac:dyDescent="0.25">
      <c r="A271" s="335" t="s">
        <v>52</v>
      </c>
      <c r="B271" s="356" t="str">
        <f t="shared" si="111"/>
        <v>Q3/2018</v>
      </c>
      <c r="C271" s="357">
        <f t="shared" si="109"/>
        <v>43282</v>
      </c>
      <c r="D271" s="357">
        <f t="shared" si="110"/>
        <v>43373</v>
      </c>
      <c r="E271" s="356">
        <f t="shared" si="107"/>
        <v>92</v>
      </c>
      <c r="F271" s="65">
        <v>4.6899999999999997E-2</v>
      </c>
      <c r="G271" s="66">
        <f t="shared" si="108"/>
        <v>1655.3377078565654</v>
      </c>
      <c r="H271" s="66">
        <v>0</v>
      </c>
      <c r="I271" s="87">
        <f t="shared" si="113"/>
        <v>8.5836698351204355</v>
      </c>
      <c r="J271" s="358">
        <f t="shared" si="114"/>
        <v>19.568359292765777</v>
      </c>
      <c r="K271" s="331">
        <f t="shared" si="103"/>
        <v>28.152029127886212</v>
      </c>
      <c r="L271" s="358">
        <f t="shared" si="112"/>
        <v>118.75</v>
      </c>
      <c r="M271" s="359">
        <f t="shared" si="104"/>
        <v>146.90202912788621</v>
      </c>
      <c r="N271" s="331">
        <f t="shared" si="105"/>
        <v>1674.9060671493312</v>
      </c>
      <c r="O271" s="66">
        <f t="shared" si="106"/>
        <v>1528.004038021445</v>
      </c>
    </row>
    <row r="272" spans="1:15" x14ac:dyDescent="0.25">
      <c r="A272" s="335" t="s">
        <v>53</v>
      </c>
      <c r="B272" s="356" t="str">
        <f t="shared" si="111"/>
        <v>Q4/2018</v>
      </c>
      <c r="C272" s="357">
        <f t="shared" si="109"/>
        <v>43374</v>
      </c>
      <c r="D272" s="357">
        <f t="shared" si="110"/>
        <v>43465</v>
      </c>
      <c r="E272" s="356">
        <f t="shared" si="107"/>
        <v>92</v>
      </c>
      <c r="F272" s="65">
        <v>4.9599999999999998E-2</v>
      </c>
      <c r="G272" s="66">
        <f t="shared" si="108"/>
        <v>1528.004038021445</v>
      </c>
      <c r="H272" s="66">
        <v>0</v>
      </c>
      <c r="I272" s="87">
        <f t="shared" si="113"/>
        <v>8.5836698351204355</v>
      </c>
      <c r="J272" s="358">
        <f t="shared" si="114"/>
        <v>19.102980893971118</v>
      </c>
      <c r="K272" s="331">
        <f t="shared" si="103"/>
        <v>27.686650729091554</v>
      </c>
      <c r="L272" s="358">
        <f t="shared" si="112"/>
        <v>118.75</v>
      </c>
      <c r="M272" s="359">
        <f t="shared" si="104"/>
        <v>146.43665072909155</v>
      </c>
      <c r="N272" s="331">
        <f t="shared" si="105"/>
        <v>1547.1070189154161</v>
      </c>
      <c r="O272" s="66">
        <f t="shared" si="106"/>
        <v>1400.6703681863246</v>
      </c>
    </row>
    <row r="273" spans="1:15" x14ac:dyDescent="0.25">
      <c r="A273" s="335" t="s">
        <v>54</v>
      </c>
      <c r="B273" s="356" t="str">
        <f t="shared" si="111"/>
        <v>Q1/2019</v>
      </c>
      <c r="C273" s="357">
        <f t="shared" si="109"/>
        <v>43466</v>
      </c>
      <c r="D273" s="357">
        <f t="shared" si="110"/>
        <v>43555</v>
      </c>
      <c r="E273" s="356">
        <f t="shared" si="107"/>
        <v>90</v>
      </c>
      <c r="F273" s="65">
        <v>5.1799999999999999E-2</v>
      </c>
      <c r="G273" s="66">
        <f t="shared" si="108"/>
        <v>1400.6703681863246</v>
      </c>
      <c r="H273" s="66">
        <v>0</v>
      </c>
      <c r="I273" s="87">
        <f t="shared" si="113"/>
        <v>8.5836698351204355</v>
      </c>
      <c r="J273" s="358">
        <f t="shared" si="114"/>
        <v>17.890206182149711</v>
      </c>
      <c r="K273" s="331">
        <f t="shared" si="103"/>
        <v>26.473876017270147</v>
      </c>
      <c r="L273" s="358">
        <f t="shared" si="112"/>
        <v>118.75</v>
      </c>
      <c r="M273" s="359">
        <f t="shared" si="104"/>
        <v>145.22387601727016</v>
      </c>
      <c r="N273" s="331">
        <f t="shared" si="105"/>
        <v>1418.5605743684744</v>
      </c>
      <c r="O273" s="66">
        <f t="shared" si="106"/>
        <v>1273.3366983512042</v>
      </c>
    </row>
    <row r="274" spans="1:15" x14ac:dyDescent="0.25">
      <c r="A274" s="335" t="s">
        <v>55</v>
      </c>
      <c r="B274" s="356" t="str">
        <f t="shared" si="111"/>
        <v>Q2/2019</v>
      </c>
      <c r="C274" s="357">
        <f t="shared" si="109"/>
        <v>43556</v>
      </c>
      <c r="D274" s="357">
        <f t="shared" si="110"/>
        <v>43646</v>
      </c>
      <c r="E274" s="356">
        <f t="shared" si="107"/>
        <v>91</v>
      </c>
      <c r="F274" s="65">
        <v>5.45E-2</v>
      </c>
      <c r="G274" s="66">
        <f t="shared" si="108"/>
        <v>1273.3366983512042</v>
      </c>
      <c r="H274" s="66">
        <v>0</v>
      </c>
      <c r="I274" s="87">
        <f t="shared" si="113"/>
        <v>8.5836698351204355</v>
      </c>
      <c r="J274" s="358">
        <f t="shared" si="114"/>
        <v>17.301680425952867</v>
      </c>
      <c r="K274" s="331">
        <f t="shared" si="103"/>
        <v>25.885350261073302</v>
      </c>
      <c r="L274" s="358">
        <f t="shared" si="112"/>
        <v>118.75</v>
      </c>
      <c r="M274" s="359">
        <f t="shared" si="104"/>
        <v>144.63535026107331</v>
      </c>
      <c r="N274" s="331">
        <f t="shared" si="105"/>
        <v>1290.638378777157</v>
      </c>
      <c r="O274" s="66">
        <f t="shared" si="106"/>
        <v>1146.0030285160838</v>
      </c>
    </row>
    <row r="275" spans="1:15" x14ac:dyDescent="0.25">
      <c r="A275" s="335" t="s">
        <v>56</v>
      </c>
      <c r="B275" s="356" t="str">
        <f t="shared" si="111"/>
        <v>Q3/2019</v>
      </c>
      <c r="C275" s="357">
        <f t="shared" si="109"/>
        <v>43647</v>
      </c>
      <c r="D275" s="357">
        <f t="shared" si="110"/>
        <v>43738</v>
      </c>
      <c r="E275" s="356">
        <f t="shared" si="107"/>
        <v>92</v>
      </c>
      <c r="F275" s="65">
        <v>5.5E-2</v>
      </c>
      <c r="G275" s="66">
        <f t="shared" si="108"/>
        <v>1146.0030285160838</v>
      </c>
      <c r="H275" s="66">
        <v>0</v>
      </c>
      <c r="I275" s="87">
        <f t="shared" si="113"/>
        <v>8.5836698351204355</v>
      </c>
      <c r="J275" s="358">
        <f t="shared" si="114"/>
        <v>15.887055682990095</v>
      </c>
      <c r="K275" s="331">
        <f t="shared" si="103"/>
        <v>24.47072551811053</v>
      </c>
      <c r="L275" s="358">
        <f t="shared" si="112"/>
        <v>118.75</v>
      </c>
      <c r="M275" s="359">
        <f t="shared" si="104"/>
        <v>143.22072551811053</v>
      </c>
      <c r="N275" s="331">
        <f t="shared" si="105"/>
        <v>1161.890084199074</v>
      </c>
      <c r="O275" s="66">
        <f t="shared" si="106"/>
        <v>1018.6693586809633</v>
      </c>
    </row>
    <row r="276" spans="1:15" x14ac:dyDescent="0.25">
      <c r="A276" s="335" t="s">
        <v>57</v>
      </c>
      <c r="B276" s="356" t="str">
        <f t="shared" si="111"/>
        <v>Q4/2019</v>
      </c>
      <c r="C276" s="357">
        <f t="shared" si="109"/>
        <v>43739</v>
      </c>
      <c r="D276" s="357">
        <f t="shared" si="110"/>
        <v>43830</v>
      </c>
      <c r="E276" s="356">
        <f t="shared" si="107"/>
        <v>92</v>
      </c>
      <c r="F276" s="65">
        <v>5.4199999999999998E-2</v>
      </c>
      <c r="G276" s="66">
        <f t="shared" si="108"/>
        <v>1018.6693586809633</v>
      </c>
      <c r="H276" s="66">
        <v>0</v>
      </c>
      <c r="I276" s="87">
        <f t="shared" si="113"/>
        <v>8.5836698351204355</v>
      </c>
      <c r="J276" s="358">
        <f t="shared" si="114"/>
        <v>13.916418877059606</v>
      </c>
      <c r="K276" s="331">
        <f t="shared" si="103"/>
        <v>22.500088712180041</v>
      </c>
      <c r="L276" s="358">
        <f t="shared" si="112"/>
        <v>118.75</v>
      </c>
      <c r="M276" s="359">
        <f t="shared" si="104"/>
        <v>141.25008871218003</v>
      </c>
      <c r="N276" s="331">
        <f t="shared" si="105"/>
        <v>1032.585777558023</v>
      </c>
      <c r="O276" s="66">
        <f t="shared" si="106"/>
        <v>891.33568884584292</v>
      </c>
    </row>
    <row r="277" spans="1:15" x14ac:dyDescent="0.25">
      <c r="A277" s="335" t="s">
        <v>58</v>
      </c>
      <c r="B277" s="356" t="str">
        <f t="shared" si="111"/>
        <v>Q1/2020</v>
      </c>
      <c r="C277" s="357">
        <f t="shared" si="109"/>
        <v>43831</v>
      </c>
      <c r="D277" s="357">
        <f t="shared" si="110"/>
        <v>43921</v>
      </c>
      <c r="E277" s="356">
        <f t="shared" si="107"/>
        <v>91</v>
      </c>
      <c r="F277" s="65">
        <v>4.9599999999999998E-2</v>
      </c>
      <c r="G277" s="66">
        <f t="shared" si="108"/>
        <v>891.33568884584292</v>
      </c>
      <c r="H277" s="66">
        <v>0</v>
      </c>
      <c r="I277" s="87">
        <f t="shared" si="113"/>
        <v>8.5836698351204355</v>
      </c>
      <c r="J277" s="358">
        <f t="shared" si="114"/>
        <v>10.992166025067204</v>
      </c>
      <c r="K277" s="331">
        <f t="shared" si="103"/>
        <v>19.575835860187638</v>
      </c>
      <c r="L277" s="358">
        <f t="shared" si="112"/>
        <v>118.75</v>
      </c>
      <c r="M277" s="359">
        <f t="shared" si="104"/>
        <v>138.32583586018762</v>
      </c>
      <c r="N277" s="331">
        <f t="shared" si="105"/>
        <v>902.32785487091007</v>
      </c>
      <c r="O277" s="66">
        <f t="shared" si="106"/>
        <v>764.00201901072251</v>
      </c>
    </row>
    <row r="278" spans="1:15" x14ac:dyDescent="0.25">
      <c r="A278" s="335" t="s">
        <v>59</v>
      </c>
      <c r="B278" s="356" t="str">
        <f t="shared" si="111"/>
        <v>Q2/2020</v>
      </c>
      <c r="C278" s="357">
        <f t="shared" si="109"/>
        <v>43922</v>
      </c>
      <c r="D278" s="357">
        <f t="shared" si="110"/>
        <v>44012</v>
      </c>
      <c r="E278" s="356">
        <f t="shared" si="107"/>
        <v>91</v>
      </c>
      <c r="F278" s="65">
        <v>4.7503500000000004E-2</v>
      </c>
      <c r="G278" s="66">
        <f t="shared" si="108"/>
        <v>764.00201901072251</v>
      </c>
      <c r="H278" s="66">
        <v>0</v>
      </c>
      <c r="I278" s="87">
        <f t="shared" si="113"/>
        <v>8.5836698351204355</v>
      </c>
      <c r="J278" s="358">
        <f t="shared" si="114"/>
        <v>9.0236121907565661</v>
      </c>
      <c r="K278" s="331">
        <f t="shared" si="103"/>
        <v>17.607282025877002</v>
      </c>
      <c r="L278" s="358">
        <f t="shared" si="112"/>
        <v>118.75</v>
      </c>
      <c r="M278" s="359">
        <f t="shared" si="104"/>
        <v>136.357282025877</v>
      </c>
      <c r="N278" s="331">
        <f t="shared" si="105"/>
        <v>773.02563120147909</v>
      </c>
      <c r="O278" s="66">
        <f t="shared" si="106"/>
        <v>636.66834917560209</v>
      </c>
    </row>
    <row r="279" spans="1:15" x14ac:dyDescent="0.25">
      <c r="A279" s="335" t="s">
        <v>60</v>
      </c>
      <c r="B279" s="356" t="str">
        <f t="shared" si="111"/>
        <v>Q3/2020</v>
      </c>
      <c r="C279" s="357">
        <f>D278+1</f>
        <v>44013</v>
      </c>
      <c r="D279" s="357">
        <f t="shared" si="110"/>
        <v>44104</v>
      </c>
      <c r="E279" s="356">
        <f>D279-C279+1</f>
        <v>92</v>
      </c>
      <c r="F279" s="65">
        <v>3.4299999999999997E-2</v>
      </c>
      <c r="G279" s="66">
        <f>O278</f>
        <v>636.66834917560209</v>
      </c>
      <c r="H279" s="66">
        <v>0</v>
      </c>
      <c r="I279" s="87">
        <f t="shared" si="113"/>
        <v>8.5836698351204355</v>
      </c>
      <c r="J279" s="358">
        <f>G279*F279*(E279/(DATE(YEAR(D279),12,31)-DATE(YEAR(D279),1,1)+1))</f>
        <v>5.4892640509795889</v>
      </c>
      <c r="K279" s="331">
        <f>+SUM(I279:J279)</f>
        <v>14.072933886100024</v>
      </c>
      <c r="L279" s="358">
        <f t="shared" si="112"/>
        <v>118.75</v>
      </c>
      <c r="M279" s="359">
        <f>+SUM(K279:L279)</f>
        <v>132.82293388610003</v>
      </c>
      <c r="N279" s="331">
        <f>+G279+H279+J279</f>
        <v>642.1576132265817</v>
      </c>
      <c r="O279" s="66">
        <f>G279+H279-L279-I279</f>
        <v>509.33467934048167</v>
      </c>
    </row>
    <row r="280" spans="1:15" x14ac:dyDescent="0.25">
      <c r="A280" s="335" t="s">
        <v>61</v>
      </c>
      <c r="B280" s="356" t="str">
        <f t="shared" si="111"/>
        <v>Q4/2020</v>
      </c>
      <c r="C280" s="357">
        <f>D279+1</f>
        <v>44105</v>
      </c>
      <c r="D280" s="357">
        <f t="shared" si="110"/>
        <v>44196</v>
      </c>
      <c r="E280" s="356">
        <f>D280-C280+1</f>
        <v>92</v>
      </c>
      <c r="F280" s="65">
        <v>3.2500000000000001E-2</v>
      </c>
      <c r="G280" s="66">
        <f>O279</f>
        <v>509.33467934048167</v>
      </c>
      <c r="H280" s="66">
        <v>0</v>
      </c>
      <c r="I280" s="87">
        <f t="shared" si="113"/>
        <v>8.5836698351204355</v>
      </c>
      <c r="J280" s="358">
        <f>G280*F280*(E280/(DATE(YEAR(D280),12,31)-DATE(YEAR(D280),1,1)+1))</f>
        <v>4.1609581727542091</v>
      </c>
      <c r="K280" s="331">
        <f>+SUM(I280:J280)</f>
        <v>12.744628007874645</v>
      </c>
      <c r="L280" s="358">
        <f t="shared" si="112"/>
        <v>118.75</v>
      </c>
      <c r="M280" s="359">
        <f>+SUM(K280:L280)</f>
        <v>131.49462800787464</v>
      </c>
      <c r="N280" s="331">
        <f>+G280+H280+J280</f>
        <v>513.49563751323592</v>
      </c>
      <c r="O280" s="66">
        <f>G280+H280-L280-I280</f>
        <v>382.00100950536125</v>
      </c>
    </row>
    <row r="281" spans="1:15" x14ac:dyDescent="0.25">
      <c r="A281" s="335" t="s">
        <v>62</v>
      </c>
      <c r="B281" s="356" t="str">
        <f t="shared" si="111"/>
        <v>Q1/2021</v>
      </c>
      <c r="C281" s="357">
        <f>D280+1</f>
        <v>44197</v>
      </c>
      <c r="D281" s="357">
        <f t="shared" si="110"/>
        <v>44286</v>
      </c>
      <c r="E281" s="356">
        <f>D281-C281+1</f>
        <v>90</v>
      </c>
      <c r="F281" s="65">
        <v>3.2500000000000001E-2</v>
      </c>
      <c r="G281" s="66">
        <f>O280</f>
        <v>382.00100950536125</v>
      </c>
      <c r="H281" s="66">
        <v>0</v>
      </c>
      <c r="I281" s="87">
        <f t="shared" si="113"/>
        <v>8.5836698351204355</v>
      </c>
      <c r="J281" s="358">
        <f>G281*F281*(E281/(DATE(YEAR(D281),12,31)-DATE(YEAR(D281),1,1)+1))</f>
        <v>3.0612409665840592</v>
      </c>
      <c r="K281" s="331">
        <f>+SUM(I281:J281)</f>
        <v>11.644910801704494</v>
      </c>
      <c r="L281" s="358">
        <f t="shared" si="112"/>
        <v>118.75</v>
      </c>
      <c r="M281" s="359">
        <f>+SUM(K281:L281)</f>
        <v>130.3949108017045</v>
      </c>
      <c r="N281" s="331">
        <f>+G281+H281+J281</f>
        <v>385.06225047194533</v>
      </c>
      <c r="O281" s="66">
        <f>G281+H281-L281-I281</f>
        <v>254.66733967024081</v>
      </c>
    </row>
    <row r="282" spans="1:15" x14ac:dyDescent="0.25">
      <c r="A282" s="335" t="s">
        <v>63</v>
      </c>
      <c r="B282" s="356" t="str">
        <f t="shared" si="111"/>
        <v>Q2/2021</v>
      </c>
      <c r="C282" s="357">
        <f>D281+1</f>
        <v>44287</v>
      </c>
      <c r="D282" s="357">
        <f t="shared" si="110"/>
        <v>44377</v>
      </c>
      <c r="E282" s="356">
        <f>D282-C282+1</f>
        <v>91</v>
      </c>
      <c r="F282" s="65">
        <v>3.2500000000000001E-2</v>
      </c>
      <c r="G282" s="66">
        <f>O281</f>
        <v>254.66733967024081</v>
      </c>
      <c r="H282" s="66">
        <v>0</v>
      </c>
      <c r="I282" s="87">
        <f t="shared" si="113"/>
        <v>8.5836698351204355</v>
      </c>
      <c r="J282" s="358">
        <f>G282*F282*(E282/(DATE(YEAR(D282),12,31)-DATE(YEAR(D282),1,1)+1))</f>
        <v>2.0635031700677731</v>
      </c>
      <c r="K282" s="331">
        <f>+SUM(I282:J282)</f>
        <v>10.647173005188208</v>
      </c>
      <c r="L282" s="358">
        <f t="shared" si="112"/>
        <v>118.75</v>
      </c>
      <c r="M282" s="359">
        <f>+SUM(K282:L282)</f>
        <v>129.39717300518822</v>
      </c>
      <c r="N282" s="331">
        <f>+G282+H282+J282</f>
        <v>256.73084284030858</v>
      </c>
      <c r="O282" s="66">
        <f>G282+H282-L282-I282</f>
        <v>127.33366983512038</v>
      </c>
    </row>
    <row r="283" spans="1:15" x14ac:dyDescent="0.25">
      <c r="A283" s="335" t="s">
        <v>64</v>
      </c>
      <c r="B283" s="356" t="str">
        <f t="shared" si="111"/>
        <v>Q3/2021</v>
      </c>
      <c r="C283" s="357">
        <f>D282+1</f>
        <v>44378</v>
      </c>
      <c r="D283" s="357">
        <f t="shared" si="110"/>
        <v>44469</v>
      </c>
      <c r="E283" s="356">
        <f>D283-C283+1</f>
        <v>92</v>
      </c>
      <c r="F283" s="65">
        <v>3.2500000000000001E-2</v>
      </c>
      <c r="G283" s="66">
        <f>O282</f>
        <v>127.33366983512038</v>
      </c>
      <c r="H283" s="66">
        <v>0</v>
      </c>
      <c r="I283" s="87">
        <f t="shared" si="113"/>
        <v>8.5836698351204355</v>
      </c>
      <c r="J283" s="358">
        <f>G283*F283*(E283/(DATE(YEAR(D283),12,31)-DATE(YEAR(D283),1,1)+1))</f>
        <v>1.0430895145397534</v>
      </c>
      <c r="K283" s="331">
        <f>+SUM(I283:J283)</f>
        <v>9.6267593496601886</v>
      </c>
      <c r="L283" s="358">
        <f t="shared" si="112"/>
        <v>118.75</v>
      </c>
      <c r="M283" s="359">
        <f>+SUM(K283:L283)</f>
        <v>128.37675934966018</v>
      </c>
      <c r="N283" s="331">
        <f>+G283+H283+J283</f>
        <v>128.37675934966012</v>
      </c>
      <c r="O283" s="66">
        <f>G283+H283-L283-I283</f>
        <v>-6.0396132539608516E-14</v>
      </c>
    </row>
    <row r="284" spans="1:15" x14ac:dyDescent="0.25">
      <c r="A284" s="328"/>
      <c r="B284" s="356"/>
      <c r="C284" s="357"/>
      <c r="D284" s="357"/>
      <c r="E284" s="356"/>
      <c r="F284" s="65"/>
      <c r="G284" s="66"/>
      <c r="H284" s="66"/>
      <c r="I284" s="87"/>
      <c r="J284" s="358"/>
      <c r="K284" s="331"/>
      <c r="L284" s="358"/>
      <c r="M284" s="359"/>
      <c r="N284" s="331"/>
      <c r="O284" s="66"/>
    </row>
    <row r="285" spans="1:15" ht="22" customHeight="1" thickBot="1" x14ac:dyDescent="0.35">
      <c r="A285" s="364"/>
      <c r="B285" s="365"/>
      <c r="C285" s="392"/>
      <c r="D285" s="392"/>
      <c r="E285" s="365"/>
      <c r="F285" s="365"/>
      <c r="G285" s="367">
        <f t="shared" ref="G285:O285" si="115">+SUM(G256:G284)</f>
        <v>46184.970315523678</v>
      </c>
      <c r="H285" s="367">
        <f t="shared" si="115"/>
        <v>171.6733967024087</v>
      </c>
      <c r="I285" s="368">
        <f t="shared" si="115"/>
        <v>171.67339670240872</v>
      </c>
      <c r="J285" s="367">
        <f t="shared" si="115"/>
        <v>264.6880922120144</v>
      </c>
      <c r="K285" s="367">
        <f t="shared" si="115"/>
        <v>436.36148891442315</v>
      </c>
      <c r="L285" s="367">
        <f t="shared" si="115"/>
        <v>2375</v>
      </c>
      <c r="M285" s="369">
        <f t="shared" si="115"/>
        <v>2811.3614889144233</v>
      </c>
      <c r="N285" s="367">
        <f t="shared" si="115"/>
        <v>46621.331804438094</v>
      </c>
      <c r="O285" s="367">
        <f t="shared" si="115"/>
        <v>43809.970315523678</v>
      </c>
    </row>
    <row r="286" spans="1:15" ht="13" thickTop="1" x14ac:dyDescent="0.25">
      <c r="I286" s="378"/>
      <c r="M286" s="363"/>
    </row>
    <row r="287" spans="1:15" ht="39" x14ac:dyDescent="0.3">
      <c r="A287" s="192" t="s">
        <v>44</v>
      </c>
      <c r="B287" s="192" t="s">
        <v>3</v>
      </c>
      <c r="C287" s="192" t="s">
        <v>4</v>
      </c>
      <c r="D287" s="192" t="s">
        <v>5</v>
      </c>
      <c r="E287" s="192" t="s">
        <v>6</v>
      </c>
      <c r="F287" s="192" t="s">
        <v>7</v>
      </c>
      <c r="G287" s="192" t="s">
        <v>84</v>
      </c>
      <c r="H287" s="192" t="s">
        <v>85</v>
      </c>
      <c r="I287" s="165" t="s">
        <v>86</v>
      </c>
      <c r="J287" s="166" t="s">
        <v>87</v>
      </c>
      <c r="K287" s="166" t="s">
        <v>88</v>
      </c>
      <c r="L287" s="166" t="s">
        <v>89</v>
      </c>
      <c r="M287" s="167" t="s">
        <v>90</v>
      </c>
      <c r="N287" s="192" t="s">
        <v>91</v>
      </c>
      <c r="O287" s="192" t="s">
        <v>92</v>
      </c>
    </row>
    <row r="288" spans="1:15" s="440" customFormat="1" ht="13" x14ac:dyDescent="0.3">
      <c r="A288" s="519" t="s">
        <v>15</v>
      </c>
      <c r="B288" s="519"/>
      <c r="C288" s="442">
        <f>VLOOKUP(B289,A$1:F$29,2,FALSE)</f>
        <v>42004</v>
      </c>
      <c r="D288" s="442">
        <f>DATE(YEAR(C288),IF(MONTH(C288)&lt;=3,3,IF(MONTH(C288)&lt;=6,6,IF(MONTH(C288)&lt;=9,9,12))),IF(OR(MONTH(C288)&lt;=3,MONTH(C288)&gt;=10),31,30))</f>
        <v>42004</v>
      </c>
      <c r="E288" s="443">
        <f>D288-C288+1</f>
        <v>1</v>
      </c>
      <c r="F288" s="444">
        <v>3.2500000000000001E-2</v>
      </c>
      <c r="G288" s="130">
        <f>VLOOKUP(B289,$A$1:$F$29,5,FALSE)</f>
        <v>2507.5</v>
      </c>
      <c r="H288" s="130">
        <f t="shared" ref="H288:H296" si="116">G288*F288*(E288/(DATE(YEAR(D288),12,31)-DATE(YEAR(D288),1,1)+1))</f>
        <v>0.22327054794520548</v>
      </c>
      <c r="I288" s="468">
        <v>0</v>
      </c>
      <c r="J288" s="446">
        <v>0</v>
      </c>
      <c r="K288" s="447">
        <f t="shared" ref="K288:K315" si="117">+SUM(I288:J288)</f>
        <v>0</v>
      </c>
      <c r="L288" s="446">
        <v>0</v>
      </c>
      <c r="M288" s="448">
        <f t="shared" ref="M288:M315" si="118">+SUM(K288:L288)</f>
        <v>0</v>
      </c>
      <c r="N288" s="447">
        <f t="shared" ref="N288:N315" si="119">+G288+H288+J288</f>
        <v>2507.723270547945</v>
      </c>
      <c r="O288" s="130">
        <f t="shared" ref="O288:O315" si="120">G288+H288-L288-I288</f>
        <v>2507.723270547945</v>
      </c>
    </row>
    <row r="289" spans="1:15" s="440" customFormat="1" ht="13" x14ac:dyDescent="0.3">
      <c r="A289" s="226" t="s">
        <v>37</v>
      </c>
      <c r="B289" s="470" t="s">
        <v>52</v>
      </c>
      <c r="C289" s="442">
        <f>D288+1</f>
        <v>42005</v>
      </c>
      <c r="D289" s="442">
        <f>EOMONTH(D288,3)</f>
        <v>42094</v>
      </c>
      <c r="E289" s="443">
        <f t="shared" ref="E289:E315" si="121">D289-C289+1</f>
        <v>90</v>
      </c>
      <c r="F289" s="444">
        <v>3.2500000000000001E-2</v>
      </c>
      <c r="G289" s="130">
        <f t="shared" ref="G289:G315" si="122">O288</f>
        <v>2507.723270547945</v>
      </c>
      <c r="H289" s="130">
        <f t="shared" si="116"/>
        <v>20.096138537952708</v>
      </c>
      <c r="I289" s="468">
        <v>0</v>
      </c>
      <c r="J289" s="446">
        <v>0</v>
      </c>
      <c r="K289" s="447">
        <f t="shared" si="117"/>
        <v>0</v>
      </c>
      <c r="L289" s="446">
        <v>0</v>
      </c>
      <c r="M289" s="448">
        <f t="shared" si="118"/>
        <v>0</v>
      </c>
      <c r="N289" s="447">
        <f t="shared" si="119"/>
        <v>2527.8194090858979</v>
      </c>
      <c r="O289" s="130">
        <f t="shared" si="120"/>
        <v>2527.8194090858979</v>
      </c>
    </row>
    <row r="290" spans="1:15" s="440" customFormat="1" ht="13" x14ac:dyDescent="0.3">
      <c r="A290" s="441"/>
      <c r="B290" s="435"/>
      <c r="C290" s="436">
        <f t="shared" ref="C290:C315" si="123">D289+1</f>
        <v>42095</v>
      </c>
      <c r="D290" s="436">
        <f t="shared" ref="D290:D315" si="124">EOMONTH(D289,3)</f>
        <v>42185</v>
      </c>
      <c r="E290" s="435">
        <f t="shared" si="121"/>
        <v>91</v>
      </c>
      <c r="F290" s="65">
        <v>3.2500000000000001E-2</v>
      </c>
      <c r="G290" s="66">
        <f t="shared" si="122"/>
        <v>2527.8194090858979</v>
      </c>
      <c r="H290" s="130">
        <f t="shared" si="116"/>
        <v>20.482262746223405</v>
      </c>
      <c r="I290" s="472">
        <v>0</v>
      </c>
      <c r="J290" s="446">
        <v>0</v>
      </c>
      <c r="K290" s="438">
        <f t="shared" si="117"/>
        <v>0</v>
      </c>
      <c r="L290" s="437">
        <v>0</v>
      </c>
      <c r="M290" s="439">
        <f t="shared" si="118"/>
        <v>0</v>
      </c>
      <c r="N290" s="438">
        <f t="shared" si="119"/>
        <v>2548.3016718321214</v>
      </c>
      <c r="O290" s="66">
        <f t="shared" si="120"/>
        <v>2548.3016718321214</v>
      </c>
    </row>
    <row r="291" spans="1:15" s="440" customFormat="1" x14ac:dyDescent="0.25">
      <c r="A291" s="441"/>
      <c r="B291" s="435"/>
      <c r="C291" s="436">
        <f t="shared" si="123"/>
        <v>42186</v>
      </c>
      <c r="D291" s="436">
        <f t="shared" si="124"/>
        <v>42277</v>
      </c>
      <c r="E291" s="435">
        <f t="shared" si="121"/>
        <v>92</v>
      </c>
      <c r="F291" s="65">
        <v>3.2500000000000001E-2</v>
      </c>
      <c r="G291" s="66">
        <f t="shared" si="122"/>
        <v>2548.3016718321214</v>
      </c>
      <c r="H291" s="66">
        <f t="shared" si="116"/>
        <v>20.875128763775461</v>
      </c>
      <c r="I291" s="472">
        <v>0</v>
      </c>
      <c r="J291" s="437">
        <v>0</v>
      </c>
      <c r="K291" s="438">
        <f t="shared" si="117"/>
        <v>0</v>
      </c>
      <c r="L291" s="437">
        <v>0</v>
      </c>
      <c r="M291" s="439">
        <f t="shared" si="118"/>
        <v>0</v>
      </c>
      <c r="N291" s="438">
        <f t="shared" si="119"/>
        <v>2569.176800595897</v>
      </c>
      <c r="O291" s="66">
        <f t="shared" si="120"/>
        <v>2569.176800595897</v>
      </c>
    </row>
    <row r="292" spans="1:15" s="440" customFormat="1" x14ac:dyDescent="0.25">
      <c r="A292" s="441"/>
      <c r="B292" s="435"/>
      <c r="C292" s="436">
        <f t="shared" si="123"/>
        <v>42278</v>
      </c>
      <c r="D292" s="436">
        <f t="shared" si="124"/>
        <v>42369</v>
      </c>
      <c r="E292" s="435">
        <f t="shared" si="121"/>
        <v>92</v>
      </c>
      <c r="F292" s="65">
        <v>3.2500000000000001E-2</v>
      </c>
      <c r="G292" s="66">
        <f t="shared" si="122"/>
        <v>2569.176800595897</v>
      </c>
      <c r="H292" s="66">
        <f t="shared" si="116"/>
        <v>21.046133243237627</v>
      </c>
      <c r="I292" s="472">
        <v>0</v>
      </c>
      <c r="J292" s="437">
        <v>0</v>
      </c>
      <c r="K292" s="438">
        <f t="shared" si="117"/>
        <v>0</v>
      </c>
      <c r="L292" s="437">
        <v>0</v>
      </c>
      <c r="M292" s="439">
        <f t="shared" si="118"/>
        <v>0</v>
      </c>
      <c r="N292" s="438">
        <f t="shared" si="119"/>
        <v>2590.2229338391348</v>
      </c>
      <c r="O292" s="66">
        <f t="shared" si="120"/>
        <v>2590.2229338391348</v>
      </c>
    </row>
    <row r="293" spans="1:15" s="440" customFormat="1" x14ac:dyDescent="0.25">
      <c r="A293" s="441"/>
      <c r="B293" s="435"/>
      <c r="C293" s="436">
        <f t="shared" si="123"/>
        <v>42370</v>
      </c>
      <c r="D293" s="436">
        <f t="shared" si="124"/>
        <v>42460</v>
      </c>
      <c r="E293" s="435">
        <f t="shared" si="121"/>
        <v>91</v>
      </c>
      <c r="F293" s="65">
        <v>3.2500000000000001E-2</v>
      </c>
      <c r="G293" s="66">
        <f t="shared" si="122"/>
        <v>2590.2229338391348</v>
      </c>
      <c r="H293" s="66">
        <f t="shared" si="116"/>
        <v>20.930558270025251</v>
      </c>
      <c r="I293" s="472">
        <v>0</v>
      </c>
      <c r="J293" s="437">
        <v>0</v>
      </c>
      <c r="K293" s="438">
        <f>+SUM(I293:J293)</f>
        <v>0</v>
      </c>
      <c r="L293" s="437">
        <v>0</v>
      </c>
      <c r="M293" s="439">
        <f t="shared" si="118"/>
        <v>0</v>
      </c>
      <c r="N293" s="438">
        <f t="shared" si="119"/>
        <v>2611.1534921091602</v>
      </c>
      <c r="O293" s="66">
        <f t="shared" si="120"/>
        <v>2611.1534921091602</v>
      </c>
    </row>
    <row r="294" spans="1:15" s="440" customFormat="1" x14ac:dyDescent="0.25">
      <c r="A294" s="441"/>
      <c r="B294" s="435"/>
      <c r="C294" s="436">
        <f t="shared" si="123"/>
        <v>42461</v>
      </c>
      <c r="D294" s="436">
        <f t="shared" si="124"/>
        <v>42551</v>
      </c>
      <c r="E294" s="435">
        <f t="shared" si="121"/>
        <v>91</v>
      </c>
      <c r="F294" s="65">
        <v>3.4599999999999999E-2</v>
      </c>
      <c r="G294" s="66">
        <f t="shared" si="122"/>
        <v>2611.1534921091602</v>
      </c>
      <c r="H294" s="66">
        <f t="shared" si="116"/>
        <v>22.463054331297542</v>
      </c>
      <c r="I294" s="472">
        <v>0</v>
      </c>
      <c r="J294" s="437">
        <v>0</v>
      </c>
      <c r="K294" s="438">
        <f>+SUM(I294:J294)</f>
        <v>0</v>
      </c>
      <c r="L294" s="437">
        <v>0</v>
      </c>
      <c r="M294" s="439">
        <f t="shared" si="118"/>
        <v>0</v>
      </c>
      <c r="N294" s="438">
        <f t="shared" si="119"/>
        <v>2633.6165464404576</v>
      </c>
      <c r="O294" s="66">
        <f t="shared" si="120"/>
        <v>2633.6165464404576</v>
      </c>
    </row>
    <row r="295" spans="1:15" s="440" customFormat="1" x14ac:dyDescent="0.25">
      <c r="A295" s="441"/>
      <c r="B295" s="435"/>
      <c r="C295" s="436">
        <f t="shared" si="123"/>
        <v>42552</v>
      </c>
      <c r="D295" s="436">
        <f t="shared" si="124"/>
        <v>42643</v>
      </c>
      <c r="E295" s="435">
        <f t="shared" si="121"/>
        <v>92</v>
      </c>
      <c r="F295" s="65">
        <v>3.5000000000000003E-2</v>
      </c>
      <c r="G295" s="66">
        <f t="shared" si="122"/>
        <v>2633.6165464404576</v>
      </c>
      <c r="H295" s="66">
        <f t="shared" si="116"/>
        <v>23.170069069776705</v>
      </c>
      <c r="I295" s="472">
        <v>0</v>
      </c>
      <c r="J295" s="437">
        <v>0</v>
      </c>
      <c r="K295" s="438">
        <f>+SUM(I295:J295)</f>
        <v>0</v>
      </c>
      <c r="L295" s="437">
        <v>0</v>
      </c>
      <c r="M295" s="439">
        <f t="shared" si="118"/>
        <v>0</v>
      </c>
      <c r="N295" s="438">
        <f t="shared" si="119"/>
        <v>2656.7866155102342</v>
      </c>
      <c r="O295" s="66">
        <f t="shared" si="120"/>
        <v>2656.7866155102342</v>
      </c>
    </row>
    <row r="296" spans="1:15" s="440" customFormat="1" x14ac:dyDescent="0.25">
      <c r="A296" s="434" t="s">
        <v>45</v>
      </c>
      <c r="B296" s="435" t="str">
        <f t="shared" ref="B296:B306" si="125">+IF(MONTH(C296)&lt;4,"Q1",IF(MONTH(C296)&lt;7,"Q2",IF(MONTH(C296)&lt;10,"Q3","Q4")))&amp;"/"&amp;YEAR(C296)</f>
        <v>Q4/2016</v>
      </c>
      <c r="C296" s="436">
        <f t="shared" si="123"/>
        <v>42644</v>
      </c>
      <c r="D296" s="436">
        <f t="shared" si="124"/>
        <v>42735</v>
      </c>
      <c r="E296" s="435">
        <f t="shared" si="121"/>
        <v>92</v>
      </c>
      <c r="F296" s="65">
        <v>3.5000000000000003E-2</v>
      </c>
      <c r="G296" s="66">
        <f t="shared" si="122"/>
        <v>2656.7866155102342</v>
      </c>
      <c r="H296" s="66">
        <f t="shared" si="116"/>
        <v>23.373915032631025</v>
      </c>
      <c r="I296" s="87">
        <f>SUM($H$288:$H$316)/20</f>
        <v>8.6330265271432474</v>
      </c>
      <c r="J296" s="437">
        <v>0</v>
      </c>
      <c r="K296" s="438">
        <f t="shared" si="117"/>
        <v>8.6330265271432474</v>
      </c>
      <c r="L296" s="437">
        <f t="shared" ref="L296:L315" si="126">VLOOKUP($B$289,A$1:F$25,5,FALSE)/20</f>
        <v>125.375</v>
      </c>
      <c r="M296" s="439">
        <f t="shared" si="118"/>
        <v>134.00802652714324</v>
      </c>
      <c r="N296" s="438">
        <f t="shared" si="119"/>
        <v>2680.1605305428652</v>
      </c>
      <c r="O296" s="66">
        <f t="shared" si="120"/>
        <v>2546.1525040157221</v>
      </c>
    </row>
    <row r="297" spans="1:15" s="440" customFormat="1" x14ac:dyDescent="0.25">
      <c r="A297" s="434" t="s">
        <v>46</v>
      </c>
      <c r="B297" s="435" t="str">
        <f t="shared" si="125"/>
        <v>Q1/2017</v>
      </c>
      <c r="C297" s="436">
        <f t="shared" si="123"/>
        <v>42736</v>
      </c>
      <c r="D297" s="436">
        <f t="shared" si="124"/>
        <v>42825</v>
      </c>
      <c r="E297" s="435">
        <f t="shared" si="121"/>
        <v>90</v>
      </c>
      <c r="F297" s="65">
        <v>3.5000000000000003E-2</v>
      </c>
      <c r="G297" s="66">
        <f t="shared" si="122"/>
        <v>2546.1525040157221</v>
      </c>
      <c r="H297" s="66">
        <v>0</v>
      </c>
      <c r="I297" s="87">
        <f t="shared" ref="I297:I315" si="127">SUM($H$288:$H$316)/20</f>
        <v>8.6330265271432474</v>
      </c>
      <c r="J297" s="437">
        <f t="shared" ref="J297:J315" si="128">G297*F297*(E297/(DATE(YEAR(D297),12,31)-DATE(YEAR(D297),1,1)+1))</f>
        <v>21.973644897669931</v>
      </c>
      <c r="K297" s="438">
        <f t="shared" si="117"/>
        <v>30.606671424813179</v>
      </c>
      <c r="L297" s="437">
        <f t="shared" si="126"/>
        <v>125.375</v>
      </c>
      <c r="M297" s="439">
        <f t="shared" si="118"/>
        <v>155.98167142481319</v>
      </c>
      <c r="N297" s="438">
        <f t="shared" si="119"/>
        <v>2568.1261489133922</v>
      </c>
      <c r="O297" s="66">
        <f t="shared" si="120"/>
        <v>2412.144477488579</v>
      </c>
    </row>
    <row r="298" spans="1:15" x14ac:dyDescent="0.25">
      <c r="A298" s="335" t="s">
        <v>47</v>
      </c>
      <c r="B298" s="356" t="str">
        <f t="shared" si="125"/>
        <v>Q2/2017</v>
      </c>
      <c r="C298" s="357">
        <f t="shared" si="123"/>
        <v>42826</v>
      </c>
      <c r="D298" s="357">
        <f t="shared" si="124"/>
        <v>42916</v>
      </c>
      <c r="E298" s="356">
        <f t="shared" si="121"/>
        <v>91</v>
      </c>
      <c r="F298" s="65">
        <v>3.7100000000000001E-2</v>
      </c>
      <c r="G298" s="66">
        <f t="shared" si="122"/>
        <v>2412.144477488579</v>
      </c>
      <c r="H298" s="66">
        <v>0</v>
      </c>
      <c r="I298" s="87">
        <f t="shared" si="127"/>
        <v>8.6330265271432474</v>
      </c>
      <c r="J298" s="358">
        <f t="shared" si="128"/>
        <v>22.311345124518333</v>
      </c>
      <c r="K298" s="331">
        <f t="shared" si="117"/>
        <v>30.94437165166158</v>
      </c>
      <c r="L298" s="358">
        <f t="shared" si="126"/>
        <v>125.375</v>
      </c>
      <c r="M298" s="359">
        <f t="shared" si="118"/>
        <v>156.31937165166158</v>
      </c>
      <c r="N298" s="331">
        <f t="shared" si="119"/>
        <v>2434.4558226130976</v>
      </c>
      <c r="O298" s="66">
        <f t="shared" si="120"/>
        <v>2278.1364509614359</v>
      </c>
    </row>
    <row r="299" spans="1:15" x14ac:dyDescent="0.25">
      <c r="A299" s="335" t="s">
        <v>48</v>
      </c>
      <c r="B299" s="356" t="str">
        <f t="shared" si="125"/>
        <v>Q3/2017</v>
      </c>
      <c r="C299" s="357">
        <f t="shared" si="123"/>
        <v>42917</v>
      </c>
      <c r="D299" s="357">
        <f t="shared" si="124"/>
        <v>43008</v>
      </c>
      <c r="E299" s="356">
        <f t="shared" si="121"/>
        <v>92</v>
      </c>
      <c r="F299" s="65">
        <v>3.9600000000000003E-2</v>
      </c>
      <c r="G299" s="66">
        <f t="shared" si="122"/>
        <v>2278.1364509614359</v>
      </c>
      <c r="H299" s="66">
        <v>0</v>
      </c>
      <c r="I299" s="87">
        <f t="shared" si="127"/>
        <v>8.6330265271432474</v>
      </c>
      <c r="J299" s="358">
        <f t="shared" si="128"/>
        <v>22.738922515459464</v>
      </c>
      <c r="K299" s="331">
        <f t="shared" si="117"/>
        <v>31.371949042602711</v>
      </c>
      <c r="L299" s="358">
        <f t="shared" si="126"/>
        <v>125.375</v>
      </c>
      <c r="M299" s="359">
        <f t="shared" si="118"/>
        <v>156.74694904260272</v>
      </c>
      <c r="N299" s="331">
        <f t="shared" si="119"/>
        <v>2300.8753734768952</v>
      </c>
      <c r="O299" s="66">
        <f t="shared" si="120"/>
        <v>2144.1284244342928</v>
      </c>
    </row>
    <row r="300" spans="1:15" x14ac:dyDescent="0.25">
      <c r="A300" s="335" t="s">
        <v>49</v>
      </c>
      <c r="B300" s="356" t="str">
        <f t="shared" si="125"/>
        <v>Q4/2017</v>
      </c>
      <c r="C300" s="357">
        <f t="shared" si="123"/>
        <v>43009</v>
      </c>
      <c r="D300" s="357">
        <f t="shared" si="124"/>
        <v>43100</v>
      </c>
      <c r="E300" s="356">
        <f t="shared" si="121"/>
        <v>92</v>
      </c>
      <c r="F300" s="65">
        <v>4.2099999999999999E-2</v>
      </c>
      <c r="G300" s="66">
        <f t="shared" si="122"/>
        <v>2144.1284244342928</v>
      </c>
      <c r="H300" s="66">
        <v>0</v>
      </c>
      <c r="I300" s="87">
        <f t="shared" si="127"/>
        <v>8.6330265271432474</v>
      </c>
      <c r="J300" s="358">
        <f t="shared" si="128"/>
        <v>22.752433461695624</v>
      </c>
      <c r="K300" s="331">
        <f t="shared" si="117"/>
        <v>31.385459988838871</v>
      </c>
      <c r="L300" s="358">
        <f t="shared" si="126"/>
        <v>125.375</v>
      </c>
      <c r="M300" s="359">
        <f t="shared" si="118"/>
        <v>156.76045998883887</v>
      </c>
      <c r="N300" s="331">
        <f t="shared" si="119"/>
        <v>2166.8808578959884</v>
      </c>
      <c r="O300" s="66">
        <f t="shared" si="120"/>
        <v>2010.1203979071495</v>
      </c>
    </row>
    <row r="301" spans="1:15" x14ac:dyDescent="0.25">
      <c r="A301" s="335" t="s">
        <v>50</v>
      </c>
      <c r="B301" s="356" t="str">
        <f t="shared" si="125"/>
        <v>Q1/2018</v>
      </c>
      <c r="C301" s="357">
        <f t="shared" si="123"/>
        <v>43101</v>
      </c>
      <c r="D301" s="357">
        <f t="shared" si="124"/>
        <v>43190</v>
      </c>
      <c r="E301" s="356">
        <f t="shared" si="121"/>
        <v>90</v>
      </c>
      <c r="F301" s="65">
        <v>4.2500000000000003E-2</v>
      </c>
      <c r="G301" s="66">
        <f t="shared" si="122"/>
        <v>2010.1203979071495</v>
      </c>
      <c r="H301" s="66">
        <v>0</v>
      </c>
      <c r="I301" s="87">
        <f t="shared" si="127"/>
        <v>8.6330265271432474</v>
      </c>
      <c r="J301" s="358">
        <f t="shared" si="128"/>
        <v>21.064960334232456</v>
      </c>
      <c r="K301" s="331">
        <f t="shared" si="117"/>
        <v>29.697986861375703</v>
      </c>
      <c r="L301" s="358">
        <f t="shared" si="126"/>
        <v>125.375</v>
      </c>
      <c r="M301" s="359">
        <f t="shared" si="118"/>
        <v>155.07298686137571</v>
      </c>
      <c r="N301" s="331">
        <f t="shared" si="119"/>
        <v>2031.1853582413819</v>
      </c>
      <c r="O301" s="66">
        <f t="shared" si="120"/>
        <v>1876.1123713800062</v>
      </c>
    </row>
    <row r="302" spans="1:15" x14ac:dyDescent="0.25">
      <c r="A302" s="335" t="s">
        <v>51</v>
      </c>
      <c r="B302" s="356" t="str">
        <f t="shared" si="125"/>
        <v>Q2/2018</v>
      </c>
      <c r="C302" s="357">
        <f t="shared" si="123"/>
        <v>43191</v>
      </c>
      <c r="D302" s="357">
        <f t="shared" si="124"/>
        <v>43281</v>
      </c>
      <c r="E302" s="356">
        <f t="shared" si="121"/>
        <v>91</v>
      </c>
      <c r="F302" s="65">
        <v>4.4699999999999997E-2</v>
      </c>
      <c r="G302" s="66">
        <f t="shared" si="122"/>
        <v>1876.1123713800062</v>
      </c>
      <c r="H302" s="66">
        <v>0</v>
      </c>
      <c r="I302" s="87">
        <f t="shared" si="127"/>
        <v>8.6330265271432474</v>
      </c>
      <c r="J302" s="358">
        <f t="shared" si="128"/>
        <v>20.908115871403975</v>
      </c>
      <c r="K302" s="331">
        <f t="shared" si="117"/>
        <v>29.541142398547223</v>
      </c>
      <c r="L302" s="358">
        <f t="shared" si="126"/>
        <v>125.375</v>
      </c>
      <c r="M302" s="359">
        <f t="shared" si="118"/>
        <v>154.91614239854721</v>
      </c>
      <c r="N302" s="331">
        <f t="shared" si="119"/>
        <v>1897.02048725141</v>
      </c>
      <c r="O302" s="66">
        <f t="shared" si="120"/>
        <v>1742.1043448528628</v>
      </c>
    </row>
    <row r="303" spans="1:15" x14ac:dyDescent="0.25">
      <c r="A303" s="335" t="s">
        <v>52</v>
      </c>
      <c r="B303" s="356" t="str">
        <f t="shared" si="125"/>
        <v>Q3/2018</v>
      </c>
      <c r="C303" s="357">
        <f t="shared" si="123"/>
        <v>43282</v>
      </c>
      <c r="D303" s="357">
        <f t="shared" si="124"/>
        <v>43373</v>
      </c>
      <c r="E303" s="356">
        <f t="shared" si="121"/>
        <v>92</v>
      </c>
      <c r="F303" s="65">
        <v>4.6899999999999997E-2</v>
      </c>
      <c r="G303" s="66">
        <f t="shared" si="122"/>
        <v>1742.1043448528628</v>
      </c>
      <c r="H303" s="66">
        <v>0</v>
      </c>
      <c r="I303" s="87">
        <f t="shared" si="127"/>
        <v>8.6330265271432474</v>
      </c>
      <c r="J303" s="358">
        <f t="shared" si="128"/>
        <v>20.594059800468855</v>
      </c>
      <c r="K303" s="331">
        <f t="shared" si="117"/>
        <v>29.227086327612103</v>
      </c>
      <c r="L303" s="358">
        <f t="shared" si="126"/>
        <v>125.375</v>
      </c>
      <c r="M303" s="359">
        <f t="shared" si="118"/>
        <v>154.60208632761211</v>
      </c>
      <c r="N303" s="331">
        <f t="shared" si="119"/>
        <v>1762.6984046533316</v>
      </c>
      <c r="O303" s="66">
        <f t="shared" si="120"/>
        <v>1608.0963183257195</v>
      </c>
    </row>
    <row r="304" spans="1:15" x14ac:dyDescent="0.25">
      <c r="A304" s="335" t="s">
        <v>53</v>
      </c>
      <c r="B304" s="356" t="str">
        <f t="shared" si="125"/>
        <v>Q4/2018</v>
      </c>
      <c r="C304" s="357">
        <f t="shared" si="123"/>
        <v>43374</v>
      </c>
      <c r="D304" s="357">
        <f t="shared" si="124"/>
        <v>43465</v>
      </c>
      <c r="E304" s="356">
        <f t="shared" si="121"/>
        <v>92</v>
      </c>
      <c r="F304" s="65">
        <v>4.9599999999999998E-2</v>
      </c>
      <c r="G304" s="66">
        <f t="shared" si="122"/>
        <v>1608.0963183257195</v>
      </c>
      <c r="H304" s="66">
        <v>0</v>
      </c>
      <c r="I304" s="87">
        <f t="shared" si="127"/>
        <v>8.6330265271432474</v>
      </c>
      <c r="J304" s="358">
        <f t="shared" si="128"/>
        <v>20.104287999408012</v>
      </c>
      <c r="K304" s="331">
        <f t="shared" si="117"/>
        <v>28.737314526551259</v>
      </c>
      <c r="L304" s="358">
        <f t="shared" si="126"/>
        <v>125.375</v>
      </c>
      <c r="M304" s="359">
        <f t="shared" si="118"/>
        <v>154.11231452655124</v>
      </c>
      <c r="N304" s="331">
        <f t="shared" si="119"/>
        <v>1628.2006063251274</v>
      </c>
      <c r="O304" s="66">
        <f t="shared" si="120"/>
        <v>1474.0882917985762</v>
      </c>
    </row>
    <row r="305" spans="1:15" x14ac:dyDescent="0.25">
      <c r="A305" s="335" t="s">
        <v>54</v>
      </c>
      <c r="B305" s="356" t="str">
        <f t="shared" si="125"/>
        <v>Q1/2019</v>
      </c>
      <c r="C305" s="357">
        <f t="shared" si="123"/>
        <v>43466</v>
      </c>
      <c r="D305" s="357">
        <f t="shared" si="124"/>
        <v>43555</v>
      </c>
      <c r="E305" s="356">
        <f t="shared" si="121"/>
        <v>90</v>
      </c>
      <c r="F305" s="65">
        <v>5.1799999999999999E-2</v>
      </c>
      <c r="G305" s="66">
        <f t="shared" si="122"/>
        <v>1474.0882917985762</v>
      </c>
      <c r="H305" s="66">
        <v>0</v>
      </c>
      <c r="I305" s="87">
        <f t="shared" si="127"/>
        <v>8.6330265271432474</v>
      </c>
      <c r="J305" s="358">
        <f t="shared" si="128"/>
        <v>18.827944154424554</v>
      </c>
      <c r="K305" s="331">
        <f t="shared" si="117"/>
        <v>27.460970681567801</v>
      </c>
      <c r="L305" s="358">
        <f t="shared" si="126"/>
        <v>125.375</v>
      </c>
      <c r="M305" s="359">
        <f t="shared" si="118"/>
        <v>152.8359706815678</v>
      </c>
      <c r="N305" s="331">
        <f t="shared" si="119"/>
        <v>1492.9162359530008</v>
      </c>
      <c r="O305" s="66">
        <f t="shared" si="120"/>
        <v>1340.0802652714328</v>
      </c>
    </row>
    <row r="306" spans="1:15" x14ac:dyDescent="0.25">
      <c r="A306" s="335" t="s">
        <v>55</v>
      </c>
      <c r="B306" s="356" t="str">
        <f t="shared" si="125"/>
        <v>Q2/2019</v>
      </c>
      <c r="C306" s="357">
        <f t="shared" si="123"/>
        <v>43556</v>
      </c>
      <c r="D306" s="357">
        <f t="shared" si="124"/>
        <v>43646</v>
      </c>
      <c r="E306" s="356">
        <f t="shared" si="121"/>
        <v>91</v>
      </c>
      <c r="F306" s="65">
        <v>5.45E-2</v>
      </c>
      <c r="G306" s="66">
        <f t="shared" si="122"/>
        <v>1340.0802652714328</v>
      </c>
      <c r="H306" s="66">
        <v>0</v>
      </c>
      <c r="I306" s="87">
        <f t="shared" si="127"/>
        <v>8.6330265271432474</v>
      </c>
      <c r="J306" s="358">
        <f t="shared" si="128"/>
        <v>18.208570070174439</v>
      </c>
      <c r="K306" s="331">
        <f t="shared" si="117"/>
        <v>26.841596597317686</v>
      </c>
      <c r="L306" s="358">
        <f t="shared" si="126"/>
        <v>125.375</v>
      </c>
      <c r="M306" s="359">
        <f t="shared" si="118"/>
        <v>152.21659659731768</v>
      </c>
      <c r="N306" s="331">
        <f t="shared" si="119"/>
        <v>1358.2888353416072</v>
      </c>
      <c r="O306" s="66">
        <f t="shared" si="120"/>
        <v>1206.0722387442895</v>
      </c>
    </row>
    <row r="307" spans="1:15" x14ac:dyDescent="0.25">
      <c r="A307" s="335" t="s">
        <v>56</v>
      </c>
      <c r="B307" s="356" t="str">
        <f>+IF(MONTH(C307)&lt;4,"Q1",IF(MONTH(C307)&lt;7,"Q2",IF(MONTH(C307)&lt;10,"Q3","Q4")))&amp;"/"&amp;YEAR(C307)</f>
        <v>Q3/2019</v>
      </c>
      <c r="C307" s="357">
        <f t="shared" si="123"/>
        <v>43647</v>
      </c>
      <c r="D307" s="357">
        <f t="shared" si="124"/>
        <v>43738</v>
      </c>
      <c r="E307" s="356">
        <f t="shared" si="121"/>
        <v>92</v>
      </c>
      <c r="F307" s="65">
        <v>5.5E-2</v>
      </c>
      <c r="G307" s="66">
        <f t="shared" si="122"/>
        <v>1206.0722387442895</v>
      </c>
      <c r="H307" s="66">
        <v>0</v>
      </c>
      <c r="I307" s="87">
        <f t="shared" si="127"/>
        <v>8.6330265271432474</v>
      </c>
      <c r="J307" s="358">
        <f t="shared" si="128"/>
        <v>16.719795967249603</v>
      </c>
      <c r="K307" s="331">
        <f t="shared" si="117"/>
        <v>25.35282249439285</v>
      </c>
      <c r="L307" s="358">
        <f t="shared" si="126"/>
        <v>125.375</v>
      </c>
      <c r="M307" s="359">
        <f t="shared" si="118"/>
        <v>150.72782249439285</v>
      </c>
      <c r="N307" s="331">
        <f t="shared" si="119"/>
        <v>1222.7920347115391</v>
      </c>
      <c r="O307" s="66">
        <f t="shared" si="120"/>
        <v>1072.0642122171462</v>
      </c>
    </row>
    <row r="308" spans="1:15" x14ac:dyDescent="0.25">
      <c r="A308" s="335" t="s">
        <v>57</v>
      </c>
      <c r="B308" s="356" t="str">
        <f>+IF(MONTH(C308)&lt;4,"Q1",IF(MONTH(C308)&lt;7,"Q2",IF(MONTH(C308)&lt;10,"Q3","Q4")))&amp;"/"&amp;YEAR(C308)</f>
        <v>Q4/2019</v>
      </c>
      <c r="C308" s="357">
        <f t="shared" si="123"/>
        <v>43739</v>
      </c>
      <c r="D308" s="357">
        <f t="shared" si="124"/>
        <v>43830</v>
      </c>
      <c r="E308" s="356">
        <f t="shared" si="121"/>
        <v>92</v>
      </c>
      <c r="F308" s="65">
        <v>5.4199999999999998E-2</v>
      </c>
      <c r="G308" s="66">
        <f t="shared" si="122"/>
        <v>1072.0642122171462</v>
      </c>
      <c r="H308" s="66">
        <v>0</v>
      </c>
      <c r="I308" s="87">
        <f t="shared" si="127"/>
        <v>8.6330265271432474</v>
      </c>
      <c r="J308" s="358">
        <f t="shared" si="128"/>
        <v>14.645865719998843</v>
      </c>
      <c r="K308" s="331">
        <f t="shared" si="117"/>
        <v>23.278892247142089</v>
      </c>
      <c r="L308" s="358">
        <f t="shared" si="126"/>
        <v>125.375</v>
      </c>
      <c r="M308" s="359">
        <f t="shared" si="118"/>
        <v>148.6538922471421</v>
      </c>
      <c r="N308" s="331">
        <f t="shared" si="119"/>
        <v>1086.7100779371451</v>
      </c>
      <c r="O308" s="66">
        <f t="shared" si="120"/>
        <v>938.05618569000296</v>
      </c>
    </row>
    <row r="309" spans="1:15" x14ac:dyDescent="0.25">
      <c r="A309" s="335" t="s">
        <v>58</v>
      </c>
      <c r="B309" s="356" t="str">
        <f>+IF(MONTH(C309)&lt;4,"Q1",IF(MONTH(C309)&lt;7,"Q2",IF(MONTH(C309)&lt;10,"Q3","Q4")))&amp;"/"&amp;YEAR(C309)</f>
        <v>Q1/2020</v>
      </c>
      <c r="C309" s="357">
        <f t="shared" si="123"/>
        <v>43831</v>
      </c>
      <c r="D309" s="357">
        <f t="shared" si="124"/>
        <v>43921</v>
      </c>
      <c r="E309" s="356">
        <f t="shared" si="121"/>
        <v>91</v>
      </c>
      <c r="F309" s="65">
        <v>4.9599999999999998E-2</v>
      </c>
      <c r="G309" s="66">
        <f t="shared" si="122"/>
        <v>938.05618569000296</v>
      </c>
      <c r="H309" s="66">
        <v>0</v>
      </c>
      <c r="I309" s="87">
        <f t="shared" si="127"/>
        <v>8.6330265271432474</v>
      </c>
      <c r="J309" s="358">
        <f t="shared" si="128"/>
        <v>11.568334425492887</v>
      </c>
      <c r="K309" s="331">
        <f t="shared" si="117"/>
        <v>20.201360952636136</v>
      </c>
      <c r="L309" s="358">
        <f t="shared" si="126"/>
        <v>125.375</v>
      </c>
      <c r="M309" s="359">
        <f t="shared" si="118"/>
        <v>145.57636095263615</v>
      </c>
      <c r="N309" s="331">
        <f t="shared" si="119"/>
        <v>949.6245201154959</v>
      </c>
      <c r="O309" s="66">
        <f t="shared" si="120"/>
        <v>804.04815916285975</v>
      </c>
    </row>
    <row r="310" spans="1:15" x14ac:dyDescent="0.25">
      <c r="A310" s="335" t="s">
        <v>59</v>
      </c>
      <c r="B310" s="356" t="str">
        <f t="shared" ref="B310:B315" si="129">+IF(MONTH(C310)&lt;4,"Q1",IF(MONTH(C310)&lt;7,"Q2",IF(MONTH(C310)&lt;10,"Q3","Q4")))&amp;"/"&amp;YEAR(C310)</f>
        <v>Q2/2020</v>
      </c>
      <c r="C310" s="357">
        <f t="shared" si="123"/>
        <v>43922</v>
      </c>
      <c r="D310" s="357">
        <f t="shared" si="124"/>
        <v>44012</v>
      </c>
      <c r="E310" s="356">
        <f t="shared" si="121"/>
        <v>91</v>
      </c>
      <c r="F310" s="65">
        <v>4.7503500000000004E-2</v>
      </c>
      <c r="G310" s="66">
        <f t="shared" si="122"/>
        <v>804.04815916285975</v>
      </c>
      <c r="H310" s="66">
        <v>0</v>
      </c>
      <c r="I310" s="87">
        <f t="shared" si="127"/>
        <v>8.6330265271432474</v>
      </c>
      <c r="J310" s="358">
        <f t="shared" si="128"/>
        <v>9.4965963314758337</v>
      </c>
      <c r="K310" s="331">
        <f t="shared" si="117"/>
        <v>18.129622858619079</v>
      </c>
      <c r="L310" s="358">
        <f t="shared" si="126"/>
        <v>125.375</v>
      </c>
      <c r="M310" s="359">
        <f t="shared" si="118"/>
        <v>143.50462285861909</v>
      </c>
      <c r="N310" s="331">
        <f t="shared" si="119"/>
        <v>813.54475549433562</v>
      </c>
      <c r="O310" s="66">
        <f t="shared" si="120"/>
        <v>670.04013263571653</v>
      </c>
    </row>
    <row r="311" spans="1:15" x14ac:dyDescent="0.25">
      <c r="A311" s="335" t="s">
        <v>60</v>
      </c>
      <c r="B311" s="356" t="str">
        <f t="shared" si="129"/>
        <v>Q3/2020</v>
      </c>
      <c r="C311" s="357">
        <f t="shared" si="123"/>
        <v>44013</v>
      </c>
      <c r="D311" s="357">
        <f t="shared" si="124"/>
        <v>44104</v>
      </c>
      <c r="E311" s="356">
        <f t="shared" si="121"/>
        <v>92</v>
      </c>
      <c r="F311" s="65">
        <v>3.4299999999999997E-2</v>
      </c>
      <c r="G311" s="66">
        <f t="shared" si="122"/>
        <v>670.04013263571653</v>
      </c>
      <c r="H311" s="66">
        <v>0</v>
      </c>
      <c r="I311" s="87">
        <f t="shared" si="127"/>
        <v>8.6330265271432474</v>
      </c>
      <c r="J311" s="358">
        <f t="shared" si="128"/>
        <v>5.7769908266264123</v>
      </c>
      <c r="K311" s="331">
        <f t="shared" si="117"/>
        <v>14.410017353769661</v>
      </c>
      <c r="L311" s="358">
        <f t="shared" si="126"/>
        <v>125.375</v>
      </c>
      <c r="M311" s="359">
        <f t="shared" si="118"/>
        <v>139.78501735376966</v>
      </c>
      <c r="N311" s="331">
        <f t="shared" si="119"/>
        <v>675.81712346234292</v>
      </c>
      <c r="O311" s="66">
        <f t="shared" si="120"/>
        <v>536.03210610857332</v>
      </c>
    </row>
    <row r="312" spans="1:15" x14ac:dyDescent="0.25">
      <c r="A312" s="335" t="s">
        <v>61</v>
      </c>
      <c r="B312" s="356" t="str">
        <f t="shared" si="129"/>
        <v>Q4/2020</v>
      </c>
      <c r="C312" s="357">
        <f t="shared" si="123"/>
        <v>44105</v>
      </c>
      <c r="D312" s="357">
        <f t="shared" si="124"/>
        <v>44196</v>
      </c>
      <c r="E312" s="356">
        <f t="shared" si="121"/>
        <v>92</v>
      </c>
      <c r="F312" s="65">
        <v>3.2500000000000001E-2</v>
      </c>
      <c r="G312" s="66">
        <f t="shared" si="122"/>
        <v>536.03210610857332</v>
      </c>
      <c r="H312" s="66">
        <v>0</v>
      </c>
      <c r="I312" s="87">
        <f t="shared" si="127"/>
        <v>8.6330265271432474</v>
      </c>
      <c r="J312" s="358">
        <f t="shared" si="128"/>
        <v>4.3790601018159405</v>
      </c>
      <c r="K312" s="331">
        <f t="shared" si="117"/>
        <v>13.012086628959189</v>
      </c>
      <c r="L312" s="358">
        <f t="shared" si="126"/>
        <v>125.375</v>
      </c>
      <c r="M312" s="359">
        <f t="shared" si="118"/>
        <v>138.3870866289592</v>
      </c>
      <c r="N312" s="331">
        <f t="shared" si="119"/>
        <v>540.4111662103893</v>
      </c>
      <c r="O312" s="66">
        <f t="shared" si="120"/>
        <v>402.02407958143004</v>
      </c>
    </row>
    <row r="313" spans="1:15" x14ac:dyDescent="0.25">
      <c r="A313" s="335" t="s">
        <v>62</v>
      </c>
      <c r="B313" s="356" t="str">
        <f t="shared" si="129"/>
        <v>Q1/2021</v>
      </c>
      <c r="C313" s="357">
        <f t="shared" si="123"/>
        <v>44197</v>
      </c>
      <c r="D313" s="357">
        <f t="shared" si="124"/>
        <v>44286</v>
      </c>
      <c r="E313" s="356">
        <f t="shared" si="121"/>
        <v>90</v>
      </c>
      <c r="F313" s="65">
        <v>3.2500000000000001E-2</v>
      </c>
      <c r="G313" s="66">
        <f t="shared" si="122"/>
        <v>402.02407958143004</v>
      </c>
      <c r="H313" s="66">
        <v>0</v>
      </c>
      <c r="I313" s="87">
        <f t="shared" si="127"/>
        <v>8.6330265271432474</v>
      </c>
      <c r="J313" s="358">
        <f t="shared" si="128"/>
        <v>3.2216998158237886</v>
      </c>
      <c r="K313" s="331">
        <f t="shared" si="117"/>
        <v>11.854726342967036</v>
      </c>
      <c r="L313" s="358">
        <f t="shared" si="126"/>
        <v>125.375</v>
      </c>
      <c r="M313" s="359">
        <f t="shared" si="118"/>
        <v>137.22972634296704</v>
      </c>
      <c r="N313" s="331">
        <f t="shared" si="119"/>
        <v>405.24577939725384</v>
      </c>
      <c r="O313" s="66">
        <f t="shared" si="120"/>
        <v>268.01605305428677</v>
      </c>
    </row>
    <row r="314" spans="1:15" x14ac:dyDescent="0.25">
      <c r="A314" s="335" t="s">
        <v>63</v>
      </c>
      <c r="B314" s="356" t="str">
        <f t="shared" si="129"/>
        <v>Q2/2021</v>
      </c>
      <c r="C314" s="357">
        <f t="shared" si="123"/>
        <v>44287</v>
      </c>
      <c r="D314" s="357">
        <f t="shared" si="124"/>
        <v>44377</v>
      </c>
      <c r="E314" s="356">
        <f t="shared" si="121"/>
        <v>91</v>
      </c>
      <c r="F314" s="65">
        <v>3.2500000000000001E-2</v>
      </c>
      <c r="G314" s="66">
        <f t="shared" si="122"/>
        <v>268.01605305428677</v>
      </c>
      <c r="H314" s="66">
        <v>0</v>
      </c>
      <c r="I314" s="87">
        <f t="shared" si="127"/>
        <v>8.6330265271432474</v>
      </c>
      <c r="J314" s="358">
        <f t="shared" si="128"/>
        <v>2.1716643202960357</v>
      </c>
      <c r="K314" s="331">
        <f t="shared" si="117"/>
        <v>10.804690847439282</v>
      </c>
      <c r="L314" s="358">
        <f t="shared" si="126"/>
        <v>125.375</v>
      </c>
      <c r="M314" s="359">
        <f t="shared" si="118"/>
        <v>136.17969084743928</v>
      </c>
      <c r="N314" s="331">
        <f t="shared" si="119"/>
        <v>270.1877173745828</v>
      </c>
      <c r="O314" s="66">
        <f t="shared" si="120"/>
        <v>134.00802652714353</v>
      </c>
    </row>
    <row r="315" spans="1:15" x14ac:dyDescent="0.25">
      <c r="A315" s="335" t="s">
        <v>64</v>
      </c>
      <c r="B315" s="356" t="str">
        <f t="shared" si="129"/>
        <v>Q3/2021</v>
      </c>
      <c r="C315" s="357">
        <f t="shared" si="123"/>
        <v>44378</v>
      </c>
      <c r="D315" s="357">
        <f t="shared" si="124"/>
        <v>44469</v>
      </c>
      <c r="E315" s="356">
        <f t="shared" si="121"/>
        <v>92</v>
      </c>
      <c r="F315" s="65">
        <v>3.2500000000000001E-2</v>
      </c>
      <c r="G315" s="66">
        <f t="shared" si="122"/>
        <v>134.00802652714353</v>
      </c>
      <c r="H315" s="66">
        <v>0</v>
      </c>
      <c r="I315" s="87">
        <f t="shared" si="127"/>
        <v>8.6330265271432474</v>
      </c>
      <c r="J315" s="358">
        <f t="shared" si="128"/>
        <v>1.0977643816881075</v>
      </c>
      <c r="K315" s="331">
        <f t="shared" si="117"/>
        <v>9.7307909088313558</v>
      </c>
      <c r="L315" s="358">
        <f t="shared" si="126"/>
        <v>125.375</v>
      </c>
      <c r="M315" s="359">
        <f t="shared" si="118"/>
        <v>135.10579090883135</v>
      </c>
      <c r="N315" s="331">
        <f t="shared" si="119"/>
        <v>135.10579090883164</v>
      </c>
      <c r="O315" s="66">
        <f t="shared" si="120"/>
        <v>2.8066438062523957E-13</v>
      </c>
    </row>
    <row r="316" spans="1:15" x14ac:dyDescent="0.25">
      <c r="A316" s="328"/>
      <c r="B316" s="356"/>
      <c r="C316" s="357"/>
      <c r="D316" s="357"/>
      <c r="E316" s="356"/>
      <c r="F316" s="65"/>
      <c r="G316" s="66"/>
      <c r="H316" s="66"/>
      <c r="I316" s="87"/>
      <c r="J316" s="358"/>
      <c r="K316" s="331"/>
      <c r="L316" s="358"/>
      <c r="M316" s="359"/>
      <c r="N316" s="331"/>
      <c r="O316" s="66"/>
    </row>
    <row r="317" spans="1:15" ht="22.5" customHeight="1" thickBot="1" x14ac:dyDescent="0.35">
      <c r="A317" s="364"/>
      <c r="B317" s="365"/>
      <c r="C317" s="392"/>
      <c r="D317" s="392"/>
      <c r="E317" s="365"/>
      <c r="F317" s="365"/>
      <c r="G317" s="367">
        <f t="shared" ref="G317:O317" si="130">+SUM(G288:G316)</f>
        <v>48613.825780118073</v>
      </c>
      <c r="H317" s="367">
        <f t="shared" si="130"/>
        <v>172.66053054286493</v>
      </c>
      <c r="I317" s="368">
        <f t="shared" si="130"/>
        <v>172.6605305428649</v>
      </c>
      <c r="J317" s="367">
        <f t="shared" si="130"/>
        <v>278.56205611992306</v>
      </c>
      <c r="K317" s="367">
        <f t="shared" si="130"/>
        <v>451.2225866627881</v>
      </c>
      <c r="L317" s="367">
        <f t="shared" si="130"/>
        <v>2507.5</v>
      </c>
      <c r="M317" s="369">
        <f t="shared" si="130"/>
        <v>2958.7225866627878</v>
      </c>
      <c r="N317" s="367">
        <f t="shared" si="130"/>
        <v>49065.048366780866</v>
      </c>
      <c r="O317" s="367">
        <f t="shared" si="130"/>
        <v>46106.325780118081</v>
      </c>
    </row>
    <row r="318" spans="1:15" ht="13" thickTop="1" x14ac:dyDescent="0.25"/>
    <row r="319" spans="1:15" ht="39" x14ac:dyDescent="0.3">
      <c r="A319" s="192" t="s">
        <v>44</v>
      </c>
      <c r="B319" s="192" t="s">
        <v>3</v>
      </c>
      <c r="C319" s="192" t="s">
        <v>4</v>
      </c>
      <c r="D319" s="192" t="s">
        <v>5</v>
      </c>
      <c r="E319" s="192" t="s">
        <v>6</v>
      </c>
      <c r="F319" s="192" t="s">
        <v>7</v>
      </c>
      <c r="G319" s="192" t="s">
        <v>84</v>
      </c>
      <c r="H319" s="192" t="s">
        <v>85</v>
      </c>
      <c r="I319" s="165" t="s">
        <v>86</v>
      </c>
      <c r="J319" s="166" t="s">
        <v>87</v>
      </c>
      <c r="K319" s="166" t="s">
        <v>88</v>
      </c>
      <c r="L319" s="166" t="s">
        <v>89</v>
      </c>
      <c r="M319" s="167" t="s">
        <v>90</v>
      </c>
      <c r="N319" s="192" t="s">
        <v>91</v>
      </c>
      <c r="O319" s="192" t="s">
        <v>92</v>
      </c>
    </row>
    <row r="320" spans="1:15" s="440" customFormat="1" ht="13" x14ac:dyDescent="0.3">
      <c r="A320" s="519" t="s">
        <v>15</v>
      </c>
      <c r="B320" s="519"/>
      <c r="C320" s="442">
        <f>VLOOKUP(B321,A$1:F$25,2,FALSE)</f>
        <v>42052</v>
      </c>
      <c r="D320" s="442">
        <f>DATE(YEAR(C320),IF(MONTH(C320)&lt;=3,3,IF(MONTH(C320)&lt;=6,6,IF(MONTH(C320)&lt;=9,9,12))),IF(OR(MONTH(C320)&lt;=3,MONTH(C320)&gt;=10),31,30))</f>
        <v>42094</v>
      </c>
      <c r="E320" s="443">
        <f>D320-C320+1</f>
        <v>43</v>
      </c>
      <c r="F320" s="444">
        <v>3.2500000000000001E-2</v>
      </c>
      <c r="G320" s="130">
        <f>VLOOKUP(B321,$A$1:$F$25,5,FALSE)</f>
        <v>2446</v>
      </c>
      <c r="H320" s="130">
        <f t="shared" ref="H320:H327" si="131">G320*F320*(E320/(DATE(YEAR(D320),12,31)-DATE(YEAR(D320),1,1)+1))</f>
        <v>9.3651643835616447</v>
      </c>
      <c r="I320" s="468">
        <v>0</v>
      </c>
      <c r="J320" s="446">
        <v>0</v>
      </c>
      <c r="K320" s="446">
        <f t="shared" ref="K320:K346" si="132">+SUM(I320:J320)</f>
        <v>0</v>
      </c>
      <c r="L320" s="446">
        <v>0</v>
      </c>
      <c r="M320" s="469">
        <f t="shared" ref="M320:M346" si="133">+SUM(K320:L320)</f>
        <v>0</v>
      </c>
      <c r="N320" s="446">
        <f t="shared" ref="N320:N346" si="134">+G320+H320+J320</f>
        <v>2455.3651643835615</v>
      </c>
      <c r="O320" s="130">
        <f t="shared" ref="O320:O346" si="135">G320+H320-L320-I320</f>
        <v>2455.3651643835615</v>
      </c>
    </row>
    <row r="321" spans="1:15" s="440" customFormat="1" ht="13" x14ac:dyDescent="0.3">
      <c r="A321" s="226" t="s">
        <v>37</v>
      </c>
      <c r="B321" s="470" t="s">
        <v>53</v>
      </c>
      <c r="C321" s="442">
        <f>D320+1</f>
        <v>42095</v>
      </c>
      <c r="D321" s="442">
        <f>EOMONTH(D320,3)</f>
        <v>42185</v>
      </c>
      <c r="E321" s="443">
        <f t="shared" ref="E321:E346" si="136">D321-C321+1</f>
        <v>91</v>
      </c>
      <c r="F321" s="444">
        <v>3.2500000000000001E-2</v>
      </c>
      <c r="G321" s="130">
        <f t="shared" ref="G321:G346" si="137">O320</f>
        <v>2455.3651643835615</v>
      </c>
      <c r="H321" s="130">
        <f t="shared" si="131"/>
        <v>19.895184859354476</v>
      </c>
      <c r="I321" s="468">
        <v>0</v>
      </c>
      <c r="J321" s="446">
        <v>0</v>
      </c>
      <c r="K321" s="446">
        <f t="shared" si="132"/>
        <v>0</v>
      </c>
      <c r="L321" s="446">
        <v>0</v>
      </c>
      <c r="M321" s="469">
        <f t="shared" si="133"/>
        <v>0</v>
      </c>
      <c r="N321" s="446">
        <f t="shared" si="134"/>
        <v>2475.2603492429162</v>
      </c>
      <c r="O321" s="130">
        <f t="shared" si="135"/>
        <v>2475.2603492429162</v>
      </c>
    </row>
    <row r="322" spans="1:15" s="440" customFormat="1" ht="13" x14ac:dyDescent="0.3">
      <c r="A322" s="471"/>
      <c r="B322" s="443"/>
      <c r="C322" s="442">
        <f t="shared" ref="C322:C346" si="138">D321+1</f>
        <v>42186</v>
      </c>
      <c r="D322" s="442">
        <f t="shared" ref="D322:D346" si="139">EOMONTH(D321,3)</f>
        <v>42277</v>
      </c>
      <c r="E322" s="443">
        <f t="shared" si="136"/>
        <v>92</v>
      </c>
      <c r="F322" s="444">
        <v>3.2500000000000001E-2</v>
      </c>
      <c r="G322" s="130">
        <f t="shared" si="137"/>
        <v>2475.2603492429162</v>
      </c>
      <c r="H322" s="130">
        <f t="shared" si="131"/>
        <v>20.276790258181698</v>
      </c>
      <c r="I322" s="468">
        <v>0</v>
      </c>
      <c r="J322" s="446">
        <v>0</v>
      </c>
      <c r="K322" s="446">
        <f t="shared" si="132"/>
        <v>0</v>
      </c>
      <c r="L322" s="446">
        <v>0</v>
      </c>
      <c r="M322" s="469">
        <f t="shared" si="133"/>
        <v>0</v>
      </c>
      <c r="N322" s="446">
        <f t="shared" si="134"/>
        <v>2495.537139501098</v>
      </c>
      <c r="O322" s="130">
        <f t="shared" si="135"/>
        <v>2495.537139501098</v>
      </c>
    </row>
    <row r="323" spans="1:15" s="440" customFormat="1" ht="13" x14ac:dyDescent="0.3">
      <c r="A323" s="471"/>
      <c r="B323" s="443"/>
      <c r="C323" s="442">
        <f t="shared" si="138"/>
        <v>42278</v>
      </c>
      <c r="D323" s="442">
        <f t="shared" si="139"/>
        <v>42369</v>
      </c>
      <c r="E323" s="443">
        <f t="shared" si="136"/>
        <v>92</v>
      </c>
      <c r="F323" s="444">
        <v>3.2500000000000001E-2</v>
      </c>
      <c r="G323" s="130">
        <f t="shared" si="137"/>
        <v>2495.537139501098</v>
      </c>
      <c r="H323" s="130">
        <f t="shared" si="131"/>
        <v>20.44289327974872</v>
      </c>
      <c r="I323" s="468">
        <v>0</v>
      </c>
      <c r="J323" s="446">
        <v>0</v>
      </c>
      <c r="K323" s="446">
        <f t="shared" si="132"/>
        <v>0</v>
      </c>
      <c r="L323" s="446">
        <v>0</v>
      </c>
      <c r="M323" s="469">
        <f t="shared" si="133"/>
        <v>0</v>
      </c>
      <c r="N323" s="446">
        <f t="shared" si="134"/>
        <v>2515.9800327808466</v>
      </c>
      <c r="O323" s="130">
        <f t="shared" si="135"/>
        <v>2515.9800327808466</v>
      </c>
    </row>
    <row r="324" spans="1:15" s="440" customFormat="1" ht="13" x14ac:dyDescent="0.3">
      <c r="A324" s="471"/>
      <c r="B324" s="443"/>
      <c r="C324" s="442">
        <f t="shared" si="138"/>
        <v>42370</v>
      </c>
      <c r="D324" s="442">
        <f t="shared" si="139"/>
        <v>42460</v>
      </c>
      <c r="E324" s="443">
        <f t="shared" si="136"/>
        <v>91</v>
      </c>
      <c r="F324" s="444">
        <v>3.2500000000000001E-2</v>
      </c>
      <c r="G324" s="130">
        <f t="shared" si="137"/>
        <v>2515.9800327808466</v>
      </c>
      <c r="H324" s="130">
        <f t="shared" si="131"/>
        <v>20.330631002593865</v>
      </c>
      <c r="I324" s="468">
        <v>0</v>
      </c>
      <c r="J324" s="446">
        <v>0</v>
      </c>
      <c r="K324" s="446">
        <f t="shared" si="132"/>
        <v>0</v>
      </c>
      <c r="L324" s="446">
        <v>0</v>
      </c>
      <c r="M324" s="469">
        <f t="shared" si="133"/>
        <v>0</v>
      </c>
      <c r="N324" s="446">
        <f t="shared" si="134"/>
        <v>2536.3106637834403</v>
      </c>
      <c r="O324" s="130">
        <f t="shared" si="135"/>
        <v>2536.3106637834403</v>
      </c>
    </row>
    <row r="325" spans="1:15" s="440" customFormat="1" ht="13" x14ac:dyDescent="0.3">
      <c r="A325" s="471"/>
      <c r="B325" s="443"/>
      <c r="C325" s="442">
        <f t="shared" si="138"/>
        <v>42461</v>
      </c>
      <c r="D325" s="442">
        <f t="shared" si="139"/>
        <v>42551</v>
      </c>
      <c r="E325" s="443">
        <f t="shared" si="136"/>
        <v>91</v>
      </c>
      <c r="F325" s="444">
        <v>3.4599999999999999E-2</v>
      </c>
      <c r="G325" s="130">
        <f t="shared" si="137"/>
        <v>2536.3106637834403</v>
      </c>
      <c r="H325" s="130">
        <f t="shared" si="131"/>
        <v>21.819201519094371</v>
      </c>
      <c r="I325" s="468">
        <v>0</v>
      </c>
      <c r="J325" s="446">
        <v>0</v>
      </c>
      <c r="K325" s="446">
        <f t="shared" si="132"/>
        <v>0</v>
      </c>
      <c r="L325" s="446">
        <v>0</v>
      </c>
      <c r="M325" s="469">
        <f t="shared" si="133"/>
        <v>0</v>
      </c>
      <c r="N325" s="446">
        <f t="shared" si="134"/>
        <v>2558.1298653025347</v>
      </c>
      <c r="O325" s="130">
        <f t="shared" si="135"/>
        <v>2558.1298653025347</v>
      </c>
    </row>
    <row r="326" spans="1:15" s="440" customFormat="1" ht="13" x14ac:dyDescent="0.3">
      <c r="A326" s="471"/>
      <c r="B326" s="443"/>
      <c r="C326" s="442">
        <f t="shared" si="138"/>
        <v>42552</v>
      </c>
      <c r="D326" s="442">
        <f t="shared" si="139"/>
        <v>42643</v>
      </c>
      <c r="E326" s="443">
        <f t="shared" si="136"/>
        <v>92</v>
      </c>
      <c r="F326" s="444">
        <v>3.5000000000000003E-2</v>
      </c>
      <c r="G326" s="130">
        <f t="shared" si="137"/>
        <v>2558.1298653025347</v>
      </c>
      <c r="H326" s="130">
        <f t="shared" si="131"/>
        <v>22.505951273973121</v>
      </c>
      <c r="I326" s="468">
        <v>0</v>
      </c>
      <c r="J326" s="446">
        <v>0</v>
      </c>
      <c r="K326" s="446">
        <f t="shared" si="132"/>
        <v>0</v>
      </c>
      <c r="L326" s="446">
        <v>0</v>
      </c>
      <c r="M326" s="469">
        <f t="shared" si="133"/>
        <v>0</v>
      </c>
      <c r="N326" s="446">
        <f t="shared" si="134"/>
        <v>2580.6358165765078</v>
      </c>
      <c r="O326" s="130">
        <f t="shared" si="135"/>
        <v>2580.6358165765078</v>
      </c>
    </row>
    <row r="327" spans="1:15" s="440" customFormat="1" ht="13" x14ac:dyDescent="0.3">
      <c r="A327" s="434" t="s">
        <v>45</v>
      </c>
      <c r="B327" s="435" t="str">
        <f>+IF(MONTH(C327)&lt;4,"Q1",IF(MONTH(C327)&lt;7,"Q2",IF(MONTH(C327)&lt;10,"Q3","Q4")))&amp;"/"&amp;YEAR(C327)</f>
        <v>Q4/2016</v>
      </c>
      <c r="C327" s="436">
        <f t="shared" si="138"/>
        <v>42644</v>
      </c>
      <c r="D327" s="436">
        <f t="shared" si="139"/>
        <v>42735</v>
      </c>
      <c r="E327" s="435">
        <f t="shared" si="136"/>
        <v>92</v>
      </c>
      <c r="F327" s="65">
        <v>3.5000000000000003E-2</v>
      </c>
      <c r="G327" s="66">
        <f t="shared" si="137"/>
        <v>2580.6358165765078</v>
      </c>
      <c r="H327" s="130">
        <f t="shared" si="131"/>
        <v>22.70395445184797</v>
      </c>
      <c r="I327" s="472">
        <f>(SUM($H$320:$H$347)/20)</f>
        <v>7.8669885514177933</v>
      </c>
      <c r="J327" s="446">
        <v>0</v>
      </c>
      <c r="K327" s="437">
        <f>+SUM(I327:J327)</f>
        <v>7.8669885514177933</v>
      </c>
      <c r="L327" s="437">
        <f t="shared" ref="L327:L346" si="140">VLOOKUP($B$321,A$1:F$25,5,FALSE)/20</f>
        <v>122.3</v>
      </c>
      <c r="M327" s="473">
        <f>+SUM(K327:L327)</f>
        <v>130.1669885514178</v>
      </c>
      <c r="N327" s="437">
        <f t="shared" si="134"/>
        <v>2603.3397710283557</v>
      </c>
      <c r="O327" s="66">
        <f t="shared" si="135"/>
        <v>2473.1727824769378</v>
      </c>
    </row>
    <row r="328" spans="1:15" s="440" customFormat="1" x14ac:dyDescent="0.25">
      <c r="A328" s="434" t="s">
        <v>46</v>
      </c>
      <c r="B328" s="435" t="str">
        <f>+IF(MONTH(C328)&lt;4,"Q1",IF(MONTH(C328)&lt;7,"Q2",IF(MONTH(C328)&lt;10,"Q3","Q4")))&amp;"/"&amp;YEAR(C328)</f>
        <v>Q1/2017</v>
      </c>
      <c r="C328" s="436">
        <f t="shared" si="138"/>
        <v>42736</v>
      </c>
      <c r="D328" s="436">
        <f t="shared" si="139"/>
        <v>42825</v>
      </c>
      <c r="E328" s="435">
        <f t="shared" si="136"/>
        <v>90</v>
      </c>
      <c r="F328" s="65">
        <v>3.5000000000000003E-2</v>
      </c>
      <c r="G328" s="66">
        <f t="shared" si="137"/>
        <v>2473.1727824769378</v>
      </c>
      <c r="H328" s="66">
        <v>0</v>
      </c>
      <c r="I328" s="87">
        <f t="shared" ref="I328:I346" si="141">(SUM($H$320:$H$347)/20)</f>
        <v>7.8669885514177933</v>
      </c>
      <c r="J328" s="437">
        <f>G328*F328*(E328/(DATE(YEAR(D328),12,31)-DATE(YEAR(D328),1,1)+1))</f>
        <v>21.343819903568097</v>
      </c>
      <c r="K328" s="437">
        <f>+SUM(I328:J328)</f>
        <v>29.210808454985891</v>
      </c>
      <c r="L328" s="437">
        <f t="shared" si="140"/>
        <v>122.3</v>
      </c>
      <c r="M328" s="473">
        <f>+SUM(K328:L328)</f>
        <v>151.51080845498589</v>
      </c>
      <c r="N328" s="437">
        <f t="shared" si="134"/>
        <v>2494.5166023805059</v>
      </c>
      <c r="O328" s="66">
        <f t="shared" si="135"/>
        <v>2343.0057939255198</v>
      </c>
    </row>
    <row r="329" spans="1:15" s="440" customFormat="1" x14ac:dyDescent="0.25">
      <c r="A329" s="434" t="s">
        <v>47</v>
      </c>
      <c r="B329" s="435" t="str">
        <f>+IF(MONTH(C329)&lt;4,"Q1",IF(MONTH(C329)&lt;7,"Q2",IF(MONTH(C329)&lt;10,"Q3","Q4")))&amp;"/"&amp;YEAR(C329)</f>
        <v>Q2/2017</v>
      </c>
      <c r="C329" s="436">
        <f t="shared" si="138"/>
        <v>42826</v>
      </c>
      <c r="D329" s="436">
        <f t="shared" si="139"/>
        <v>42916</v>
      </c>
      <c r="E329" s="435">
        <f t="shared" si="136"/>
        <v>91</v>
      </c>
      <c r="F329" s="65">
        <v>3.7100000000000001E-2</v>
      </c>
      <c r="G329" s="66">
        <f t="shared" si="137"/>
        <v>2343.0057939255198</v>
      </c>
      <c r="H329" s="66">
        <v>0</v>
      </c>
      <c r="I329" s="87">
        <f t="shared" si="141"/>
        <v>7.8669885514177933</v>
      </c>
      <c r="J329" s="437">
        <f>G329*F329*(E329/(DATE(YEAR(D329),12,31)-DATE(YEAR(D329),1,1)+1))</f>
        <v>21.671840714717664</v>
      </c>
      <c r="K329" s="437">
        <f>+SUM(I329:J329)</f>
        <v>29.538829266135458</v>
      </c>
      <c r="L329" s="437">
        <f t="shared" si="140"/>
        <v>122.3</v>
      </c>
      <c r="M329" s="473">
        <f>+SUM(K329:L329)</f>
        <v>151.83882926613546</v>
      </c>
      <c r="N329" s="437">
        <f t="shared" si="134"/>
        <v>2364.6776346402376</v>
      </c>
      <c r="O329" s="66">
        <f t="shared" si="135"/>
        <v>2212.8388053741019</v>
      </c>
    </row>
    <row r="330" spans="1:15" x14ac:dyDescent="0.25">
      <c r="A330" s="335" t="s">
        <v>48</v>
      </c>
      <c r="B330" s="356" t="str">
        <f t="shared" ref="B330:B343" si="142">+IF(MONTH(C330)&lt;4,"Q1",IF(MONTH(C330)&lt;7,"Q2",IF(MONTH(C330)&lt;10,"Q3","Q4")))&amp;"/"&amp;YEAR(C330)</f>
        <v>Q3/2017</v>
      </c>
      <c r="C330" s="357">
        <f t="shared" si="138"/>
        <v>42917</v>
      </c>
      <c r="D330" s="357">
        <f t="shared" si="139"/>
        <v>43008</v>
      </c>
      <c r="E330" s="356">
        <f t="shared" si="136"/>
        <v>92</v>
      </c>
      <c r="F330" s="65">
        <v>3.9600000000000003E-2</v>
      </c>
      <c r="G330" s="66">
        <f t="shared" si="137"/>
        <v>2212.8388053741019</v>
      </c>
      <c r="H330" s="66">
        <v>0</v>
      </c>
      <c r="I330" s="87">
        <f t="shared" si="141"/>
        <v>7.8669885514177933</v>
      </c>
      <c r="J330" s="358">
        <f>G330*F330*(E330/(DATE(YEAR(D330),12,31)-DATE(YEAR(D330),1,1)+1))</f>
        <v>22.087162563668301</v>
      </c>
      <c r="K330" s="358">
        <f>+SUM(I330:J330)</f>
        <v>29.954151115086095</v>
      </c>
      <c r="L330" s="358">
        <f t="shared" si="140"/>
        <v>122.3</v>
      </c>
      <c r="M330" s="399">
        <f>+SUM(K330:L330)</f>
        <v>152.2541511150861</v>
      </c>
      <c r="N330" s="358">
        <f t="shared" si="134"/>
        <v>2234.9259679377701</v>
      </c>
      <c r="O330" s="66">
        <f t="shared" si="135"/>
        <v>2082.6718168226839</v>
      </c>
    </row>
    <row r="331" spans="1:15" x14ac:dyDescent="0.25">
      <c r="A331" s="335" t="s">
        <v>49</v>
      </c>
      <c r="B331" s="356" t="str">
        <f t="shared" si="142"/>
        <v>Q4/2017</v>
      </c>
      <c r="C331" s="357">
        <f t="shared" si="138"/>
        <v>43009</v>
      </c>
      <c r="D331" s="357">
        <f t="shared" si="139"/>
        <v>43100</v>
      </c>
      <c r="E331" s="356">
        <f t="shared" si="136"/>
        <v>92</v>
      </c>
      <c r="F331" s="65">
        <v>4.2099999999999999E-2</v>
      </c>
      <c r="G331" s="66">
        <f t="shared" si="137"/>
        <v>2082.6718168226839</v>
      </c>
      <c r="H331" s="66">
        <v>0</v>
      </c>
      <c r="I331" s="87">
        <f t="shared" si="141"/>
        <v>7.8669885514177933</v>
      </c>
      <c r="J331" s="358">
        <f t="shared" ref="J331:J346" si="143">G331*F331*(E331/(DATE(YEAR(D331),12,31)-DATE(YEAR(D331),1,1)+1))</f>
        <v>22.100286249089368</v>
      </c>
      <c r="K331" s="331">
        <f t="shared" si="132"/>
        <v>29.967274800507163</v>
      </c>
      <c r="L331" s="358">
        <f t="shared" si="140"/>
        <v>122.3</v>
      </c>
      <c r="M331" s="359">
        <f t="shared" si="133"/>
        <v>152.26727480050715</v>
      </c>
      <c r="N331" s="331">
        <f t="shared" si="134"/>
        <v>2104.7721030717735</v>
      </c>
      <c r="O331" s="66">
        <f t="shared" si="135"/>
        <v>1952.5048282712662</v>
      </c>
    </row>
    <row r="332" spans="1:15" x14ac:dyDescent="0.25">
      <c r="A332" s="335" t="s">
        <v>50</v>
      </c>
      <c r="B332" s="356" t="str">
        <f t="shared" si="142"/>
        <v>Q1/2018</v>
      </c>
      <c r="C332" s="357">
        <f t="shared" si="138"/>
        <v>43101</v>
      </c>
      <c r="D332" s="357">
        <f t="shared" si="139"/>
        <v>43190</v>
      </c>
      <c r="E332" s="356">
        <f t="shared" si="136"/>
        <v>90</v>
      </c>
      <c r="F332" s="65">
        <v>4.2500000000000003E-2</v>
      </c>
      <c r="G332" s="66">
        <f t="shared" si="137"/>
        <v>1952.5048282712662</v>
      </c>
      <c r="H332" s="66">
        <v>0</v>
      </c>
      <c r="I332" s="87">
        <f t="shared" si="141"/>
        <v>7.8669885514177933</v>
      </c>
      <c r="J332" s="358">
        <f>G332*F332*(E332/(DATE(YEAR(D332),12,31)-DATE(YEAR(D332),1,1)+1))</f>
        <v>20.461180734623543</v>
      </c>
      <c r="K332" s="331">
        <f>+SUM(I332:J332)</f>
        <v>28.328169286041337</v>
      </c>
      <c r="L332" s="358">
        <f t="shared" si="140"/>
        <v>122.3</v>
      </c>
      <c r="M332" s="359">
        <f>+SUM(K332:L332)</f>
        <v>150.62816928604133</v>
      </c>
      <c r="N332" s="331">
        <f t="shared" si="134"/>
        <v>1972.9660090058896</v>
      </c>
      <c r="O332" s="66">
        <f t="shared" si="135"/>
        <v>1822.3378397198485</v>
      </c>
    </row>
    <row r="333" spans="1:15" x14ac:dyDescent="0.25">
      <c r="A333" s="335" t="s">
        <v>51</v>
      </c>
      <c r="B333" s="356" t="str">
        <f t="shared" si="142"/>
        <v>Q2/2018</v>
      </c>
      <c r="C333" s="357">
        <f t="shared" si="138"/>
        <v>43191</v>
      </c>
      <c r="D333" s="357">
        <f t="shared" si="139"/>
        <v>43281</v>
      </c>
      <c r="E333" s="356">
        <f t="shared" si="136"/>
        <v>91</v>
      </c>
      <c r="F333" s="65">
        <v>4.4699999999999997E-2</v>
      </c>
      <c r="G333" s="66">
        <f t="shared" si="137"/>
        <v>1822.3378397198485</v>
      </c>
      <c r="H333" s="66">
        <v>0</v>
      </c>
      <c r="I333" s="87">
        <f t="shared" si="141"/>
        <v>7.8669885514177933</v>
      </c>
      <c r="J333" s="358">
        <f t="shared" si="143"/>
        <v>20.308831864735417</v>
      </c>
      <c r="K333" s="331">
        <f t="shared" si="132"/>
        <v>28.175820416153211</v>
      </c>
      <c r="L333" s="358">
        <f t="shared" si="140"/>
        <v>122.3</v>
      </c>
      <c r="M333" s="359">
        <f t="shared" si="133"/>
        <v>150.4758204161532</v>
      </c>
      <c r="N333" s="331">
        <f t="shared" si="134"/>
        <v>1842.6466715845838</v>
      </c>
      <c r="O333" s="66">
        <f t="shared" si="135"/>
        <v>1692.1708511684308</v>
      </c>
    </row>
    <row r="334" spans="1:15" x14ac:dyDescent="0.25">
      <c r="A334" s="335" t="s">
        <v>52</v>
      </c>
      <c r="B334" s="356" t="str">
        <f t="shared" si="142"/>
        <v>Q3/2018</v>
      </c>
      <c r="C334" s="357">
        <f t="shared" si="138"/>
        <v>43282</v>
      </c>
      <c r="D334" s="357">
        <f t="shared" si="139"/>
        <v>43373</v>
      </c>
      <c r="E334" s="356">
        <f t="shared" si="136"/>
        <v>92</v>
      </c>
      <c r="F334" s="65">
        <v>4.6899999999999997E-2</v>
      </c>
      <c r="G334" s="66">
        <f t="shared" si="137"/>
        <v>1692.1708511684308</v>
      </c>
      <c r="H334" s="66">
        <v>0</v>
      </c>
      <c r="I334" s="87">
        <f t="shared" si="141"/>
        <v>7.8669885514177933</v>
      </c>
      <c r="J334" s="358">
        <f t="shared" si="143"/>
        <v>20.003777503072726</v>
      </c>
      <c r="K334" s="331">
        <f t="shared" si="132"/>
        <v>27.87076605449052</v>
      </c>
      <c r="L334" s="358">
        <f t="shared" si="140"/>
        <v>122.3</v>
      </c>
      <c r="M334" s="359">
        <f t="shared" si="133"/>
        <v>150.17076605449051</v>
      </c>
      <c r="N334" s="331">
        <f t="shared" si="134"/>
        <v>1712.1746286715036</v>
      </c>
      <c r="O334" s="66">
        <f t="shared" si="135"/>
        <v>1562.0038626170131</v>
      </c>
    </row>
    <row r="335" spans="1:15" x14ac:dyDescent="0.25">
      <c r="A335" s="335" t="s">
        <v>53</v>
      </c>
      <c r="B335" s="356" t="str">
        <f t="shared" si="142"/>
        <v>Q4/2018</v>
      </c>
      <c r="C335" s="357">
        <f t="shared" si="138"/>
        <v>43374</v>
      </c>
      <c r="D335" s="357">
        <f t="shared" si="139"/>
        <v>43465</v>
      </c>
      <c r="E335" s="356">
        <f t="shared" si="136"/>
        <v>92</v>
      </c>
      <c r="F335" s="65">
        <v>4.9599999999999998E-2</v>
      </c>
      <c r="G335" s="66">
        <f t="shared" si="137"/>
        <v>1562.0038626170131</v>
      </c>
      <c r="H335" s="66">
        <v>0</v>
      </c>
      <c r="I335" s="87">
        <f t="shared" si="141"/>
        <v>7.8669885514177933</v>
      </c>
      <c r="J335" s="358">
        <f t="shared" si="143"/>
        <v>19.528043906558779</v>
      </c>
      <c r="K335" s="331">
        <f t="shared" si="132"/>
        <v>27.395032457976573</v>
      </c>
      <c r="L335" s="358">
        <f t="shared" si="140"/>
        <v>122.3</v>
      </c>
      <c r="M335" s="359">
        <f t="shared" si="133"/>
        <v>149.69503245797657</v>
      </c>
      <c r="N335" s="331">
        <f t="shared" si="134"/>
        <v>1581.5319065235719</v>
      </c>
      <c r="O335" s="66">
        <f t="shared" si="135"/>
        <v>1431.8368740655953</v>
      </c>
    </row>
    <row r="336" spans="1:15" x14ac:dyDescent="0.25">
      <c r="A336" s="335" t="s">
        <v>54</v>
      </c>
      <c r="B336" s="356" t="str">
        <f t="shared" si="142"/>
        <v>Q1/2019</v>
      </c>
      <c r="C336" s="357">
        <f t="shared" si="138"/>
        <v>43466</v>
      </c>
      <c r="D336" s="357">
        <f t="shared" si="139"/>
        <v>43555</v>
      </c>
      <c r="E336" s="356">
        <f t="shared" si="136"/>
        <v>90</v>
      </c>
      <c r="F336" s="65">
        <v>5.1799999999999999E-2</v>
      </c>
      <c r="G336" s="66">
        <f t="shared" si="137"/>
        <v>1431.8368740655953</v>
      </c>
      <c r="H336" s="66">
        <v>0</v>
      </c>
      <c r="I336" s="87">
        <f t="shared" si="141"/>
        <v>7.8669885514177933</v>
      </c>
      <c r="J336" s="358">
        <f t="shared" si="143"/>
        <v>18.288283580530972</v>
      </c>
      <c r="K336" s="331">
        <f t="shared" si="132"/>
        <v>26.155272131948767</v>
      </c>
      <c r="L336" s="358">
        <f t="shared" si="140"/>
        <v>122.3</v>
      </c>
      <c r="M336" s="359">
        <f t="shared" si="133"/>
        <v>148.45527213194876</v>
      </c>
      <c r="N336" s="331">
        <f t="shared" si="134"/>
        <v>1450.1251576461264</v>
      </c>
      <c r="O336" s="66">
        <f t="shared" si="135"/>
        <v>1301.6698855141776</v>
      </c>
    </row>
    <row r="337" spans="1:15" x14ac:dyDescent="0.25">
      <c r="A337" s="335" t="s">
        <v>55</v>
      </c>
      <c r="B337" s="356" t="str">
        <f t="shared" si="142"/>
        <v>Q2/2019</v>
      </c>
      <c r="C337" s="357">
        <f t="shared" si="138"/>
        <v>43556</v>
      </c>
      <c r="D337" s="357">
        <f t="shared" si="139"/>
        <v>43646</v>
      </c>
      <c r="E337" s="356">
        <f t="shared" si="136"/>
        <v>91</v>
      </c>
      <c r="F337" s="65">
        <v>5.45E-2</v>
      </c>
      <c r="G337" s="66">
        <f t="shared" si="137"/>
        <v>1301.6698855141776</v>
      </c>
      <c r="H337" s="66">
        <v>0</v>
      </c>
      <c r="I337" s="87">
        <f t="shared" si="141"/>
        <v>7.8669885514177933</v>
      </c>
      <c r="J337" s="358">
        <f t="shared" si="143"/>
        <v>17.686662458102916</v>
      </c>
      <c r="K337" s="331">
        <f t="shared" si="132"/>
        <v>25.55365100952071</v>
      </c>
      <c r="L337" s="358">
        <f t="shared" si="140"/>
        <v>122.3</v>
      </c>
      <c r="M337" s="359">
        <f t="shared" si="133"/>
        <v>147.85365100952072</v>
      </c>
      <c r="N337" s="331">
        <f t="shared" si="134"/>
        <v>1319.3565479722806</v>
      </c>
      <c r="O337" s="66">
        <f t="shared" si="135"/>
        <v>1171.5028969627599</v>
      </c>
    </row>
    <row r="338" spans="1:15" x14ac:dyDescent="0.25">
      <c r="A338" s="335" t="s">
        <v>56</v>
      </c>
      <c r="B338" s="356" t="str">
        <f t="shared" si="142"/>
        <v>Q3/2019</v>
      </c>
      <c r="C338" s="357">
        <f t="shared" si="138"/>
        <v>43647</v>
      </c>
      <c r="D338" s="357">
        <f t="shared" si="139"/>
        <v>43738</v>
      </c>
      <c r="E338" s="356">
        <f t="shared" si="136"/>
        <v>92</v>
      </c>
      <c r="F338" s="65">
        <v>5.5E-2</v>
      </c>
      <c r="G338" s="66">
        <f t="shared" si="137"/>
        <v>1171.5028969627599</v>
      </c>
      <c r="H338" s="66">
        <v>0</v>
      </c>
      <c r="I338" s="87">
        <f t="shared" si="141"/>
        <v>7.8669885514177933</v>
      </c>
      <c r="J338" s="358">
        <f t="shared" si="143"/>
        <v>16.240560708579633</v>
      </c>
      <c r="K338" s="331">
        <f t="shared" si="132"/>
        <v>24.107549259997427</v>
      </c>
      <c r="L338" s="358">
        <f t="shared" si="140"/>
        <v>122.3</v>
      </c>
      <c r="M338" s="359">
        <f t="shared" si="133"/>
        <v>146.40754925999744</v>
      </c>
      <c r="N338" s="331">
        <f t="shared" si="134"/>
        <v>1187.7434576713395</v>
      </c>
      <c r="O338" s="66">
        <f t="shared" si="135"/>
        <v>1041.3359084113422</v>
      </c>
    </row>
    <row r="339" spans="1:15" x14ac:dyDescent="0.25">
      <c r="A339" s="335" t="s">
        <v>57</v>
      </c>
      <c r="B339" s="356" t="str">
        <f t="shared" si="142"/>
        <v>Q4/2019</v>
      </c>
      <c r="C339" s="357">
        <f t="shared" si="138"/>
        <v>43739</v>
      </c>
      <c r="D339" s="357">
        <f t="shared" si="139"/>
        <v>43830</v>
      </c>
      <c r="E339" s="356">
        <f t="shared" si="136"/>
        <v>92</v>
      </c>
      <c r="F339" s="65">
        <v>5.4199999999999998E-2</v>
      </c>
      <c r="G339" s="66">
        <f t="shared" si="137"/>
        <v>1041.3359084113422</v>
      </c>
      <c r="H339" s="66">
        <v>0</v>
      </c>
      <c r="I339" s="87">
        <f t="shared" si="141"/>
        <v>7.8669885514177933</v>
      </c>
      <c r="J339" s="358">
        <f t="shared" si="143"/>
        <v>14.226074996444703</v>
      </c>
      <c r="K339" s="331">
        <f t="shared" si="132"/>
        <v>22.093063547862496</v>
      </c>
      <c r="L339" s="358">
        <f t="shared" si="140"/>
        <v>122.3</v>
      </c>
      <c r="M339" s="359">
        <f t="shared" si="133"/>
        <v>144.39306354786248</v>
      </c>
      <c r="N339" s="331">
        <f t="shared" si="134"/>
        <v>1055.5619834077868</v>
      </c>
      <c r="O339" s="66">
        <f t="shared" si="135"/>
        <v>911.16891985992447</v>
      </c>
    </row>
    <row r="340" spans="1:15" x14ac:dyDescent="0.25">
      <c r="A340" s="335" t="s">
        <v>58</v>
      </c>
      <c r="B340" s="356" t="str">
        <f t="shared" si="142"/>
        <v>Q1/2020</v>
      </c>
      <c r="C340" s="357">
        <f t="shared" si="138"/>
        <v>43831</v>
      </c>
      <c r="D340" s="357">
        <f t="shared" si="139"/>
        <v>43921</v>
      </c>
      <c r="E340" s="356">
        <f t="shared" si="136"/>
        <v>91</v>
      </c>
      <c r="F340" s="65">
        <v>4.9599999999999998E-2</v>
      </c>
      <c r="G340" s="66">
        <f t="shared" si="137"/>
        <v>911.16891985992447</v>
      </c>
      <c r="H340" s="66">
        <v>0</v>
      </c>
      <c r="I340" s="87">
        <f t="shared" si="141"/>
        <v>7.8669885514177933</v>
      </c>
      <c r="J340" s="358">
        <f t="shared" si="143"/>
        <v>11.236754198578565</v>
      </c>
      <c r="K340" s="331">
        <f t="shared" si="132"/>
        <v>19.103742749996357</v>
      </c>
      <c r="L340" s="358">
        <f t="shared" si="140"/>
        <v>122.3</v>
      </c>
      <c r="M340" s="359">
        <f t="shared" si="133"/>
        <v>141.40374274999635</v>
      </c>
      <c r="N340" s="331">
        <f t="shared" si="134"/>
        <v>922.405674058503</v>
      </c>
      <c r="O340" s="66">
        <f t="shared" si="135"/>
        <v>781.00193130850676</v>
      </c>
    </row>
    <row r="341" spans="1:15" x14ac:dyDescent="0.25">
      <c r="A341" s="335" t="s">
        <v>59</v>
      </c>
      <c r="B341" s="356" t="str">
        <f t="shared" si="142"/>
        <v>Q2/2020</v>
      </c>
      <c r="C341" s="357">
        <f t="shared" si="138"/>
        <v>43922</v>
      </c>
      <c r="D341" s="357">
        <f t="shared" si="139"/>
        <v>44012</v>
      </c>
      <c r="E341" s="356">
        <f t="shared" si="136"/>
        <v>91</v>
      </c>
      <c r="F341" s="65">
        <v>4.7503500000000004E-2</v>
      </c>
      <c r="G341" s="66">
        <f t="shared" si="137"/>
        <v>781.00193130850676</v>
      </c>
      <c r="H341" s="66">
        <v>0</v>
      </c>
      <c r="I341" s="87">
        <f t="shared" si="141"/>
        <v>7.8669885514177933</v>
      </c>
      <c r="J341" s="358">
        <f t="shared" si="143"/>
        <v>9.2243978065468362</v>
      </c>
      <c r="K341" s="331">
        <f t="shared" si="132"/>
        <v>17.09138635796463</v>
      </c>
      <c r="L341" s="358">
        <f t="shared" si="140"/>
        <v>122.3</v>
      </c>
      <c r="M341" s="359">
        <f t="shared" si="133"/>
        <v>139.39138635796462</v>
      </c>
      <c r="N341" s="331">
        <f t="shared" si="134"/>
        <v>790.22632911505355</v>
      </c>
      <c r="O341" s="66">
        <f t="shared" si="135"/>
        <v>650.83494275708904</v>
      </c>
    </row>
    <row r="342" spans="1:15" x14ac:dyDescent="0.25">
      <c r="A342" s="335" t="s">
        <v>60</v>
      </c>
      <c r="B342" s="356" t="str">
        <f t="shared" si="142"/>
        <v>Q3/2020</v>
      </c>
      <c r="C342" s="357">
        <f t="shared" si="138"/>
        <v>44013</v>
      </c>
      <c r="D342" s="357">
        <f t="shared" si="139"/>
        <v>44104</v>
      </c>
      <c r="E342" s="356">
        <f t="shared" si="136"/>
        <v>92</v>
      </c>
      <c r="F342" s="65">
        <v>3.4299999999999997E-2</v>
      </c>
      <c r="G342" s="66">
        <f t="shared" si="137"/>
        <v>650.83494275708904</v>
      </c>
      <c r="H342" s="66">
        <v>0</v>
      </c>
      <c r="I342" s="87">
        <f t="shared" si="141"/>
        <v>7.8669885514177933</v>
      </c>
      <c r="J342" s="358">
        <f t="shared" si="143"/>
        <v>5.6114064080990982</v>
      </c>
      <c r="K342" s="331">
        <f t="shared" si="132"/>
        <v>13.478394959516891</v>
      </c>
      <c r="L342" s="358">
        <f t="shared" si="140"/>
        <v>122.3</v>
      </c>
      <c r="M342" s="359">
        <f t="shared" si="133"/>
        <v>135.7783949595169</v>
      </c>
      <c r="N342" s="331">
        <f t="shared" si="134"/>
        <v>656.44634916518817</v>
      </c>
      <c r="O342" s="66">
        <f t="shared" si="135"/>
        <v>520.66795420567132</v>
      </c>
    </row>
    <row r="343" spans="1:15" x14ac:dyDescent="0.25">
      <c r="A343" s="335" t="s">
        <v>61</v>
      </c>
      <c r="B343" s="356" t="str">
        <f t="shared" si="142"/>
        <v>Q4/2020</v>
      </c>
      <c r="C343" s="357">
        <f t="shared" si="138"/>
        <v>44105</v>
      </c>
      <c r="D343" s="357">
        <f t="shared" si="139"/>
        <v>44196</v>
      </c>
      <c r="E343" s="356">
        <f t="shared" si="136"/>
        <v>92</v>
      </c>
      <c r="F343" s="65">
        <v>3.2500000000000001E-2</v>
      </c>
      <c r="G343" s="66">
        <f t="shared" si="137"/>
        <v>520.66795420567132</v>
      </c>
      <c r="H343" s="66">
        <v>0</v>
      </c>
      <c r="I343" s="87">
        <f t="shared" si="141"/>
        <v>7.8669885514177933</v>
      </c>
      <c r="J343" s="358">
        <f t="shared" si="143"/>
        <v>4.2535442160517958</v>
      </c>
      <c r="K343" s="331">
        <f t="shared" si="132"/>
        <v>12.120532767469589</v>
      </c>
      <c r="L343" s="358">
        <f t="shared" si="140"/>
        <v>122.3</v>
      </c>
      <c r="M343" s="359">
        <f t="shared" si="133"/>
        <v>134.42053276746958</v>
      </c>
      <c r="N343" s="331">
        <f t="shared" si="134"/>
        <v>524.92149842172307</v>
      </c>
      <c r="O343" s="66">
        <f t="shared" si="135"/>
        <v>390.50096565425349</v>
      </c>
    </row>
    <row r="344" spans="1:15" x14ac:dyDescent="0.25">
      <c r="A344" s="335" t="s">
        <v>62</v>
      </c>
      <c r="B344" s="356" t="str">
        <f>+IF(MONTH(C344)&lt;4,"Q1",IF(MONTH(C344)&lt;7,"Q2",IF(MONTH(C344)&lt;10,"Q3","Q4")))&amp;"/"&amp;YEAR(C344)</f>
        <v>Q1/2021</v>
      </c>
      <c r="C344" s="357">
        <f t="shared" si="138"/>
        <v>44197</v>
      </c>
      <c r="D344" s="357">
        <f t="shared" si="139"/>
        <v>44286</v>
      </c>
      <c r="E344" s="356">
        <f t="shared" si="136"/>
        <v>90</v>
      </c>
      <c r="F344" s="65">
        <v>3.2500000000000001E-2</v>
      </c>
      <c r="G344" s="66">
        <f t="shared" si="137"/>
        <v>390.50096565425349</v>
      </c>
      <c r="H344" s="66">
        <v>0</v>
      </c>
      <c r="I344" s="87">
        <f t="shared" si="141"/>
        <v>7.8669885514177933</v>
      </c>
      <c r="J344" s="358">
        <f t="shared" si="143"/>
        <v>3.1293570535306614</v>
      </c>
      <c r="K344" s="331">
        <f t="shared" si="132"/>
        <v>10.996345604948456</v>
      </c>
      <c r="L344" s="358">
        <f t="shared" si="140"/>
        <v>122.3</v>
      </c>
      <c r="M344" s="359">
        <f t="shared" si="133"/>
        <v>133.29634560494844</v>
      </c>
      <c r="N344" s="331">
        <f t="shared" si="134"/>
        <v>393.63032270778416</v>
      </c>
      <c r="O344" s="66">
        <f t="shared" si="135"/>
        <v>260.33397710283566</v>
      </c>
    </row>
    <row r="345" spans="1:15" x14ac:dyDescent="0.25">
      <c r="A345" s="335" t="s">
        <v>63</v>
      </c>
      <c r="B345" s="356" t="str">
        <f>+IF(MONTH(C345)&lt;4,"Q1",IF(MONTH(C345)&lt;7,"Q2",IF(MONTH(C345)&lt;10,"Q3","Q4")))&amp;"/"&amp;YEAR(C345)</f>
        <v>Q2/2021</v>
      </c>
      <c r="C345" s="357">
        <f t="shared" si="138"/>
        <v>44287</v>
      </c>
      <c r="D345" s="357">
        <f t="shared" si="139"/>
        <v>44377</v>
      </c>
      <c r="E345" s="356">
        <f t="shared" si="136"/>
        <v>91</v>
      </c>
      <c r="F345" s="65">
        <v>3.2500000000000001E-2</v>
      </c>
      <c r="G345" s="66">
        <f t="shared" si="137"/>
        <v>260.33397710283566</v>
      </c>
      <c r="H345" s="66">
        <v>0</v>
      </c>
      <c r="I345" s="87">
        <f t="shared" si="141"/>
        <v>7.8669885514177933</v>
      </c>
      <c r="J345" s="358">
        <f t="shared" si="143"/>
        <v>2.1094184583058535</v>
      </c>
      <c r="K345" s="331">
        <f t="shared" si="132"/>
        <v>9.9764070097236477</v>
      </c>
      <c r="L345" s="358">
        <f t="shared" si="140"/>
        <v>122.3</v>
      </c>
      <c r="M345" s="359">
        <f t="shared" si="133"/>
        <v>132.27640700972364</v>
      </c>
      <c r="N345" s="331">
        <f t="shared" si="134"/>
        <v>262.44339556114153</v>
      </c>
      <c r="O345" s="66">
        <f t="shared" si="135"/>
        <v>130.16698855141786</v>
      </c>
    </row>
    <row r="346" spans="1:15" x14ac:dyDescent="0.25">
      <c r="A346" s="335" t="s">
        <v>64</v>
      </c>
      <c r="B346" s="356" t="str">
        <f>+IF(MONTH(C346)&lt;4,"Q1",IF(MONTH(C346)&lt;7,"Q2",IF(MONTH(C346)&lt;10,"Q3","Q4")))&amp;"/"&amp;YEAR(C346)</f>
        <v>Q3/2021</v>
      </c>
      <c r="C346" s="357">
        <f t="shared" si="138"/>
        <v>44378</v>
      </c>
      <c r="D346" s="357">
        <f t="shared" si="139"/>
        <v>44469</v>
      </c>
      <c r="E346" s="356">
        <f t="shared" si="136"/>
        <v>92</v>
      </c>
      <c r="F346" s="65">
        <v>3.2500000000000001E-2</v>
      </c>
      <c r="G346" s="66">
        <f t="shared" si="137"/>
        <v>130.16698855141786</v>
      </c>
      <c r="H346" s="66">
        <v>0</v>
      </c>
      <c r="I346" s="87">
        <f t="shared" si="141"/>
        <v>7.8669885514177933</v>
      </c>
      <c r="J346" s="358">
        <f t="shared" si="143"/>
        <v>1.0662994404622999</v>
      </c>
      <c r="K346" s="331">
        <f t="shared" si="132"/>
        <v>8.9332879918800927</v>
      </c>
      <c r="L346" s="358">
        <f t="shared" si="140"/>
        <v>122.3</v>
      </c>
      <c r="M346" s="359">
        <f t="shared" si="133"/>
        <v>131.2332879918801</v>
      </c>
      <c r="N346" s="331">
        <f t="shared" si="134"/>
        <v>131.23328799188016</v>
      </c>
      <c r="O346" s="66">
        <f t="shared" si="135"/>
        <v>6.8389738316909643E-14</v>
      </c>
    </row>
    <row r="347" spans="1:15" x14ac:dyDescent="0.25">
      <c r="B347" s="356"/>
      <c r="C347" s="357"/>
      <c r="D347" s="357"/>
      <c r="E347" s="356"/>
      <c r="F347" s="65"/>
      <c r="G347" s="66"/>
      <c r="H347" s="66"/>
      <c r="I347" s="87"/>
      <c r="J347" s="358"/>
      <c r="K347" s="331"/>
      <c r="L347" s="358"/>
      <c r="M347" s="359"/>
      <c r="N347" s="331"/>
      <c r="O347" s="66"/>
    </row>
    <row r="348" spans="1:15" ht="19.5" customHeight="1" thickBot="1" x14ac:dyDescent="0.35">
      <c r="A348" s="364"/>
      <c r="B348" s="365"/>
      <c r="C348" s="392"/>
      <c r="D348" s="392"/>
      <c r="E348" s="365"/>
      <c r="F348" s="365"/>
      <c r="G348" s="108">
        <f t="shared" ref="G348:O348" si="144">+SUM(G320:G347)</f>
        <v>44794.946856340284</v>
      </c>
      <c r="H348" s="108">
        <f t="shared" si="144"/>
        <v>157.33977102835587</v>
      </c>
      <c r="I348" s="102">
        <f t="shared" si="144"/>
        <v>157.33977102835584</v>
      </c>
      <c r="J348" s="101">
        <f t="shared" si="144"/>
        <v>270.57770276526719</v>
      </c>
      <c r="K348" s="101">
        <f t="shared" si="144"/>
        <v>427.917473793623</v>
      </c>
      <c r="L348" s="101">
        <f t="shared" si="144"/>
        <v>2446</v>
      </c>
      <c r="M348" s="103">
        <f t="shared" si="144"/>
        <v>2873.9174737936228</v>
      </c>
      <c r="N348" s="101">
        <f t="shared" si="144"/>
        <v>45222.864330133911</v>
      </c>
      <c r="O348" s="101">
        <f t="shared" si="144"/>
        <v>42348.946856340277</v>
      </c>
    </row>
    <row r="349" spans="1:15" ht="13" thickTop="1" x14ac:dyDescent="0.25">
      <c r="B349" s="335"/>
      <c r="C349" s="393"/>
      <c r="D349" s="393"/>
      <c r="E349" s="335"/>
      <c r="F349" s="335"/>
      <c r="G349" s="358"/>
      <c r="H349" s="358"/>
      <c r="I349" s="394"/>
      <c r="J349" s="54"/>
      <c r="K349" s="331"/>
      <c r="L349" s="54"/>
      <c r="M349" s="359"/>
      <c r="N349" s="331"/>
    </row>
    <row r="350" spans="1:15" x14ac:dyDescent="0.25">
      <c r="B350" s="335"/>
      <c r="C350" s="393"/>
      <c r="D350" s="393"/>
      <c r="E350" s="335"/>
      <c r="F350" s="335"/>
      <c r="G350" s="358"/>
      <c r="H350" s="358"/>
      <c r="I350" s="394"/>
      <c r="J350" s="54"/>
      <c r="K350" s="331"/>
      <c r="L350" s="54"/>
      <c r="M350" s="359"/>
      <c r="N350" s="331"/>
    </row>
    <row r="351" spans="1:15" ht="39" x14ac:dyDescent="0.3">
      <c r="A351" s="192" t="s">
        <v>44</v>
      </c>
      <c r="B351" s="192" t="s">
        <v>3</v>
      </c>
      <c r="C351" s="192" t="s">
        <v>4</v>
      </c>
      <c r="D351" s="192" t="s">
        <v>5</v>
      </c>
      <c r="E351" s="192" t="s">
        <v>6</v>
      </c>
      <c r="F351" s="192" t="s">
        <v>7</v>
      </c>
      <c r="G351" s="192" t="s">
        <v>84</v>
      </c>
      <c r="H351" s="192" t="s">
        <v>85</v>
      </c>
      <c r="I351" s="165" t="s">
        <v>86</v>
      </c>
      <c r="J351" s="166" t="s">
        <v>87</v>
      </c>
      <c r="K351" s="166" t="s">
        <v>88</v>
      </c>
      <c r="L351" s="166" t="s">
        <v>89</v>
      </c>
      <c r="M351" s="167" t="s">
        <v>90</v>
      </c>
      <c r="N351" s="192" t="s">
        <v>91</v>
      </c>
      <c r="O351" s="192" t="s">
        <v>92</v>
      </c>
    </row>
    <row r="352" spans="1:15" s="440" customFormat="1" ht="13" x14ac:dyDescent="0.3">
      <c r="A352" s="519" t="s">
        <v>15</v>
      </c>
      <c r="B352" s="519"/>
      <c r="C352" s="442">
        <f>VLOOKUP(B353,A$1:F$25,2,FALSE)</f>
        <v>42068</v>
      </c>
      <c r="D352" s="442">
        <f>DATE(YEAR(C352),IF(MONTH(C352)&lt;=3,3,IF(MONTH(C352)&lt;=6,6,IF(MONTH(C352)&lt;=9,9,12))),IF(OR(MONTH(C352)&lt;=3,MONTH(C352)&gt;=10),31,30))</f>
        <v>42094</v>
      </c>
      <c r="E352" s="443">
        <f>D352-C352+1</f>
        <v>27</v>
      </c>
      <c r="F352" s="444">
        <v>3.2500000000000001E-2</v>
      </c>
      <c r="G352" s="130">
        <f>VLOOKUP(B353,$A$1:$F$29,5,FALSE)</f>
        <v>2274</v>
      </c>
      <c r="H352" s="130">
        <f t="shared" ref="H352:H359" si="145">G352*F352*(E352/(DATE(YEAR(D352),12,31)-DATE(YEAR(D352),1,1)+1))</f>
        <v>5.4669452054794521</v>
      </c>
      <c r="I352" s="468">
        <v>0</v>
      </c>
      <c r="J352" s="446">
        <v>0</v>
      </c>
      <c r="K352" s="447">
        <f>+SUM(I352:J352)</f>
        <v>0</v>
      </c>
      <c r="L352" s="446">
        <v>0</v>
      </c>
      <c r="M352" s="448">
        <f>+SUM(K352:L352)</f>
        <v>0</v>
      </c>
      <c r="N352" s="447">
        <f>+G352+H352+J352</f>
        <v>2279.4669452054795</v>
      </c>
      <c r="O352" s="130">
        <f t="shared" ref="O352:O378" si="146">G352+H352-L352-I352</f>
        <v>2279.4669452054795</v>
      </c>
    </row>
    <row r="353" spans="1:15" s="440" customFormat="1" ht="13" x14ac:dyDescent="0.3">
      <c r="A353" s="226" t="s">
        <v>37</v>
      </c>
      <c r="B353" s="470" t="s">
        <v>54</v>
      </c>
      <c r="C353" s="442">
        <f>D352+1</f>
        <v>42095</v>
      </c>
      <c r="D353" s="442">
        <f>EOMONTH(D352,3)</f>
        <v>42185</v>
      </c>
      <c r="E353" s="443">
        <f t="shared" ref="E353:E378" si="147">D353-C353+1</f>
        <v>91</v>
      </c>
      <c r="F353" s="444">
        <v>3.2500000000000001E-2</v>
      </c>
      <c r="G353" s="130">
        <f t="shared" ref="G353:G378" si="148">O352</f>
        <v>2279.4669452054795</v>
      </c>
      <c r="H353" s="130">
        <f t="shared" si="145"/>
        <v>18.469927371082754</v>
      </c>
      <c r="I353" s="468">
        <v>0</v>
      </c>
      <c r="J353" s="446">
        <v>0</v>
      </c>
      <c r="K353" s="447">
        <f t="shared" ref="K353:K378" si="149">+SUM(I353:J353)</f>
        <v>0</v>
      </c>
      <c r="L353" s="446">
        <v>0</v>
      </c>
      <c r="M353" s="448">
        <f t="shared" ref="M353:M378" si="150">+SUM(K353:L353)</f>
        <v>0</v>
      </c>
      <c r="N353" s="447">
        <f t="shared" ref="N353:N378" si="151">+G353+H353+J353</f>
        <v>2297.9368725765621</v>
      </c>
      <c r="O353" s="130">
        <f t="shared" si="146"/>
        <v>2297.9368725765621</v>
      </c>
    </row>
    <row r="354" spans="1:15" s="440" customFormat="1" ht="13" x14ac:dyDescent="0.3">
      <c r="B354" s="443"/>
      <c r="C354" s="442">
        <f t="shared" ref="C354:C378" si="152">D353+1</f>
        <v>42186</v>
      </c>
      <c r="D354" s="442">
        <f t="shared" ref="D354:D378" si="153">EOMONTH(D353,3)</f>
        <v>42277</v>
      </c>
      <c r="E354" s="443">
        <f t="shared" si="147"/>
        <v>92</v>
      </c>
      <c r="F354" s="444">
        <v>3.2500000000000001E-2</v>
      </c>
      <c r="G354" s="130">
        <f t="shared" si="148"/>
        <v>2297.9368725765621</v>
      </c>
      <c r="H354" s="130">
        <f t="shared" si="145"/>
        <v>18.82419520275047</v>
      </c>
      <c r="I354" s="468">
        <v>0</v>
      </c>
      <c r="J354" s="446">
        <v>0</v>
      </c>
      <c r="K354" s="447">
        <f t="shared" si="149"/>
        <v>0</v>
      </c>
      <c r="L354" s="446">
        <v>0</v>
      </c>
      <c r="M354" s="448">
        <f t="shared" si="150"/>
        <v>0</v>
      </c>
      <c r="N354" s="447">
        <f t="shared" si="151"/>
        <v>2316.7610677793127</v>
      </c>
      <c r="O354" s="130">
        <f t="shared" si="146"/>
        <v>2316.7610677793127</v>
      </c>
    </row>
    <row r="355" spans="1:15" s="440" customFormat="1" ht="13" x14ac:dyDescent="0.3">
      <c r="B355" s="443"/>
      <c r="C355" s="442">
        <f t="shared" si="152"/>
        <v>42278</v>
      </c>
      <c r="D355" s="442">
        <f t="shared" si="153"/>
        <v>42369</v>
      </c>
      <c r="E355" s="443">
        <f t="shared" si="147"/>
        <v>92</v>
      </c>
      <c r="F355" s="444">
        <v>3.2500000000000001E-2</v>
      </c>
      <c r="G355" s="130">
        <f t="shared" si="148"/>
        <v>2316.7610677793127</v>
      </c>
      <c r="H355" s="130">
        <f t="shared" si="145"/>
        <v>18.978398884000399</v>
      </c>
      <c r="I355" s="468">
        <v>0</v>
      </c>
      <c r="J355" s="446">
        <v>0</v>
      </c>
      <c r="K355" s="447">
        <f t="shared" si="149"/>
        <v>0</v>
      </c>
      <c r="L355" s="446">
        <v>0</v>
      </c>
      <c r="M355" s="448">
        <f t="shared" si="150"/>
        <v>0</v>
      </c>
      <c r="N355" s="447">
        <f t="shared" si="151"/>
        <v>2335.7394666633131</v>
      </c>
      <c r="O355" s="130">
        <f t="shared" si="146"/>
        <v>2335.7394666633131</v>
      </c>
    </row>
    <row r="356" spans="1:15" s="440" customFormat="1" ht="13" x14ac:dyDescent="0.3">
      <c r="B356" s="443"/>
      <c r="C356" s="442">
        <f t="shared" si="152"/>
        <v>42370</v>
      </c>
      <c r="D356" s="442">
        <f t="shared" si="153"/>
        <v>42460</v>
      </c>
      <c r="E356" s="443">
        <f t="shared" si="147"/>
        <v>91</v>
      </c>
      <c r="F356" s="444">
        <v>3.2500000000000001E-2</v>
      </c>
      <c r="G356" s="130">
        <f t="shared" si="148"/>
        <v>2335.7394666633131</v>
      </c>
      <c r="H356" s="130">
        <f t="shared" si="145"/>
        <v>18.874178887040298</v>
      </c>
      <c r="I356" s="468">
        <v>0</v>
      </c>
      <c r="J356" s="446">
        <v>0</v>
      </c>
      <c r="K356" s="447">
        <f t="shared" si="149"/>
        <v>0</v>
      </c>
      <c r="L356" s="446">
        <v>0</v>
      </c>
      <c r="M356" s="448">
        <f t="shared" si="150"/>
        <v>0</v>
      </c>
      <c r="N356" s="447">
        <f t="shared" si="151"/>
        <v>2354.6136455503533</v>
      </c>
      <c r="O356" s="130">
        <f t="shared" si="146"/>
        <v>2354.6136455503533</v>
      </c>
    </row>
    <row r="357" spans="1:15" s="440" customFormat="1" ht="13" x14ac:dyDescent="0.3">
      <c r="B357" s="443"/>
      <c r="C357" s="442">
        <f t="shared" si="152"/>
        <v>42461</v>
      </c>
      <c r="D357" s="442">
        <f t="shared" si="153"/>
        <v>42551</v>
      </c>
      <c r="E357" s="443">
        <f t="shared" si="147"/>
        <v>91</v>
      </c>
      <c r="F357" s="444">
        <v>3.4599999999999999E-2</v>
      </c>
      <c r="G357" s="130">
        <f t="shared" si="148"/>
        <v>2354.6136455503533</v>
      </c>
      <c r="H357" s="130">
        <f t="shared" si="145"/>
        <v>20.256110722349295</v>
      </c>
      <c r="I357" s="468">
        <v>0</v>
      </c>
      <c r="J357" s="446">
        <v>0</v>
      </c>
      <c r="K357" s="447">
        <f t="shared" si="149"/>
        <v>0</v>
      </c>
      <c r="L357" s="446">
        <v>0</v>
      </c>
      <c r="M357" s="448">
        <f t="shared" si="150"/>
        <v>0</v>
      </c>
      <c r="N357" s="447">
        <f t="shared" si="151"/>
        <v>2374.8697562727025</v>
      </c>
      <c r="O357" s="130">
        <f t="shared" si="146"/>
        <v>2374.8697562727025</v>
      </c>
    </row>
    <row r="358" spans="1:15" s="440" customFormat="1" ht="13" x14ac:dyDescent="0.3">
      <c r="B358" s="443"/>
      <c r="C358" s="442">
        <f t="shared" si="152"/>
        <v>42552</v>
      </c>
      <c r="D358" s="442">
        <f t="shared" si="153"/>
        <v>42643</v>
      </c>
      <c r="E358" s="443">
        <f t="shared" si="147"/>
        <v>92</v>
      </c>
      <c r="F358" s="444">
        <v>3.5000000000000003E-2</v>
      </c>
      <c r="G358" s="130">
        <f t="shared" si="148"/>
        <v>2374.8697562727025</v>
      </c>
      <c r="H358" s="130">
        <f t="shared" si="145"/>
        <v>20.893662883054926</v>
      </c>
      <c r="I358" s="468">
        <v>0</v>
      </c>
      <c r="J358" s="446">
        <v>0</v>
      </c>
      <c r="K358" s="447">
        <f t="shared" si="149"/>
        <v>0</v>
      </c>
      <c r="L358" s="446">
        <v>0</v>
      </c>
      <c r="M358" s="448">
        <f t="shared" si="150"/>
        <v>0</v>
      </c>
      <c r="N358" s="447">
        <f t="shared" si="151"/>
        <v>2395.7634191557572</v>
      </c>
      <c r="O358" s="130">
        <f t="shared" si="146"/>
        <v>2395.7634191557572</v>
      </c>
    </row>
    <row r="359" spans="1:15" s="440" customFormat="1" ht="13" x14ac:dyDescent="0.3">
      <c r="A359" s="434" t="s">
        <v>45</v>
      </c>
      <c r="B359" s="435" t="str">
        <f t="shared" ref="B359:B373" si="154">+IF(MONTH(C359)&lt;4,"Q1",IF(MONTH(C359)&lt;7,"Q2",IF(MONTH(C359)&lt;10,"Q3","Q4")))&amp;"/"&amp;YEAR(C359)</f>
        <v>Q4/2016</v>
      </c>
      <c r="C359" s="436">
        <f t="shared" si="152"/>
        <v>42644</v>
      </c>
      <c r="D359" s="436">
        <f t="shared" si="153"/>
        <v>42735</v>
      </c>
      <c r="E359" s="435">
        <f t="shared" si="147"/>
        <v>92</v>
      </c>
      <c r="F359" s="65">
        <v>3.5000000000000003E-2</v>
      </c>
      <c r="G359" s="66">
        <f t="shared" si="148"/>
        <v>2395.7634191557572</v>
      </c>
      <c r="H359" s="130">
        <f t="shared" si="145"/>
        <v>21.07748144721732</v>
      </c>
      <c r="I359" s="472">
        <f t="shared" ref="I359:I378" si="155">(SUM($H$352:$H$379)/20)</f>
        <v>7.1420450301487453</v>
      </c>
      <c r="J359" s="437">
        <v>0</v>
      </c>
      <c r="K359" s="438">
        <f>+SUM(I359:J359)</f>
        <v>7.1420450301487453</v>
      </c>
      <c r="L359" s="437">
        <f t="shared" ref="L359:L378" si="156">VLOOKUP($B$353,A$1:F$25,5,FALSE)/20</f>
        <v>113.7</v>
      </c>
      <c r="M359" s="439">
        <f>+SUM(K359:L359)</f>
        <v>120.84204503014875</v>
      </c>
      <c r="N359" s="438">
        <f t="shared" si="151"/>
        <v>2416.8409006029747</v>
      </c>
      <c r="O359" s="66">
        <f t="shared" si="146"/>
        <v>2295.998855572826</v>
      </c>
    </row>
    <row r="360" spans="1:15" s="440" customFormat="1" x14ac:dyDescent="0.25">
      <c r="A360" s="434" t="s">
        <v>46</v>
      </c>
      <c r="B360" s="435" t="str">
        <f t="shared" si="154"/>
        <v>Q1/2017</v>
      </c>
      <c r="C360" s="436">
        <f t="shared" si="152"/>
        <v>42736</v>
      </c>
      <c r="D360" s="436">
        <f t="shared" si="153"/>
        <v>42825</v>
      </c>
      <c r="E360" s="435">
        <f t="shared" si="147"/>
        <v>90</v>
      </c>
      <c r="F360" s="65">
        <v>3.5000000000000003E-2</v>
      </c>
      <c r="G360" s="66">
        <f t="shared" si="148"/>
        <v>2295.998855572826</v>
      </c>
      <c r="H360" s="66">
        <v>0</v>
      </c>
      <c r="I360" s="87">
        <f t="shared" si="155"/>
        <v>7.1420450301487453</v>
      </c>
      <c r="J360" s="437">
        <f>G360*F360*(E360/(DATE(YEAR(D360),12,31)-DATE(YEAR(D360),1,1)+1))</f>
        <v>19.814784643984662</v>
      </c>
      <c r="K360" s="438">
        <f>+SUM(I360:J360)</f>
        <v>26.956829674133409</v>
      </c>
      <c r="L360" s="437">
        <f t="shared" si="156"/>
        <v>113.7</v>
      </c>
      <c r="M360" s="439">
        <f>+SUM(K360:L360)</f>
        <v>140.65682967413341</v>
      </c>
      <c r="N360" s="438">
        <f t="shared" si="151"/>
        <v>2315.8136402168107</v>
      </c>
      <c r="O360" s="66">
        <f t="shared" si="146"/>
        <v>2175.1568105426772</v>
      </c>
    </row>
    <row r="361" spans="1:15" s="440" customFormat="1" x14ac:dyDescent="0.25">
      <c r="A361" s="434" t="s">
        <v>47</v>
      </c>
      <c r="B361" s="435" t="str">
        <f t="shared" si="154"/>
        <v>Q2/2017</v>
      </c>
      <c r="C361" s="436">
        <f t="shared" si="152"/>
        <v>42826</v>
      </c>
      <c r="D361" s="436">
        <f t="shared" si="153"/>
        <v>42916</v>
      </c>
      <c r="E361" s="435">
        <f t="shared" si="147"/>
        <v>91</v>
      </c>
      <c r="F361" s="65">
        <v>3.7100000000000001E-2</v>
      </c>
      <c r="G361" s="66">
        <f t="shared" si="148"/>
        <v>2175.1568105426772</v>
      </c>
      <c r="H361" s="66">
        <v>0</v>
      </c>
      <c r="I361" s="472">
        <f t="shared" si="155"/>
        <v>7.1420450301487453</v>
      </c>
      <c r="J361" s="437">
        <f>G361*F361*(E361/(DATE(YEAR(D361),12,31)-DATE(YEAR(D361),1,1)+1))</f>
        <v>20.119306597460636</v>
      </c>
      <c r="K361" s="438">
        <f t="shared" si="149"/>
        <v>27.261351627609379</v>
      </c>
      <c r="L361" s="437">
        <f t="shared" si="156"/>
        <v>113.7</v>
      </c>
      <c r="M361" s="439">
        <f t="shared" si="150"/>
        <v>140.96135162760939</v>
      </c>
      <c r="N361" s="438">
        <f t="shared" si="151"/>
        <v>2195.276117140138</v>
      </c>
      <c r="O361" s="66">
        <f t="shared" si="146"/>
        <v>2054.3147655125285</v>
      </c>
    </row>
    <row r="362" spans="1:15" x14ac:dyDescent="0.25">
      <c r="A362" s="335" t="s">
        <v>48</v>
      </c>
      <c r="B362" s="356" t="str">
        <f t="shared" si="154"/>
        <v>Q3/2017</v>
      </c>
      <c r="C362" s="357">
        <f t="shared" si="152"/>
        <v>42917</v>
      </c>
      <c r="D362" s="357">
        <f t="shared" si="153"/>
        <v>43008</v>
      </c>
      <c r="E362" s="356">
        <f t="shared" si="147"/>
        <v>92</v>
      </c>
      <c r="F362" s="65">
        <v>3.9600000000000003E-2</v>
      </c>
      <c r="G362" s="66">
        <f t="shared" si="148"/>
        <v>2054.3147655125285</v>
      </c>
      <c r="H362" s="66">
        <v>0</v>
      </c>
      <c r="I362" s="87">
        <f t="shared" si="155"/>
        <v>7.1420450301487453</v>
      </c>
      <c r="J362" s="358">
        <f>G362*F362*(E362/(DATE(YEAR(D362),12,31)-DATE(YEAR(D362),1,1)+1))</f>
        <v>20.504875489630809</v>
      </c>
      <c r="K362" s="331">
        <f t="shared" si="149"/>
        <v>27.646920519779556</v>
      </c>
      <c r="L362" s="358">
        <f t="shared" si="156"/>
        <v>113.7</v>
      </c>
      <c r="M362" s="359">
        <f t="shared" si="150"/>
        <v>141.34692051977956</v>
      </c>
      <c r="N362" s="331">
        <f t="shared" si="151"/>
        <v>2074.8196410021592</v>
      </c>
      <c r="O362" s="66">
        <f t="shared" si="146"/>
        <v>1933.4727204823798</v>
      </c>
    </row>
    <row r="363" spans="1:15" x14ac:dyDescent="0.25">
      <c r="A363" s="335" t="s">
        <v>49</v>
      </c>
      <c r="B363" s="356" t="str">
        <f t="shared" si="154"/>
        <v>Q4/2017</v>
      </c>
      <c r="C363" s="357">
        <f t="shared" si="152"/>
        <v>43009</v>
      </c>
      <c r="D363" s="357">
        <f t="shared" si="153"/>
        <v>43100</v>
      </c>
      <c r="E363" s="356">
        <f t="shared" si="147"/>
        <v>92</v>
      </c>
      <c r="F363" s="65">
        <v>4.2099999999999999E-2</v>
      </c>
      <c r="G363" s="66">
        <f t="shared" si="148"/>
        <v>1933.4727204823798</v>
      </c>
      <c r="H363" s="66">
        <v>0</v>
      </c>
      <c r="I363" s="87">
        <f t="shared" si="155"/>
        <v>7.1420450301487453</v>
      </c>
      <c r="J363" s="358">
        <f t="shared" ref="J363:J378" si="157">G363*F363*(E363/(DATE(YEAR(D363),12,31)-DATE(YEAR(D363),1,1)+1))</f>
        <v>20.517059016362612</v>
      </c>
      <c r="K363" s="331">
        <f t="shared" si="149"/>
        <v>27.659104046511359</v>
      </c>
      <c r="L363" s="358">
        <f t="shared" si="156"/>
        <v>113.7</v>
      </c>
      <c r="M363" s="359">
        <f t="shared" si="150"/>
        <v>141.35910404651136</v>
      </c>
      <c r="N363" s="331">
        <f t="shared" si="151"/>
        <v>1953.9897794987423</v>
      </c>
      <c r="O363" s="66">
        <f t="shared" si="146"/>
        <v>1812.6306754522311</v>
      </c>
    </row>
    <row r="364" spans="1:15" x14ac:dyDescent="0.25">
      <c r="A364" s="335" t="s">
        <v>50</v>
      </c>
      <c r="B364" s="356" t="str">
        <f t="shared" si="154"/>
        <v>Q1/2018</v>
      </c>
      <c r="C364" s="357">
        <f t="shared" si="152"/>
        <v>43101</v>
      </c>
      <c r="D364" s="357">
        <f t="shared" si="153"/>
        <v>43190</v>
      </c>
      <c r="E364" s="356">
        <f t="shared" si="147"/>
        <v>90</v>
      </c>
      <c r="F364" s="65">
        <v>4.2500000000000003E-2</v>
      </c>
      <c r="G364" s="66">
        <f t="shared" si="148"/>
        <v>1812.6306754522311</v>
      </c>
      <c r="H364" s="66">
        <v>0</v>
      </c>
      <c r="I364" s="87">
        <f t="shared" si="155"/>
        <v>7.1420450301487453</v>
      </c>
      <c r="J364" s="358">
        <f t="shared" si="157"/>
        <v>18.995376256451461</v>
      </c>
      <c r="K364" s="331">
        <f t="shared" si="149"/>
        <v>26.137421286600208</v>
      </c>
      <c r="L364" s="358">
        <f t="shared" si="156"/>
        <v>113.7</v>
      </c>
      <c r="M364" s="359">
        <f t="shared" si="150"/>
        <v>139.8374212866002</v>
      </c>
      <c r="N364" s="331">
        <f t="shared" si="151"/>
        <v>1831.6260517086826</v>
      </c>
      <c r="O364" s="66">
        <f t="shared" si="146"/>
        <v>1691.7886304220824</v>
      </c>
    </row>
    <row r="365" spans="1:15" x14ac:dyDescent="0.25">
      <c r="A365" s="335" t="s">
        <v>51</v>
      </c>
      <c r="B365" s="356" t="str">
        <f t="shared" si="154"/>
        <v>Q2/2018</v>
      </c>
      <c r="C365" s="357">
        <f t="shared" si="152"/>
        <v>43191</v>
      </c>
      <c r="D365" s="357">
        <f t="shared" si="153"/>
        <v>43281</v>
      </c>
      <c r="E365" s="356">
        <f t="shared" si="147"/>
        <v>91</v>
      </c>
      <c r="F365" s="65">
        <v>4.4699999999999997E-2</v>
      </c>
      <c r="G365" s="66">
        <f t="shared" si="148"/>
        <v>1691.7886304220824</v>
      </c>
      <c r="H365" s="66">
        <v>0</v>
      </c>
      <c r="I365" s="87">
        <f t="shared" si="155"/>
        <v>7.1420450301487453</v>
      </c>
      <c r="J365" s="358">
        <f t="shared" si="157"/>
        <v>18.853941402651792</v>
      </c>
      <c r="K365" s="331">
        <f t="shared" si="149"/>
        <v>25.995986432800535</v>
      </c>
      <c r="L365" s="358">
        <f t="shared" si="156"/>
        <v>113.7</v>
      </c>
      <c r="M365" s="359">
        <f t="shared" si="150"/>
        <v>139.69598643280054</v>
      </c>
      <c r="N365" s="331">
        <f t="shared" si="151"/>
        <v>1710.6425718247342</v>
      </c>
      <c r="O365" s="66">
        <f t="shared" si="146"/>
        <v>1570.9465853919337</v>
      </c>
    </row>
    <row r="366" spans="1:15" x14ac:dyDescent="0.25">
      <c r="A366" s="335" t="s">
        <v>52</v>
      </c>
      <c r="B366" s="356" t="str">
        <f t="shared" si="154"/>
        <v>Q3/2018</v>
      </c>
      <c r="C366" s="357">
        <f t="shared" si="152"/>
        <v>43282</v>
      </c>
      <c r="D366" s="357">
        <f t="shared" si="153"/>
        <v>43373</v>
      </c>
      <c r="E366" s="356">
        <f t="shared" si="147"/>
        <v>92</v>
      </c>
      <c r="F366" s="65">
        <v>4.6899999999999997E-2</v>
      </c>
      <c r="G366" s="66">
        <f t="shared" si="148"/>
        <v>1570.9465853919337</v>
      </c>
      <c r="H366" s="66">
        <v>0</v>
      </c>
      <c r="I366" s="87">
        <f t="shared" si="155"/>
        <v>7.1420450301487453</v>
      </c>
      <c r="J366" s="358">
        <f t="shared" si="157"/>
        <v>18.570740620956482</v>
      </c>
      <c r="K366" s="331">
        <f t="shared" si="149"/>
        <v>25.712785651105229</v>
      </c>
      <c r="L366" s="358">
        <f t="shared" si="156"/>
        <v>113.7</v>
      </c>
      <c r="M366" s="359">
        <f t="shared" si="150"/>
        <v>139.41278565110522</v>
      </c>
      <c r="N366" s="331">
        <f t="shared" si="151"/>
        <v>1589.5173260128902</v>
      </c>
      <c r="O366" s="66">
        <f t="shared" si="146"/>
        <v>1450.104540361785</v>
      </c>
    </row>
    <row r="367" spans="1:15" x14ac:dyDescent="0.25">
      <c r="A367" s="335" t="s">
        <v>53</v>
      </c>
      <c r="B367" s="356" t="str">
        <f t="shared" si="154"/>
        <v>Q4/2018</v>
      </c>
      <c r="C367" s="357">
        <f t="shared" si="152"/>
        <v>43374</v>
      </c>
      <c r="D367" s="357">
        <f t="shared" si="153"/>
        <v>43465</v>
      </c>
      <c r="E367" s="356">
        <f t="shared" si="147"/>
        <v>92</v>
      </c>
      <c r="F367" s="65">
        <v>4.9599999999999998E-2</v>
      </c>
      <c r="G367" s="66">
        <f t="shared" si="148"/>
        <v>1450.104540361785</v>
      </c>
      <c r="H367" s="66">
        <v>0</v>
      </c>
      <c r="I367" s="87">
        <f t="shared" si="155"/>
        <v>7.1420450301487453</v>
      </c>
      <c r="J367" s="358">
        <f t="shared" si="157"/>
        <v>18.129087776928486</v>
      </c>
      <c r="K367" s="331">
        <f t="shared" si="149"/>
        <v>25.27113280707723</v>
      </c>
      <c r="L367" s="358">
        <f t="shared" si="156"/>
        <v>113.7</v>
      </c>
      <c r="M367" s="359">
        <f t="shared" si="150"/>
        <v>138.97113280707723</v>
      </c>
      <c r="N367" s="331">
        <f t="shared" si="151"/>
        <v>1468.2336281387134</v>
      </c>
      <c r="O367" s="66">
        <f t="shared" si="146"/>
        <v>1329.2624953316363</v>
      </c>
    </row>
    <row r="368" spans="1:15" x14ac:dyDescent="0.25">
      <c r="A368" s="335" t="s">
        <v>54</v>
      </c>
      <c r="B368" s="356" t="str">
        <f t="shared" si="154"/>
        <v>Q1/2019</v>
      </c>
      <c r="C368" s="357">
        <f t="shared" si="152"/>
        <v>43466</v>
      </c>
      <c r="D368" s="357">
        <f t="shared" si="153"/>
        <v>43555</v>
      </c>
      <c r="E368" s="356">
        <f t="shared" si="147"/>
        <v>90</v>
      </c>
      <c r="F368" s="65">
        <v>5.1799999999999999E-2</v>
      </c>
      <c r="G368" s="66">
        <f t="shared" si="148"/>
        <v>1329.2624953316363</v>
      </c>
      <c r="H368" s="66">
        <v>0</v>
      </c>
      <c r="I368" s="87">
        <f t="shared" si="155"/>
        <v>7.1420450301487453</v>
      </c>
      <c r="J368" s="358">
        <f t="shared" si="157"/>
        <v>16.978141789687911</v>
      </c>
      <c r="K368" s="331">
        <f t="shared" si="149"/>
        <v>24.120186819836654</v>
      </c>
      <c r="L368" s="358">
        <f t="shared" si="156"/>
        <v>113.7</v>
      </c>
      <c r="M368" s="359">
        <f t="shared" si="150"/>
        <v>137.82018681983666</v>
      </c>
      <c r="N368" s="331">
        <f t="shared" si="151"/>
        <v>1346.2406371213242</v>
      </c>
      <c r="O368" s="66">
        <f t="shared" si="146"/>
        <v>1208.4204503014876</v>
      </c>
    </row>
    <row r="369" spans="1:15" x14ac:dyDescent="0.25">
      <c r="A369" s="335" t="s">
        <v>55</v>
      </c>
      <c r="B369" s="356" t="str">
        <f t="shared" si="154"/>
        <v>Q2/2019</v>
      </c>
      <c r="C369" s="357">
        <f t="shared" si="152"/>
        <v>43556</v>
      </c>
      <c r="D369" s="357">
        <f t="shared" si="153"/>
        <v>43646</v>
      </c>
      <c r="E369" s="356">
        <f t="shared" si="147"/>
        <v>91</v>
      </c>
      <c r="F369" s="65">
        <v>5.45E-2</v>
      </c>
      <c r="G369" s="66">
        <f t="shared" si="148"/>
        <v>1208.4204503014876</v>
      </c>
      <c r="H369" s="66">
        <v>0</v>
      </c>
      <c r="I369" s="87">
        <f t="shared" si="155"/>
        <v>7.1420450301487453</v>
      </c>
      <c r="J369" s="358">
        <f t="shared" si="157"/>
        <v>16.419619789781446</v>
      </c>
      <c r="K369" s="331">
        <f t="shared" si="149"/>
        <v>23.561664819930193</v>
      </c>
      <c r="L369" s="358">
        <f t="shared" si="156"/>
        <v>113.7</v>
      </c>
      <c r="M369" s="359">
        <f t="shared" si="150"/>
        <v>137.26166481993019</v>
      </c>
      <c r="N369" s="331">
        <f t="shared" si="151"/>
        <v>1224.8400700912689</v>
      </c>
      <c r="O369" s="66">
        <f t="shared" si="146"/>
        <v>1087.5784052713389</v>
      </c>
    </row>
    <row r="370" spans="1:15" x14ac:dyDescent="0.25">
      <c r="A370" s="335" t="s">
        <v>56</v>
      </c>
      <c r="B370" s="356" t="str">
        <f t="shared" si="154"/>
        <v>Q3/2019</v>
      </c>
      <c r="C370" s="357">
        <f t="shared" si="152"/>
        <v>43647</v>
      </c>
      <c r="D370" s="357">
        <f t="shared" si="153"/>
        <v>43738</v>
      </c>
      <c r="E370" s="356">
        <f t="shared" si="147"/>
        <v>92</v>
      </c>
      <c r="F370" s="65">
        <v>5.5E-2</v>
      </c>
      <c r="G370" s="66">
        <f t="shared" si="148"/>
        <v>1087.5784052713389</v>
      </c>
      <c r="H370" s="66">
        <v>0</v>
      </c>
      <c r="I370" s="87">
        <f t="shared" si="155"/>
        <v>7.1420450301487453</v>
      </c>
      <c r="J370" s="358">
        <f t="shared" si="157"/>
        <v>15.077114330610891</v>
      </c>
      <c r="K370" s="331">
        <f t="shared" si="149"/>
        <v>22.219159360759637</v>
      </c>
      <c r="L370" s="358">
        <f t="shared" si="156"/>
        <v>113.7</v>
      </c>
      <c r="M370" s="359">
        <f t="shared" si="150"/>
        <v>135.91915936075964</v>
      </c>
      <c r="N370" s="331">
        <f t="shared" si="151"/>
        <v>1102.6555196019497</v>
      </c>
      <c r="O370" s="66">
        <f t="shared" si="146"/>
        <v>966.73636024119003</v>
      </c>
    </row>
    <row r="371" spans="1:15" x14ac:dyDescent="0.25">
      <c r="A371" s="335" t="s">
        <v>57</v>
      </c>
      <c r="B371" s="356" t="str">
        <f t="shared" si="154"/>
        <v>Q4/2019</v>
      </c>
      <c r="C371" s="357">
        <f t="shared" si="152"/>
        <v>43739</v>
      </c>
      <c r="D371" s="357">
        <f t="shared" si="153"/>
        <v>43830</v>
      </c>
      <c r="E371" s="356">
        <f t="shared" si="147"/>
        <v>92</v>
      </c>
      <c r="F371" s="65">
        <v>5.4199999999999998E-2</v>
      </c>
      <c r="G371" s="66">
        <f t="shared" si="148"/>
        <v>966.73636024119003</v>
      </c>
      <c r="H371" s="66">
        <v>0</v>
      </c>
      <c r="I371" s="87">
        <f t="shared" si="155"/>
        <v>7.1420450301487453</v>
      </c>
      <c r="J371" s="358">
        <f t="shared" si="157"/>
        <v>13.206942977278549</v>
      </c>
      <c r="K371" s="331">
        <f t="shared" si="149"/>
        <v>20.348988007427295</v>
      </c>
      <c r="L371" s="358">
        <f t="shared" si="156"/>
        <v>113.7</v>
      </c>
      <c r="M371" s="359">
        <f t="shared" si="150"/>
        <v>134.04898800742728</v>
      </c>
      <c r="N371" s="331">
        <f t="shared" si="151"/>
        <v>979.9433032184686</v>
      </c>
      <c r="O371" s="66">
        <f t="shared" si="146"/>
        <v>845.8943152110412</v>
      </c>
    </row>
    <row r="372" spans="1:15" x14ac:dyDescent="0.25">
      <c r="A372" s="335" t="s">
        <v>58</v>
      </c>
      <c r="B372" s="356" t="str">
        <f t="shared" si="154"/>
        <v>Q1/2020</v>
      </c>
      <c r="C372" s="357">
        <f t="shared" si="152"/>
        <v>43831</v>
      </c>
      <c r="D372" s="357">
        <f t="shared" si="153"/>
        <v>43921</v>
      </c>
      <c r="E372" s="356">
        <f t="shared" si="147"/>
        <v>91</v>
      </c>
      <c r="F372" s="65">
        <v>4.9599999999999998E-2</v>
      </c>
      <c r="G372" s="66">
        <f t="shared" si="148"/>
        <v>845.8943152110412</v>
      </c>
      <c r="H372" s="66">
        <v>0</v>
      </c>
      <c r="I372" s="87">
        <f t="shared" si="155"/>
        <v>7.1420450301487453</v>
      </c>
      <c r="J372" s="358">
        <f t="shared" si="157"/>
        <v>10.431772079608075</v>
      </c>
      <c r="K372" s="331">
        <f t="shared" si="149"/>
        <v>17.573817109756821</v>
      </c>
      <c r="L372" s="358">
        <f t="shared" si="156"/>
        <v>113.7</v>
      </c>
      <c r="M372" s="359">
        <f t="shared" si="150"/>
        <v>131.27381710975683</v>
      </c>
      <c r="N372" s="331">
        <f t="shared" si="151"/>
        <v>856.3260872906493</v>
      </c>
      <c r="O372" s="66">
        <f t="shared" si="146"/>
        <v>725.05227018089238</v>
      </c>
    </row>
    <row r="373" spans="1:15" x14ac:dyDescent="0.25">
      <c r="A373" s="335" t="s">
        <v>59</v>
      </c>
      <c r="B373" s="356" t="str">
        <f t="shared" si="154"/>
        <v>Q2/2020</v>
      </c>
      <c r="C373" s="357">
        <f t="shared" si="152"/>
        <v>43922</v>
      </c>
      <c r="D373" s="357">
        <f t="shared" si="153"/>
        <v>44012</v>
      </c>
      <c r="E373" s="356">
        <f t="shared" si="147"/>
        <v>91</v>
      </c>
      <c r="F373" s="65">
        <v>4.7503500000000004E-2</v>
      </c>
      <c r="G373" s="66">
        <f t="shared" si="148"/>
        <v>725.05227018089238</v>
      </c>
      <c r="H373" s="66">
        <v>0</v>
      </c>
      <c r="I373" s="87">
        <f t="shared" si="155"/>
        <v>7.1420450301487453</v>
      </c>
      <c r="J373" s="358">
        <f t="shared" si="157"/>
        <v>8.5635775054780332</v>
      </c>
      <c r="K373" s="331">
        <f t="shared" si="149"/>
        <v>15.705622535626778</v>
      </c>
      <c r="L373" s="358">
        <f t="shared" si="156"/>
        <v>113.7</v>
      </c>
      <c r="M373" s="359">
        <f t="shared" si="150"/>
        <v>129.40562253562678</v>
      </c>
      <c r="N373" s="331">
        <f t="shared" si="151"/>
        <v>733.61584768637044</v>
      </c>
      <c r="O373" s="66">
        <f t="shared" si="146"/>
        <v>604.21022515074355</v>
      </c>
    </row>
    <row r="374" spans="1:15" x14ac:dyDescent="0.25">
      <c r="A374" s="335" t="s">
        <v>60</v>
      </c>
      <c r="B374" s="356" t="str">
        <f>+IF(MONTH(C374)&lt;4,"Q1",IF(MONTH(C374)&lt;7,"Q2",IF(MONTH(C374)&lt;10,"Q3","Q4")))&amp;"/"&amp;YEAR(C374)</f>
        <v>Q3/2020</v>
      </c>
      <c r="C374" s="357">
        <f t="shared" si="152"/>
        <v>44013</v>
      </c>
      <c r="D374" s="357">
        <f t="shared" si="153"/>
        <v>44104</v>
      </c>
      <c r="E374" s="356">
        <f t="shared" si="147"/>
        <v>92</v>
      </c>
      <c r="F374" s="65">
        <v>3.4299999999999997E-2</v>
      </c>
      <c r="G374" s="66">
        <f t="shared" si="148"/>
        <v>604.21022515074355</v>
      </c>
      <c r="H374" s="66">
        <v>0</v>
      </c>
      <c r="I374" s="87">
        <f t="shared" si="155"/>
        <v>7.1420450301487453</v>
      </c>
      <c r="J374" s="358">
        <f t="shared" si="157"/>
        <v>5.2094147171740062</v>
      </c>
      <c r="K374" s="331">
        <f t="shared" si="149"/>
        <v>12.351459747322751</v>
      </c>
      <c r="L374" s="358">
        <f t="shared" si="156"/>
        <v>113.7</v>
      </c>
      <c r="M374" s="359">
        <f t="shared" si="150"/>
        <v>126.05145974732275</v>
      </c>
      <c r="N374" s="331">
        <f t="shared" si="151"/>
        <v>609.41963986791757</v>
      </c>
      <c r="O374" s="66">
        <f t="shared" si="146"/>
        <v>483.36818012059484</v>
      </c>
    </row>
    <row r="375" spans="1:15" x14ac:dyDescent="0.25">
      <c r="A375" s="335" t="s">
        <v>61</v>
      </c>
      <c r="B375" s="356" t="str">
        <f>+IF(MONTH(C375)&lt;4,"Q1",IF(MONTH(C375)&lt;7,"Q2",IF(MONTH(C375)&lt;10,"Q3","Q4")))&amp;"/"&amp;YEAR(C375)</f>
        <v>Q4/2020</v>
      </c>
      <c r="C375" s="357">
        <f t="shared" si="152"/>
        <v>44105</v>
      </c>
      <c r="D375" s="357">
        <f t="shared" si="153"/>
        <v>44196</v>
      </c>
      <c r="E375" s="356">
        <f t="shared" si="147"/>
        <v>92</v>
      </c>
      <c r="F375" s="65">
        <v>3.2500000000000001E-2</v>
      </c>
      <c r="G375" s="66">
        <f t="shared" si="148"/>
        <v>483.36818012059484</v>
      </c>
      <c r="H375" s="66">
        <v>0</v>
      </c>
      <c r="I375" s="87">
        <f t="shared" si="155"/>
        <v>7.1420450301487453</v>
      </c>
      <c r="J375" s="358">
        <f t="shared" si="157"/>
        <v>3.9488274824059526</v>
      </c>
      <c r="K375" s="331">
        <f t="shared" si="149"/>
        <v>11.090872512554698</v>
      </c>
      <c r="L375" s="358">
        <f t="shared" si="156"/>
        <v>113.7</v>
      </c>
      <c r="M375" s="359">
        <f t="shared" si="150"/>
        <v>124.7908725125547</v>
      </c>
      <c r="N375" s="331">
        <f t="shared" si="151"/>
        <v>487.31700760300077</v>
      </c>
      <c r="O375" s="66">
        <f t="shared" si="146"/>
        <v>362.52613509044613</v>
      </c>
    </row>
    <row r="376" spans="1:15" x14ac:dyDescent="0.25">
      <c r="A376" s="335" t="s">
        <v>62</v>
      </c>
      <c r="B376" s="356" t="str">
        <f>+IF(MONTH(C376)&lt;4,"Q1",IF(MONTH(C376)&lt;7,"Q2",IF(MONTH(C376)&lt;10,"Q3","Q4")))&amp;"/"&amp;YEAR(C376)</f>
        <v>Q1/2021</v>
      </c>
      <c r="C376" s="357">
        <f t="shared" si="152"/>
        <v>44197</v>
      </c>
      <c r="D376" s="357">
        <f t="shared" si="153"/>
        <v>44286</v>
      </c>
      <c r="E376" s="356">
        <f t="shared" si="147"/>
        <v>90</v>
      </c>
      <c r="F376" s="65">
        <v>3.2500000000000001E-2</v>
      </c>
      <c r="G376" s="66">
        <f t="shared" si="148"/>
        <v>362.52613509044613</v>
      </c>
      <c r="H376" s="66">
        <v>0</v>
      </c>
      <c r="I376" s="87">
        <f t="shared" si="155"/>
        <v>7.1420450301487453</v>
      </c>
      <c r="J376" s="358">
        <f t="shared" si="157"/>
        <v>2.9051751921631643</v>
      </c>
      <c r="K376" s="331">
        <f t="shared" si="149"/>
        <v>10.04722022231191</v>
      </c>
      <c r="L376" s="358">
        <f t="shared" si="156"/>
        <v>113.7</v>
      </c>
      <c r="M376" s="359">
        <f t="shared" si="150"/>
        <v>123.74722022231191</v>
      </c>
      <c r="N376" s="331">
        <f t="shared" si="151"/>
        <v>365.43131028260927</v>
      </c>
      <c r="O376" s="66">
        <f t="shared" si="146"/>
        <v>241.68409006029739</v>
      </c>
    </row>
    <row r="377" spans="1:15" x14ac:dyDescent="0.25">
      <c r="A377" s="335" t="s">
        <v>63</v>
      </c>
      <c r="B377" s="356" t="str">
        <f>+IF(MONTH(C377)&lt;4,"Q1",IF(MONTH(C377)&lt;7,"Q2",IF(MONTH(C377)&lt;10,"Q3","Q4")))&amp;"/"&amp;YEAR(C377)</f>
        <v>Q2/2021</v>
      </c>
      <c r="C377" s="357">
        <f t="shared" si="152"/>
        <v>44287</v>
      </c>
      <c r="D377" s="357">
        <f t="shared" si="153"/>
        <v>44377</v>
      </c>
      <c r="E377" s="356">
        <f t="shared" si="147"/>
        <v>91</v>
      </c>
      <c r="F377" s="65">
        <v>3.2500000000000001E-2</v>
      </c>
      <c r="G377" s="66">
        <f t="shared" si="148"/>
        <v>241.68409006029739</v>
      </c>
      <c r="H377" s="66">
        <v>0</v>
      </c>
      <c r="I377" s="87">
        <f t="shared" si="155"/>
        <v>7.1420450301487453</v>
      </c>
      <c r="J377" s="358">
        <f t="shared" si="157"/>
        <v>1.9583032776803551</v>
      </c>
      <c r="K377" s="331">
        <f t="shared" si="149"/>
        <v>9.1003483078291012</v>
      </c>
      <c r="L377" s="358">
        <f t="shared" si="156"/>
        <v>113.7</v>
      </c>
      <c r="M377" s="359">
        <f t="shared" si="150"/>
        <v>122.8003483078291</v>
      </c>
      <c r="N377" s="331">
        <f t="shared" si="151"/>
        <v>243.64239333797775</v>
      </c>
      <c r="O377" s="66">
        <f t="shared" si="146"/>
        <v>120.84204503014864</v>
      </c>
    </row>
    <row r="378" spans="1:15" x14ac:dyDescent="0.25">
      <c r="A378" s="335" t="s">
        <v>64</v>
      </c>
      <c r="B378" s="356" t="str">
        <f>+IF(MONTH(C378)&lt;4,"Q1",IF(MONTH(C378)&lt;7,"Q2",IF(MONTH(C378)&lt;10,"Q3","Q4")))&amp;"/"&amp;YEAR(C378)</f>
        <v>Q3/2021</v>
      </c>
      <c r="C378" s="357">
        <f t="shared" si="152"/>
        <v>44378</v>
      </c>
      <c r="D378" s="357">
        <f t="shared" si="153"/>
        <v>44469</v>
      </c>
      <c r="E378" s="356">
        <f t="shared" si="147"/>
        <v>92</v>
      </c>
      <c r="F378" s="65">
        <v>3.2500000000000001E-2</v>
      </c>
      <c r="G378" s="66">
        <f t="shared" si="148"/>
        <v>120.84204503014864</v>
      </c>
      <c r="H378" s="66">
        <v>0</v>
      </c>
      <c r="I378" s="87">
        <f t="shared" si="155"/>
        <v>7.1420450301487453</v>
      </c>
      <c r="J378" s="358">
        <f t="shared" si="157"/>
        <v>0.98991154695929995</v>
      </c>
      <c r="K378" s="331">
        <f t="shared" si="149"/>
        <v>8.1319565771080455</v>
      </c>
      <c r="L378" s="358">
        <f t="shared" si="156"/>
        <v>113.7</v>
      </c>
      <c r="M378" s="359">
        <f t="shared" si="150"/>
        <v>121.83195657710804</v>
      </c>
      <c r="N378" s="331">
        <f t="shared" si="151"/>
        <v>121.83195657710795</v>
      </c>
      <c r="O378" s="66">
        <f t="shared" si="146"/>
        <v>-1.0835776720341528E-13</v>
      </c>
    </row>
    <row r="379" spans="1:15" x14ac:dyDescent="0.25">
      <c r="A379" s="328"/>
      <c r="B379" s="356"/>
      <c r="C379" s="357"/>
      <c r="D379" s="357"/>
      <c r="E379" s="356"/>
      <c r="F379" s="65"/>
      <c r="G379" s="66"/>
      <c r="H379" s="66"/>
      <c r="I379" s="87"/>
      <c r="J379" s="358"/>
      <c r="K379" s="331"/>
      <c r="L379" s="358"/>
      <c r="M379" s="359"/>
      <c r="N379" s="331"/>
      <c r="O379" s="66"/>
    </row>
    <row r="380" spans="1:15" ht="20" customHeight="1" thickBot="1" x14ac:dyDescent="0.35">
      <c r="A380" s="364"/>
      <c r="B380" s="365"/>
      <c r="C380" s="392"/>
      <c r="D380" s="392"/>
      <c r="E380" s="365"/>
      <c r="F380" s="365"/>
      <c r="G380" s="101">
        <f t="shared" ref="G380:O380" si="158">SUM(G352:G379)</f>
        <v>41589.139728931754</v>
      </c>
      <c r="H380" s="101">
        <f t="shared" si="158"/>
        <v>142.8409006029749</v>
      </c>
      <c r="I380" s="102">
        <f t="shared" si="158"/>
        <v>142.84090060297495</v>
      </c>
      <c r="J380" s="101">
        <f t="shared" si="158"/>
        <v>251.19397249325465</v>
      </c>
      <c r="K380" s="101">
        <f t="shared" si="158"/>
        <v>394.03487309622955</v>
      </c>
      <c r="L380" s="101">
        <f t="shared" si="158"/>
        <v>2274.0000000000005</v>
      </c>
      <c r="M380" s="103">
        <f t="shared" si="158"/>
        <v>2668.0348730962305</v>
      </c>
      <c r="N380" s="101">
        <f t="shared" si="158"/>
        <v>41983.174602027968</v>
      </c>
      <c r="O380" s="101">
        <f t="shared" si="158"/>
        <v>39315.139728931754</v>
      </c>
    </row>
    <row r="381" spans="1:15" ht="13" thickTop="1" x14ac:dyDescent="0.25">
      <c r="I381" s="378"/>
      <c r="M381" s="363"/>
    </row>
    <row r="382" spans="1:15" ht="39" x14ac:dyDescent="0.3">
      <c r="A382" s="192" t="s">
        <v>44</v>
      </c>
      <c r="B382" s="192" t="s">
        <v>3</v>
      </c>
      <c r="C382" s="192" t="s">
        <v>4</v>
      </c>
      <c r="D382" s="192" t="s">
        <v>5</v>
      </c>
      <c r="E382" s="192" t="s">
        <v>6</v>
      </c>
      <c r="F382" s="192" t="s">
        <v>7</v>
      </c>
      <c r="G382" s="192" t="s">
        <v>84</v>
      </c>
      <c r="H382" s="192" t="s">
        <v>85</v>
      </c>
      <c r="I382" s="165" t="s">
        <v>86</v>
      </c>
      <c r="J382" s="166" t="s">
        <v>87</v>
      </c>
      <c r="K382" s="166" t="s">
        <v>88</v>
      </c>
      <c r="L382" s="166" t="s">
        <v>89</v>
      </c>
      <c r="M382" s="167" t="s">
        <v>90</v>
      </c>
      <c r="N382" s="192" t="s">
        <v>91</v>
      </c>
      <c r="O382" s="192" t="s">
        <v>92</v>
      </c>
    </row>
    <row r="383" spans="1:15" s="440" customFormat="1" ht="13" x14ac:dyDescent="0.3">
      <c r="A383" s="519" t="s">
        <v>15</v>
      </c>
      <c r="B383" s="519"/>
      <c r="C383" s="442">
        <f>VLOOKUP(B384,A$1:F$25,2,FALSE)</f>
        <v>42093</v>
      </c>
      <c r="D383" s="442">
        <f>DATE(YEAR(C383),IF(MONTH(C383)&lt;=3,3,IF(MONTH(C383)&lt;=6,6,IF(MONTH(C383)&lt;=9,9,12))),IF(OR(MONTH(C383)&lt;=3,MONTH(C383)&gt;=10),31,30))</f>
        <v>42094</v>
      </c>
      <c r="E383" s="443">
        <f>D383-C383+1</f>
        <v>2</v>
      </c>
      <c r="F383" s="444">
        <v>3.2500000000000001E-2</v>
      </c>
      <c r="G383" s="130">
        <f>VLOOKUP(B384,$A$1:$F$25,5,FALSE)</f>
        <v>2021</v>
      </c>
      <c r="H383" s="130">
        <f t="shared" ref="H383:H390" si="159">G383*F383*(E383/(DATE(YEAR(D383),12,31)-DATE(YEAR(D383),1,1)+1))</f>
        <v>0.35990410958904112</v>
      </c>
      <c r="I383" s="468">
        <v>0</v>
      </c>
      <c r="J383" s="446">
        <v>0</v>
      </c>
      <c r="K383" s="447">
        <f t="shared" ref="K383:K408" si="160">+SUM(I383:J383)</f>
        <v>0</v>
      </c>
      <c r="L383" s="446">
        <v>0</v>
      </c>
      <c r="M383" s="448">
        <f t="shared" ref="M383:M408" si="161">+SUM(K383:L383)</f>
        <v>0</v>
      </c>
      <c r="N383" s="447">
        <f t="shared" ref="N383:N408" si="162">+G383+H383+J383</f>
        <v>2021.359904109589</v>
      </c>
      <c r="O383" s="130">
        <f t="shared" ref="O383:O408" si="163">G383+H383-L383-I383</f>
        <v>2021.359904109589</v>
      </c>
    </row>
    <row r="384" spans="1:15" s="440" customFormat="1" ht="13" x14ac:dyDescent="0.3">
      <c r="A384" s="226" t="s">
        <v>37</v>
      </c>
      <c r="B384" s="470" t="s">
        <v>55</v>
      </c>
      <c r="C384" s="442">
        <f>D383+1</f>
        <v>42095</v>
      </c>
      <c r="D384" s="442">
        <f>EOMONTH(D383,3)</f>
        <v>42185</v>
      </c>
      <c r="E384" s="443">
        <f t="shared" ref="E384:E408" si="164">D384-C384+1</f>
        <v>91</v>
      </c>
      <c r="F384" s="444">
        <v>3.2500000000000001E-2</v>
      </c>
      <c r="G384" s="130">
        <f t="shared" ref="G384:G408" si="165">O383</f>
        <v>2021.359904109589</v>
      </c>
      <c r="H384" s="130">
        <f t="shared" si="159"/>
        <v>16.378553195627699</v>
      </c>
      <c r="I384" s="468">
        <v>0</v>
      </c>
      <c r="J384" s="446">
        <v>0</v>
      </c>
      <c r="K384" s="447">
        <f t="shared" si="160"/>
        <v>0</v>
      </c>
      <c r="L384" s="446">
        <v>0</v>
      </c>
      <c r="M384" s="448">
        <f t="shared" si="161"/>
        <v>0</v>
      </c>
      <c r="N384" s="447">
        <f t="shared" si="162"/>
        <v>2037.7384573052168</v>
      </c>
      <c r="O384" s="130">
        <f t="shared" si="163"/>
        <v>2037.7384573052168</v>
      </c>
    </row>
    <row r="385" spans="1:15" s="440" customFormat="1" ht="13" x14ac:dyDescent="0.3">
      <c r="B385" s="443"/>
      <c r="C385" s="442">
        <f t="shared" ref="C385:C408" si="166">D384+1</f>
        <v>42186</v>
      </c>
      <c r="D385" s="442">
        <f t="shared" ref="D385:D409" si="167">EOMONTH(D384,3)</f>
        <v>42277</v>
      </c>
      <c r="E385" s="443">
        <f t="shared" si="164"/>
        <v>92</v>
      </c>
      <c r="F385" s="444">
        <v>3.2500000000000001E-2</v>
      </c>
      <c r="G385" s="130">
        <f t="shared" si="165"/>
        <v>2037.7384573052168</v>
      </c>
      <c r="H385" s="130">
        <f t="shared" si="159"/>
        <v>16.692706814637255</v>
      </c>
      <c r="I385" s="468">
        <v>0</v>
      </c>
      <c r="J385" s="446">
        <v>0</v>
      </c>
      <c r="K385" s="447">
        <f t="shared" si="160"/>
        <v>0</v>
      </c>
      <c r="L385" s="446">
        <v>0</v>
      </c>
      <c r="M385" s="448">
        <f t="shared" si="161"/>
        <v>0</v>
      </c>
      <c r="N385" s="447">
        <f t="shared" si="162"/>
        <v>2054.4311641198542</v>
      </c>
      <c r="O385" s="130">
        <f t="shared" si="163"/>
        <v>2054.4311641198542</v>
      </c>
    </row>
    <row r="386" spans="1:15" s="440" customFormat="1" ht="13" x14ac:dyDescent="0.3">
      <c r="B386" s="443"/>
      <c r="C386" s="442">
        <f t="shared" si="166"/>
        <v>42278</v>
      </c>
      <c r="D386" s="442">
        <f t="shared" si="167"/>
        <v>42369</v>
      </c>
      <c r="E386" s="443">
        <f t="shared" si="164"/>
        <v>92</v>
      </c>
      <c r="F386" s="444">
        <v>3.2500000000000001E-2</v>
      </c>
      <c r="G386" s="130">
        <f t="shared" si="165"/>
        <v>2054.4311641198542</v>
      </c>
      <c r="H386" s="130">
        <f t="shared" si="159"/>
        <v>16.829449810187299</v>
      </c>
      <c r="I386" s="468">
        <v>0</v>
      </c>
      <c r="J386" s="446">
        <v>0</v>
      </c>
      <c r="K386" s="447">
        <f t="shared" si="160"/>
        <v>0</v>
      </c>
      <c r="L386" s="446">
        <v>0</v>
      </c>
      <c r="M386" s="448">
        <f t="shared" si="161"/>
        <v>0</v>
      </c>
      <c r="N386" s="447">
        <f t="shared" si="162"/>
        <v>2071.2606139300415</v>
      </c>
      <c r="O386" s="130">
        <f t="shared" si="163"/>
        <v>2071.2606139300415</v>
      </c>
    </row>
    <row r="387" spans="1:15" s="440" customFormat="1" ht="13" x14ac:dyDescent="0.3">
      <c r="B387" s="443"/>
      <c r="C387" s="442">
        <f t="shared" si="166"/>
        <v>42370</v>
      </c>
      <c r="D387" s="442">
        <f t="shared" si="167"/>
        <v>42460</v>
      </c>
      <c r="E387" s="443">
        <f t="shared" si="164"/>
        <v>91</v>
      </c>
      <c r="F387" s="444">
        <v>3.2500000000000001E-2</v>
      </c>
      <c r="G387" s="130">
        <f t="shared" si="165"/>
        <v>2071.2606139300415</v>
      </c>
      <c r="H387" s="130">
        <f t="shared" si="159"/>
        <v>16.737030780595894</v>
      </c>
      <c r="I387" s="468">
        <v>0</v>
      </c>
      <c r="J387" s="446">
        <v>0</v>
      </c>
      <c r="K387" s="447">
        <f t="shared" si="160"/>
        <v>0</v>
      </c>
      <c r="L387" s="446">
        <v>0</v>
      </c>
      <c r="M387" s="448">
        <f t="shared" si="161"/>
        <v>0</v>
      </c>
      <c r="N387" s="447">
        <f t="shared" si="162"/>
        <v>2087.9976447106374</v>
      </c>
      <c r="O387" s="130">
        <f t="shared" si="163"/>
        <v>2087.9976447106374</v>
      </c>
    </row>
    <row r="388" spans="1:15" s="440" customFormat="1" ht="13" x14ac:dyDescent="0.3">
      <c r="B388" s="443"/>
      <c r="C388" s="442">
        <f t="shared" si="166"/>
        <v>42461</v>
      </c>
      <c r="D388" s="442">
        <f t="shared" si="167"/>
        <v>42551</v>
      </c>
      <c r="E388" s="443">
        <f t="shared" si="164"/>
        <v>91</v>
      </c>
      <c r="F388" s="444">
        <v>3.4599999999999999E-2</v>
      </c>
      <c r="G388" s="130">
        <f t="shared" si="165"/>
        <v>2087.9976447106374</v>
      </c>
      <c r="H388" s="130">
        <f t="shared" si="159"/>
        <v>17.962484656109051</v>
      </c>
      <c r="I388" s="468">
        <v>0</v>
      </c>
      <c r="J388" s="446">
        <v>0</v>
      </c>
      <c r="K388" s="447">
        <f t="shared" si="160"/>
        <v>0</v>
      </c>
      <c r="L388" s="446">
        <v>0</v>
      </c>
      <c r="M388" s="448">
        <f t="shared" si="161"/>
        <v>0</v>
      </c>
      <c r="N388" s="447">
        <f t="shared" si="162"/>
        <v>2105.9601293667465</v>
      </c>
      <c r="O388" s="130">
        <f t="shared" si="163"/>
        <v>2105.9601293667465</v>
      </c>
    </row>
    <row r="389" spans="1:15" s="440" customFormat="1" ht="13" x14ac:dyDescent="0.3">
      <c r="B389" s="435"/>
      <c r="C389" s="442">
        <f t="shared" si="166"/>
        <v>42552</v>
      </c>
      <c r="D389" s="442">
        <f t="shared" si="167"/>
        <v>42643</v>
      </c>
      <c r="E389" s="443">
        <f t="shared" si="164"/>
        <v>92</v>
      </c>
      <c r="F389" s="444">
        <v>3.5000000000000003E-2</v>
      </c>
      <c r="G389" s="130">
        <f t="shared" si="165"/>
        <v>2105.9601293667465</v>
      </c>
      <c r="H389" s="130">
        <f t="shared" si="159"/>
        <v>18.527845946887769</v>
      </c>
      <c r="I389" s="468">
        <v>0</v>
      </c>
      <c r="J389" s="446">
        <v>0</v>
      </c>
      <c r="K389" s="447">
        <f t="shared" si="160"/>
        <v>0</v>
      </c>
      <c r="L389" s="446">
        <v>0</v>
      </c>
      <c r="M389" s="448">
        <f t="shared" si="161"/>
        <v>0</v>
      </c>
      <c r="N389" s="447">
        <f t="shared" si="162"/>
        <v>2124.4879753136343</v>
      </c>
      <c r="O389" s="130">
        <f t="shared" si="163"/>
        <v>2124.4879753136343</v>
      </c>
    </row>
    <row r="390" spans="1:15" s="440" customFormat="1" ht="13" x14ac:dyDescent="0.3">
      <c r="A390" s="434" t="s">
        <v>45</v>
      </c>
      <c r="B390" s="435" t="str">
        <f t="shared" ref="B390:B404" si="168">+IF(MONTH(C390)&lt;4,"Q1",IF(MONTH(C390)&lt;7,"Q2",IF(MONTH(C390)&lt;10,"Q3","Q4")))&amp;"/"&amp;YEAR(C390)</f>
        <v>Q4/2016</v>
      </c>
      <c r="C390" s="436">
        <f t="shared" si="166"/>
        <v>42644</v>
      </c>
      <c r="D390" s="436">
        <f t="shared" si="167"/>
        <v>42735</v>
      </c>
      <c r="E390" s="435">
        <f t="shared" si="164"/>
        <v>92</v>
      </c>
      <c r="F390" s="65">
        <v>3.5000000000000003E-2</v>
      </c>
      <c r="G390" s="66">
        <f t="shared" si="165"/>
        <v>2124.4879753136343</v>
      </c>
      <c r="H390" s="130">
        <f t="shared" si="159"/>
        <v>18.690850493196454</v>
      </c>
      <c r="I390" s="87">
        <f>SUM($H$383:$H$410)/20</f>
        <v>6.108941290341523</v>
      </c>
      <c r="J390" s="446">
        <v>0</v>
      </c>
      <c r="K390" s="438">
        <f t="shared" si="160"/>
        <v>6.108941290341523</v>
      </c>
      <c r="L390" s="437">
        <f t="shared" ref="L390:L409" si="169">VLOOKUP($B$384,A$1:F$25,5,FALSE)/20</f>
        <v>101.05</v>
      </c>
      <c r="M390" s="439">
        <f t="shared" si="161"/>
        <v>107.15894129034152</v>
      </c>
      <c r="N390" s="438">
        <f t="shared" si="162"/>
        <v>2143.1788258068309</v>
      </c>
      <c r="O390" s="66">
        <f t="shared" si="163"/>
        <v>2036.0198845164894</v>
      </c>
    </row>
    <row r="391" spans="1:15" s="440" customFormat="1" x14ac:dyDescent="0.25">
      <c r="A391" s="434" t="s">
        <v>46</v>
      </c>
      <c r="B391" s="435" t="str">
        <f t="shared" si="168"/>
        <v>Q1/2017</v>
      </c>
      <c r="C391" s="436">
        <f t="shared" si="166"/>
        <v>42736</v>
      </c>
      <c r="D391" s="436">
        <f t="shared" si="167"/>
        <v>42825</v>
      </c>
      <c r="E391" s="435">
        <f t="shared" si="164"/>
        <v>90</v>
      </c>
      <c r="F391" s="65">
        <v>3.5000000000000003E-2</v>
      </c>
      <c r="G391" s="66">
        <f t="shared" si="165"/>
        <v>2036.0198845164894</v>
      </c>
      <c r="H391" s="66">
        <v>0</v>
      </c>
      <c r="I391" s="87">
        <f>SUM($H$383:$H$410)/20</f>
        <v>6.108941290341523</v>
      </c>
      <c r="J391" s="437">
        <f t="shared" ref="J391:J409" si="170">G391*F391*(E391/(DATE(YEAR(D391),12,31)-DATE(YEAR(D391),1,1)+1))</f>
        <v>17.5711305102108</v>
      </c>
      <c r="K391" s="438">
        <f t="shared" si="160"/>
        <v>23.680071800552323</v>
      </c>
      <c r="L391" s="437">
        <f t="shared" si="169"/>
        <v>101.05</v>
      </c>
      <c r="M391" s="439">
        <f t="shared" si="161"/>
        <v>124.73007180055232</v>
      </c>
      <c r="N391" s="438">
        <f t="shared" si="162"/>
        <v>2053.5910150267</v>
      </c>
      <c r="O391" s="66">
        <f t="shared" si="163"/>
        <v>1928.8609432261478</v>
      </c>
    </row>
    <row r="392" spans="1:15" x14ac:dyDescent="0.25">
      <c r="A392" s="335" t="s">
        <v>47</v>
      </c>
      <c r="B392" s="356" t="str">
        <f t="shared" si="168"/>
        <v>Q2/2017</v>
      </c>
      <c r="C392" s="357">
        <f t="shared" si="166"/>
        <v>42826</v>
      </c>
      <c r="D392" s="357">
        <f t="shared" si="167"/>
        <v>42916</v>
      </c>
      <c r="E392" s="356">
        <f t="shared" si="164"/>
        <v>91</v>
      </c>
      <c r="F392" s="65">
        <v>3.7100000000000001E-2</v>
      </c>
      <c r="G392" s="66">
        <f t="shared" si="165"/>
        <v>1928.8609432261478</v>
      </c>
      <c r="H392" s="66">
        <v>0</v>
      </c>
      <c r="I392" s="87">
        <f>SUM($H$383:$H$410)/20</f>
        <v>6.108941290341523</v>
      </c>
      <c r="J392" s="358">
        <f t="shared" si="170"/>
        <v>17.841171042262459</v>
      </c>
      <c r="K392" s="331">
        <f t="shared" si="160"/>
        <v>23.950112332603982</v>
      </c>
      <c r="L392" s="358">
        <f t="shared" si="169"/>
        <v>101.05</v>
      </c>
      <c r="M392" s="359">
        <f t="shared" si="161"/>
        <v>125.00011233260398</v>
      </c>
      <c r="N392" s="331">
        <f t="shared" si="162"/>
        <v>1946.7021142684102</v>
      </c>
      <c r="O392" s="66">
        <f t="shared" si="163"/>
        <v>1821.7020019358063</v>
      </c>
    </row>
    <row r="393" spans="1:15" x14ac:dyDescent="0.25">
      <c r="A393" s="335" t="s">
        <v>48</v>
      </c>
      <c r="B393" s="356" t="str">
        <f t="shared" si="168"/>
        <v>Q3/2017</v>
      </c>
      <c r="C393" s="357">
        <f t="shared" si="166"/>
        <v>42917</v>
      </c>
      <c r="D393" s="357">
        <f t="shared" si="167"/>
        <v>43008</v>
      </c>
      <c r="E393" s="356">
        <f t="shared" si="164"/>
        <v>92</v>
      </c>
      <c r="F393" s="65">
        <v>3.9600000000000003E-2</v>
      </c>
      <c r="G393" s="66">
        <f t="shared" si="165"/>
        <v>1821.7020019358063</v>
      </c>
      <c r="H393" s="66">
        <v>0</v>
      </c>
      <c r="I393" s="87">
        <f>SUM($H$383:$H$410)/20</f>
        <v>6.108941290341523</v>
      </c>
      <c r="J393" s="358">
        <f t="shared" si="170"/>
        <v>18.183081461513783</v>
      </c>
      <c r="K393" s="331">
        <f t="shared" si="160"/>
        <v>24.292022751855306</v>
      </c>
      <c r="L393" s="358">
        <f t="shared" si="169"/>
        <v>101.05</v>
      </c>
      <c r="M393" s="359">
        <f t="shared" si="161"/>
        <v>125.3420227518553</v>
      </c>
      <c r="N393" s="331">
        <f t="shared" si="162"/>
        <v>1839.8850833973202</v>
      </c>
      <c r="O393" s="66">
        <f t="shared" si="163"/>
        <v>1714.5430606454647</v>
      </c>
    </row>
    <row r="394" spans="1:15" x14ac:dyDescent="0.25">
      <c r="A394" s="335" t="s">
        <v>49</v>
      </c>
      <c r="B394" s="356" t="str">
        <f t="shared" si="168"/>
        <v>Q4/2017</v>
      </c>
      <c r="C394" s="357">
        <f t="shared" si="166"/>
        <v>43009</v>
      </c>
      <c r="D394" s="357">
        <f t="shared" si="167"/>
        <v>43100</v>
      </c>
      <c r="E394" s="356">
        <f t="shared" si="164"/>
        <v>92</v>
      </c>
      <c r="F394" s="65">
        <v>4.2099999999999999E-2</v>
      </c>
      <c r="G394" s="66">
        <f t="shared" si="165"/>
        <v>1714.5430606454647</v>
      </c>
      <c r="H394" s="66">
        <v>0</v>
      </c>
      <c r="I394" s="87">
        <f t="shared" ref="I394:I409" si="171">SUM($H$383:$H$410)/20</f>
        <v>6.108941290341523</v>
      </c>
      <c r="J394" s="358">
        <f t="shared" si="170"/>
        <v>18.193885431484972</v>
      </c>
      <c r="K394" s="331">
        <f t="shared" si="160"/>
        <v>24.302826721826495</v>
      </c>
      <c r="L394" s="358">
        <f t="shared" si="169"/>
        <v>101.05</v>
      </c>
      <c r="M394" s="359">
        <f t="shared" si="161"/>
        <v>125.35282672182649</v>
      </c>
      <c r="N394" s="331">
        <f t="shared" si="162"/>
        <v>1732.7369460769496</v>
      </c>
      <c r="O394" s="66">
        <f t="shared" si="163"/>
        <v>1607.3841193551232</v>
      </c>
    </row>
    <row r="395" spans="1:15" x14ac:dyDescent="0.25">
      <c r="A395" s="335" t="s">
        <v>50</v>
      </c>
      <c r="B395" s="356" t="str">
        <f t="shared" si="168"/>
        <v>Q1/2018</v>
      </c>
      <c r="C395" s="357">
        <f t="shared" si="166"/>
        <v>43101</v>
      </c>
      <c r="D395" s="357">
        <f t="shared" si="167"/>
        <v>43190</v>
      </c>
      <c r="E395" s="356">
        <f t="shared" si="164"/>
        <v>90</v>
      </c>
      <c r="F395" s="65">
        <v>4.2500000000000003E-2</v>
      </c>
      <c r="G395" s="66">
        <f t="shared" si="165"/>
        <v>1607.3841193551232</v>
      </c>
      <c r="H395" s="66">
        <v>0</v>
      </c>
      <c r="I395" s="87">
        <f t="shared" si="171"/>
        <v>6.108941290341523</v>
      </c>
      <c r="J395" s="358">
        <f t="shared" si="170"/>
        <v>16.844504812420126</v>
      </c>
      <c r="K395" s="331">
        <f t="shared" si="160"/>
        <v>22.953446102761649</v>
      </c>
      <c r="L395" s="358">
        <f t="shared" si="169"/>
        <v>101.05</v>
      </c>
      <c r="M395" s="359">
        <f t="shared" si="161"/>
        <v>124.00344610276164</v>
      </c>
      <c r="N395" s="331">
        <f t="shared" si="162"/>
        <v>1624.2286241675433</v>
      </c>
      <c r="O395" s="66">
        <f t="shared" si="163"/>
        <v>1500.2251780647816</v>
      </c>
    </row>
    <row r="396" spans="1:15" x14ac:dyDescent="0.25">
      <c r="A396" s="335" t="s">
        <v>51</v>
      </c>
      <c r="B396" s="356" t="str">
        <f t="shared" si="168"/>
        <v>Q2/2018</v>
      </c>
      <c r="C396" s="357">
        <f t="shared" si="166"/>
        <v>43191</v>
      </c>
      <c r="D396" s="357">
        <f t="shared" si="167"/>
        <v>43281</v>
      </c>
      <c r="E396" s="356">
        <f t="shared" si="164"/>
        <v>91</v>
      </c>
      <c r="F396" s="65">
        <v>4.4699999999999997E-2</v>
      </c>
      <c r="G396" s="66">
        <f t="shared" si="165"/>
        <v>1500.2251780647816</v>
      </c>
      <c r="H396" s="66">
        <v>0</v>
      </c>
      <c r="I396" s="87">
        <f t="shared" si="171"/>
        <v>6.108941290341523</v>
      </c>
      <c r="J396" s="358">
        <f t="shared" si="170"/>
        <v>16.719084813189347</v>
      </c>
      <c r="K396" s="331">
        <f t="shared" si="160"/>
        <v>22.82802610353087</v>
      </c>
      <c r="L396" s="358">
        <f t="shared" si="169"/>
        <v>101.05</v>
      </c>
      <c r="M396" s="359">
        <f t="shared" si="161"/>
        <v>123.87802610353087</v>
      </c>
      <c r="N396" s="331">
        <f t="shared" si="162"/>
        <v>1516.9442628779709</v>
      </c>
      <c r="O396" s="66">
        <f t="shared" si="163"/>
        <v>1393.0662367744401</v>
      </c>
    </row>
    <row r="397" spans="1:15" x14ac:dyDescent="0.25">
      <c r="A397" s="335" t="s">
        <v>52</v>
      </c>
      <c r="B397" s="356" t="str">
        <f t="shared" si="168"/>
        <v>Q3/2018</v>
      </c>
      <c r="C397" s="357">
        <f t="shared" si="166"/>
        <v>43282</v>
      </c>
      <c r="D397" s="357">
        <f t="shared" si="167"/>
        <v>43373</v>
      </c>
      <c r="E397" s="356">
        <f t="shared" si="164"/>
        <v>92</v>
      </c>
      <c r="F397" s="65">
        <v>4.6899999999999997E-2</v>
      </c>
      <c r="G397" s="66">
        <f t="shared" si="165"/>
        <v>1393.0662367744401</v>
      </c>
      <c r="H397" s="66">
        <v>0</v>
      </c>
      <c r="I397" s="87">
        <f t="shared" si="171"/>
        <v>6.108941290341523</v>
      </c>
      <c r="J397" s="358">
        <f t="shared" si="170"/>
        <v>16.467951228587275</v>
      </c>
      <c r="K397" s="331">
        <f t="shared" si="160"/>
        <v>22.576892518928798</v>
      </c>
      <c r="L397" s="358">
        <f t="shared" si="169"/>
        <v>101.05</v>
      </c>
      <c r="M397" s="359">
        <f t="shared" si="161"/>
        <v>123.6268925189288</v>
      </c>
      <c r="N397" s="331">
        <f t="shared" si="162"/>
        <v>1409.5341880030273</v>
      </c>
      <c r="O397" s="66">
        <f t="shared" si="163"/>
        <v>1285.9072954840985</v>
      </c>
    </row>
    <row r="398" spans="1:15" x14ac:dyDescent="0.25">
      <c r="A398" s="335" t="s">
        <v>53</v>
      </c>
      <c r="B398" s="356" t="str">
        <f t="shared" si="168"/>
        <v>Q4/2018</v>
      </c>
      <c r="C398" s="357">
        <f t="shared" si="166"/>
        <v>43374</v>
      </c>
      <c r="D398" s="357">
        <f t="shared" si="167"/>
        <v>43465</v>
      </c>
      <c r="E398" s="356">
        <f t="shared" si="164"/>
        <v>92</v>
      </c>
      <c r="F398" s="65">
        <v>4.9599999999999998E-2</v>
      </c>
      <c r="G398" s="66">
        <f t="shared" si="165"/>
        <v>1285.9072954840985</v>
      </c>
      <c r="H398" s="66">
        <v>0</v>
      </c>
      <c r="I398" s="87">
        <f t="shared" si="171"/>
        <v>6.108941290341523</v>
      </c>
      <c r="J398" s="358">
        <f t="shared" si="170"/>
        <v>16.076307317131612</v>
      </c>
      <c r="K398" s="331">
        <f t="shared" si="160"/>
        <v>22.185248607473135</v>
      </c>
      <c r="L398" s="358">
        <f t="shared" si="169"/>
        <v>101.05</v>
      </c>
      <c r="M398" s="359">
        <f t="shared" si="161"/>
        <v>123.23524860747312</v>
      </c>
      <c r="N398" s="331">
        <f t="shared" si="162"/>
        <v>1301.9836028012301</v>
      </c>
      <c r="O398" s="66">
        <f t="shared" si="163"/>
        <v>1178.748354193757</v>
      </c>
    </row>
    <row r="399" spans="1:15" x14ac:dyDescent="0.25">
      <c r="A399" s="335" t="s">
        <v>54</v>
      </c>
      <c r="B399" s="356" t="str">
        <f t="shared" si="168"/>
        <v>Q1/2019</v>
      </c>
      <c r="C399" s="357">
        <f t="shared" si="166"/>
        <v>43466</v>
      </c>
      <c r="D399" s="357">
        <f t="shared" si="167"/>
        <v>43555</v>
      </c>
      <c r="E399" s="356">
        <f t="shared" si="164"/>
        <v>90</v>
      </c>
      <c r="F399" s="65">
        <v>5.1799999999999999E-2</v>
      </c>
      <c r="G399" s="66">
        <f t="shared" si="165"/>
        <v>1178.748354193757</v>
      </c>
      <c r="H399" s="66">
        <v>0</v>
      </c>
      <c r="I399" s="87">
        <f t="shared" si="171"/>
        <v>6.108941290341523</v>
      </c>
      <c r="J399" s="358">
        <f t="shared" si="170"/>
        <v>15.055684458222725</v>
      </c>
      <c r="K399" s="331">
        <f t="shared" si="160"/>
        <v>21.164625748564248</v>
      </c>
      <c r="L399" s="358">
        <f t="shared" si="169"/>
        <v>101.05</v>
      </c>
      <c r="M399" s="359">
        <f t="shared" si="161"/>
        <v>122.21462574856425</v>
      </c>
      <c r="N399" s="331">
        <f t="shared" si="162"/>
        <v>1193.8040386519797</v>
      </c>
      <c r="O399" s="66">
        <f t="shared" si="163"/>
        <v>1071.5894129034155</v>
      </c>
    </row>
    <row r="400" spans="1:15" x14ac:dyDescent="0.25">
      <c r="A400" s="335" t="s">
        <v>55</v>
      </c>
      <c r="B400" s="356" t="str">
        <f t="shared" si="168"/>
        <v>Q2/2019</v>
      </c>
      <c r="C400" s="357">
        <f t="shared" si="166"/>
        <v>43556</v>
      </c>
      <c r="D400" s="357">
        <f t="shared" si="167"/>
        <v>43646</v>
      </c>
      <c r="E400" s="356">
        <f t="shared" si="164"/>
        <v>91</v>
      </c>
      <c r="F400" s="65">
        <v>5.45E-2</v>
      </c>
      <c r="G400" s="66">
        <f t="shared" si="165"/>
        <v>1071.5894129034155</v>
      </c>
      <c r="H400" s="66">
        <v>0</v>
      </c>
      <c r="I400" s="87">
        <f t="shared" si="171"/>
        <v>6.108941290341523</v>
      </c>
      <c r="J400" s="358">
        <f t="shared" si="170"/>
        <v>14.560404639162982</v>
      </c>
      <c r="K400" s="331">
        <f t="shared" si="160"/>
        <v>20.669345929504505</v>
      </c>
      <c r="L400" s="358">
        <f t="shared" si="169"/>
        <v>101.05</v>
      </c>
      <c r="M400" s="359">
        <f t="shared" si="161"/>
        <v>121.7193459295045</v>
      </c>
      <c r="N400" s="331">
        <f t="shared" si="162"/>
        <v>1086.1498175425784</v>
      </c>
      <c r="O400" s="66">
        <f t="shared" si="163"/>
        <v>964.43047161307402</v>
      </c>
    </row>
    <row r="401" spans="1:15" x14ac:dyDescent="0.25">
      <c r="A401" s="335" t="s">
        <v>56</v>
      </c>
      <c r="B401" s="356" t="str">
        <f t="shared" si="168"/>
        <v>Q3/2019</v>
      </c>
      <c r="C401" s="357">
        <f t="shared" si="166"/>
        <v>43647</v>
      </c>
      <c r="D401" s="357">
        <f t="shared" si="167"/>
        <v>43738</v>
      </c>
      <c r="E401" s="356">
        <f t="shared" si="164"/>
        <v>92</v>
      </c>
      <c r="F401" s="65">
        <v>5.5E-2</v>
      </c>
      <c r="G401" s="66">
        <f t="shared" si="165"/>
        <v>964.43047161307402</v>
      </c>
      <c r="H401" s="66">
        <v>0</v>
      </c>
      <c r="I401" s="87">
        <f t="shared" si="171"/>
        <v>6.108941290341523</v>
      </c>
      <c r="J401" s="358">
        <f t="shared" si="170"/>
        <v>13.36991283934837</v>
      </c>
      <c r="K401" s="331">
        <f t="shared" si="160"/>
        <v>19.478854129689893</v>
      </c>
      <c r="L401" s="358">
        <f t="shared" si="169"/>
        <v>101.05</v>
      </c>
      <c r="M401" s="359">
        <f t="shared" si="161"/>
        <v>120.52885412968989</v>
      </c>
      <c r="N401" s="331">
        <f t="shared" si="162"/>
        <v>977.80038445242235</v>
      </c>
      <c r="O401" s="66">
        <f t="shared" si="163"/>
        <v>857.27153032273259</v>
      </c>
    </row>
    <row r="402" spans="1:15" x14ac:dyDescent="0.25">
      <c r="A402" s="335" t="s">
        <v>57</v>
      </c>
      <c r="B402" s="356" t="str">
        <f t="shared" si="168"/>
        <v>Q4/2019</v>
      </c>
      <c r="C402" s="357">
        <f t="shared" si="166"/>
        <v>43739</v>
      </c>
      <c r="D402" s="357">
        <f t="shared" si="167"/>
        <v>43830</v>
      </c>
      <c r="E402" s="356">
        <f t="shared" si="164"/>
        <v>92</v>
      </c>
      <c r="F402" s="65">
        <v>5.4199999999999998E-2</v>
      </c>
      <c r="G402" s="66">
        <f t="shared" si="165"/>
        <v>857.27153032273259</v>
      </c>
      <c r="H402" s="66">
        <v>0</v>
      </c>
      <c r="I402" s="87">
        <f t="shared" si="171"/>
        <v>6.108941290341523</v>
      </c>
      <c r="J402" s="358">
        <f t="shared" si="170"/>
        <v>11.711503448770614</v>
      </c>
      <c r="K402" s="331">
        <f t="shared" si="160"/>
        <v>17.820444739112137</v>
      </c>
      <c r="L402" s="358">
        <f t="shared" si="169"/>
        <v>101.05</v>
      </c>
      <c r="M402" s="359">
        <f t="shared" si="161"/>
        <v>118.87044473911213</v>
      </c>
      <c r="N402" s="331">
        <f t="shared" si="162"/>
        <v>868.98303377150319</v>
      </c>
      <c r="O402" s="66">
        <f t="shared" si="163"/>
        <v>750.11258903239116</v>
      </c>
    </row>
    <row r="403" spans="1:15" x14ac:dyDescent="0.25">
      <c r="A403" s="335" t="s">
        <v>58</v>
      </c>
      <c r="B403" s="356" t="str">
        <f t="shared" si="168"/>
        <v>Q1/2020</v>
      </c>
      <c r="C403" s="357">
        <f t="shared" si="166"/>
        <v>43831</v>
      </c>
      <c r="D403" s="357">
        <f t="shared" si="167"/>
        <v>43921</v>
      </c>
      <c r="E403" s="356">
        <f t="shared" si="164"/>
        <v>91</v>
      </c>
      <c r="F403" s="65">
        <v>4.9599999999999998E-2</v>
      </c>
      <c r="G403" s="66">
        <f t="shared" si="165"/>
        <v>750.11258903239116</v>
      </c>
      <c r="H403" s="66">
        <v>0</v>
      </c>
      <c r="I403" s="87">
        <f t="shared" si="171"/>
        <v>6.108941290341523</v>
      </c>
      <c r="J403" s="358">
        <f t="shared" si="170"/>
        <v>9.2505688028868871</v>
      </c>
      <c r="K403" s="331">
        <f t="shared" si="160"/>
        <v>15.35951009322841</v>
      </c>
      <c r="L403" s="358">
        <f t="shared" si="169"/>
        <v>101.05</v>
      </c>
      <c r="M403" s="359">
        <f t="shared" si="161"/>
        <v>116.40951009322841</v>
      </c>
      <c r="N403" s="331">
        <f t="shared" si="162"/>
        <v>759.363157835278</v>
      </c>
      <c r="O403" s="66">
        <f t="shared" si="163"/>
        <v>642.95364774204972</v>
      </c>
    </row>
    <row r="404" spans="1:15" x14ac:dyDescent="0.25">
      <c r="A404" s="335" t="s">
        <v>59</v>
      </c>
      <c r="B404" s="356" t="str">
        <f t="shared" si="168"/>
        <v>Q2/2020</v>
      </c>
      <c r="C404" s="357">
        <f t="shared" si="166"/>
        <v>43922</v>
      </c>
      <c r="D404" s="357">
        <f t="shared" si="167"/>
        <v>44012</v>
      </c>
      <c r="E404" s="356">
        <f t="shared" si="164"/>
        <v>91</v>
      </c>
      <c r="F404" s="65">
        <v>4.7503500000000004E-2</v>
      </c>
      <c r="G404" s="66">
        <f t="shared" si="165"/>
        <v>642.95364774204972</v>
      </c>
      <c r="H404" s="66">
        <v>0</v>
      </c>
      <c r="I404" s="87">
        <f t="shared" si="171"/>
        <v>6.108941290341523</v>
      </c>
      <c r="J404" s="358">
        <f t="shared" si="170"/>
        <v>7.593912358201683</v>
      </c>
      <c r="K404" s="331">
        <f t="shared" si="160"/>
        <v>13.702853648543206</v>
      </c>
      <c r="L404" s="358">
        <f t="shared" si="169"/>
        <v>101.05</v>
      </c>
      <c r="M404" s="359">
        <f t="shared" si="161"/>
        <v>114.75285364854321</v>
      </c>
      <c r="N404" s="331">
        <f t="shared" si="162"/>
        <v>650.54756010025142</v>
      </c>
      <c r="O404" s="66">
        <f t="shared" si="163"/>
        <v>535.79470645170829</v>
      </c>
    </row>
    <row r="405" spans="1:15" x14ac:dyDescent="0.25">
      <c r="A405" s="335" t="s">
        <v>60</v>
      </c>
      <c r="B405" s="356" t="str">
        <f>+IF(MONTH(C405)&lt;4,"Q1",IF(MONTH(C405)&lt;7,"Q2",IF(MONTH(C405)&lt;10,"Q3","Q4")))&amp;"/"&amp;YEAR(C405)</f>
        <v>Q3/2020</v>
      </c>
      <c r="C405" s="357">
        <f t="shared" si="166"/>
        <v>44013</v>
      </c>
      <c r="D405" s="357">
        <f t="shared" si="167"/>
        <v>44104</v>
      </c>
      <c r="E405" s="356">
        <f t="shared" si="164"/>
        <v>92</v>
      </c>
      <c r="F405" s="65">
        <v>3.4299999999999997E-2</v>
      </c>
      <c r="G405" s="66">
        <f t="shared" si="165"/>
        <v>535.79470645170829</v>
      </c>
      <c r="H405" s="66">
        <v>0</v>
      </c>
      <c r="I405" s="87">
        <f t="shared" si="171"/>
        <v>6.108941290341523</v>
      </c>
      <c r="J405" s="358">
        <f t="shared" si="170"/>
        <v>4.6195458351885534</v>
      </c>
      <c r="K405" s="331">
        <f t="shared" si="160"/>
        <v>10.728487125530076</v>
      </c>
      <c r="L405" s="358">
        <f t="shared" si="169"/>
        <v>101.05</v>
      </c>
      <c r="M405" s="359">
        <f t="shared" si="161"/>
        <v>111.77848712553008</v>
      </c>
      <c r="N405" s="331">
        <f t="shared" si="162"/>
        <v>540.41425228689684</v>
      </c>
      <c r="O405" s="66">
        <f t="shared" si="163"/>
        <v>428.63576516136675</v>
      </c>
    </row>
    <row r="406" spans="1:15" x14ac:dyDescent="0.25">
      <c r="A406" s="335" t="s">
        <v>61</v>
      </c>
      <c r="B406" s="356" t="str">
        <f>+IF(MONTH(C406)&lt;4,"Q1",IF(MONTH(C406)&lt;7,"Q2",IF(MONTH(C406)&lt;10,"Q3","Q4")))&amp;"/"&amp;YEAR(C406)</f>
        <v>Q4/2020</v>
      </c>
      <c r="C406" s="357">
        <f t="shared" si="166"/>
        <v>44105</v>
      </c>
      <c r="D406" s="357">
        <f t="shared" si="167"/>
        <v>44196</v>
      </c>
      <c r="E406" s="356">
        <f t="shared" si="164"/>
        <v>92</v>
      </c>
      <c r="F406" s="65">
        <v>3.2500000000000001E-2</v>
      </c>
      <c r="G406" s="66">
        <f t="shared" si="165"/>
        <v>428.63576516136675</v>
      </c>
      <c r="H406" s="66">
        <v>0</v>
      </c>
      <c r="I406" s="87">
        <f t="shared" si="171"/>
        <v>6.108941290341523</v>
      </c>
      <c r="J406" s="358">
        <f t="shared" si="170"/>
        <v>3.5016965514548817</v>
      </c>
      <c r="K406" s="331">
        <f t="shared" si="160"/>
        <v>9.6106378417964038</v>
      </c>
      <c r="L406" s="358">
        <f t="shared" si="169"/>
        <v>101.05</v>
      </c>
      <c r="M406" s="359">
        <f t="shared" si="161"/>
        <v>110.6606378417964</v>
      </c>
      <c r="N406" s="331">
        <f t="shared" si="162"/>
        <v>432.13746171282162</v>
      </c>
      <c r="O406" s="66">
        <f t="shared" si="163"/>
        <v>321.4768238710252</v>
      </c>
    </row>
    <row r="407" spans="1:15" x14ac:dyDescent="0.25">
      <c r="A407" s="335" t="s">
        <v>62</v>
      </c>
      <c r="B407" s="356" t="str">
        <f>+IF(MONTH(C407)&lt;4,"Q1",IF(MONTH(C407)&lt;7,"Q2",IF(MONTH(C407)&lt;10,"Q3","Q4")))&amp;"/"&amp;YEAR(C407)</f>
        <v>Q1/2021</v>
      </c>
      <c r="C407" s="357">
        <f t="shared" si="166"/>
        <v>44197</v>
      </c>
      <c r="D407" s="357">
        <f t="shared" si="167"/>
        <v>44286</v>
      </c>
      <c r="E407" s="356">
        <f t="shared" si="164"/>
        <v>90</v>
      </c>
      <c r="F407" s="65">
        <v>3.2500000000000001E-2</v>
      </c>
      <c r="G407" s="66">
        <f t="shared" si="165"/>
        <v>321.4768238710252</v>
      </c>
      <c r="H407" s="66">
        <v>0</v>
      </c>
      <c r="I407" s="87">
        <f t="shared" si="171"/>
        <v>6.108941290341523</v>
      </c>
      <c r="J407" s="358">
        <f t="shared" si="170"/>
        <v>2.5762183830760237</v>
      </c>
      <c r="K407" s="331">
        <f t="shared" si="160"/>
        <v>8.6851596734175462</v>
      </c>
      <c r="L407" s="358">
        <f t="shared" si="169"/>
        <v>101.05</v>
      </c>
      <c r="M407" s="359">
        <f t="shared" si="161"/>
        <v>109.73515967341754</v>
      </c>
      <c r="N407" s="331">
        <f t="shared" si="162"/>
        <v>324.05304225410123</v>
      </c>
      <c r="O407" s="66">
        <f t="shared" si="163"/>
        <v>214.31788258068366</v>
      </c>
    </row>
    <row r="408" spans="1:15" x14ac:dyDescent="0.25">
      <c r="A408" s="335" t="s">
        <v>63</v>
      </c>
      <c r="B408" s="356" t="str">
        <f>+IF(MONTH(C408)&lt;4,"Q1",IF(MONTH(C408)&lt;7,"Q2",IF(MONTH(C408)&lt;10,"Q3","Q4")))&amp;"/"&amp;YEAR(C408)</f>
        <v>Q2/2021</v>
      </c>
      <c r="C408" s="357">
        <f t="shared" si="166"/>
        <v>44287</v>
      </c>
      <c r="D408" s="357">
        <f t="shared" si="167"/>
        <v>44377</v>
      </c>
      <c r="E408" s="356">
        <f t="shared" si="164"/>
        <v>91</v>
      </c>
      <c r="F408" s="65">
        <v>3.2500000000000001E-2</v>
      </c>
      <c r="G408" s="66">
        <f t="shared" si="165"/>
        <v>214.31788258068366</v>
      </c>
      <c r="H408" s="66">
        <v>0</v>
      </c>
      <c r="I408" s="87">
        <f t="shared" si="171"/>
        <v>6.108941290341523</v>
      </c>
      <c r="J408" s="358">
        <f t="shared" si="170"/>
        <v>1.7365620211845805</v>
      </c>
      <c r="K408" s="331">
        <f t="shared" si="160"/>
        <v>7.8455033115261035</v>
      </c>
      <c r="L408" s="358">
        <f t="shared" si="169"/>
        <v>101.05</v>
      </c>
      <c r="M408" s="359">
        <f t="shared" si="161"/>
        <v>108.8955033115261</v>
      </c>
      <c r="N408" s="331">
        <f t="shared" si="162"/>
        <v>216.05444460186823</v>
      </c>
      <c r="O408" s="66">
        <f t="shared" si="163"/>
        <v>107.15894129034214</v>
      </c>
    </row>
    <row r="409" spans="1:15" x14ac:dyDescent="0.25">
      <c r="A409" s="335" t="s">
        <v>64</v>
      </c>
      <c r="B409" s="356" t="str">
        <f>+IF(MONTH(C409)&lt;4,"Q1",IF(MONTH(C409)&lt;7,"Q2",IF(MONTH(C409)&lt;10,"Q3","Q4")))&amp;"/"&amp;YEAR(C409)</f>
        <v>Q3/2021</v>
      </c>
      <c r="C409" s="357">
        <f>D408+1</f>
        <v>44378</v>
      </c>
      <c r="D409" s="357">
        <f t="shared" si="167"/>
        <v>44469</v>
      </c>
      <c r="E409" s="356">
        <f>D409-C409+1</f>
        <v>92</v>
      </c>
      <c r="F409" s="65">
        <v>3.2500000000000001E-2</v>
      </c>
      <c r="G409" s="66">
        <f>O408</f>
        <v>107.15894129034214</v>
      </c>
      <c r="H409" s="66">
        <v>0</v>
      </c>
      <c r="I409" s="87">
        <f t="shared" si="171"/>
        <v>6.108941290341523</v>
      </c>
      <c r="J409" s="358">
        <f t="shared" si="170"/>
        <v>0.87782256015924121</v>
      </c>
      <c r="K409" s="331">
        <f>+SUM(I409:J409)</f>
        <v>6.9867638505007639</v>
      </c>
      <c r="L409" s="358">
        <f t="shared" si="169"/>
        <v>101.05</v>
      </c>
      <c r="M409" s="359">
        <f>+SUM(K409:L409)</f>
        <v>108.03676385050076</v>
      </c>
      <c r="N409" s="331">
        <f>+G409+H409+J409</f>
        <v>108.03676385050139</v>
      </c>
      <c r="O409" s="66">
        <f>G409+H409-L409-I409</f>
        <v>6.2172489379008766E-13</v>
      </c>
    </row>
    <row r="410" spans="1:15" x14ac:dyDescent="0.25">
      <c r="A410" s="328"/>
      <c r="B410" s="356"/>
      <c r="C410" s="357"/>
      <c r="D410" s="357"/>
      <c r="E410" s="356"/>
      <c r="F410" s="65"/>
      <c r="G410" s="66"/>
      <c r="H410" s="66"/>
      <c r="I410" s="87"/>
      <c r="J410" s="358"/>
      <c r="K410" s="331"/>
      <c r="L410" s="358"/>
      <c r="M410" s="359"/>
      <c r="N410" s="331"/>
      <c r="O410" s="66"/>
    </row>
    <row r="411" spans="1:15" ht="26" customHeight="1" thickBot="1" x14ac:dyDescent="0.35">
      <c r="A411" s="364"/>
      <c r="B411" s="365"/>
      <c r="C411" s="392"/>
      <c r="D411" s="392"/>
      <c r="E411" s="365"/>
      <c r="F411" s="365"/>
      <c r="G411" s="101">
        <f t="shared" ref="G411:O411" si="172">SUM(G383:G410)</f>
        <v>36884.434734020608</v>
      </c>
      <c r="H411" s="101">
        <f t="shared" si="172"/>
        <v>122.17882580683046</v>
      </c>
      <c r="I411" s="102">
        <f t="shared" si="172"/>
        <v>122.17882580683042</v>
      </c>
      <c r="J411" s="101">
        <f t="shared" si="172"/>
        <v>222.75094851445689</v>
      </c>
      <c r="K411" s="101">
        <f t="shared" si="172"/>
        <v>344.92977432128748</v>
      </c>
      <c r="L411" s="101">
        <f t="shared" si="172"/>
        <v>2020.9999999999993</v>
      </c>
      <c r="M411" s="103">
        <f t="shared" si="172"/>
        <v>2365.9297743212874</v>
      </c>
      <c r="N411" s="101">
        <f t="shared" si="172"/>
        <v>37229.364508341911</v>
      </c>
      <c r="O411" s="101">
        <f t="shared" si="172"/>
        <v>34863.434734020622</v>
      </c>
    </row>
    <row r="412" spans="1:15" ht="13" thickTop="1" x14ac:dyDescent="0.25">
      <c r="I412" s="378"/>
      <c r="M412" s="363"/>
    </row>
    <row r="413" spans="1:15" ht="39" x14ac:dyDescent="0.3">
      <c r="A413" s="192" t="s">
        <v>44</v>
      </c>
      <c r="B413" s="192" t="s">
        <v>3</v>
      </c>
      <c r="C413" s="192" t="s">
        <v>4</v>
      </c>
      <c r="D413" s="192" t="s">
        <v>5</v>
      </c>
      <c r="E413" s="192" t="s">
        <v>6</v>
      </c>
      <c r="F413" s="192" t="s">
        <v>7</v>
      </c>
      <c r="G413" s="192" t="s">
        <v>84</v>
      </c>
      <c r="H413" s="192" t="s">
        <v>85</v>
      </c>
      <c r="I413" s="165" t="s">
        <v>86</v>
      </c>
      <c r="J413" s="166" t="s">
        <v>87</v>
      </c>
      <c r="K413" s="166" t="s">
        <v>88</v>
      </c>
      <c r="L413" s="166" t="s">
        <v>89</v>
      </c>
      <c r="M413" s="167" t="s">
        <v>90</v>
      </c>
      <c r="N413" s="192" t="s">
        <v>91</v>
      </c>
      <c r="O413" s="192" t="s">
        <v>92</v>
      </c>
    </row>
    <row r="414" spans="1:15" s="440" customFormat="1" ht="13" x14ac:dyDescent="0.3">
      <c r="A414" s="519" t="s">
        <v>15</v>
      </c>
      <c r="B414" s="519"/>
      <c r="C414" s="442">
        <f>VLOOKUP(B415,A$1:F$25,2,FALSE)</f>
        <v>42124</v>
      </c>
      <c r="D414" s="442">
        <f>DATE(YEAR(C414),IF(MONTH(C414)&lt;=3,3,IF(MONTH(C414)&lt;=6,6,IF(MONTH(C414)&lt;=9,9,12))),IF(OR(MONTH(C414)&lt;=3,MONTH(C414)&gt;=10),31,30))</f>
        <v>42185</v>
      </c>
      <c r="E414" s="443">
        <f>D414-C414+1</f>
        <v>62</v>
      </c>
      <c r="F414" s="444">
        <v>3.2500000000000001E-2</v>
      </c>
      <c r="G414" s="130">
        <f>VLOOKUP(B415,$A$1:$F$29,5,FALSE)</f>
        <v>3375.5</v>
      </c>
      <c r="H414" s="130">
        <f t="shared" ref="H414:H420" si="173">G414*F414*(E414/(DATE(YEAR(D414),12,31)-DATE(YEAR(D414),1,1)+1))</f>
        <v>18.634609589041094</v>
      </c>
      <c r="I414" s="468">
        <v>0</v>
      </c>
      <c r="J414" s="446">
        <v>0</v>
      </c>
      <c r="K414" s="447">
        <f t="shared" ref="K414:K439" si="174">+SUM(I414:J414)</f>
        <v>0</v>
      </c>
      <c r="L414" s="446">
        <v>0</v>
      </c>
      <c r="M414" s="448">
        <f t="shared" ref="M414:M439" si="175">+SUM(K414:L414)</f>
        <v>0</v>
      </c>
      <c r="N414" s="447">
        <f t="shared" ref="N414:N439" si="176">+G414+H414+J414</f>
        <v>3394.1346095890412</v>
      </c>
      <c r="O414" s="130">
        <f t="shared" ref="O414:O439" si="177">G414+H414-L414-I414</f>
        <v>3394.1346095890412</v>
      </c>
    </row>
    <row r="415" spans="1:15" s="440" customFormat="1" ht="13" x14ac:dyDescent="0.3">
      <c r="A415" s="226" t="s">
        <v>37</v>
      </c>
      <c r="B415" s="470" t="s">
        <v>56</v>
      </c>
      <c r="C415" s="442">
        <f>D414+1</f>
        <v>42186</v>
      </c>
      <c r="D415" s="442">
        <f>EOMONTH(D414,3)</f>
        <v>42277</v>
      </c>
      <c r="E415" s="443">
        <f t="shared" ref="E415:E439" si="178">D415-C415+1</f>
        <v>92</v>
      </c>
      <c r="F415" s="444">
        <v>3.2500000000000001E-2</v>
      </c>
      <c r="G415" s="130">
        <f t="shared" ref="G415:G439" si="179">O414</f>
        <v>3394.1346095890412</v>
      </c>
      <c r="H415" s="130">
        <f t="shared" si="173"/>
        <v>27.804006801838998</v>
      </c>
      <c r="I415" s="468">
        <v>0</v>
      </c>
      <c r="J415" s="446">
        <v>0</v>
      </c>
      <c r="K415" s="447">
        <f t="shared" si="174"/>
        <v>0</v>
      </c>
      <c r="L415" s="446">
        <v>0</v>
      </c>
      <c r="M415" s="448">
        <f t="shared" si="175"/>
        <v>0</v>
      </c>
      <c r="N415" s="447">
        <f t="shared" si="176"/>
        <v>3421.9386163908803</v>
      </c>
      <c r="O415" s="130">
        <f t="shared" si="177"/>
        <v>3421.9386163908803</v>
      </c>
    </row>
    <row r="416" spans="1:15" s="440" customFormat="1" ht="13" x14ac:dyDescent="0.3">
      <c r="B416" s="443"/>
      <c r="C416" s="442">
        <f t="shared" ref="C416:C439" si="180">D415+1</f>
        <v>42278</v>
      </c>
      <c r="D416" s="442">
        <f t="shared" ref="D416:D439" si="181">EOMONTH(D415,3)</f>
        <v>42369</v>
      </c>
      <c r="E416" s="443">
        <f t="shared" si="178"/>
        <v>92</v>
      </c>
      <c r="F416" s="444">
        <v>3.2500000000000001E-2</v>
      </c>
      <c r="G416" s="130">
        <f t="shared" si="179"/>
        <v>3421.9386163908803</v>
      </c>
      <c r="H416" s="130">
        <f t="shared" si="173"/>
        <v>28.031771131530775</v>
      </c>
      <c r="I416" s="468">
        <v>0</v>
      </c>
      <c r="J416" s="446">
        <v>0</v>
      </c>
      <c r="K416" s="447">
        <f t="shared" si="174"/>
        <v>0</v>
      </c>
      <c r="L416" s="446">
        <v>0</v>
      </c>
      <c r="M416" s="448">
        <f t="shared" si="175"/>
        <v>0</v>
      </c>
      <c r="N416" s="447">
        <f t="shared" si="176"/>
        <v>3449.9703875224109</v>
      </c>
      <c r="O416" s="130">
        <f t="shared" si="177"/>
        <v>3449.9703875224109</v>
      </c>
    </row>
    <row r="417" spans="1:15" s="440" customFormat="1" ht="13" x14ac:dyDescent="0.3">
      <c r="B417" s="443"/>
      <c r="C417" s="442">
        <f t="shared" si="180"/>
        <v>42370</v>
      </c>
      <c r="D417" s="442">
        <f t="shared" si="181"/>
        <v>42460</v>
      </c>
      <c r="E417" s="443">
        <f t="shared" si="178"/>
        <v>91</v>
      </c>
      <c r="F417" s="444">
        <v>3.2500000000000001E-2</v>
      </c>
      <c r="G417" s="130">
        <f t="shared" si="179"/>
        <v>3449.9703875224109</v>
      </c>
      <c r="H417" s="130">
        <f t="shared" si="173"/>
        <v>27.877834483873034</v>
      </c>
      <c r="I417" s="468">
        <v>0</v>
      </c>
      <c r="J417" s="446">
        <v>0</v>
      </c>
      <c r="K417" s="447">
        <f t="shared" si="174"/>
        <v>0</v>
      </c>
      <c r="L417" s="446">
        <v>0</v>
      </c>
      <c r="M417" s="448">
        <f t="shared" si="175"/>
        <v>0</v>
      </c>
      <c r="N417" s="447">
        <f t="shared" si="176"/>
        <v>3477.8482220062838</v>
      </c>
      <c r="O417" s="130">
        <f t="shared" si="177"/>
        <v>3477.8482220062838</v>
      </c>
    </row>
    <row r="418" spans="1:15" s="440" customFormat="1" ht="13" x14ac:dyDescent="0.3">
      <c r="B418" s="443"/>
      <c r="C418" s="442">
        <f t="shared" si="180"/>
        <v>42461</v>
      </c>
      <c r="D418" s="442">
        <f t="shared" si="181"/>
        <v>42551</v>
      </c>
      <c r="E418" s="443">
        <f t="shared" si="178"/>
        <v>91</v>
      </c>
      <c r="F418" s="444">
        <v>3.4599999999999999E-2</v>
      </c>
      <c r="G418" s="130">
        <f t="shared" si="179"/>
        <v>3477.8482220062838</v>
      </c>
      <c r="H418" s="130">
        <f t="shared" si="173"/>
        <v>29.918997026800504</v>
      </c>
      <c r="I418" s="468">
        <v>0</v>
      </c>
      <c r="J418" s="446">
        <v>0</v>
      </c>
      <c r="K418" s="447">
        <f t="shared" si="174"/>
        <v>0</v>
      </c>
      <c r="L418" s="446">
        <v>0</v>
      </c>
      <c r="M418" s="448">
        <f t="shared" si="175"/>
        <v>0</v>
      </c>
      <c r="N418" s="447">
        <f t="shared" si="176"/>
        <v>3507.7672190330841</v>
      </c>
      <c r="O418" s="130">
        <f t="shared" si="177"/>
        <v>3507.7672190330841</v>
      </c>
    </row>
    <row r="419" spans="1:15" s="440" customFormat="1" ht="13" x14ac:dyDescent="0.3">
      <c r="B419" s="443"/>
      <c r="C419" s="442">
        <f t="shared" si="180"/>
        <v>42552</v>
      </c>
      <c r="D419" s="442">
        <f t="shared" si="181"/>
        <v>42643</v>
      </c>
      <c r="E419" s="443">
        <f t="shared" si="178"/>
        <v>92</v>
      </c>
      <c r="F419" s="444">
        <v>3.5000000000000003E-2</v>
      </c>
      <c r="G419" s="130">
        <f t="shared" si="179"/>
        <v>3507.7672190330841</v>
      </c>
      <c r="H419" s="130">
        <f t="shared" si="173"/>
        <v>30.860684276739157</v>
      </c>
      <c r="I419" s="468">
        <v>0</v>
      </c>
      <c r="J419" s="446">
        <v>0</v>
      </c>
      <c r="K419" s="447">
        <f t="shared" si="174"/>
        <v>0</v>
      </c>
      <c r="L419" s="446">
        <v>0</v>
      </c>
      <c r="M419" s="448">
        <f t="shared" si="175"/>
        <v>0</v>
      </c>
      <c r="N419" s="447">
        <f t="shared" si="176"/>
        <v>3538.6279033098231</v>
      </c>
      <c r="O419" s="130">
        <f t="shared" si="177"/>
        <v>3538.6279033098231</v>
      </c>
    </row>
    <row r="420" spans="1:15" s="440" customFormat="1" ht="13" x14ac:dyDescent="0.3">
      <c r="A420" s="434" t="s">
        <v>45</v>
      </c>
      <c r="B420" s="435" t="str">
        <f t="shared" ref="B420:B434" si="182">+IF(MONTH(C420)&lt;4,"Q1",IF(MONTH(C420)&lt;7,"Q2",IF(MONTH(C420)&lt;10,"Q3","Q4")))&amp;"/"&amp;YEAR(C420)</f>
        <v>Q4/2016</v>
      </c>
      <c r="C420" s="436">
        <f t="shared" si="180"/>
        <v>42644</v>
      </c>
      <c r="D420" s="436">
        <f t="shared" si="181"/>
        <v>42735</v>
      </c>
      <c r="E420" s="435">
        <f t="shared" si="178"/>
        <v>92</v>
      </c>
      <c r="F420" s="65">
        <v>3.5000000000000003E-2</v>
      </c>
      <c r="G420" s="66">
        <f t="shared" si="179"/>
        <v>3538.6279033098231</v>
      </c>
      <c r="H420" s="130">
        <f t="shared" si="173"/>
        <v>31.132190843326864</v>
      </c>
      <c r="I420" s="472">
        <f>(SUM($H$414:$H$440)/20)</f>
        <v>9.7130047076575217</v>
      </c>
      <c r="J420" s="446">
        <v>0</v>
      </c>
      <c r="K420" s="438">
        <f t="shared" si="174"/>
        <v>9.7130047076575217</v>
      </c>
      <c r="L420" s="437">
        <f t="shared" ref="L420:L439" si="183">VLOOKUP($B$415,A$1:F$25,5,FALSE)/20</f>
        <v>168.77500000000001</v>
      </c>
      <c r="M420" s="439">
        <f t="shared" si="175"/>
        <v>178.48800470765752</v>
      </c>
      <c r="N420" s="438">
        <f t="shared" si="176"/>
        <v>3569.76009415315</v>
      </c>
      <c r="O420" s="66">
        <f t="shared" si="177"/>
        <v>3391.2720894454924</v>
      </c>
    </row>
    <row r="421" spans="1:15" s="440" customFormat="1" x14ac:dyDescent="0.25">
      <c r="A421" s="434" t="s">
        <v>46</v>
      </c>
      <c r="B421" s="435" t="str">
        <f t="shared" si="182"/>
        <v>Q1/2017</v>
      </c>
      <c r="C421" s="436">
        <f t="shared" si="180"/>
        <v>42736</v>
      </c>
      <c r="D421" s="436">
        <f t="shared" si="181"/>
        <v>42825</v>
      </c>
      <c r="E421" s="435">
        <f t="shared" si="178"/>
        <v>90</v>
      </c>
      <c r="F421" s="65">
        <v>3.5000000000000003E-2</v>
      </c>
      <c r="G421" s="66">
        <f t="shared" si="179"/>
        <v>3391.2720894454924</v>
      </c>
      <c r="H421" s="66">
        <v>0</v>
      </c>
      <c r="I421" s="472">
        <f t="shared" ref="I421:I439" si="184">(SUM($H$414:$H$440)/20)</f>
        <v>9.7130047076575217</v>
      </c>
      <c r="J421" s="437">
        <f>G421*F421*(E421/(DATE(YEAR(D421),12,31)-DATE(YEAR(D421),1,1)+1))</f>
        <v>29.267142689735074</v>
      </c>
      <c r="K421" s="438">
        <f t="shared" si="174"/>
        <v>38.980147397392599</v>
      </c>
      <c r="L421" s="437">
        <f t="shared" si="183"/>
        <v>168.77500000000001</v>
      </c>
      <c r="M421" s="439">
        <f t="shared" si="175"/>
        <v>207.75514739739259</v>
      </c>
      <c r="N421" s="438">
        <f t="shared" si="176"/>
        <v>3420.5392321352274</v>
      </c>
      <c r="O421" s="66">
        <f t="shared" si="177"/>
        <v>3212.7840847378347</v>
      </c>
    </row>
    <row r="422" spans="1:15" x14ac:dyDescent="0.25">
      <c r="A422" s="335" t="s">
        <v>47</v>
      </c>
      <c r="B422" s="356" t="str">
        <f t="shared" si="182"/>
        <v>Q2/2017</v>
      </c>
      <c r="C422" s="357">
        <f t="shared" si="180"/>
        <v>42826</v>
      </c>
      <c r="D422" s="357">
        <f t="shared" si="181"/>
        <v>42916</v>
      </c>
      <c r="E422" s="356">
        <f t="shared" si="178"/>
        <v>91</v>
      </c>
      <c r="F422" s="65">
        <v>3.7100000000000001E-2</v>
      </c>
      <c r="G422" s="66">
        <f t="shared" si="179"/>
        <v>3212.7840847378347</v>
      </c>
      <c r="H422" s="66">
        <v>0</v>
      </c>
      <c r="I422" s="395">
        <f t="shared" si="184"/>
        <v>9.7130047076575217</v>
      </c>
      <c r="J422" s="358">
        <f>G422*F422*(E422/(DATE(YEAR(D422),12,31)-DATE(YEAR(D422),1,1)+1))</f>
        <v>29.716932461598368</v>
      </c>
      <c r="K422" s="331">
        <f t="shared" si="174"/>
        <v>39.429937169255894</v>
      </c>
      <c r="L422" s="358">
        <f t="shared" si="183"/>
        <v>168.77500000000001</v>
      </c>
      <c r="M422" s="359">
        <f t="shared" si="175"/>
        <v>208.20493716925591</v>
      </c>
      <c r="N422" s="331">
        <f t="shared" si="176"/>
        <v>3242.5010171994331</v>
      </c>
      <c r="O422" s="66">
        <f t="shared" si="177"/>
        <v>3034.2960800301771</v>
      </c>
    </row>
    <row r="423" spans="1:15" x14ac:dyDescent="0.25">
      <c r="A423" s="335" t="s">
        <v>48</v>
      </c>
      <c r="B423" s="356" t="str">
        <f t="shared" si="182"/>
        <v>Q3/2017</v>
      </c>
      <c r="C423" s="357">
        <f t="shared" si="180"/>
        <v>42917</v>
      </c>
      <c r="D423" s="357">
        <f t="shared" si="181"/>
        <v>43008</v>
      </c>
      <c r="E423" s="356">
        <f t="shared" si="178"/>
        <v>92</v>
      </c>
      <c r="F423" s="65">
        <v>3.9600000000000003E-2</v>
      </c>
      <c r="G423" s="66">
        <f t="shared" si="179"/>
        <v>3034.2960800301771</v>
      </c>
      <c r="H423" s="66">
        <v>0</v>
      </c>
      <c r="I423" s="87">
        <f t="shared" si="184"/>
        <v>9.7130047076575217</v>
      </c>
      <c r="J423" s="358">
        <f>G423*F423*(E423/(DATE(YEAR(D423),12,31)-DATE(YEAR(D423),1,1)+1))</f>
        <v>30.286431448673817</v>
      </c>
      <c r="K423" s="331">
        <f t="shared" si="174"/>
        <v>39.999436156331342</v>
      </c>
      <c r="L423" s="358">
        <f t="shared" si="183"/>
        <v>168.77500000000001</v>
      </c>
      <c r="M423" s="359">
        <f t="shared" si="175"/>
        <v>208.77443615633135</v>
      </c>
      <c r="N423" s="331">
        <f t="shared" si="176"/>
        <v>3064.5825114788508</v>
      </c>
      <c r="O423" s="66">
        <f t="shared" si="177"/>
        <v>2855.8080753225195</v>
      </c>
    </row>
    <row r="424" spans="1:15" x14ac:dyDescent="0.25">
      <c r="A424" s="335" t="s">
        <v>49</v>
      </c>
      <c r="B424" s="356" t="str">
        <f t="shared" si="182"/>
        <v>Q4/2017</v>
      </c>
      <c r="C424" s="357">
        <f t="shared" si="180"/>
        <v>43009</v>
      </c>
      <c r="D424" s="357">
        <f t="shared" si="181"/>
        <v>43100</v>
      </c>
      <c r="E424" s="356">
        <f t="shared" si="178"/>
        <v>92</v>
      </c>
      <c r="F424" s="65">
        <v>4.2099999999999999E-2</v>
      </c>
      <c r="G424" s="66">
        <f t="shared" si="179"/>
        <v>2855.8080753225195</v>
      </c>
      <c r="H424" s="66">
        <v>0</v>
      </c>
      <c r="I424" s="87">
        <f t="shared" si="184"/>
        <v>9.7130047076575217</v>
      </c>
      <c r="J424" s="358">
        <f>G424*F424*(E424/(DATE(YEAR(D424),12,31)-DATE(YEAR(D424),1,1)+1))</f>
        <v>30.3044269516142</v>
      </c>
      <c r="K424" s="331">
        <f t="shared" si="174"/>
        <v>40.017431659271722</v>
      </c>
      <c r="L424" s="358">
        <f t="shared" si="183"/>
        <v>168.77500000000001</v>
      </c>
      <c r="M424" s="359">
        <f t="shared" si="175"/>
        <v>208.79243165927173</v>
      </c>
      <c r="N424" s="331">
        <f t="shared" si="176"/>
        <v>2886.1125022741335</v>
      </c>
      <c r="O424" s="66">
        <f t="shared" si="177"/>
        <v>2677.3200706148618</v>
      </c>
    </row>
    <row r="425" spans="1:15" x14ac:dyDescent="0.25">
      <c r="A425" s="335" t="s">
        <v>50</v>
      </c>
      <c r="B425" s="356" t="str">
        <f t="shared" si="182"/>
        <v>Q1/2018</v>
      </c>
      <c r="C425" s="357">
        <f t="shared" si="180"/>
        <v>43101</v>
      </c>
      <c r="D425" s="357">
        <f t="shared" si="181"/>
        <v>43190</v>
      </c>
      <c r="E425" s="356">
        <f t="shared" si="178"/>
        <v>90</v>
      </c>
      <c r="F425" s="65">
        <v>4.2500000000000003E-2</v>
      </c>
      <c r="G425" s="66">
        <f t="shared" si="179"/>
        <v>2677.3200706148618</v>
      </c>
      <c r="H425" s="66">
        <v>0</v>
      </c>
      <c r="I425" s="87">
        <f t="shared" si="184"/>
        <v>9.7130047076575217</v>
      </c>
      <c r="J425" s="358">
        <f>G425*F425*(E425/(DATE(YEAR(D425),12,31)-DATE(YEAR(D425),1,1)+1))</f>
        <v>28.056847315347525</v>
      </c>
      <c r="K425" s="331">
        <f t="shared" si="174"/>
        <v>37.769852023005043</v>
      </c>
      <c r="L425" s="358">
        <f t="shared" si="183"/>
        <v>168.77500000000001</v>
      </c>
      <c r="M425" s="359">
        <f t="shared" si="175"/>
        <v>206.54485202300503</v>
      </c>
      <c r="N425" s="331">
        <f t="shared" si="176"/>
        <v>2705.3769179302094</v>
      </c>
      <c r="O425" s="66">
        <f t="shared" si="177"/>
        <v>2498.8320659072042</v>
      </c>
    </row>
    <row r="426" spans="1:15" x14ac:dyDescent="0.25">
      <c r="A426" s="335" t="s">
        <v>51</v>
      </c>
      <c r="B426" s="356" t="str">
        <f t="shared" si="182"/>
        <v>Q2/2018</v>
      </c>
      <c r="C426" s="357">
        <f t="shared" si="180"/>
        <v>43191</v>
      </c>
      <c r="D426" s="357">
        <f t="shared" si="181"/>
        <v>43281</v>
      </c>
      <c r="E426" s="356">
        <f t="shared" si="178"/>
        <v>91</v>
      </c>
      <c r="F426" s="65">
        <v>4.4699999999999997E-2</v>
      </c>
      <c r="G426" s="66">
        <f t="shared" si="179"/>
        <v>2498.8320659072042</v>
      </c>
      <c r="H426" s="66">
        <v>0</v>
      </c>
      <c r="I426" s="87">
        <f t="shared" si="184"/>
        <v>9.7130047076575217</v>
      </c>
      <c r="J426" s="358">
        <f t="shared" ref="J426:J439" si="185">G426*F426*(E426/(DATE(YEAR(D426),12,31)-DATE(YEAR(D426),1,1)+1))</f>
        <v>27.847942998604751</v>
      </c>
      <c r="K426" s="331">
        <f t="shared" si="174"/>
        <v>37.560947706262269</v>
      </c>
      <c r="L426" s="358">
        <f t="shared" si="183"/>
        <v>168.77500000000001</v>
      </c>
      <c r="M426" s="359">
        <f t="shared" si="175"/>
        <v>206.33594770626229</v>
      </c>
      <c r="N426" s="331">
        <f t="shared" si="176"/>
        <v>2526.6800089058088</v>
      </c>
      <c r="O426" s="66">
        <f t="shared" si="177"/>
        <v>2320.3440611995466</v>
      </c>
    </row>
    <row r="427" spans="1:15" x14ac:dyDescent="0.25">
      <c r="A427" s="335" t="s">
        <v>52</v>
      </c>
      <c r="B427" s="356" t="str">
        <f t="shared" si="182"/>
        <v>Q3/2018</v>
      </c>
      <c r="C427" s="357">
        <f t="shared" si="180"/>
        <v>43282</v>
      </c>
      <c r="D427" s="357">
        <f t="shared" si="181"/>
        <v>43373</v>
      </c>
      <c r="E427" s="356">
        <f t="shared" si="178"/>
        <v>92</v>
      </c>
      <c r="F427" s="65">
        <v>4.6899999999999997E-2</v>
      </c>
      <c r="G427" s="66">
        <f t="shared" si="179"/>
        <v>2320.3440611995466</v>
      </c>
      <c r="H427" s="66">
        <v>0</v>
      </c>
      <c r="I427" s="87">
        <f t="shared" si="184"/>
        <v>9.7130047076575217</v>
      </c>
      <c r="J427" s="358">
        <f t="shared" si="185"/>
        <v>27.429645356887132</v>
      </c>
      <c r="K427" s="331">
        <f t="shared" si="174"/>
        <v>37.142650064544654</v>
      </c>
      <c r="L427" s="358">
        <f t="shared" si="183"/>
        <v>168.77500000000001</v>
      </c>
      <c r="M427" s="359">
        <f t="shared" si="175"/>
        <v>205.91765006454466</v>
      </c>
      <c r="N427" s="331">
        <f t="shared" si="176"/>
        <v>2347.7737065564338</v>
      </c>
      <c r="O427" s="66">
        <f t="shared" si="177"/>
        <v>2141.8560564918889</v>
      </c>
    </row>
    <row r="428" spans="1:15" x14ac:dyDescent="0.25">
      <c r="A428" s="335" t="s">
        <v>53</v>
      </c>
      <c r="B428" s="356" t="str">
        <f t="shared" si="182"/>
        <v>Q4/2018</v>
      </c>
      <c r="C428" s="357">
        <f t="shared" si="180"/>
        <v>43374</v>
      </c>
      <c r="D428" s="357">
        <f t="shared" si="181"/>
        <v>43465</v>
      </c>
      <c r="E428" s="356">
        <f t="shared" si="178"/>
        <v>92</v>
      </c>
      <c r="F428" s="65">
        <v>4.9599999999999998E-2</v>
      </c>
      <c r="G428" s="66">
        <f t="shared" si="179"/>
        <v>2141.8560564918889</v>
      </c>
      <c r="H428" s="66">
        <v>0</v>
      </c>
      <c r="I428" s="87">
        <f t="shared" si="184"/>
        <v>9.7130047076575217</v>
      </c>
      <c r="J428" s="358">
        <f t="shared" si="185"/>
        <v>26.777308375298048</v>
      </c>
      <c r="K428" s="331">
        <f t="shared" si="174"/>
        <v>36.490313082955566</v>
      </c>
      <c r="L428" s="358">
        <f t="shared" si="183"/>
        <v>168.77500000000001</v>
      </c>
      <c r="M428" s="359">
        <f t="shared" si="175"/>
        <v>205.26531308295557</v>
      </c>
      <c r="N428" s="331">
        <f t="shared" si="176"/>
        <v>2168.6333648671871</v>
      </c>
      <c r="O428" s="66">
        <f t="shared" si="177"/>
        <v>1963.3680517842313</v>
      </c>
    </row>
    <row r="429" spans="1:15" x14ac:dyDescent="0.25">
      <c r="A429" s="335" t="s">
        <v>54</v>
      </c>
      <c r="B429" s="356" t="str">
        <f t="shared" si="182"/>
        <v>Q1/2019</v>
      </c>
      <c r="C429" s="357">
        <f t="shared" si="180"/>
        <v>43466</v>
      </c>
      <c r="D429" s="357">
        <f t="shared" si="181"/>
        <v>43555</v>
      </c>
      <c r="E429" s="356">
        <f t="shared" si="178"/>
        <v>90</v>
      </c>
      <c r="F429" s="65">
        <v>5.1799999999999999E-2</v>
      </c>
      <c r="G429" s="66">
        <f t="shared" si="179"/>
        <v>1963.3680517842313</v>
      </c>
      <c r="H429" s="66">
        <v>0</v>
      </c>
      <c r="I429" s="87">
        <f t="shared" si="184"/>
        <v>9.7130047076575217</v>
      </c>
      <c r="J429" s="358">
        <f t="shared" si="185"/>
        <v>25.077320157309824</v>
      </c>
      <c r="K429" s="331">
        <f t="shared" si="174"/>
        <v>34.790324864967346</v>
      </c>
      <c r="L429" s="358">
        <f t="shared" si="183"/>
        <v>168.77500000000001</v>
      </c>
      <c r="M429" s="359">
        <f t="shared" si="175"/>
        <v>203.56532486496735</v>
      </c>
      <c r="N429" s="331">
        <f t="shared" si="176"/>
        <v>1988.445371941541</v>
      </c>
      <c r="O429" s="66">
        <f t="shared" si="177"/>
        <v>1784.8800470765736</v>
      </c>
    </row>
    <row r="430" spans="1:15" x14ac:dyDescent="0.25">
      <c r="A430" s="335" t="s">
        <v>55</v>
      </c>
      <c r="B430" s="356" t="str">
        <f t="shared" si="182"/>
        <v>Q2/2019</v>
      </c>
      <c r="C430" s="357">
        <f t="shared" si="180"/>
        <v>43556</v>
      </c>
      <c r="D430" s="357">
        <f t="shared" si="181"/>
        <v>43646</v>
      </c>
      <c r="E430" s="356">
        <f t="shared" si="178"/>
        <v>91</v>
      </c>
      <c r="F430" s="65">
        <v>5.45E-2</v>
      </c>
      <c r="G430" s="66">
        <f t="shared" si="179"/>
        <v>1784.8800470765736</v>
      </c>
      <c r="H430" s="66">
        <v>0</v>
      </c>
      <c r="I430" s="87">
        <f t="shared" si="184"/>
        <v>9.7130047076575217</v>
      </c>
      <c r="J430" s="358">
        <f t="shared" si="185"/>
        <v>24.252363269797993</v>
      </c>
      <c r="K430" s="331">
        <f t="shared" si="174"/>
        <v>33.965367977455514</v>
      </c>
      <c r="L430" s="358">
        <f t="shared" si="183"/>
        <v>168.77500000000001</v>
      </c>
      <c r="M430" s="359">
        <f t="shared" si="175"/>
        <v>202.74036797745552</v>
      </c>
      <c r="N430" s="331">
        <f t="shared" si="176"/>
        <v>1809.1324103463717</v>
      </c>
      <c r="O430" s="66">
        <f t="shared" si="177"/>
        <v>1606.392042368916</v>
      </c>
    </row>
    <row r="431" spans="1:15" x14ac:dyDescent="0.25">
      <c r="A431" s="335" t="s">
        <v>56</v>
      </c>
      <c r="B431" s="356" t="str">
        <f t="shared" si="182"/>
        <v>Q3/2019</v>
      </c>
      <c r="C431" s="357">
        <f t="shared" si="180"/>
        <v>43647</v>
      </c>
      <c r="D431" s="357">
        <f t="shared" si="181"/>
        <v>43738</v>
      </c>
      <c r="E431" s="356">
        <f t="shared" si="178"/>
        <v>92</v>
      </c>
      <c r="F431" s="65">
        <v>5.5E-2</v>
      </c>
      <c r="G431" s="66">
        <f t="shared" si="179"/>
        <v>1606.392042368916</v>
      </c>
      <c r="H431" s="66">
        <v>0</v>
      </c>
      <c r="I431" s="87">
        <f t="shared" si="184"/>
        <v>9.7130047076575217</v>
      </c>
      <c r="J431" s="358">
        <f t="shared" si="185"/>
        <v>22.269434888730729</v>
      </c>
      <c r="K431" s="331">
        <f t="shared" si="174"/>
        <v>31.98243959638825</v>
      </c>
      <c r="L431" s="358">
        <f t="shared" si="183"/>
        <v>168.77500000000001</v>
      </c>
      <c r="M431" s="359">
        <f t="shared" si="175"/>
        <v>200.75743959638825</v>
      </c>
      <c r="N431" s="331">
        <f t="shared" si="176"/>
        <v>1628.6614772576468</v>
      </c>
      <c r="O431" s="66">
        <f t="shared" si="177"/>
        <v>1427.9040376612584</v>
      </c>
    </row>
    <row r="432" spans="1:15" x14ac:dyDescent="0.25">
      <c r="A432" s="335" t="s">
        <v>57</v>
      </c>
      <c r="B432" s="356" t="str">
        <f t="shared" si="182"/>
        <v>Q4/2019</v>
      </c>
      <c r="C432" s="357">
        <f t="shared" si="180"/>
        <v>43739</v>
      </c>
      <c r="D432" s="357">
        <f t="shared" si="181"/>
        <v>43830</v>
      </c>
      <c r="E432" s="356">
        <f t="shared" si="178"/>
        <v>92</v>
      </c>
      <c r="F432" s="65">
        <v>5.4199999999999998E-2</v>
      </c>
      <c r="G432" s="66">
        <f t="shared" si="179"/>
        <v>1427.9040376612584</v>
      </c>
      <c r="H432" s="66">
        <v>0</v>
      </c>
      <c r="I432" s="87">
        <f t="shared" si="184"/>
        <v>9.7130047076575217</v>
      </c>
      <c r="J432" s="358">
        <f t="shared" si="185"/>
        <v>19.507125187381096</v>
      </c>
      <c r="K432" s="331">
        <f t="shared" si="174"/>
        <v>29.220129895038617</v>
      </c>
      <c r="L432" s="358">
        <f t="shared" si="183"/>
        <v>168.77500000000001</v>
      </c>
      <c r="M432" s="359">
        <f t="shared" si="175"/>
        <v>197.99512989503862</v>
      </c>
      <c r="N432" s="331">
        <f t="shared" si="176"/>
        <v>1447.4111628486394</v>
      </c>
      <c r="O432" s="66">
        <f t="shared" si="177"/>
        <v>1249.4160329536007</v>
      </c>
    </row>
    <row r="433" spans="1:15" x14ac:dyDescent="0.25">
      <c r="A433" s="335" t="s">
        <v>58</v>
      </c>
      <c r="B433" s="356" t="str">
        <f t="shared" si="182"/>
        <v>Q1/2020</v>
      </c>
      <c r="C433" s="357">
        <f t="shared" si="180"/>
        <v>43831</v>
      </c>
      <c r="D433" s="357">
        <f t="shared" si="181"/>
        <v>43921</v>
      </c>
      <c r="E433" s="356">
        <f t="shared" si="178"/>
        <v>91</v>
      </c>
      <c r="F433" s="65">
        <v>4.9599999999999998E-2</v>
      </c>
      <c r="G433" s="66">
        <f t="shared" si="179"/>
        <v>1249.4160329536007</v>
      </c>
      <c r="H433" s="66">
        <v>0</v>
      </c>
      <c r="I433" s="87">
        <f t="shared" si="184"/>
        <v>9.7130047076575217</v>
      </c>
      <c r="J433" s="358">
        <f t="shared" si="185"/>
        <v>15.408098924424513</v>
      </c>
      <c r="K433" s="331">
        <f t="shared" si="174"/>
        <v>25.121103632082033</v>
      </c>
      <c r="L433" s="358">
        <f t="shared" si="183"/>
        <v>168.77500000000001</v>
      </c>
      <c r="M433" s="359">
        <f t="shared" si="175"/>
        <v>193.89610363208203</v>
      </c>
      <c r="N433" s="331">
        <f t="shared" si="176"/>
        <v>1264.8241318780254</v>
      </c>
      <c r="O433" s="66">
        <f t="shared" si="177"/>
        <v>1070.9280282459431</v>
      </c>
    </row>
    <row r="434" spans="1:15" x14ac:dyDescent="0.25">
      <c r="A434" s="335" t="s">
        <v>59</v>
      </c>
      <c r="B434" s="356" t="str">
        <f t="shared" si="182"/>
        <v>Q2/2020</v>
      </c>
      <c r="C434" s="357">
        <f t="shared" si="180"/>
        <v>43922</v>
      </c>
      <c r="D434" s="357">
        <f t="shared" si="181"/>
        <v>44012</v>
      </c>
      <c r="E434" s="356">
        <f t="shared" si="178"/>
        <v>91</v>
      </c>
      <c r="F434" s="65">
        <v>4.7503500000000004E-2</v>
      </c>
      <c r="G434" s="66">
        <f t="shared" si="179"/>
        <v>1070.9280282459431</v>
      </c>
      <c r="H434" s="66">
        <v>0</v>
      </c>
      <c r="I434" s="87">
        <f t="shared" si="184"/>
        <v>9.7130047076575217</v>
      </c>
      <c r="J434" s="358">
        <f t="shared" si="185"/>
        <v>12.648708996366354</v>
      </c>
      <c r="K434" s="331">
        <f t="shared" si="174"/>
        <v>22.361713704023877</v>
      </c>
      <c r="L434" s="358">
        <f t="shared" si="183"/>
        <v>168.77500000000001</v>
      </c>
      <c r="M434" s="359">
        <f t="shared" si="175"/>
        <v>191.13671370402389</v>
      </c>
      <c r="N434" s="331">
        <f t="shared" si="176"/>
        <v>1083.5767372423095</v>
      </c>
      <c r="O434" s="66">
        <f t="shared" si="177"/>
        <v>892.44002353828557</v>
      </c>
    </row>
    <row r="435" spans="1:15" x14ac:dyDescent="0.25">
      <c r="A435" s="335" t="s">
        <v>60</v>
      </c>
      <c r="B435" s="356" t="str">
        <f>+IF(MONTH(C435)&lt;4,"Q1",IF(MONTH(C435)&lt;7,"Q2",IF(MONTH(C435)&lt;10,"Q3","Q4")))&amp;"/"&amp;YEAR(C435)</f>
        <v>Q3/2020</v>
      </c>
      <c r="C435" s="357">
        <f t="shared" si="180"/>
        <v>44013</v>
      </c>
      <c r="D435" s="357">
        <f t="shared" si="181"/>
        <v>44104</v>
      </c>
      <c r="E435" s="356">
        <f t="shared" si="178"/>
        <v>92</v>
      </c>
      <c r="F435" s="65">
        <v>3.4299999999999997E-2</v>
      </c>
      <c r="G435" s="66">
        <f t="shared" si="179"/>
        <v>892.44002353828557</v>
      </c>
      <c r="H435" s="66">
        <v>0</v>
      </c>
      <c r="I435" s="87">
        <f t="shared" si="184"/>
        <v>9.7130047076575217</v>
      </c>
      <c r="J435" s="358">
        <f t="shared" si="185"/>
        <v>7.6944910881896549</v>
      </c>
      <c r="K435" s="331">
        <f t="shared" si="174"/>
        <v>17.407495795847176</v>
      </c>
      <c r="L435" s="358">
        <f t="shared" si="183"/>
        <v>168.77500000000001</v>
      </c>
      <c r="M435" s="359">
        <f t="shared" si="175"/>
        <v>186.18249579584719</v>
      </c>
      <c r="N435" s="331">
        <f t="shared" si="176"/>
        <v>900.13451462647527</v>
      </c>
      <c r="O435" s="66">
        <f t="shared" si="177"/>
        <v>713.95201883062805</v>
      </c>
    </row>
    <row r="436" spans="1:15" x14ac:dyDescent="0.25">
      <c r="A436" s="335" t="s">
        <v>61</v>
      </c>
      <c r="B436" s="356" t="str">
        <f>+IF(MONTH(C436)&lt;4,"Q1",IF(MONTH(C436)&lt;7,"Q2",IF(MONTH(C436)&lt;10,"Q3","Q4")))&amp;"/"&amp;YEAR(C436)</f>
        <v>Q4/2020</v>
      </c>
      <c r="C436" s="357">
        <f t="shared" si="180"/>
        <v>44105</v>
      </c>
      <c r="D436" s="357">
        <f t="shared" si="181"/>
        <v>44196</v>
      </c>
      <c r="E436" s="356">
        <f t="shared" si="178"/>
        <v>92</v>
      </c>
      <c r="F436" s="65">
        <v>3.2500000000000001E-2</v>
      </c>
      <c r="G436" s="66">
        <f t="shared" si="179"/>
        <v>713.95201883062805</v>
      </c>
      <c r="H436" s="66">
        <v>0</v>
      </c>
      <c r="I436" s="87">
        <f t="shared" si="184"/>
        <v>9.7130047076575217</v>
      </c>
      <c r="J436" s="358">
        <f t="shared" si="185"/>
        <v>5.8325588423595027</v>
      </c>
      <c r="K436" s="331">
        <f t="shared" si="174"/>
        <v>15.545563550017025</v>
      </c>
      <c r="L436" s="358">
        <f t="shared" si="183"/>
        <v>168.77500000000001</v>
      </c>
      <c r="M436" s="359">
        <f t="shared" si="175"/>
        <v>184.32056355001703</v>
      </c>
      <c r="N436" s="331">
        <f t="shared" si="176"/>
        <v>719.78457767298755</v>
      </c>
      <c r="O436" s="66">
        <f t="shared" si="177"/>
        <v>535.46401412297053</v>
      </c>
    </row>
    <row r="437" spans="1:15" x14ac:dyDescent="0.25">
      <c r="A437" s="335" t="s">
        <v>62</v>
      </c>
      <c r="B437" s="356" t="str">
        <f>+IF(MONTH(C437)&lt;4,"Q1",IF(MONTH(C437)&lt;7,"Q2",IF(MONTH(C437)&lt;10,"Q3","Q4")))&amp;"/"&amp;YEAR(C437)</f>
        <v>Q1/2021</v>
      </c>
      <c r="C437" s="357">
        <f t="shared" si="180"/>
        <v>44197</v>
      </c>
      <c r="D437" s="357">
        <f t="shared" si="181"/>
        <v>44286</v>
      </c>
      <c r="E437" s="356">
        <f t="shared" si="178"/>
        <v>90</v>
      </c>
      <c r="F437" s="65">
        <v>3.2500000000000001E-2</v>
      </c>
      <c r="G437" s="66">
        <f t="shared" si="179"/>
        <v>535.46401412297053</v>
      </c>
      <c r="H437" s="66">
        <v>0</v>
      </c>
      <c r="I437" s="87">
        <f t="shared" si="184"/>
        <v>9.7130047076575217</v>
      </c>
      <c r="J437" s="358">
        <f t="shared" si="185"/>
        <v>4.2910472364649008</v>
      </c>
      <c r="K437" s="331">
        <f t="shared" si="174"/>
        <v>14.004051944122423</v>
      </c>
      <c r="L437" s="358">
        <f t="shared" si="183"/>
        <v>168.77500000000001</v>
      </c>
      <c r="M437" s="359">
        <f t="shared" si="175"/>
        <v>182.77905194412244</v>
      </c>
      <c r="N437" s="331">
        <f t="shared" si="176"/>
        <v>539.75506135943544</v>
      </c>
      <c r="O437" s="66">
        <f t="shared" si="177"/>
        <v>356.976009415313</v>
      </c>
    </row>
    <row r="438" spans="1:15" x14ac:dyDescent="0.25">
      <c r="A438" s="335" t="s">
        <v>63</v>
      </c>
      <c r="B438" s="356" t="str">
        <f>+IF(MONTH(C438)&lt;4,"Q1",IF(MONTH(C438)&lt;7,"Q2",IF(MONTH(C438)&lt;10,"Q3","Q4")))&amp;"/"&amp;YEAR(C438)</f>
        <v>Q2/2021</v>
      </c>
      <c r="C438" s="357">
        <f t="shared" si="180"/>
        <v>44287</v>
      </c>
      <c r="D438" s="357">
        <f t="shared" si="181"/>
        <v>44377</v>
      </c>
      <c r="E438" s="356">
        <f t="shared" si="178"/>
        <v>91</v>
      </c>
      <c r="F438" s="65">
        <v>3.2500000000000001E-2</v>
      </c>
      <c r="G438" s="66">
        <f t="shared" si="179"/>
        <v>356.976009415313</v>
      </c>
      <c r="H438" s="66">
        <v>0</v>
      </c>
      <c r="I438" s="87">
        <f t="shared" si="184"/>
        <v>9.7130047076575217</v>
      </c>
      <c r="J438" s="358">
        <f t="shared" si="185"/>
        <v>2.8924836927281872</v>
      </c>
      <c r="K438" s="331">
        <f t="shared" si="174"/>
        <v>12.60548840038571</v>
      </c>
      <c r="L438" s="358">
        <f t="shared" si="183"/>
        <v>168.77500000000001</v>
      </c>
      <c r="M438" s="359">
        <f t="shared" si="175"/>
        <v>181.38048840038573</v>
      </c>
      <c r="N438" s="331">
        <f t="shared" si="176"/>
        <v>359.86849310804121</v>
      </c>
      <c r="O438" s="66">
        <f t="shared" si="177"/>
        <v>178.48800470765548</v>
      </c>
    </row>
    <row r="439" spans="1:15" x14ac:dyDescent="0.25">
      <c r="A439" s="335" t="s">
        <v>64</v>
      </c>
      <c r="B439" s="356" t="str">
        <f>+IF(MONTH(C439)&lt;4,"Q1",IF(MONTH(C439)&lt;7,"Q2",IF(MONTH(C439)&lt;10,"Q3","Q4")))&amp;"/"&amp;YEAR(C439)</f>
        <v>Q3/2021</v>
      </c>
      <c r="C439" s="357">
        <f t="shared" si="180"/>
        <v>44378</v>
      </c>
      <c r="D439" s="357">
        <f t="shared" si="181"/>
        <v>44469</v>
      </c>
      <c r="E439" s="356">
        <f t="shared" si="178"/>
        <v>92</v>
      </c>
      <c r="F439" s="65">
        <v>3.2500000000000001E-2</v>
      </c>
      <c r="G439" s="66">
        <f t="shared" si="179"/>
        <v>178.48800470765548</v>
      </c>
      <c r="H439" s="66">
        <v>0</v>
      </c>
      <c r="I439" s="87">
        <f t="shared" si="184"/>
        <v>9.7130047076575217</v>
      </c>
      <c r="J439" s="358">
        <f t="shared" si="185"/>
        <v>1.4621346139065476</v>
      </c>
      <c r="K439" s="331">
        <f t="shared" si="174"/>
        <v>11.175139321564069</v>
      </c>
      <c r="L439" s="358">
        <f t="shared" si="183"/>
        <v>168.77500000000001</v>
      </c>
      <c r="M439" s="359">
        <f t="shared" si="175"/>
        <v>179.95013932156408</v>
      </c>
      <c r="N439" s="331">
        <f t="shared" si="176"/>
        <v>179.95013932156203</v>
      </c>
      <c r="O439" s="66">
        <f t="shared" si="177"/>
        <v>-2.049915792667889E-12</v>
      </c>
    </row>
    <row r="440" spans="1:15" x14ac:dyDescent="0.25">
      <c r="A440" s="328"/>
      <c r="B440" s="356"/>
      <c r="C440" s="357"/>
      <c r="D440" s="357"/>
      <c r="E440" s="356"/>
      <c r="F440" s="65"/>
      <c r="G440" s="66"/>
      <c r="H440" s="66"/>
      <c r="I440" s="87"/>
      <c r="J440" s="358"/>
      <c r="K440" s="331"/>
      <c r="L440" s="358"/>
      <c r="M440" s="359"/>
      <c r="N440" s="331"/>
      <c r="O440" s="66"/>
    </row>
    <row r="441" spans="1:15" ht="20" customHeight="1" thickBot="1" x14ac:dyDescent="0.35">
      <c r="A441" s="364"/>
      <c r="B441" s="365"/>
      <c r="C441" s="392"/>
      <c r="D441" s="392"/>
      <c r="E441" s="365"/>
      <c r="F441" s="365"/>
      <c r="G441" s="101">
        <f t="shared" ref="G441:O441" si="186">SUM(G414:G440)</f>
        <v>58078.507852306422</v>
      </c>
      <c r="H441" s="101">
        <f t="shared" si="186"/>
        <v>194.26009415315045</v>
      </c>
      <c r="I441" s="102">
        <f t="shared" si="186"/>
        <v>194.26009415315039</v>
      </c>
      <c r="J441" s="101">
        <f t="shared" si="186"/>
        <v>371.0224444954182</v>
      </c>
      <c r="K441" s="101">
        <f t="shared" si="186"/>
        <v>565.28253864856879</v>
      </c>
      <c r="L441" s="101">
        <f t="shared" si="186"/>
        <v>3375.5000000000009</v>
      </c>
      <c r="M441" s="103">
        <f t="shared" si="186"/>
        <v>3940.7825386485688</v>
      </c>
      <c r="N441" s="101">
        <f t="shared" si="186"/>
        <v>58643.790390954986</v>
      </c>
      <c r="O441" s="101">
        <f t="shared" si="186"/>
        <v>54703.007852306422</v>
      </c>
    </row>
    <row r="442" spans="1:15" ht="13" thickTop="1" x14ac:dyDescent="0.25">
      <c r="I442" s="378"/>
      <c r="M442" s="363"/>
    </row>
    <row r="443" spans="1:15" ht="39" x14ac:dyDescent="0.3">
      <c r="A443" s="192" t="s">
        <v>44</v>
      </c>
      <c r="B443" s="192" t="s">
        <v>3</v>
      </c>
      <c r="C443" s="192" t="s">
        <v>4</v>
      </c>
      <c r="D443" s="192" t="s">
        <v>5</v>
      </c>
      <c r="E443" s="192" t="s">
        <v>6</v>
      </c>
      <c r="F443" s="192" t="s">
        <v>7</v>
      </c>
      <c r="G443" s="192" t="s">
        <v>84</v>
      </c>
      <c r="H443" s="192" t="s">
        <v>85</v>
      </c>
      <c r="I443" s="165" t="s">
        <v>86</v>
      </c>
      <c r="J443" s="166" t="s">
        <v>87</v>
      </c>
      <c r="K443" s="166" t="s">
        <v>88</v>
      </c>
      <c r="L443" s="166" t="s">
        <v>89</v>
      </c>
      <c r="M443" s="167" t="s">
        <v>90</v>
      </c>
      <c r="N443" s="192" t="s">
        <v>91</v>
      </c>
      <c r="O443" s="192" t="s">
        <v>92</v>
      </c>
    </row>
    <row r="444" spans="1:15" s="440" customFormat="1" ht="13" x14ac:dyDescent="0.3">
      <c r="A444" s="519" t="s">
        <v>15</v>
      </c>
      <c r="B444" s="519"/>
      <c r="C444" s="442">
        <f>VLOOKUP(B445,A$1:F$25,2,FALSE)</f>
        <v>42164</v>
      </c>
      <c r="D444" s="442">
        <f>DATE(YEAR(C444),IF(MONTH(C444)&lt;=3,3,IF(MONTH(C444)&lt;=6,6,IF(MONTH(C444)&lt;=9,9,12))),IF(OR(MONTH(C444)&lt;=3,MONTH(C444)&gt;=10),31,30))</f>
        <v>42185</v>
      </c>
      <c r="E444" s="443">
        <f>D444-C444+1</f>
        <v>22</v>
      </c>
      <c r="F444" s="444">
        <v>3.2500000000000001E-2</v>
      </c>
      <c r="G444" s="130">
        <f>VLOOKUP(B445,$A$1:$F$29,5,FALSE)</f>
        <v>2849</v>
      </c>
      <c r="H444" s="130">
        <f t="shared" ref="H444:H450" si="187">G444*F444*(E444/(DATE(YEAR(D444),12,31)-DATE(YEAR(D444),1,1)+1))</f>
        <v>5.5809178082191782</v>
      </c>
      <c r="I444" s="468">
        <v>0</v>
      </c>
      <c r="J444" s="446">
        <v>0</v>
      </c>
      <c r="K444" s="438">
        <f t="shared" ref="K444:K468" si="188">+SUM(I444:J444)</f>
        <v>0</v>
      </c>
      <c r="L444" s="446">
        <v>0</v>
      </c>
      <c r="M444" s="439">
        <f t="shared" ref="M444:M468" si="189">+SUM(K444:L444)</f>
        <v>0</v>
      </c>
      <c r="N444" s="438">
        <f t="shared" ref="N444:N468" si="190">+G444+H444+J444</f>
        <v>2854.5809178082191</v>
      </c>
      <c r="O444" s="130">
        <f t="shared" ref="O444:O468" si="191">G444+H444-L444-I444</f>
        <v>2854.5809178082191</v>
      </c>
    </row>
    <row r="445" spans="1:15" s="440" customFormat="1" ht="13" x14ac:dyDescent="0.3">
      <c r="A445" s="226" t="s">
        <v>37</v>
      </c>
      <c r="B445" s="470" t="s">
        <v>57</v>
      </c>
      <c r="C445" s="442">
        <f>D444+1</f>
        <v>42186</v>
      </c>
      <c r="D445" s="442">
        <f>EOMONTH(D444,3)</f>
        <v>42277</v>
      </c>
      <c r="E445" s="443">
        <f t="shared" ref="E445:E468" si="192">D445-C445+1</f>
        <v>92</v>
      </c>
      <c r="F445" s="444">
        <v>3.2500000000000001E-2</v>
      </c>
      <c r="G445" s="130">
        <f t="shared" ref="G445:G468" si="193">O444</f>
        <v>2854.5809178082191</v>
      </c>
      <c r="H445" s="130">
        <f t="shared" si="187"/>
        <v>23.384101217113905</v>
      </c>
      <c r="I445" s="468">
        <v>0</v>
      </c>
      <c r="J445" s="446">
        <v>0</v>
      </c>
      <c r="K445" s="438">
        <f t="shared" si="188"/>
        <v>0</v>
      </c>
      <c r="L445" s="446">
        <v>0</v>
      </c>
      <c r="M445" s="439">
        <f t="shared" si="189"/>
        <v>0</v>
      </c>
      <c r="N445" s="438">
        <f t="shared" si="190"/>
        <v>2877.9650190253328</v>
      </c>
      <c r="O445" s="130">
        <f t="shared" si="191"/>
        <v>2877.9650190253328</v>
      </c>
    </row>
    <row r="446" spans="1:15" s="440" customFormat="1" ht="13" x14ac:dyDescent="0.3">
      <c r="B446" s="443"/>
      <c r="C446" s="442">
        <f t="shared" ref="C446:C468" si="194">D445+1</f>
        <v>42278</v>
      </c>
      <c r="D446" s="442">
        <f t="shared" ref="D446:D469" si="195">EOMONTH(D445,3)</f>
        <v>42369</v>
      </c>
      <c r="E446" s="443">
        <f t="shared" si="192"/>
        <v>92</v>
      </c>
      <c r="F446" s="444">
        <v>3.2500000000000001E-2</v>
      </c>
      <c r="G446" s="130">
        <f t="shared" si="193"/>
        <v>2877.9650190253328</v>
      </c>
      <c r="H446" s="130">
        <f t="shared" si="187"/>
        <v>23.575658649002044</v>
      </c>
      <c r="I446" s="468">
        <v>0</v>
      </c>
      <c r="J446" s="446">
        <v>0</v>
      </c>
      <c r="K446" s="438">
        <f t="shared" si="188"/>
        <v>0</v>
      </c>
      <c r="L446" s="446">
        <v>0</v>
      </c>
      <c r="M446" s="439">
        <f t="shared" si="189"/>
        <v>0</v>
      </c>
      <c r="N446" s="438">
        <f t="shared" si="190"/>
        <v>2901.5406776743348</v>
      </c>
      <c r="O446" s="130">
        <f t="shared" si="191"/>
        <v>2901.5406776743348</v>
      </c>
    </row>
    <row r="447" spans="1:15" s="440" customFormat="1" ht="13" x14ac:dyDescent="0.3">
      <c r="B447" s="443"/>
      <c r="C447" s="442">
        <f t="shared" si="194"/>
        <v>42370</v>
      </c>
      <c r="D447" s="442">
        <f t="shared" si="195"/>
        <v>42460</v>
      </c>
      <c r="E447" s="443">
        <f t="shared" si="192"/>
        <v>91</v>
      </c>
      <c r="F447" s="444">
        <v>3.2500000000000001E-2</v>
      </c>
      <c r="G447" s="130">
        <f t="shared" si="193"/>
        <v>2901.5406776743348</v>
      </c>
      <c r="H447" s="130">
        <f t="shared" si="187"/>
        <v>23.446192771097937</v>
      </c>
      <c r="I447" s="468">
        <v>0</v>
      </c>
      <c r="J447" s="446">
        <v>0</v>
      </c>
      <c r="K447" s="438">
        <f t="shared" si="188"/>
        <v>0</v>
      </c>
      <c r="L447" s="446">
        <v>0</v>
      </c>
      <c r="M447" s="439">
        <f t="shared" si="189"/>
        <v>0</v>
      </c>
      <c r="N447" s="438">
        <f t="shared" si="190"/>
        <v>2924.9868704454329</v>
      </c>
      <c r="O447" s="130">
        <f t="shared" si="191"/>
        <v>2924.9868704454329</v>
      </c>
    </row>
    <row r="448" spans="1:15" s="440" customFormat="1" ht="13" x14ac:dyDescent="0.3">
      <c r="B448" s="443"/>
      <c r="C448" s="442">
        <f t="shared" si="194"/>
        <v>42461</v>
      </c>
      <c r="D448" s="442">
        <f t="shared" si="195"/>
        <v>42551</v>
      </c>
      <c r="E448" s="443">
        <f t="shared" si="192"/>
        <v>91</v>
      </c>
      <c r="F448" s="444">
        <v>3.4599999999999999E-2</v>
      </c>
      <c r="G448" s="130">
        <f t="shared" si="193"/>
        <v>2924.9868704454329</v>
      </c>
      <c r="H448" s="130">
        <f t="shared" si="187"/>
        <v>25.162878853236311</v>
      </c>
      <c r="I448" s="468">
        <v>0</v>
      </c>
      <c r="J448" s="446">
        <v>0</v>
      </c>
      <c r="K448" s="438">
        <f t="shared" si="188"/>
        <v>0</v>
      </c>
      <c r="L448" s="446">
        <v>0</v>
      </c>
      <c r="M448" s="439">
        <f t="shared" si="189"/>
        <v>0</v>
      </c>
      <c r="N448" s="438">
        <f t="shared" si="190"/>
        <v>2950.1497492986691</v>
      </c>
      <c r="O448" s="130">
        <f t="shared" si="191"/>
        <v>2950.1497492986691</v>
      </c>
    </row>
    <row r="449" spans="1:15" s="440" customFormat="1" ht="13" x14ac:dyDescent="0.3">
      <c r="A449" s="441"/>
      <c r="B449" s="435"/>
      <c r="C449" s="436">
        <f t="shared" si="194"/>
        <v>42552</v>
      </c>
      <c r="D449" s="436">
        <f t="shared" si="195"/>
        <v>42643</v>
      </c>
      <c r="E449" s="435">
        <f t="shared" si="192"/>
        <v>92</v>
      </c>
      <c r="F449" s="65">
        <v>3.5000000000000003E-2</v>
      </c>
      <c r="G449" s="66">
        <f t="shared" si="193"/>
        <v>2950.1497492986691</v>
      </c>
      <c r="H449" s="130">
        <f t="shared" si="187"/>
        <v>25.954869379075728</v>
      </c>
      <c r="I449" s="472">
        <v>0</v>
      </c>
      <c r="J449" s="446">
        <v>0</v>
      </c>
      <c r="K449" s="438">
        <f t="shared" si="188"/>
        <v>0</v>
      </c>
      <c r="L449" s="437">
        <v>0</v>
      </c>
      <c r="M449" s="439">
        <f t="shared" si="189"/>
        <v>0</v>
      </c>
      <c r="N449" s="438">
        <f t="shared" si="190"/>
        <v>2976.1046186777448</v>
      </c>
      <c r="O449" s="66">
        <f t="shared" si="191"/>
        <v>2976.1046186777448</v>
      </c>
    </row>
    <row r="450" spans="1:15" s="440" customFormat="1" x14ac:dyDescent="0.25">
      <c r="A450" s="434" t="s">
        <v>45</v>
      </c>
      <c r="B450" s="435" t="str">
        <f t="shared" ref="B450:B464" si="196">+IF(MONTH(C450)&lt;4,"Q1",IF(MONTH(C450)&lt;7,"Q2",IF(MONTH(C450)&lt;10,"Q3","Q4")))&amp;"/"&amp;YEAR(C450)</f>
        <v>Q4/2016</v>
      </c>
      <c r="C450" s="436">
        <f t="shared" si="194"/>
        <v>42644</v>
      </c>
      <c r="D450" s="436">
        <f t="shared" si="195"/>
        <v>42735</v>
      </c>
      <c r="E450" s="435">
        <f t="shared" si="192"/>
        <v>92</v>
      </c>
      <c r="F450" s="65">
        <v>3.5000000000000003E-2</v>
      </c>
      <c r="G450" s="66">
        <f t="shared" si="193"/>
        <v>2976.1046186777448</v>
      </c>
      <c r="H450" s="66">
        <f t="shared" si="187"/>
        <v>26.183215497656665</v>
      </c>
      <c r="I450" s="472">
        <f>SUM($H$444:$H$470)/20</f>
        <v>7.6643917087700881</v>
      </c>
      <c r="J450" s="437">
        <v>0</v>
      </c>
      <c r="K450" s="438">
        <f t="shared" si="188"/>
        <v>7.6643917087700881</v>
      </c>
      <c r="L450" s="437">
        <f t="shared" ref="L450:L469" si="197">VLOOKUP($B$445,A$1:F$25,5,FALSE)/20</f>
        <v>142.44999999999999</v>
      </c>
      <c r="M450" s="439">
        <f t="shared" si="189"/>
        <v>150.11439170877009</v>
      </c>
      <c r="N450" s="438">
        <f t="shared" si="190"/>
        <v>3002.2878341754017</v>
      </c>
      <c r="O450" s="66">
        <f t="shared" si="191"/>
        <v>2852.173442466632</v>
      </c>
    </row>
    <row r="451" spans="1:15" s="440" customFormat="1" x14ac:dyDescent="0.25">
      <c r="A451" s="434" t="s">
        <v>46</v>
      </c>
      <c r="B451" s="435" t="str">
        <f t="shared" si="196"/>
        <v>Q1/2017</v>
      </c>
      <c r="C451" s="436">
        <f t="shared" si="194"/>
        <v>42736</v>
      </c>
      <c r="D451" s="436">
        <f t="shared" si="195"/>
        <v>42825</v>
      </c>
      <c r="E451" s="435">
        <f t="shared" si="192"/>
        <v>90</v>
      </c>
      <c r="F451" s="65">
        <v>3.5000000000000003E-2</v>
      </c>
      <c r="G451" s="66">
        <f t="shared" si="193"/>
        <v>2852.173442466632</v>
      </c>
      <c r="H451" s="66">
        <v>0</v>
      </c>
      <c r="I451" s="472">
        <f t="shared" ref="I451:I469" si="198">SUM($H$444:$H$470)/20</f>
        <v>7.6643917087700881</v>
      </c>
      <c r="J451" s="437">
        <f t="shared" ref="J451:J468" si="199">G451*F451*(E451/(DATE(YEAR(D451),12,31)-DATE(YEAR(D451),1,1)+1))</f>
        <v>24.614647517177783</v>
      </c>
      <c r="K451" s="438">
        <f t="shared" si="188"/>
        <v>32.279039225947869</v>
      </c>
      <c r="L451" s="437">
        <f t="shared" si="197"/>
        <v>142.44999999999999</v>
      </c>
      <c r="M451" s="439">
        <f t="shared" si="189"/>
        <v>174.72903922594787</v>
      </c>
      <c r="N451" s="438">
        <f t="shared" si="190"/>
        <v>2876.7880899838096</v>
      </c>
      <c r="O451" s="66">
        <f t="shared" si="191"/>
        <v>2702.0590507578622</v>
      </c>
    </row>
    <row r="452" spans="1:15" x14ac:dyDescent="0.25">
      <c r="A452" s="335" t="s">
        <v>47</v>
      </c>
      <c r="B452" s="356" t="str">
        <f t="shared" si="196"/>
        <v>Q2/2017</v>
      </c>
      <c r="C452" s="357">
        <f t="shared" si="194"/>
        <v>42826</v>
      </c>
      <c r="D452" s="357">
        <f t="shared" si="195"/>
        <v>42916</v>
      </c>
      <c r="E452" s="356">
        <f t="shared" si="192"/>
        <v>91</v>
      </c>
      <c r="F452" s="65">
        <v>3.7100000000000001E-2</v>
      </c>
      <c r="G452" s="66">
        <f t="shared" si="193"/>
        <v>2702.0590507578622</v>
      </c>
      <c r="H452" s="66">
        <v>0</v>
      </c>
      <c r="I452" s="395">
        <f t="shared" si="198"/>
        <v>7.6643917087700881</v>
      </c>
      <c r="J452" s="358">
        <f t="shared" si="199"/>
        <v>24.992935784283887</v>
      </c>
      <c r="K452" s="331">
        <f t="shared" si="188"/>
        <v>32.657327493053977</v>
      </c>
      <c r="L452" s="358">
        <f t="shared" si="197"/>
        <v>142.44999999999999</v>
      </c>
      <c r="M452" s="359">
        <f t="shared" si="189"/>
        <v>175.10732749305396</v>
      </c>
      <c r="N452" s="331">
        <f t="shared" si="190"/>
        <v>2727.0519865421461</v>
      </c>
      <c r="O452" s="66">
        <f t="shared" si="191"/>
        <v>2551.9446590490925</v>
      </c>
    </row>
    <row r="453" spans="1:15" x14ac:dyDescent="0.25">
      <c r="A453" s="335" t="s">
        <v>48</v>
      </c>
      <c r="B453" s="356" t="str">
        <f t="shared" si="196"/>
        <v>Q3/2017</v>
      </c>
      <c r="C453" s="357">
        <f t="shared" si="194"/>
        <v>42917</v>
      </c>
      <c r="D453" s="357">
        <f t="shared" si="195"/>
        <v>43008</v>
      </c>
      <c r="E453" s="356">
        <f t="shared" si="192"/>
        <v>92</v>
      </c>
      <c r="F453" s="65">
        <v>3.9600000000000003E-2</v>
      </c>
      <c r="G453" s="66">
        <f t="shared" si="193"/>
        <v>2551.9446590490925</v>
      </c>
      <c r="H453" s="66">
        <v>0</v>
      </c>
      <c r="I453" s="87">
        <f t="shared" si="198"/>
        <v>7.6643917087700881</v>
      </c>
      <c r="J453" s="358">
        <f t="shared" si="199"/>
        <v>25.471903511911385</v>
      </c>
      <c r="K453" s="331">
        <f t="shared" si="188"/>
        <v>33.136295220681475</v>
      </c>
      <c r="L453" s="358">
        <f t="shared" si="197"/>
        <v>142.44999999999999</v>
      </c>
      <c r="M453" s="359">
        <f t="shared" si="189"/>
        <v>175.58629522068145</v>
      </c>
      <c r="N453" s="331">
        <f t="shared" si="190"/>
        <v>2577.416562561004</v>
      </c>
      <c r="O453" s="66">
        <f t="shared" si="191"/>
        <v>2401.8302673403227</v>
      </c>
    </row>
    <row r="454" spans="1:15" x14ac:dyDescent="0.25">
      <c r="A454" s="335" t="s">
        <v>49</v>
      </c>
      <c r="B454" s="356" t="str">
        <f t="shared" si="196"/>
        <v>Q4/2017</v>
      </c>
      <c r="C454" s="357">
        <f t="shared" si="194"/>
        <v>43009</v>
      </c>
      <c r="D454" s="357">
        <f t="shared" si="195"/>
        <v>43100</v>
      </c>
      <c r="E454" s="356">
        <f t="shared" si="192"/>
        <v>92</v>
      </c>
      <c r="F454" s="65">
        <v>4.2099999999999999E-2</v>
      </c>
      <c r="G454" s="66">
        <f t="shared" si="193"/>
        <v>2401.8302673403227</v>
      </c>
      <c r="H454" s="66">
        <v>0</v>
      </c>
      <c r="I454" s="87">
        <f t="shared" si="198"/>
        <v>7.6643917087700881</v>
      </c>
      <c r="J454" s="358">
        <f t="shared" si="199"/>
        <v>25.487038332774077</v>
      </c>
      <c r="K454" s="331">
        <f t="shared" si="188"/>
        <v>33.151430041544167</v>
      </c>
      <c r="L454" s="358">
        <f t="shared" si="197"/>
        <v>142.44999999999999</v>
      </c>
      <c r="M454" s="359">
        <f t="shared" si="189"/>
        <v>175.60143004154415</v>
      </c>
      <c r="N454" s="331">
        <f t="shared" si="190"/>
        <v>2427.3173056730966</v>
      </c>
      <c r="O454" s="66">
        <f t="shared" si="191"/>
        <v>2251.715875631553</v>
      </c>
    </row>
    <row r="455" spans="1:15" x14ac:dyDescent="0.25">
      <c r="A455" s="335" t="s">
        <v>50</v>
      </c>
      <c r="B455" s="356" t="str">
        <f t="shared" si="196"/>
        <v>Q1/2018</v>
      </c>
      <c r="C455" s="357">
        <f t="shared" si="194"/>
        <v>43101</v>
      </c>
      <c r="D455" s="357">
        <f t="shared" si="195"/>
        <v>43190</v>
      </c>
      <c r="E455" s="356">
        <f t="shared" si="192"/>
        <v>90</v>
      </c>
      <c r="F455" s="65">
        <v>4.2500000000000003E-2</v>
      </c>
      <c r="G455" s="66">
        <f t="shared" si="193"/>
        <v>2251.715875631553</v>
      </c>
      <c r="H455" s="66">
        <v>0</v>
      </c>
      <c r="I455" s="87">
        <f t="shared" si="198"/>
        <v>7.6643917087700881</v>
      </c>
      <c r="J455" s="358">
        <f t="shared" si="199"/>
        <v>23.596748559700522</v>
      </c>
      <c r="K455" s="331">
        <f t="shared" si="188"/>
        <v>31.261140268470612</v>
      </c>
      <c r="L455" s="358">
        <f t="shared" si="197"/>
        <v>142.44999999999999</v>
      </c>
      <c r="M455" s="359">
        <f t="shared" si="189"/>
        <v>173.71114026847061</v>
      </c>
      <c r="N455" s="331">
        <f t="shared" si="190"/>
        <v>2275.3126241912537</v>
      </c>
      <c r="O455" s="66">
        <f t="shared" si="191"/>
        <v>2101.6014839227832</v>
      </c>
    </row>
    <row r="456" spans="1:15" x14ac:dyDescent="0.25">
      <c r="A456" s="335" t="s">
        <v>51</v>
      </c>
      <c r="B456" s="356" t="str">
        <f t="shared" si="196"/>
        <v>Q2/2018</v>
      </c>
      <c r="C456" s="357">
        <f t="shared" si="194"/>
        <v>43191</v>
      </c>
      <c r="D456" s="357">
        <f t="shared" si="195"/>
        <v>43281</v>
      </c>
      <c r="E456" s="356">
        <f t="shared" si="192"/>
        <v>91</v>
      </c>
      <c r="F456" s="65">
        <v>4.4699999999999997E-2</v>
      </c>
      <c r="G456" s="66">
        <f t="shared" si="193"/>
        <v>2101.6014839227832</v>
      </c>
      <c r="H456" s="66">
        <v>0</v>
      </c>
      <c r="I456" s="87">
        <f t="shared" si="198"/>
        <v>7.6643917087700881</v>
      </c>
      <c r="J456" s="358">
        <f t="shared" si="199"/>
        <v>23.421053030555356</v>
      </c>
      <c r="K456" s="331">
        <f t="shared" si="188"/>
        <v>31.085444739325446</v>
      </c>
      <c r="L456" s="358">
        <f t="shared" si="197"/>
        <v>142.44999999999999</v>
      </c>
      <c r="M456" s="359">
        <f t="shared" si="189"/>
        <v>173.53544473932544</v>
      </c>
      <c r="N456" s="331">
        <f t="shared" si="190"/>
        <v>2125.0225369533387</v>
      </c>
      <c r="O456" s="66">
        <f t="shared" si="191"/>
        <v>1951.487092214013</v>
      </c>
    </row>
    <row r="457" spans="1:15" x14ac:dyDescent="0.25">
      <c r="A457" s="335" t="s">
        <v>52</v>
      </c>
      <c r="B457" s="356" t="str">
        <f t="shared" si="196"/>
        <v>Q3/2018</v>
      </c>
      <c r="C457" s="357">
        <f t="shared" si="194"/>
        <v>43282</v>
      </c>
      <c r="D457" s="357">
        <f t="shared" si="195"/>
        <v>43373</v>
      </c>
      <c r="E457" s="356">
        <f t="shared" si="192"/>
        <v>92</v>
      </c>
      <c r="F457" s="65">
        <v>4.6899999999999997E-2</v>
      </c>
      <c r="G457" s="66">
        <f t="shared" si="193"/>
        <v>1951.487092214013</v>
      </c>
      <c r="H457" s="66">
        <v>0</v>
      </c>
      <c r="I457" s="87">
        <f t="shared" si="198"/>
        <v>7.6643917087700881</v>
      </c>
      <c r="J457" s="358">
        <f t="shared" si="199"/>
        <v>23.069250699958971</v>
      </c>
      <c r="K457" s="331">
        <f t="shared" si="188"/>
        <v>30.733642408729061</v>
      </c>
      <c r="L457" s="358">
        <f t="shared" si="197"/>
        <v>142.44999999999999</v>
      </c>
      <c r="M457" s="359">
        <f t="shared" si="189"/>
        <v>173.18364240872904</v>
      </c>
      <c r="N457" s="331">
        <f t="shared" si="190"/>
        <v>1974.556342913972</v>
      </c>
      <c r="O457" s="66">
        <f t="shared" si="191"/>
        <v>1801.3727005052428</v>
      </c>
    </row>
    <row r="458" spans="1:15" x14ac:dyDescent="0.25">
      <c r="A458" s="335" t="s">
        <v>53</v>
      </c>
      <c r="B458" s="356" t="str">
        <f t="shared" si="196"/>
        <v>Q4/2018</v>
      </c>
      <c r="C458" s="357">
        <f t="shared" si="194"/>
        <v>43374</v>
      </c>
      <c r="D458" s="357">
        <f t="shared" si="195"/>
        <v>43465</v>
      </c>
      <c r="E458" s="356">
        <f t="shared" si="192"/>
        <v>92</v>
      </c>
      <c r="F458" s="65">
        <v>4.9599999999999998E-2</v>
      </c>
      <c r="G458" s="66">
        <f t="shared" si="193"/>
        <v>1801.3727005052428</v>
      </c>
      <c r="H458" s="66">
        <v>0</v>
      </c>
      <c r="I458" s="87">
        <f t="shared" si="198"/>
        <v>7.6643917087700881</v>
      </c>
      <c r="J458" s="358">
        <f t="shared" si="199"/>
        <v>22.520613443686369</v>
      </c>
      <c r="K458" s="331">
        <f t="shared" si="188"/>
        <v>30.185005152456455</v>
      </c>
      <c r="L458" s="358">
        <f t="shared" si="197"/>
        <v>142.44999999999999</v>
      </c>
      <c r="M458" s="359">
        <f t="shared" si="189"/>
        <v>172.63500515245644</v>
      </c>
      <c r="N458" s="331">
        <f t="shared" si="190"/>
        <v>1823.8933139489293</v>
      </c>
      <c r="O458" s="66">
        <f t="shared" si="191"/>
        <v>1651.2583087964726</v>
      </c>
    </row>
    <row r="459" spans="1:15" x14ac:dyDescent="0.25">
      <c r="A459" s="335" t="s">
        <v>54</v>
      </c>
      <c r="B459" s="356" t="str">
        <f t="shared" si="196"/>
        <v>Q1/2019</v>
      </c>
      <c r="C459" s="357">
        <f t="shared" si="194"/>
        <v>43466</v>
      </c>
      <c r="D459" s="357">
        <f t="shared" si="195"/>
        <v>43555</v>
      </c>
      <c r="E459" s="356">
        <f t="shared" si="192"/>
        <v>90</v>
      </c>
      <c r="F459" s="65">
        <v>5.1799999999999999E-2</v>
      </c>
      <c r="G459" s="66">
        <f t="shared" si="193"/>
        <v>1651.2583087964726</v>
      </c>
      <c r="H459" s="66">
        <v>0</v>
      </c>
      <c r="I459" s="87">
        <f t="shared" si="198"/>
        <v>7.6643917087700881</v>
      </c>
      <c r="J459" s="358">
        <f t="shared" si="199"/>
        <v>21.09086639892919</v>
      </c>
      <c r="K459" s="331">
        <f t="shared" si="188"/>
        <v>28.755258107699277</v>
      </c>
      <c r="L459" s="358">
        <f t="shared" si="197"/>
        <v>142.44999999999999</v>
      </c>
      <c r="M459" s="359">
        <f t="shared" si="189"/>
        <v>171.20525810769925</v>
      </c>
      <c r="N459" s="331">
        <f t="shared" si="190"/>
        <v>1672.3491751954018</v>
      </c>
      <c r="O459" s="66">
        <f t="shared" si="191"/>
        <v>1501.1439170877024</v>
      </c>
    </row>
    <row r="460" spans="1:15" x14ac:dyDescent="0.25">
      <c r="A460" s="335" t="s">
        <v>55</v>
      </c>
      <c r="B460" s="356" t="str">
        <f t="shared" si="196"/>
        <v>Q2/2019</v>
      </c>
      <c r="C460" s="357">
        <f t="shared" si="194"/>
        <v>43556</v>
      </c>
      <c r="D460" s="357">
        <f t="shared" si="195"/>
        <v>43646</v>
      </c>
      <c r="E460" s="356">
        <f t="shared" si="192"/>
        <v>91</v>
      </c>
      <c r="F460" s="65">
        <v>5.45E-2</v>
      </c>
      <c r="G460" s="66">
        <f t="shared" si="193"/>
        <v>1501.1439170877024</v>
      </c>
      <c r="H460" s="66">
        <v>0</v>
      </c>
      <c r="I460" s="87">
        <f t="shared" si="198"/>
        <v>7.6643917087700881</v>
      </c>
      <c r="J460" s="358">
        <f t="shared" si="199"/>
        <v>20.39705001862044</v>
      </c>
      <c r="K460" s="331">
        <f t="shared" si="188"/>
        <v>28.06144172739053</v>
      </c>
      <c r="L460" s="358">
        <f t="shared" si="197"/>
        <v>142.44999999999999</v>
      </c>
      <c r="M460" s="359">
        <f t="shared" si="189"/>
        <v>170.51144172739052</v>
      </c>
      <c r="N460" s="331">
        <f t="shared" si="190"/>
        <v>1521.5409671063228</v>
      </c>
      <c r="O460" s="66">
        <f t="shared" si="191"/>
        <v>1351.0295253789322</v>
      </c>
    </row>
    <row r="461" spans="1:15" x14ac:dyDescent="0.25">
      <c r="A461" s="335" t="s">
        <v>56</v>
      </c>
      <c r="B461" s="356" t="str">
        <f t="shared" si="196"/>
        <v>Q3/2019</v>
      </c>
      <c r="C461" s="357">
        <f t="shared" si="194"/>
        <v>43647</v>
      </c>
      <c r="D461" s="357">
        <f t="shared" si="195"/>
        <v>43738</v>
      </c>
      <c r="E461" s="356">
        <f t="shared" si="192"/>
        <v>92</v>
      </c>
      <c r="F461" s="65">
        <v>5.5E-2</v>
      </c>
      <c r="G461" s="66">
        <f t="shared" si="193"/>
        <v>1351.0295253789322</v>
      </c>
      <c r="H461" s="66">
        <v>0</v>
      </c>
      <c r="I461" s="87">
        <f t="shared" si="198"/>
        <v>7.6643917087700881</v>
      </c>
      <c r="J461" s="358">
        <f t="shared" si="199"/>
        <v>18.72934081758191</v>
      </c>
      <c r="K461" s="331">
        <f t="shared" si="188"/>
        <v>26.393732526351997</v>
      </c>
      <c r="L461" s="358">
        <f t="shared" si="197"/>
        <v>142.44999999999999</v>
      </c>
      <c r="M461" s="359">
        <f t="shared" si="189"/>
        <v>168.84373252635197</v>
      </c>
      <c r="N461" s="331">
        <f t="shared" si="190"/>
        <v>1369.7588661965142</v>
      </c>
      <c r="O461" s="66">
        <f t="shared" si="191"/>
        <v>1200.915133670162</v>
      </c>
    </row>
    <row r="462" spans="1:15" x14ac:dyDescent="0.25">
      <c r="A462" s="335" t="s">
        <v>57</v>
      </c>
      <c r="B462" s="356" t="str">
        <f t="shared" si="196"/>
        <v>Q4/2019</v>
      </c>
      <c r="C462" s="357">
        <f t="shared" si="194"/>
        <v>43739</v>
      </c>
      <c r="D462" s="357">
        <f t="shared" si="195"/>
        <v>43830</v>
      </c>
      <c r="E462" s="356">
        <f t="shared" si="192"/>
        <v>92</v>
      </c>
      <c r="F462" s="65">
        <v>5.4199999999999998E-2</v>
      </c>
      <c r="G462" s="66">
        <f t="shared" si="193"/>
        <v>1200.915133670162</v>
      </c>
      <c r="H462" s="66">
        <v>0</v>
      </c>
      <c r="I462" s="87">
        <f t="shared" si="198"/>
        <v>7.6643917087700881</v>
      </c>
      <c r="J462" s="358">
        <f t="shared" si="199"/>
        <v>16.40614581515862</v>
      </c>
      <c r="K462" s="331">
        <f t="shared" si="188"/>
        <v>24.070537523928706</v>
      </c>
      <c r="L462" s="358">
        <f t="shared" si="197"/>
        <v>142.44999999999999</v>
      </c>
      <c r="M462" s="359">
        <f t="shared" si="189"/>
        <v>166.52053752392868</v>
      </c>
      <c r="N462" s="331">
        <f t="shared" si="190"/>
        <v>1217.3212794853207</v>
      </c>
      <c r="O462" s="66">
        <f t="shared" si="191"/>
        <v>1050.8007419613919</v>
      </c>
    </row>
    <row r="463" spans="1:15" x14ac:dyDescent="0.25">
      <c r="A463" s="335" t="s">
        <v>58</v>
      </c>
      <c r="B463" s="356" t="str">
        <f t="shared" si="196"/>
        <v>Q1/2020</v>
      </c>
      <c r="C463" s="357">
        <f t="shared" si="194"/>
        <v>43831</v>
      </c>
      <c r="D463" s="357">
        <f t="shared" si="195"/>
        <v>43921</v>
      </c>
      <c r="E463" s="356">
        <f t="shared" si="192"/>
        <v>91</v>
      </c>
      <c r="F463" s="65">
        <v>4.9599999999999998E-2</v>
      </c>
      <c r="G463" s="66">
        <f t="shared" si="193"/>
        <v>1050.8007419613919</v>
      </c>
      <c r="H463" s="66">
        <v>0</v>
      </c>
      <c r="I463" s="87">
        <f t="shared" si="198"/>
        <v>7.6643917087700881</v>
      </c>
      <c r="J463" s="358">
        <f t="shared" si="199"/>
        <v>12.9587274014124</v>
      </c>
      <c r="K463" s="331">
        <f t="shared" si="188"/>
        <v>20.623119110182486</v>
      </c>
      <c r="L463" s="358">
        <f t="shared" si="197"/>
        <v>142.44999999999999</v>
      </c>
      <c r="M463" s="359">
        <f t="shared" si="189"/>
        <v>163.07311911018246</v>
      </c>
      <c r="N463" s="331">
        <f t="shared" si="190"/>
        <v>1063.7594693628043</v>
      </c>
      <c r="O463" s="66">
        <f t="shared" si="191"/>
        <v>900.68635025262176</v>
      </c>
    </row>
    <row r="464" spans="1:15" x14ac:dyDescent="0.25">
      <c r="A464" s="335" t="s">
        <v>59</v>
      </c>
      <c r="B464" s="356" t="str">
        <f t="shared" si="196"/>
        <v>Q2/2020</v>
      </c>
      <c r="C464" s="357">
        <f t="shared" si="194"/>
        <v>43922</v>
      </c>
      <c r="D464" s="357">
        <f t="shared" si="195"/>
        <v>44012</v>
      </c>
      <c r="E464" s="356">
        <f t="shared" si="192"/>
        <v>91</v>
      </c>
      <c r="F464" s="65">
        <v>4.7503500000000004E-2</v>
      </c>
      <c r="G464" s="66">
        <f t="shared" si="193"/>
        <v>900.68635025262176</v>
      </c>
      <c r="H464" s="66">
        <v>0</v>
      </c>
      <c r="I464" s="87">
        <f t="shared" si="198"/>
        <v>7.6643917087700881</v>
      </c>
      <c r="J464" s="358">
        <f t="shared" si="199"/>
        <v>10.637988026146212</v>
      </c>
      <c r="K464" s="331">
        <f t="shared" si="188"/>
        <v>18.3023797349163</v>
      </c>
      <c r="L464" s="358">
        <f t="shared" si="197"/>
        <v>142.44999999999999</v>
      </c>
      <c r="M464" s="359">
        <f t="shared" si="189"/>
        <v>160.7523797349163</v>
      </c>
      <c r="N464" s="331">
        <f t="shared" si="190"/>
        <v>911.32433827876798</v>
      </c>
      <c r="O464" s="66">
        <f t="shared" si="191"/>
        <v>750.57195854385179</v>
      </c>
    </row>
    <row r="465" spans="1:15" x14ac:dyDescent="0.25">
      <c r="A465" s="335" t="s">
        <v>60</v>
      </c>
      <c r="B465" s="356" t="str">
        <f>+IF(MONTH(C465)&lt;4,"Q1",IF(MONTH(C465)&lt;7,"Q2",IF(MONTH(C465)&lt;10,"Q3","Q4")))&amp;"/"&amp;YEAR(C465)</f>
        <v>Q3/2020</v>
      </c>
      <c r="C465" s="357">
        <f t="shared" si="194"/>
        <v>44013</v>
      </c>
      <c r="D465" s="357">
        <f t="shared" si="195"/>
        <v>44104</v>
      </c>
      <c r="E465" s="356">
        <f t="shared" si="192"/>
        <v>92</v>
      </c>
      <c r="F465" s="65">
        <v>3.4299999999999997E-2</v>
      </c>
      <c r="G465" s="66">
        <f t="shared" si="193"/>
        <v>750.57195854385179</v>
      </c>
      <c r="H465" s="66">
        <v>0</v>
      </c>
      <c r="I465" s="87">
        <f t="shared" si="198"/>
        <v>7.6643917087700881</v>
      </c>
      <c r="J465" s="358">
        <f t="shared" si="199"/>
        <v>6.4713247879261706</v>
      </c>
      <c r="K465" s="331">
        <f t="shared" si="188"/>
        <v>14.135716496696258</v>
      </c>
      <c r="L465" s="358">
        <f t="shared" si="197"/>
        <v>142.44999999999999</v>
      </c>
      <c r="M465" s="359">
        <f t="shared" si="189"/>
        <v>156.58571649669625</v>
      </c>
      <c r="N465" s="331">
        <f t="shared" si="190"/>
        <v>757.04328333177796</v>
      </c>
      <c r="O465" s="66">
        <f t="shared" si="191"/>
        <v>600.45756683508182</v>
      </c>
    </row>
    <row r="466" spans="1:15" x14ac:dyDescent="0.25">
      <c r="A466" s="335" t="s">
        <v>61</v>
      </c>
      <c r="B466" s="356" t="str">
        <f>+IF(MONTH(C466)&lt;4,"Q1",IF(MONTH(C466)&lt;7,"Q2",IF(MONTH(C466)&lt;10,"Q3","Q4")))&amp;"/"&amp;YEAR(C466)</f>
        <v>Q4/2020</v>
      </c>
      <c r="C466" s="357">
        <f t="shared" si="194"/>
        <v>44105</v>
      </c>
      <c r="D466" s="357">
        <f t="shared" si="195"/>
        <v>44196</v>
      </c>
      <c r="E466" s="356">
        <f t="shared" si="192"/>
        <v>92</v>
      </c>
      <c r="F466" s="65">
        <v>3.2500000000000001E-2</v>
      </c>
      <c r="G466" s="66">
        <f t="shared" si="193"/>
        <v>600.45756683508182</v>
      </c>
      <c r="H466" s="66">
        <v>0</v>
      </c>
      <c r="I466" s="87">
        <f t="shared" si="198"/>
        <v>7.6643917087700881</v>
      </c>
      <c r="J466" s="358">
        <f t="shared" si="199"/>
        <v>4.9053773902647393</v>
      </c>
      <c r="K466" s="331">
        <f t="shared" si="188"/>
        <v>12.569769099034827</v>
      </c>
      <c r="L466" s="358">
        <f t="shared" si="197"/>
        <v>142.44999999999999</v>
      </c>
      <c r="M466" s="359">
        <f t="shared" si="189"/>
        <v>155.01976909903482</v>
      </c>
      <c r="N466" s="331">
        <f t="shared" si="190"/>
        <v>605.36294422534661</v>
      </c>
      <c r="O466" s="66">
        <f t="shared" si="191"/>
        <v>450.34317512631173</v>
      </c>
    </row>
    <row r="467" spans="1:15" x14ac:dyDescent="0.25">
      <c r="A467" s="335" t="s">
        <v>62</v>
      </c>
      <c r="B467" s="356" t="str">
        <f>+IF(MONTH(C467)&lt;4,"Q1",IF(MONTH(C467)&lt;7,"Q2",IF(MONTH(C467)&lt;10,"Q3","Q4")))&amp;"/"&amp;YEAR(C467)</f>
        <v>Q1/2021</v>
      </c>
      <c r="C467" s="357">
        <f t="shared" si="194"/>
        <v>44197</v>
      </c>
      <c r="D467" s="357">
        <f t="shared" si="195"/>
        <v>44286</v>
      </c>
      <c r="E467" s="356">
        <f t="shared" si="192"/>
        <v>90</v>
      </c>
      <c r="F467" s="65">
        <v>3.2500000000000001E-2</v>
      </c>
      <c r="G467" s="66">
        <f t="shared" si="193"/>
        <v>450.34317512631173</v>
      </c>
      <c r="H467" s="66">
        <v>0</v>
      </c>
      <c r="I467" s="87">
        <f t="shared" si="198"/>
        <v>7.6643917087700881</v>
      </c>
      <c r="J467" s="358">
        <f t="shared" si="199"/>
        <v>3.6089144856012654</v>
      </c>
      <c r="K467" s="331">
        <f t="shared" si="188"/>
        <v>11.273306194371354</v>
      </c>
      <c r="L467" s="358">
        <f t="shared" si="197"/>
        <v>142.44999999999999</v>
      </c>
      <c r="M467" s="359">
        <f t="shared" si="189"/>
        <v>153.72330619437133</v>
      </c>
      <c r="N467" s="331">
        <f t="shared" si="190"/>
        <v>453.95208961191298</v>
      </c>
      <c r="O467" s="66">
        <f t="shared" si="191"/>
        <v>300.22878341754165</v>
      </c>
    </row>
    <row r="468" spans="1:15" x14ac:dyDescent="0.25">
      <c r="A468" s="335" t="s">
        <v>63</v>
      </c>
      <c r="B468" s="356" t="str">
        <f>+IF(MONTH(C468)&lt;4,"Q1",IF(MONTH(C468)&lt;7,"Q2",IF(MONTH(C468)&lt;10,"Q3","Q4")))&amp;"/"&amp;YEAR(C468)</f>
        <v>Q2/2021</v>
      </c>
      <c r="C468" s="357">
        <f t="shared" si="194"/>
        <v>44287</v>
      </c>
      <c r="D468" s="357">
        <f t="shared" si="195"/>
        <v>44377</v>
      </c>
      <c r="E468" s="356">
        <f t="shared" si="192"/>
        <v>91</v>
      </c>
      <c r="F468" s="65">
        <v>3.2500000000000001E-2</v>
      </c>
      <c r="G468" s="66">
        <f t="shared" si="193"/>
        <v>300.22878341754165</v>
      </c>
      <c r="H468" s="66">
        <v>0</v>
      </c>
      <c r="I468" s="87">
        <f t="shared" si="198"/>
        <v>7.6643917087700881</v>
      </c>
      <c r="J468" s="358">
        <f t="shared" si="199"/>
        <v>2.4326756902941904</v>
      </c>
      <c r="K468" s="331">
        <f t="shared" si="188"/>
        <v>10.097067399064279</v>
      </c>
      <c r="L468" s="358">
        <f t="shared" si="197"/>
        <v>142.44999999999999</v>
      </c>
      <c r="M468" s="359">
        <f t="shared" si="189"/>
        <v>152.54706739906428</v>
      </c>
      <c r="N468" s="331">
        <f t="shared" si="190"/>
        <v>302.66145910783587</v>
      </c>
      <c r="O468" s="66">
        <f t="shared" si="191"/>
        <v>150.11439170877156</v>
      </c>
    </row>
    <row r="469" spans="1:15" x14ac:dyDescent="0.25">
      <c r="A469" s="335" t="s">
        <v>64</v>
      </c>
      <c r="B469" s="356" t="str">
        <f>+IF(MONTH(C469)&lt;4,"Q1",IF(MONTH(C469)&lt;7,"Q2",IF(MONTH(C469)&lt;10,"Q3","Q4")))&amp;"/"&amp;YEAR(C469)</f>
        <v>Q3/2021</v>
      </c>
      <c r="C469" s="357">
        <f>D468+1</f>
        <v>44378</v>
      </c>
      <c r="D469" s="357">
        <f t="shared" si="195"/>
        <v>44469</v>
      </c>
      <c r="E469" s="356">
        <f>D469-C469+1</f>
        <v>92</v>
      </c>
      <c r="F469" s="65">
        <v>3.2500000000000001E-2</v>
      </c>
      <c r="G469" s="66">
        <f>O468</f>
        <v>150.11439170877156</v>
      </c>
      <c r="H469" s="66">
        <v>0</v>
      </c>
      <c r="I469" s="87">
        <f t="shared" si="198"/>
        <v>7.6643917087700881</v>
      </c>
      <c r="J469" s="358">
        <f>G469*F469*(E469/(DATE(YEAR(D469),12,31)-DATE(YEAR(D469),1,1)+1))</f>
        <v>1.2297041950937726</v>
      </c>
      <c r="K469" s="331">
        <f>+SUM(I469:J469)</f>
        <v>8.8940959038638603</v>
      </c>
      <c r="L469" s="358">
        <f t="shared" si="197"/>
        <v>142.44999999999999</v>
      </c>
      <c r="M469" s="359">
        <f>+SUM(K469:L469)</f>
        <v>151.34409590386386</v>
      </c>
      <c r="N469" s="331">
        <f>+G469+H469+J469</f>
        <v>151.34409590386534</v>
      </c>
      <c r="O469" s="66">
        <f>G469+H469-L469-I469</f>
        <v>1.4868106745780096E-12</v>
      </c>
    </row>
    <row r="470" spans="1:15" x14ac:dyDescent="0.25">
      <c r="A470" s="328"/>
      <c r="B470" s="356"/>
      <c r="C470" s="357"/>
      <c r="D470" s="357"/>
      <c r="E470" s="356"/>
      <c r="F470" s="65"/>
      <c r="G470" s="66"/>
      <c r="H470" s="66"/>
      <c r="I470" s="87"/>
      <c r="J470" s="358"/>
      <c r="K470" s="331"/>
      <c r="L470" s="358"/>
      <c r="M470" s="359"/>
      <c r="N470" s="331"/>
      <c r="O470" s="66"/>
    </row>
    <row r="471" spans="1:15" ht="21" customHeight="1" thickBot="1" x14ac:dyDescent="0.35">
      <c r="A471" s="364"/>
      <c r="B471" s="365"/>
      <c r="C471" s="392"/>
      <c r="D471" s="392"/>
      <c r="E471" s="365"/>
      <c r="F471" s="365"/>
      <c r="G471" s="367">
        <f t="shared" ref="G471:O471" si="200">+SUM(G444:G470)</f>
        <v>48856.06227759608</v>
      </c>
      <c r="H471" s="367">
        <f t="shared" si="200"/>
        <v>153.28783417540177</v>
      </c>
      <c r="I471" s="368">
        <f t="shared" si="200"/>
        <v>153.28783417540177</v>
      </c>
      <c r="J471" s="367">
        <f t="shared" si="200"/>
        <v>312.04230590707715</v>
      </c>
      <c r="K471" s="367">
        <f t="shared" si="200"/>
        <v>465.33014008247892</v>
      </c>
      <c r="L471" s="367">
        <f t="shared" si="200"/>
        <v>2848.9999999999995</v>
      </c>
      <c r="M471" s="369">
        <f t="shared" si="200"/>
        <v>3314.3301400824785</v>
      </c>
      <c r="N471" s="367">
        <f t="shared" si="200"/>
        <v>49321.392417678537</v>
      </c>
      <c r="O471" s="367">
        <f t="shared" si="200"/>
        <v>46007.06227759608</v>
      </c>
    </row>
    <row r="472" spans="1:15" ht="13" thickTop="1" x14ac:dyDescent="0.25">
      <c r="I472" s="378"/>
      <c r="M472" s="363"/>
    </row>
    <row r="473" spans="1:15" ht="39" x14ac:dyDescent="0.3">
      <c r="A473" s="192" t="s">
        <v>44</v>
      </c>
      <c r="B473" s="192" t="s">
        <v>3</v>
      </c>
      <c r="C473" s="192" t="s">
        <v>4</v>
      </c>
      <c r="D473" s="192" t="s">
        <v>5</v>
      </c>
      <c r="E473" s="192" t="s">
        <v>6</v>
      </c>
      <c r="F473" s="192" t="s">
        <v>7</v>
      </c>
      <c r="G473" s="192" t="s">
        <v>84</v>
      </c>
      <c r="H473" s="192" t="s">
        <v>85</v>
      </c>
      <c r="I473" s="165" t="s">
        <v>86</v>
      </c>
      <c r="J473" s="166" t="s">
        <v>87</v>
      </c>
      <c r="K473" s="166" t="s">
        <v>88</v>
      </c>
      <c r="L473" s="166" t="s">
        <v>89</v>
      </c>
      <c r="M473" s="167" t="s">
        <v>90</v>
      </c>
      <c r="N473" s="192" t="s">
        <v>91</v>
      </c>
      <c r="O473" s="192" t="s">
        <v>92</v>
      </c>
    </row>
    <row r="474" spans="1:15" s="440" customFormat="1" ht="13" x14ac:dyDescent="0.3">
      <c r="A474" s="519" t="s">
        <v>15</v>
      </c>
      <c r="B474" s="519"/>
      <c r="C474" s="442">
        <f>VLOOKUP(B475,A$1:F$25,2,FALSE)</f>
        <v>42180</v>
      </c>
      <c r="D474" s="442">
        <f>DATE(YEAR(C474),IF(MONTH(C474)&lt;=3,3,IF(MONTH(C474)&lt;=6,6,IF(MONTH(C474)&lt;=9,9,12))),IF(OR(MONTH(C474)&lt;=3,MONTH(C474)&gt;=10),31,30))</f>
        <v>42185</v>
      </c>
      <c r="E474" s="443">
        <f>D474-C474+1</f>
        <v>6</v>
      </c>
      <c r="F474" s="444">
        <v>3.2500000000000001E-2</v>
      </c>
      <c r="G474" s="130">
        <f>VLOOKUP(B475,$A$1:$F$29,5,FALSE)</f>
        <v>2285</v>
      </c>
      <c r="H474" s="130">
        <f t="shared" ref="H474:H480" si="201">G474*F474*(E474/(DATE(YEAR(D474),12,31)-DATE(YEAR(D474),1,1)+1))</f>
        <v>1.2207534246575342</v>
      </c>
      <c r="I474" s="468">
        <v>0</v>
      </c>
      <c r="J474" s="446">
        <v>0</v>
      </c>
      <c r="K474" s="447">
        <f t="shared" ref="K474:K497" si="202">+SUM(I474:J474)</f>
        <v>0</v>
      </c>
      <c r="L474" s="446">
        <v>0</v>
      </c>
      <c r="M474" s="448">
        <f t="shared" ref="M474:M497" si="203">+SUM(K474:L474)</f>
        <v>0</v>
      </c>
      <c r="N474" s="447">
        <f t="shared" ref="N474:N497" si="204">+G474+H474+J474</f>
        <v>2286.2207534246577</v>
      </c>
      <c r="O474" s="130">
        <f t="shared" ref="O474:O497" si="205">G474+H474-L474-I474</f>
        <v>2286.2207534246577</v>
      </c>
    </row>
    <row r="475" spans="1:15" s="440" customFormat="1" ht="13" x14ac:dyDescent="0.3">
      <c r="A475" s="226" t="s">
        <v>37</v>
      </c>
      <c r="B475" s="470" t="s">
        <v>58</v>
      </c>
      <c r="C475" s="442">
        <f>D474+1</f>
        <v>42186</v>
      </c>
      <c r="D475" s="442">
        <f>EOMONTH(D474,3)</f>
        <v>42277</v>
      </c>
      <c r="E475" s="443">
        <f t="shared" ref="E475:E497" si="206">D475-C475+1</f>
        <v>92</v>
      </c>
      <c r="F475" s="444">
        <v>3.2500000000000001E-2</v>
      </c>
      <c r="G475" s="130">
        <f t="shared" ref="G475:G497" si="207">O474</f>
        <v>2286.2207534246577</v>
      </c>
      <c r="H475" s="130">
        <f t="shared" si="201"/>
        <v>18.728219322574596</v>
      </c>
      <c r="I475" s="468">
        <v>0</v>
      </c>
      <c r="J475" s="446">
        <v>0</v>
      </c>
      <c r="K475" s="447">
        <f t="shared" si="202"/>
        <v>0</v>
      </c>
      <c r="L475" s="446">
        <v>0</v>
      </c>
      <c r="M475" s="448">
        <f t="shared" si="203"/>
        <v>0</v>
      </c>
      <c r="N475" s="447">
        <f t="shared" si="204"/>
        <v>2304.9489727472323</v>
      </c>
      <c r="O475" s="130">
        <f t="shared" si="205"/>
        <v>2304.9489727472323</v>
      </c>
    </row>
    <row r="476" spans="1:15" s="440" customFormat="1" ht="13" x14ac:dyDescent="0.3">
      <c r="B476" s="443"/>
      <c r="C476" s="442">
        <f t="shared" ref="C476:C497" si="208">D475+1</f>
        <v>42278</v>
      </c>
      <c r="D476" s="442">
        <f t="shared" ref="D476:D499" si="209">EOMONTH(D475,3)</f>
        <v>42369</v>
      </c>
      <c r="E476" s="443">
        <f t="shared" si="206"/>
        <v>92</v>
      </c>
      <c r="F476" s="444">
        <v>3.2500000000000001E-2</v>
      </c>
      <c r="G476" s="130">
        <f t="shared" si="207"/>
        <v>2304.9489727472323</v>
      </c>
      <c r="H476" s="130">
        <f t="shared" si="201"/>
        <v>18.881636790449932</v>
      </c>
      <c r="I476" s="468">
        <v>0</v>
      </c>
      <c r="J476" s="446">
        <v>0</v>
      </c>
      <c r="K476" s="447">
        <f t="shared" si="202"/>
        <v>0</v>
      </c>
      <c r="L476" s="446">
        <v>0</v>
      </c>
      <c r="M476" s="448">
        <f t="shared" si="203"/>
        <v>0</v>
      </c>
      <c r="N476" s="447">
        <f t="shared" si="204"/>
        <v>2323.8306095376824</v>
      </c>
      <c r="O476" s="130">
        <f t="shared" si="205"/>
        <v>2323.8306095376824</v>
      </c>
    </row>
    <row r="477" spans="1:15" s="440" customFormat="1" ht="13" x14ac:dyDescent="0.3">
      <c r="B477" s="443"/>
      <c r="C477" s="442">
        <f t="shared" si="208"/>
        <v>42370</v>
      </c>
      <c r="D477" s="442">
        <f t="shared" si="209"/>
        <v>42460</v>
      </c>
      <c r="E477" s="443">
        <f t="shared" si="206"/>
        <v>91</v>
      </c>
      <c r="F477" s="444">
        <v>3.2500000000000001E-2</v>
      </c>
      <c r="G477" s="130">
        <f t="shared" si="207"/>
        <v>2323.8306095376824</v>
      </c>
      <c r="H477" s="130">
        <f t="shared" si="201"/>
        <v>18.777948163135783</v>
      </c>
      <c r="I477" s="468">
        <v>0</v>
      </c>
      <c r="J477" s="446">
        <v>0</v>
      </c>
      <c r="K477" s="447">
        <f t="shared" si="202"/>
        <v>0</v>
      </c>
      <c r="L477" s="446">
        <v>0</v>
      </c>
      <c r="M477" s="448">
        <f t="shared" si="203"/>
        <v>0</v>
      </c>
      <c r="N477" s="447">
        <f t="shared" si="204"/>
        <v>2342.6085577008184</v>
      </c>
      <c r="O477" s="130">
        <f t="shared" si="205"/>
        <v>2342.6085577008184</v>
      </c>
    </row>
    <row r="478" spans="1:15" s="440" customFormat="1" ht="13" x14ac:dyDescent="0.3">
      <c r="A478" s="441"/>
      <c r="B478" s="435"/>
      <c r="C478" s="436">
        <f t="shared" si="208"/>
        <v>42461</v>
      </c>
      <c r="D478" s="436">
        <f t="shared" si="209"/>
        <v>42551</v>
      </c>
      <c r="E478" s="435">
        <f t="shared" si="206"/>
        <v>91</v>
      </c>
      <c r="F478" s="65">
        <v>3.4599999999999999E-2</v>
      </c>
      <c r="G478" s="66">
        <f t="shared" si="207"/>
        <v>2342.6085577008184</v>
      </c>
      <c r="H478" s="130">
        <f t="shared" si="201"/>
        <v>20.15283416605682</v>
      </c>
      <c r="I478" s="472">
        <v>0</v>
      </c>
      <c r="J478" s="446">
        <v>0</v>
      </c>
      <c r="K478" s="438">
        <f t="shared" si="202"/>
        <v>0</v>
      </c>
      <c r="L478" s="437">
        <v>0</v>
      </c>
      <c r="M478" s="439">
        <f t="shared" si="203"/>
        <v>0</v>
      </c>
      <c r="N478" s="438">
        <f t="shared" si="204"/>
        <v>2362.7613918668753</v>
      </c>
      <c r="O478" s="66">
        <f t="shared" si="205"/>
        <v>2362.7613918668753</v>
      </c>
    </row>
    <row r="479" spans="1:15" s="440" customFormat="1" x14ac:dyDescent="0.25">
      <c r="A479" s="441"/>
      <c r="B479" s="435"/>
      <c r="C479" s="436">
        <f t="shared" si="208"/>
        <v>42552</v>
      </c>
      <c r="D479" s="436">
        <f t="shared" si="209"/>
        <v>42643</v>
      </c>
      <c r="E479" s="435">
        <f t="shared" si="206"/>
        <v>92</v>
      </c>
      <c r="F479" s="65">
        <v>3.5000000000000003E-2</v>
      </c>
      <c r="G479" s="66">
        <f t="shared" si="207"/>
        <v>2362.7613918668753</v>
      </c>
      <c r="H479" s="66">
        <f t="shared" si="201"/>
        <v>20.787135742653934</v>
      </c>
      <c r="I479" s="472">
        <v>0</v>
      </c>
      <c r="J479" s="437">
        <v>0</v>
      </c>
      <c r="K479" s="438">
        <f t="shared" si="202"/>
        <v>0</v>
      </c>
      <c r="L479" s="437">
        <v>0</v>
      </c>
      <c r="M479" s="439">
        <f t="shared" si="203"/>
        <v>0</v>
      </c>
      <c r="N479" s="438">
        <f t="shared" si="204"/>
        <v>2383.5485276095292</v>
      </c>
      <c r="O479" s="66">
        <f t="shared" si="205"/>
        <v>2383.5485276095292</v>
      </c>
    </row>
    <row r="480" spans="1:15" s="440" customFormat="1" x14ac:dyDescent="0.25">
      <c r="A480" s="434" t="s">
        <v>45</v>
      </c>
      <c r="B480" s="435" t="str">
        <f t="shared" ref="B480:B494" si="210">+IF(MONTH(C480)&lt;4,"Q1",IF(MONTH(C480)&lt;7,"Q2",IF(MONTH(C480)&lt;10,"Q3","Q4")))&amp;"/"&amp;YEAR(C480)</f>
        <v>Q4/2016</v>
      </c>
      <c r="C480" s="436">
        <f t="shared" si="208"/>
        <v>42644</v>
      </c>
      <c r="D480" s="436">
        <f t="shared" si="209"/>
        <v>42735</v>
      </c>
      <c r="E480" s="435">
        <f t="shared" si="206"/>
        <v>92</v>
      </c>
      <c r="F480" s="65">
        <v>3.5000000000000003E-2</v>
      </c>
      <c r="G480" s="66">
        <f t="shared" si="207"/>
        <v>2383.5485276095292</v>
      </c>
      <c r="H480" s="66">
        <f t="shared" si="201"/>
        <v>20.970017100827008</v>
      </c>
      <c r="I480" s="472">
        <f>SUM($H$474:$H$500)/20</f>
        <v>5.9759272355177808</v>
      </c>
      <c r="J480" s="437">
        <v>0</v>
      </c>
      <c r="K480" s="438">
        <f t="shared" si="202"/>
        <v>5.9759272355177808</v>
      </c>
      <c r="L480" s="437">
        <f t="shared" ref="L480:L499" si="211">VLOOKUP($B$475,A$1:F$25,5,FALSE)/20</f>
        <v>114.25</v>
      </c>
      <c r="M480" s="439">
        <f t="shared" si="203"/>
        <v>120.22592723551779</v>
      </c>
      <c r="N480" s="438">
        <f t="shared" si="204"/>
        <v>2404.5185447103563</v>
      </c>
      <c r="O480" s="66">
        <f t="shared" si="205"/>
        <v>2284.2926174748386</v>
      </c>
    </row>
    <row r="481" spans="1:15" s="440" customFormat="1" x14ac:dyDescent="0.25">
      <c r="A481" s="434" t="s">
        <v>46</v>
      </c>
      <c r="B481" s="435" t="str">
        <f t="shared" si="210"/>
        <v>Q1/2017</v>
      </c>
      <c r="C481" s="436">
        <f t="shared" si="208"/>
        <v>42736</v>
      </c>
      <c r="D481" s="436">
        <f t="shared" si="209"/>
        <v>42825</v>
      </c>
      <c r="E481" s="435">
        <f t="shared" si="206"/>
        <v>90</v>
      </c>
      <c r="F481" s="65">
        <v>3.5000000000000003E-2</v>
      </c>
      <c r="G481" s="66">
        <f t="shared" si="207"/>
        <v>2284.2926174748386</v>
      </c>
      <c r="H481" s="66">
        <v>0</v>
      </c>
      <c r="I481" s="472">
        <f t="shared" ref="I481:I499" si="212">SUM($H$474:$H$500)/20</f>
        <v>5.9759272355177808</v>
      </c>
      <c r="J481" s="437">
        <f>G481*F481*(E481/(DATE(YEAR(D481),12,31)-DATE(YEAR(D481),1,1)+1))</f>
        <v>19.713758205604773</v>
      </c>
      <c r="K481" s="438">
        <f t="shared" si="202"/>
        <v>25.689685441122553</v>
      </c>
      <c r="L481" s="437">
        <f t="shared" si="211"/>
        <v>114.25</v>
      </c>
      <c r="M481" s="439">
        <f t="shared" si="203"/>
        <v>139.93968544112255</v>
      </c>
      <c r="N481" s="438">
        <f t="shared" si="204"/>
        <v>2304.0063756804434</v>
      </c>
      <c r="O481" s="66">
        <f t="shared" si="205"/>
        <v>2164.0666902393209</v>
      </c>
    </row>
    <row r="482" spans="1:15" s="440" customFormat="1" x14ac:dyDescent="0.25">
      <c r="A482" s="434" t="s">
        <v>47</v>
      </c>
      <c r="B482" s="435" t="str">
        <f t="shared" si="210"/>
        <v>Q2/2017</v>
      </c>
      <c r="C482" s="436">
        <f t="shared" si="208"/>
        <v>42826</v>
      </c>
      <c r="D482" s="436">
        <f t="shared" si="209"/>
        <v>42916</v>
      </c>
      <c r="E482" s="435">
        <f t="shared" si="206"/>
        <v>91</v>
      </c>
      <c r="F482" s="65">
        <v>3.7100000000000001E-2</v>
      </c>
      <c r="G482" s="66">
        <f t="shared" si="207"/>
        <v>2164.0666902393209</v>
      </c>
      <c r="H482" s="66">
        <v>0</v>
      </c>
      <c r="I482" s="87">
        <f t="shared" si="212"/>
        <v>5.9759272355177808</v>
      </c>
      <c r="J482" s="437">
        <f>G482*F482*(E482/(DATE(YEAR(D482),12,31)-DATE(YEAR(D482),1,1)+1))</f>
        <v>20.016727542238279</v>
      </c>
      <c r="K482" s="438">
        <f t="shared" si="202"/>
        <v>25.992654777756059</v>
      </c>
      <c r="L482" s="437">
        <f t="shared" si="211"/>
        <v>114.25</v>
      </c>
      <c r="M482" s="439">
        <f t="shared" si="203"/>
        <v>140.24265477775606</v>
      </c>
      <c r="N482" s="438">
        <f t="shared" si="204"/>
        <v>2184.0834177815591</v>
      </c>
      <c r="O482" s="66">
        <f t="shared" si="205"/>
        <v>2043.8407630038032</v>
      </c>
    </row>
    <row r="483" spans="1:15" s="440" customFormat="1" x14ac:dyDescent="0.25">
      <c r="A483" s="434" t="s">
        <v>48</v>
      </c>
      <c r="B483" s="435" t="str">
        <f t="shared" si="210"/>
        <v>Q3/2017</v>
      </c>
      <c r="C483" s="436">
        <f t="shared" si="208"/>
        <v>42917</v>
      </c>
      <c r="D483" s="436">
        <f t="shared" si="209"/>
        <v>43008</v>
      </c>
      <c r="E483" s="435">
        <f t="shared" si="206"/>
        <v>92</v>
      </c>
      <c r="F483" s="65">
        <v>3.9600000000000003E-2</v>
      </c>
      <c r="G483" s="66">
        <f t="shared" si="207"/>
        <v>2043.8407630038032</v>
      </c>
      <c r="H483" s="66">
        <v>0</v>
      </c>
      <c r="I483" s="87">
        <f t="shared" si="212"/>
        <v>5.9759272355177808</v>
      </c>
      <c r="J483" s="437">
        <f>G483*F483*(E483/(DATE(YEAR(D483),12,31)-DATE(YEAR(D483),1,1)+1))</f>
        <v>20.400330596645087</v>
      </c>
      <c r="K483" s="438">
        <f t="shared" si="202"/>
        <v>26.376257832162867</v>
      </c>
      <c r="L483" s="437">
        <f t="shared" si="211"/>
        <v>114.25</v>
      </c>
      <c r="M483" s="439">
        <f t="shared" si="203"/>
        <v>140.62625783216288</v>
      </c>
      <c r="N483" s="438">
        <f t="shared" si="204"/>
        <v>2064.2410936004485</v>
      </c>
      <c r="O483" s="66">
        <f t="shared" si="205"/>
        <v>1923.6148357682855</v>
      </c>
    </row>
    <row r="484" spans="1:15" x14ac:dyDescent="0.25">
      <c r="A484" s="335" t="s">
        <v>49</v>
      </c>
      <c r="B484" s="356" t="str">
        <f t="shared" si="210"/>
        <v>Q4/2017</v>
      </c>
      <c r="C484" s="357">
        <f t="shared" si="208"/>
        <v>43009</v>
      </c>
      <c r="D484" s="357">
        <f t="shared" si="209"/>
        <v>43100</v>
      </c>
      <c r="E484" s="356">
        <f t="shared" si="206"/>
        <v>92</v>
      </c>
      <c r="F484" s="65">
        <v>4.2099999999999999E-2</v>
      </c>
      <c r="G484" s="66">
        <f t="shared" si="207"/>
        <v>1923.6148357682855</v>
      </c>
      <c r="H484" s="66">
        <v>0</v>
      </c>
      <c r="I484" s="87">
        <f t="shared" si="212"/>
        <v>5.9759272355177808</v>
      </c>
      <c r="J484" s="358">
        <f>G484*F484*(E484/(DATE(YEAR(D484),12,31)-DATE(YEAR(D484),1,1)+1))</f>
        <v>20.412452005199242</v>
      </c>
      <c r="K484" s="331">
        <f t="shared" si="202"/>
        <v>26.388379240717022</v>
      </c>
      <c r="L484" s="358">
        <f t="shared" si="211"/>
        <v>114.25</v>
      </c>
      <c r="M484" s="359">
        <f t="shared" si="203"/>
        <v>140.63837924071703</v>
      </c>
      <c r="N484" s="331">
        <f t="shared" si="204"/>
        <v>1944.0272877734847</v>
      </c>
      <c r="O484" s="66">
        <f t="shared" si="205"/>
        <v>1803.3889085327678</v>
      </c>
    </row>
    <row r="485" spans="1:15" x14ac:dyDescent="0.25">
      <c r="A485" s="335" t="s">
        <v>50</v>
      </c>
      <c r="B485" s="356" t="str">
        <f t="shared" si="210"/>
        <v>Q1/2018</v>
      </c>
      <c r="C485" s="357">
        <f t="shared" si="208"/>
        <v>43101</v>
      </c>
      <c r="D485" s="357">
        <f t="shared" si="209"/>
        <v>43190</v>
      </c>
      <c r="E485" s="356">
        <f t="shared" si="206"/>
        <v>90</v>
      </c>
      <c r="F485" s="65">
        <v>4.2500000000000003E-2</v>
      </c>
      <c r="G485" s="66">
        <f t="shared" si="207"/>
        <v>1803.3889085327678</v>
      </c>
      <c r="H485" s="66">
        <v>0</v>
      </c>
      <c r="I485" s="87">
        <f t="shared" si="212"/>
        <v>5.9759272355177808</v>
      </c>
      <c r="J485" s="358">
        <f>G485*F485*(E485/(DATE(YEAR(D485),12,31)-DATE(YEAR(D485),1,1)+1))</f>
        <v>18.898527603117362</v>
      </c>
      <c r="K485" s="331">
        <f t="shared" si="202"/>
        <v>24.874454838635142</v>
      </c>
      <c r="L485" s="358">
        <f t="shared" si="211"/>
        <v>114.25</v>
      </c>
      <c r="M485" s="359">
        <f t="shared" si="203"/>
        <v>139.12445483863513</v>
      </c>
      <c r="N485" s="331">
        <f t="shared" si="204"/>
        <v>1822.2874361358852</v>
      </c>
      <c r="O485" s="66">
        <f t="shared" si="205"/>
        <v>1683.1629812972501</v>
      </c>
    </row>
    <row r="486" spans="1:15" x14ac:dyDescent="0.25">
      <c r="A486" s="335" t="s">
        <v>51</v>
      </c>
      <c r="B486" s="356" t="str">
        <f t="shared" si="210"/>
        <v>Q2/2018</v>
      </c>
      <c r="C486" s="357">
        <f t="shared" si="208"/>
        <v>43191</v>
      </c>
      <c r="D486" s="357">
        <f t="shared" si="209"/>
        <v>43281</v>
      </c>
      <c r="E486" s="356">
        <f t="shared" si="206"/>
        <v>91</v>
      </c>
      <c r="F486" s="65">
        <v>4.4699999999999997E-2</v>
      </c>
      <c r="G486" s="66">
        <f t="shared" si="207"/>
        <v>1683.1629812972501</v>
      </c>
      <c r="H486" s="66">
        <v>0</v>
      </c>
      <c r="I486" s="87">
        <f t="shared" si="212"/>
        <v>5.9759272355177808</v>
      </c>
      <c r="J486" s="358">
        <f t="shared" ref="J486:J497" si="213">G486*F486*(E486/(DATE(YEAR(D486),12,31)-DATE(YEAR(D486),1,1)+1))</f>
        <v>18.757813860336505</v>
      </c>
      <c r="K486" s="331">
        <f t="shared" si="202"/>
        <v>24.733741095854285</v>
      </c>
      <c r="L486" s="358">
        <f t="shared" si="211"/>
        <v>114.25</v>
      </c>
      <c r="M486" s="359">
        <f t="shared" si="203"/>
        <v>138.98374109585427</v>
      </c>
      <c r="N486" s="331">
        <f t="shared" si="204"/>
        <v>1701.9207951575866</v>
      </c>
      <c r="O486" s="66">
        <f t="shared" si="205"/>
        <v>1562.9370540617324</v>
      </c>
    </row>
    <row r="487" spans="1:15" x14ac:dyDescent="0.25">
      <c r="A487" s="335" t="s">
        <v>52</v>
      </c>
      <c r="B487" s="356" t="str">
        <f t="shared" si="210"/>
        <v>Q3/2018</v>
      </c>
      <c r="C487" s="357">
        <f t="shared" si="208"/>
        <v>43282</v>
      </c>
      <c r="D487" s="357">
        <f t="shared" si="209"/>
        <v>43373</v>
      </c>
      <c r="E487" s="356">
        <f t="shared" si="206"/>
        <v>92</v>
      </c>
      <c r="F487" s="65">
        <v>4.6899999999999997E-2</v>
      </c>
      <c r="G487" s="66">
        <f t="shared" si="207"/>
        <v>1562.9370540617324</v>
      </c>
      <c r="H487" s="66">
        <v>0</v>
      </c>
      <c r="I487" s="87">
        <f t="shared" si="212"/>
        <v>5.9759272355177808</v>
      </c>
      <c r="J487" s="358">
        <f t="shared" si="213"/>
        <v>18.476056988672777</v>
      </c>
      <c r="K487" s="331">
        <f t="shared" si="202"/>
        <v>24.451984224190557</v>
      </c>
      <c r="L487" s="358">
        <f t="shared" si="211"/>
        <v>114.25</v>
      </c>
      <c r="M487" s="359">
        <f t="shared" si="203"/>
        <v>138.70198422419057</v>
      </c>
      <c r="N487" s="331">
        <f t="shared" si="204"/>
        <v>1581.4131110504052</v>
      </c>
      <c r="O487" s="66">
        <f t="shared" si="205"/>
        <v>1442.7111268262147</v>
      </c>
    </row>
    <row r="488" spans="1:15" x14ac:dyDescent="0.25">
      <c r="A488" s="335" t="s">
        <v>53</v>
      </c>
      <c r="B488" s="356" t="str">
        <f t="shared" si="210"/>
        <v>Q4/2018</v>
      </c>
      <c r="C488" s="357">
        <f t="shared" si="208"/>
        <v>43374</v>
      </c>
      <c r="D488" s="357">
        <f t="shared" si="209"/>
        <v>43465</v>
      </c>
      <c r="E488" s="356">
        <f t="shared" si="206"/>
        <v>92</v>
      </c>
      <c r="F488" s="65">
        <v>4.9599999999999998E-2</v>
      </c>
      <c r="G488" s="66">
        <f t="shared" si="207"/>
        <v>1442.7111268262147</v>
      </c>
      <c r="H488" s="66">
        <v>0</v>
      </c>
      <c r="I488" s="87">
        <f t="shared" si="212"/>
        <v>5.9759272355177808</v>
      </c>
      <c r="J488" s="358">
        <f t="shared" si="213"/>
        <v>18.036655928584612</v>
      </c>
      <c r="K488" s="331">
        <f t="shared" si="202"/>
        <v>24.012583164102391</v>
      </c>
      <c r="L488" s="358">
        <f t="shared" si="211"/>
        <v>114.25</v>
      </c>
      <c r="M488" s="359">
        <f t="shared" si="203"/>
        <v>138.26258316410238</v>
      </c>
      <c r="N488" s="331">
        <f t="shared" si="204"/>
        <v>1460.7477827547993</v>
      </c>
      <c r="O488" s="66">
        <f t="shared" si="205"/>
        <v>1322.485199590697</v>
      </c>
    </row>
    <row r="489" spans="1:15" x14ac:dyDescent="0.25">
      <c r="A489" s="335" t="s">
        <v>54</v>
      </c>
      <c r="B489" s="356" t="str">
        <f t="shared" si="210"/>
        <v>Q1/2019</v>
      </c>
      <c r="C489" s="357">
        <f t="shared" si="208"/>
        <v>43466</v>
      </c>
      <c r="D489" s="357">
        <f t="shared" si="209"/>
        <v>43555</v>
      </c>
      <c r="E489" s="356">
        <f t="shared" si="206"/>
        <v>90</v>
      </c>
      <c r="F489" s="65">
        <v>5.1799999999999999E-2</v>
      </c>
      <c r="G489" s="66">
        <f t="shared" si="207"/>
        <v>1322.485199590697</v>
      </c>
      <c r="H489" s="66">
        <v>0</v>
      </c>
      <c r="I489" s="87">
        <f t="shared" si="212"/>
        <v>5.9759272355177808</v>
      </c>
      <c r="J489" s="358">
        <f t="shared" si="213"/>
        <v>16.891578083539258</v>
      </c>
      <c r="K489" s="331">
        <f t="shared" si="202"/>
        <v>22.867505319057038</v>
      </c>
      <c r="L489" s="358">
        <f t="shared" si="211"/>
        <v>114.25</v>
      </c>
      <c r="M489" s="359">
        <f t="shared" si="203"/>
        <v>137.11750531905705</v>
      </c>
      <c r="N489" s="331">
        <f t="shared" si="204"/>
        <v>1339.3767776742363</v>
      </c>
      <c r="O489" s="66">
        <f t="shared" si="205"/>
        <v>1202.2592723551793</v>
      </c>
    </row>
    <row r="490" spans="1:15" x14ac:dyDescent="0.25">
      <c r="A490" s="335" t="s">
        <v>55</v>
      </c>
      <c r="B490" s="356" t="str">
        <f t="shared" si="210"/>
        <v>Q2/2019</v>
      </c>
      <c r="C490" s="357">
        <f t="shared" si="208"/>
        <v>43556</v>
      </c>
      <c r="D490" s="357">
        <f t="shared" si="209"/>
        <v>43646</v>
      </c>
      <c r="E490" s="356">
        <f t="shared" si="206"/>
        <v>91</v>
      </c>
      <c r="F490" s="65">
        <v>5.45E-2</v>
      </c>
      <c r="G490" s="66">
        <f t="shared" si="207"/>
        <v>1202.2592723551793</v>
      </c>
      <c r="H490" s="66">
        <v>0</v>
      </c>
      <c r="I490" s="87">
        <f t="shared" si="212"/>
        <v>5.9759272355177808</v>
      </c>
      <c r="J490" s="358">
        <f t="shared" si="213"/>
        <v>16.335903729439757</v>
      </c>
      <c r="K490" s="331">
        <f t="shared" si="202"/>
        <v>22.311830964957537</v>
      </c>
      <c r="L490" s="358">
        <f t="shared" si="211"/>
        <v>114.25</v>
      </c>
      <c r="M490" s="359">
        <f t="shared" si="203"/>
        <v>136.56183096495755</v>
      </c>
      <c r="N490" s="331">
        <f t="shared" si="204"/>
        <v>1218.595176084619</v>
      </c>
      <c r="O490" s="66">
        <f t="shared" si="205"/>
        <v>1082.0333451196616</v>
      </c>
    </row>
    <row r="491" spans="1:15" x14ac:dyDescent="0.25">
      <c r="A491" s="335" t="s">
        <v>56</v>
      </c>
      <c r="B491" s="356" t="str">
        <f t="shared" si="210"/>
        <v>Q3/2019</v>
      </c>
      <c r="C491" s="357">
        <f t="shared" si="208"/>
        <v>43647</v>
      </c>
      <c r="D491" s="357">
        <f t="shared" si="209"/>
        <v>43738</v>
      </c>
      <c r="E491" s="356">
        <f t="shared" si="206"/>
        <v>92</v>
      </c>
      <c r="F491" s="65">
        <v>5.5E-2</v>
      </c>
      <c r="G491" s="66">
        <f t="shared" si="207"/>
        <v>1082.0333451196616</v>
      </c>
      <c r="H491" s="66">
        <v>0</v>
      </c>
      <c r="I491" s="87">
        <f t="shared" si="212"/>
        <v>5.9759272355177808</v>
      </c>
      <c r="J491" s="358">
        <f t="shared" si="213"/>
        <v>15.000243085768462</v>
      </c>
      <c r="K491" s="331">
        <f t="shared" si="202"/>
        <v>20.976170321286244</v>
      </c>
      <c r="L491" s="358">
        <f t="shared" si="211"/>
        <v>114.25</v>
      </c>
      <c r="M491" s="359">
        <f t="shared" si="203"/>
        <v>135.22617032128625</v>
      </c>
      <c r="N491" s="331">
        <f t="shared" si="204"/>
        <v>1097.0335882054301</v>
      </c>
      <c r="O491" s="66">
        <f t="shared" si="205"/>
        <v>961.80741788414377</v>
      </c>
    </row>
    <row r="492" spans="1:15" x14ac:dyDescent="0.25">
      <c r="A492" s="335" t="s">
        <v>57</v>
      </c>
      <c r="B492" s="356" t="str">
        <f t="shared" si="210"/>
        <v>Q4/2019</v>
      </c>
      <c r="C492" s="357">
        <f t="shared" si="208"/>
        <v>43739</v>
      </c>
      <c r="D492" s="357">
        <f t="shared" si="209"/>
        <v>43830</v>
      </c>
      <c r="E492" s="356">
        <f t="shared" si="206"/>
        <v>92</v>
      </c>
      <c r="F492" s="65">
        <v>5.4199999999999998E-2</v>
      </c>
      <c r="G492" s="66">
        <f t="shared" si="207"/>
        <v>961.80741788414377</v>
      </c>
      <c r="H492" s="66">
        <v>0</v>
      </c>
      <c r="I492" s="87">
        <f t="shared" si="212"/>
        <v>5.9759272355177808</v>
      </c>
      <c r="J492" s="358">
        <f t="shared" si="213"/>
        <v>13.139606872705464</v>
      </c>
      <c r="K492" s="331">
        <f t="shared" si="202"/>
        <v>19.115534108223244</v>
      </c>
      <c r="L492" s="358">
        <f t="shared" si="211"/>
        <v>114.25</v>
      </c>
      <c r="M492" s="359">
        <f t="shared" si="203"/>
        <v>133.36553410822324</v>
      </c>
      <c r="N492" s="331">
        <f t="shared" si="204"/>
        <v>974.94702475684926</v>
      </c>
      <c r="O492" s="66">
        <f t="shared" si="205"/>
        <v>841.58149064862596</v>
      </c>
    </row>
    <row r="493" spans="1:15" x14ac:dyDescent="0.25">
      <c r="A493" s="335" t="s">
        <v>58</v>
      </c>
      <c r="B493" s="356" t="str">
        <f t="shared" si="210"/>
        <v>Q1/2020</v>
      </c>
      <c r="C493" s="357">
        <f t="shared" si="208"/>
        <v>43831</v>
      </c>
      <c r="D493" s="357">
        <f t="shared" si="209"/>
        <v>43921</v>
      </c>
      <c r="E493" s="356">
        <f t="shared" si="206"/>
        <v>91</v>
      </c>
      <c r="F493" s="65">
        <v>4.9599999999999998E-2</v>
      </c>
      <c r="G493" s="66">
        <f t="shared" si="207"/>
        <v>841.58149064862596</v>
      </c>
      <c r="H493" s="66">
        <v>0</v>
      </c>
      <c r="I493" s="87">
        <f t="shared" si="212"/>
        <v>5.9759272355177808</v>
      </c>
      <c r="J493" s="358">
        <f t="shared" si="213"/>
        <v>10.378585290141087</v>
      </c>
      <c r="K493" s="331">
        <f t="shared" si="202"/>
        <v>16.354512525658869</v>
      </c>
      <c r="L493" s="358">
        <f t="shared" si="211"/>
        <v>114.25</v>
      </c>
      <c r="M493" s="359">
        <f t="shared" si="203"/>
        <v>130.60451252565886</v>
      </c>
      <c r="N493" s="331">
        <f t="shared" si="204"/>
        <v>851.96007593876709</v>
      </c>
      <c r="O493" s="66">
        <f t="shared" si="205"/>
        <v>721.35556341310814</v>
      </c>
    </row>
    <row r="494" spans="1:15" x14ac:dyDescent="0.25">
      <c r="A494" s="335" t="s">
        <v>59</v>
      </c>
      <c r="B494" s="356" t="str">
        <f t="shared" si="210"/>
        <v>Q2/2020</v>
      </c>
      <c r="C494" s="357">
        <f t="shared" si="208"/>
        <v>43922</v>
      </c>
      <c r="D494" s="357">
        <f t="shared" si="209"/>
        <v>44012</v>
      </c>
      <c r="E494" s="356">
        <f t="shared" si="206"/>
        <v>91</v>
      </c>
      <c r="F494" s="65">
        <v>4.7503500000000004E-2</v>
      </c>
      <c r="G494" s="66">
        <f t="shared" si="207"/>
        <v>721.35556341310814</v>
      </c>
      <c r="H494" s="66">
        <v>0</v>
      </c>
      <c r="I494" s="87">
        <f t="shared" si="212"/>
        <v>5.9759272355177808</v>
      </c>
      <c r="J494" s="358">
        <f t="shared" si="213"/>
        <v>8.5199157775959211</v>
      </c>
      <c r="K494" s="331">
        <f t="shared" si="202"/>
        <v>14.495843013113703</v>
      </c>
      <c r="L494" s="358">
        <f t="shared" si="211"/>
        <v>114.25</v>
      </c>
      <c r="M494" s="359">
        <f t="shared" si="203"/>
        <v>128.7458430131137</v>
      </c>
      <c r="N494" s="331">
        <f t="shared" si="204"/>
        <v>729.87547919070403</v>
      </c>
      <c r="O494" s="66">
        <f t="shared" si="205"/>
        <v>601.12963617759033</v>
      </c>
    </row>
    <row r="495" spans="1:15" x14ac:dyDescent="0.25">
      <c r="A495" s="335" t="s">
        <v>60</v>
      </c>
      <c r="B495" s="356" t="str">
        <f>+IF(MONTH(C495)&lt;4,"Q1",IF(MONTH(C495)&lt;7,"Q2",IF(MONTH(C495)&lt;10,"Q3","Q4")))&amp;"/"&amp;YEAR(C495)</f>
        <v>Q3/2020</v>
      </c>
      <c r="C495" s="357">
        <f t="shared" si="208"/>
        <v>44013</v>
      </c>
      <c r="D495" s="357">
        <f t="shared" si="209"/>
        <v>44104</v>
      </c>
      <c r="E495" s="356">
        <f t="shared" si="206"/>
        <v>92</v>
      </c>
      <c r="F495" s="65">
        <v>3.4299999999999997E-2</v>
      </c>
      <c r="G495" s="66">
        <f t="shared" si="207"/>
        <v>601.12963617759033</v>
      </c>
      <c r="H495" s="66">
        <v>0</v>
      </c>
      <c r="I495" s="87">
        <f t="shared" si="212"/>
        <v>5.9759272355177808</v>
      </c>
      <c r="J495" s="358">
        <f t="shared" si="213"/>
        <v>5.182854316726786</v>
      </c>
      <c r="K495" s="331">
        <f t="shared" si="202"/>
        <v>11.158781552244566</v>
      </c>
      <c r="L495" s="358">
        <f t="shared" si="211"/>
        <v>114.25</v>
      </c>
      <c r="M495" s="359">
        <f t="shared" si="203"/>
        <v>125.40878155224456</v>
      </c>
      <c r="N495" s="331">
        <f t="shared" si="204"/>
        <v>606.3124904943171</v>
      </c>
      <c r="O495" s="66">
        <f t="shared" si="205"/>
        <v>480.90370894207257</v>
      </c>
    </row>
    <row r="496" spans="1:15" x14ac:dyDescent="0.25">
      <c r="A496" s="335" t="s">
        <v>61</v>
      </c>
      <c r="B496" s="356" t="str">
        <f>+IF(MONTH(C496)&lt;4,"Q1",IF(MONTH(C496)&lt;7,"Q2",IF(MONTH(C496)&lt;10,"Q3","Q4")))&amp;"/"&amp;YEAR(C496)</f>
        <v>Q4/2020</v>
      </c>
      <c r="C496" s="357">
        <f t="shared" si="208"/>
        <v>44105</v>
      </c>
      <c r="D496" s="357">
        <f t="shared" si="209"/>
        <v>44196</v>
      </c>
      <c r="E496" s="356">
        <f t="shared" si="206"/>
        <v>92</v>
      </c>
      <c r="F496" s="65">
        <v>3.2500000000000001E-2</v>
      </c>
      <c r="G496" s="66">
        <f t="shared" si="207"/>
        <v>480.90370894207257</v>
      </c>
      <c r="H496" s="66">
        <v>0</v>
      </c>
      <c r="I496" s="87">
        <f t="shared" si="212"/>
        <v>5.9759272355177808</v>
      </c>
      <c r="J496" s="358">
        <f t="shared" si="213"/>
        <v>3.9286942342535438</v>
      </c>
      <c r="K496" s="331">
        <f t="shared" si="202"/>
        <v>9.9046214697713246</v>
      </c>
      <c r="L496" s="358">
        <f t="shared" si="211"/>
        <v>114.25</v>
      </c>
      <c r="M496" s="359">
        <f t="shared" si="203"/>
        <v>124.15462146977133</v>
      </c>
      <c r="N496" s="331">
        <f t="shared" si="204"/>
        <v>484.83240317632612</v>
      </c>
      <c r="O496" s="66">
        <f t="shared" si="205"/>
        <v>360.67778170655481</v>
      </c>
    </row>
    <row r="497" spans="1:15" x14ac:dyDescent="0.25">
      <c r="A497" s="335" t="s">
        <v>62</v>
      </c>
      <c r="B497" s="356" t="str">
        <f>+IF(MONTH(C497)&lt;4,"Q1",IF(MONTH(C497)&lt;7,"Q2",IF(MONTH(C497)&lt;10,"Q3","Q4")))&amp;"/"&amp;YEAR(C497)</f>
        <v>Q1/2021</v>
      </c>
      <c r="C497" s="357">
        <f t="shared" si="208"/>
        <v>44197</v>
      </c>
      <c r="D497" s="357">
        <f t="shared" si="209"/>
        <v>44286</v>
      </c>
      <c r="E497" s="356">
        <f t="shared" si="206"/>
        <v>90</v>
      </c>
      <c r="F497" s="65">
        <v>3.2500000000000001E-2</v>
      </c>
      <c r="G497" s="66">
        <f t="shared" si="207"/>
        <v>360.67778170655481</v>
      </c>
      <c r="H497" s="66">
        <v>0</v>
      </c>
      <c r="I497" s="87">
        <f t="shared" si="212"/>
        <v>5.9759272355177808</v>
      </c>
      <c r="J497" s="358">
        <f t="shared" si="213"/>
        <v>2.890363045182665</v>
      </c>
      <c r="K497" s="331">
        <f t="shared" si="202"/>
        <v>8.8662902807004453</v>
      </c>
      <c r="L497" s="358">
        <f t="shared" si="211"/>
        <v>114.25</v>
      </c>
      <c r="M497" s="359">
        <f t="shared" si="203"/>
        <v>123.11629028070044</v>
      </c>
      <c r="N497" s="331">
        <f t="shared" si="204"/>
        <v>363.56814475173746</v>
      </c>
      <c r="O497" s="66">
        <f t="shared" si="205"/>
        <v>240.45185447103702</v>
      </c>
    </row>
    <row r="498" spans="1:15" x14ac:dyDescent="0.25">
      <c r="A498" s="335" t="s">
        <v>63</v>
      </c>
      <c r="B498" s="356" t="str">
        <f>+IF(MONTH(C498)&lt;4,"Q1",IF(MONTH(C498)&lt;7,"Q2",IF(MONTH(C498)&lt;10,"Q3","Q4")))&amp;"/"&amp;YEAR(C498)</f>
        <v>Q2/2021</v>
      </c>
      <c r="C498" s="357">
        <f>D497+1</f>
        <v>44287</v>
      </c>
      <c r="D498" s="357">
        <f t="shared" si="209"/>
        <v>44377</v>
      </c>
      <c r="E498" s="356">
        <f>D498-C498+1</f>
        <v>91</v>
      </c>
      <c r="F498" s="65">
        <v>3.2500000000000001E-2</v>
      </c>
      <c r="G498" s="66">
        <f>O497</f>
        <v>240.45185447103702</v>
      </c>
      <c r="H498" s="66">
        <v>0</v>
      </c>
      <c r="I498" s="87">
        <f t="shared" si="212"/>
        <v>5.9759272355177808</v>
      </c>
      <c r="J498" s="358">
        <f>G498*F498*(E498/(DATE(YEAR(D498),12,31)-DATE(YEAR(D498),1,1)+1))</f>
        <v>1.9483187934194302</v>
      </c>
      <c r="K498" s="331">
        <f>+SUM(I498:J498)</f>
        <v>7.924246028937211</v>
      </c>
      <c r="L498" s="358">
        <f t="shared" si="211"/>
        <v>114.25</v>
      </c>
      <c r="M498" s="359">
        <f>+SUM(K498:L498)</f>
        <v>122.1742460289372</v>
      </c>
      <c r="N498" s="331">
        <f>+G498+H498+J498</f>
        <v>242.40017326445644</v>
      </c>
      <c r="O498" s="66">
        <f>G498+H498-L498-I498</f>
        <v>120.22592723551924</v>
      </c>
    </row>
    <row r="499" spans="1:15" x14ac:dyDescent="0.25">
      <c r="A499" s="335" t="s">
        <v>64</v>
      </c>
      <c r="B499" s="356" t="str">
        <f>+IF(MONTH(C499)&lt;4,"Q1",IF(MONTH(C499)&lt;7,"Q2",IF(MONTH(C499)&lt;10,"Q3","Q4")))&amp;"/"&amp;YEAR(C499)</f>
        <v>Q3/2021</v>
      </c>
      <c r="C499" s="357">
        <f>D498+1</f>
        <v>44378</v>
      </c>
      <c r="D499" s="357">
        <f t="shared" si="209"/>
        <v>44469</v>
      </c>
      <c r="E499" s="356">
        <f>D499-C499+1</f>
        <v>92</v>
      </c>
      <c r="F499" s="65">
        <v>3.2500000000000001E-2</v>
      </c>
      <c r="G499" s="66">
        <f>O498</f>
        <v>120.22592723551924</v>
      </c>
      <c r="H499" s="66">
        <v>0</v>
      </c>
      <c r="I499" s="87">
        <f t="shared" si="212"/>
        <v>5.9759272355177808</v>
      </c>
      <c r="J499" s="358">
        <f>G499*F499*(E499/(DATE(YEAR(D499),12,31)-DATE(YEAR(D499),1,1)+1))</f>
        <v>0.98486444502521242</v>
      </c>
      <c r="K499" s="331">
        <f>+SUM(I499:J499)</f>
        <v>6.960791680542993</v>
      </c>
      <c r="L499" s="358">
        <f t="shared" si="211"/>
        <v>114.25</v>
      </c>
      <c r="M499" s="359">
        <f>+SUM(K499:L499)</f>
        <v>121.210791680543</v>
      </c>
      <c r="N499" s="331">
        <f>+G499+H499+J499</f>
        <v>121.21079168054445</v>
      </c>
      <c r="O499" s="66">
        <f>G499+H499-L499-I499</f>
        <v>1.4557244298885053E-12</v>
      </c>
    </row>
    <row r="500" spans="1:15" x14ac:dyDescent="0.25">
      <c r="A500" s="328"/>
      <c r="B500" s="356"/>
      <c r="C500" s="357"/>
      <c r="D500" s="357"/>
      <c r="E500" s="356"/>
      <c r="F500" s="65"/>
      <c r="G500" s="66"/>
      <c r="H500" s="66"/>
      <c r="I500" s="87"/>
      <c r="J500" s="358"/>
      <c r="K500" s="331"/>
      <c r="L500" s="358"/>
      <c r="M500" s="359"/>
      <c r="N500" s="331"/>
      <c r="O500" s="66"/>
    </row>
    <row r="501" spans="1:15" ht="22" customHeight="1" thickBot="1" x14ac:dyDescent="0.35">
      <c r="A501" s="364"/>
      <c r="B501" s="365"/>
      <c r="C501" s="392"/>
      <c r="D501" s="392"/>
      <c r="E501" s="365"/>
      <c r="F501" s="365"/>
      <c r="G501" s="367">
        <f t="shared" ref="G501:O501" si="214">+SUM(G474:G500)</f>
        <v>39131.844987635202</v>
      </c>
      <c r="H501" s="367">
        <f t="shared" si="214"/>
        <v>119.51854471035561</v>
      </c>
      <c r="I501" s="368">
        <f t="shared" si="214"/>
        <v>119.51854471035567</v>
      </c>
      <c r="J501" s="367">
        <f t="shared" si="214"/>
        <v>249.91325040419619</v>
      </c>
      <c r="K501" s="367">
        <f t="shared" si="214"/>
        <v>369.43179511455185</v>
      </c>
      <c r="L501" s="367">
        <f t="shared" si="214"/>
        <v>2285</v>
      </c>
      <c r="M501" s="369">
        <f t="shared" si="214"/>
        <v>2654.4317951145517</v>
      </c>
      <c r="N501" s="367">
        <f t="shared" si="214"/>
        <v>39501.276782749752</v>
      </c>
      <c r="O501" s="367">
        <f t="shared" si="214"/>
        <v>36846.844987635202</v>
      </c>
    </row>
    <row r="502" spans="1:15" ht="13" thickTop="1" x14ac:dyDescent="0.25">
      <c r="I502" s="378"/>
      <c r="M502" s="363"/>
    </row>
    <row r="503" spans="1:15" ht="39" x14ac:dyDescent="0.3">
      <c r="A503" s="192" t="s">
        <v>44</v>
      </c>
      <c r="B503" s="192" t="s">
        <v>3</v>
      </c>
      <c r="C503" s="192" t="s">
        <v>4</v>
      </c>
      <c r="D503" s="192" t="s">
        <v>5</v>
      </c>
      <c r="E503" s="192" t="s">
        <v>6</v>
      </c>
      <c r="F503" s="192" t="s">
        <v>7</v>
      </c>
      <c r="G503" s="192" t="s">
        <v>84</v>
      </c>
      <c r="H503" s="192" t="s">
        <v>85</v>
      </c>
      <c r="I503" s="165" t="s">
        <v>86</v>
      </c>
      <c r="J503" s="166" t="s">
        <v>87</v>
      </c>
      <c r="K503" s="166" t="s">
        <v>88</v>
      </c>
      <c r="L503" s="166" t="s">
        <v>89</v>
      </c>
      <c r="M503" s="167" t="s">
        <v>90</v>
      </c>
      <c r="N503" s="192" t="s">
        <v>91</v>
      </c>
      <c r="O503" s="192" t="s">
        <v>92</v>
      </c>
    </row>
    <row r="504" spans="1:15" s="440" customFormat="1" ht="13" x14ac:dyDescent="0.3">
      <c r="A504" s="519" t="s">
        <v>15</v>
      </c>
      <c r="B504" s="519"/>
      <c r="C504" s="442">
        <f>VLOOKUP(B505,A$1:F$25,2,FALSE)</f>
        <v>42201</v>
      </c>
      <c r="D504" s="442">
        <f>DATE(YEAR(C504),IF(MONTH(C504)&lt;=3,3,IF(MONTH(C504)&lt;=6,6,IF(MONTH(C504)&lt;=9,9,12))),IF(OR(MONTH(C504)&lt;=3,MONTH(C504)&gt;=10),31,30))</f>
        <v>42277</v>
      </c>
      <c r="E504" s="443">
        <f>D504-C504+1</f>
        <v>77</v>
      </c>
      <c r="F504" s="444">
        <v>3.2500000000000001E-2</v>
      </c>
      <c r="G504" s="130">
        <f>VLOOKUP(B505,$A$1:$F$29,5,FALSE)</f>
        <v>1792</v>
      </c>
      <c r="H504" s="130">
        <f t="shared" ref="H504:H509" si="215">G504*F504*(E504/(DATE(YEAR(D504),12,31)-DATE(YEAR(D504),1,1)+1))</f>
        <v>12.286246575342465</v>
      </c>
      <c r="I504" s="468">
        <v>0</v>
      </c>
      <c r="J504" s="446">
        <v>0</v>
      </c>
      <c r="K504" s="447">
        <f t="shared" ref="K504:K526" si="216">+SUM(I504:J504)</f>
        <v>0</v>
      </c>
      <c r="L504" s="446">
        <v>0</v>
      </c>
      <c r="M504" s="448">
        <f t="shared" ref="M504:M526" si="217">+SUM(K504:L504)</f>
        <v>0</v>
      </c>
      <c r="N504" s="447">
        <f t="shared" ref="N504:N526" si="218">+G504+H504+J504</f>
        <v>1804.2862465753424</v>
      </c>
      <c r="O504" s="130">
        <f t="shared" ref="O504:O526" si="219">G504+H504-L504-I504</f>
        <v>1804.2862465753424</v>
      </c>
    </row>
    <row r="505" spans="1:15" s="440" customFormat="1" ht="13" x14ac:dyDescent="0.3">
      <c r="A505" s="226" t="s">
        <v>37</v>
      </c>
      <c r="B505" s="470" t="s">
        <v>59</v>
      </c>
      <c r="C505" s="442">
        <f>D504+1</f>
        <v>42278</v>
      </c>
      <c r="D505" s="442">
        <f>EOMONTH(D504,3)</f>
        <v>42369</v>
      </c>
      <c r="E505" s="443">
        <f t="shared" ref="E505:E526" si="220">D505-C505+1</f>
        <v>92</v>
      </c>
      <c r="F505" s="444">
        <v>3.2500000000000001E-2</v>
      </c>
      <c r="G505" s="130">
        <f t="shared" ref="G505:G526" si="221">O504</f>
        <v>1804.2862465753424</v>
      </c>
      <c r="H505" s="130">
        <f t="shared" si="215"/>
        <v>14.780317471945956</v>
      </c>
      <c r="I505" s="468">
        <v>0</v>
      </c>
      <c r="J505" s="446">
        <v>0</v>
      </c>
      <c r="K505" s="447">
        <f t="shared" si="216"/>
        <v>0</v>
      </c>
      <c r="L505" s="446">
        <v>0</v>
      </c>
      <c r="M505" s="448">
        <f t="shared" si="217"/>
        <v>0</v>
      </c>
      <c r="N505" s="447">
        <f t="shared" si="218"/>
        <v>1819.0665640472882</v>
      </c>
      <c r="O505" s="130">
        <f t="shared" si="219"/>
        <v>1819.0665640472882</v>
      </c>
    </row>
    <row r="506" spans="1:15" s="440" customFormat="1" ht="13" x14ac:dyDescent="0.3">
      <c r="B506" s="443"/>
      <c r="C506" s="442">
        <f t="shared" ref="C506:C526" si="222">D505+1</f>
        <v>42370</v>
      </c>
      <c r="D506" s="442">
        <f t="shared" ref="D506:D528" si="223">EOMONTH(D505,3)</f>
        <v>42460</v>
      </c>
      <c r="E506" s="443">
        <f t="shared" si="220"/>
        <v>91</v>
      </c>
      <c r="F506" s="444">
        <v>3.2500000000000001E-2</v>
      </c>
      <c r="G506" s="130">
        <f t="shared" si="221"/>
        <v>1819.0665640472882</v>
      </c>
      <c r="H506" s="130">
        <f t="shared" si="215"/>
        <v>14.699151265491407</v>
      </c>
      <c r="I506" s="468">
        <v>0</v>
      </c>
      <c r="J506" s="446">
        <v>0</v>
      </c>
      <c r="K506" s="447">
        <f t="shared" si="216"/>
        <v>0</v>
      </c>
      <c r="L506" s="446">
        <v>0</v>
      </c>
      <c r="M506" s="448">
        <f t="shared" si="217"/>
        <v>0</v>
      </c>
      <c r="N506" s="447">
        <f t="shared" si="218"/>
        <v>1833.7657153127795</v>
      </c>
      <c r="O506" s="130">
        <f t="shared" si="219"/>
        <v>1833.7657153127795</v>
      </c>
    </row>
    <row r="507" spans="1:15" s="440" customFormat="1" ht="13" x14ac:dyDescent="0.3">
      <c r="A507" s="441"/>
      <c r="B507" s="435"/>
      <c r="C507" s="436">
        <f t="shared" si="222"/>
        <v>42461</v>
      </c>
      <c r="D507" s="436">
        <f t="shared" si="223"/>
        <v>42551</v>
      </c>
      <c r="E507" s="435">
        <f t="shared" si="220"/>
        <v>91</v>
      </c>
      <c r="F507" s="65">
        <v>3.4599999999999999E-2</v>
      </c>
      <c r="G507" s="66">
        <f t="shared" si="221"/>
        <v>1833.7657153127795</v>
      </c>
      <c r="H507" s="130">
        <f t="shared" si="215"/>
        <v>15.775395440529556</v>
      </c>
      <c r="I507" s="472">
        <v>0</v>
      </c>
      <c r="J507" s="446">
        <v>0</v>
      </c>
      <c r="K507" s="438">
        <f t="shared" si="216"/>
        <v>0</v>
      </c>
      <c r="L507" s="437">
        <v>0</v>
      </c>
      <c r="M507" s="439">
        <f t="shared" si="217"/>
        <v>0</v>
      </c>
      <c r="N507" s="438">
        <f t="shared" si="218"/>
        <v>1849.5411107533091</v>
      </c>
      <c r="O507" s="66">
        <f t="shared" si="219"/>
        <v>1849.5411107533091</v>
      </c>
    </row>
    <row r="508" spans="1:15" s="440" customFormat="1" x14ac:dyDescent="0.25">
      <c r="A508" s="441"/>
      <c r="B508" s="435"/>
      <c r="C508" s="436">
        <f t="shared" si="222"/>
        <v>42552</v>
      </c>
      <c r="D508" s="436">
        <f t="shared" si="223"/>
        <v>42643</v>
      </c>
      <c r="E508" s="435">
        <f t="shared" si="220"/>
        <v>92</v>
      </c>
      <c r="F508" s="65">
        <v>3.5000000000000003E-2</v>
      </c>
      <c r="G508" s="66">
        <f t="shared" si="221"/>
        <v>1849.5411107533091</v>
      </c>
      <c r="H508" s="66">
        <f t="shared" si="215"/>
        <v>16.271919061818732</v>
      </c>
      <c r="I508" s="472">
        <v>0</v>
      </c>
      <c r="J508" s="437">
        <v>0</v>
      </c>
      <c r="K508" s="438">
        <f t="shared" si="216"/>
        <v>0</v>
      </c>
      <c r="L508" s="437">
        <v>0</v>
      </c>
      <c r="M508" s="439">
        <f t="shared" si="217"/>
        <v>0</v>
      </c>
      <c r="N508" s="438">
        <f t="shared" si="218"/>
        <v>1865.8130298151279</v>
      </c>
      <c r="O508" s="66">
        <f t="shared" si="219"/>
        <v>1865.8130298151279</v>
      </c>
    </row>
    <row r="509" spans="1:15" s="440" customFormat="1" x14ac:dyDescent="0.25">
      <c r="A509" s="434" t="s">
        <v>45</v>
      </c>
      <c r="B509" s="435" t="str">
        <f t="shared" ref="B509:B523" si="224">+IF(MONTH(C509)&lt;4,"Q1",IF(MONTH(C509)&lt;7,"Q2",IF(MONTH(C509)&lt;10,"Q3","Q4")))&amp;"/"&amp;YEAR(C509)</f>
        <v>Q4/2016</v>
      </c>
      <c r="C509" s="436">
        <f t="shared" si="222"/>
        <v>42644</v>
      </c>
      <c r="D509" s="436">
        <f t="shared" si="223"/>
        <v>42735</v>
      </c>
      <c r="E509" s="435">
        <f t="shared" si="220"/>
        <v>92</v>
      </c>
      <c r="F509" s="65">
        <v>3.5000000000000003E-2</v>
      </c>
      <c r="G509" s="66">
        <f t="shared" si="221"/>
        <v>1865.8130298151279</v>
      </c>
      <c r="H509" s="66">
        <f t="shared" si="215"/>
        <v>16.415076382526536</v>
      </c>
      <c r="I509" s="472">
        <f>SUM($H$504:$H$529)/20</f>
        <v>4.5114053098827327</v>
      </c>
      <c r="J509" s="437">
        <v>0</v>
      </c>
      <c r="K509" s="438">
        <f t="shared" si="216"/>
        <v>4.5114053098827327</v>
      </c>
      <c r="L509" s="437">
        <f t="shared" ref="L509:L528" si="225">VLOOKUP($B$505,A$1:F$25,5,FALSE)/20</f>
        <v>89.6</v>
      </c>
      <c r="M509" s="439">
        <f t="shared" si="217"/>
        <v>94.111405309882727</v>
      </c>
      <c r="N509" s="438">
        <f t="shared" si="218"/>
        <v>1882.2281061976546</v>
      </c>
      <c r="O509" s="66">
        <f t="shared" si="219"/>
        <v>1788.1167008877719</v>
      </c>
    </row>
    <row r="510" spans="1:15" s="440" customFormat="1" x14ac:dyDescent="0.25">
      <c r="A510" s="434" t="s">
        <v>46</v>
      </c>
      <c r="B510" s="435" t="str">
        <f t="shared" si="224"/>
        <v>Q1/2017</v>
      </c>
      <c r="C510" s="436">
        <f t="shared" si="222"/>
        <v>42736</v>
      </c>
      <c r="D510" s="436">
        <f t="shared" si="223"/>
        <v>42825</v>
      </c>
      <c r="E510" s="435">
        <f t="shared" si="220"/>
        <v>90</v>
      </c>
      <c r="F510" s="65">
        <v>3.5000000000000003E-2</v>
      </c>
      <c r="G510" s="66">
        <f t="shared" si="221"/>
        <v>1788.1167008877719</v>
      </c>
      <c r="H510" s="66">
        <v>0</v>
      </c>
      <c r="I510" s="472">
        <f t="shared" ref="I510:I528" si="226">SUM($H$504:$H$529)/20</f>
        <v>4.5114053098827327</v>
      </c>
      <c r="J510" s="437">
        <f>G510*F510*(E510/(DATE(YEAR(D510),12,31)-DATE(YEAR(D510),1,1)+1))</f>
        <v>15.431692076154745</v>
      </c>
      <c r="K510" s="438">
        <f t="shared" si="216"/>
        <v>19.943097386037479</v>
      </c>
      <c r="L510" s="437">
        <f t="shared" si="225"/>
        <v>89.6</v>
      </c>
      <c r="M510" s="439">
        <f t="shared" si="217"/>
        <v>109.54309738603747</v>
      </c>
      <c r="N510" s="438">
        <f t="shared" si="218"/>
        <v>1803.5483929639267</v>
      </c>
      <c r="O510" s="66">
        <f t="shared" si="219"/>
        <v>1694.0052955778892</v>
      </c>
    </row>
    <row r="511" spans="1:15" x14ac:dyDescent="0.25">
      <c r="A511" s="335" t="s">
        <v>47</v>
      </c>
      <c r="B511" s="356" t="str">
        <f t="shared" si="224"/>
        <v>Q2/2017</v>
      </c>
      <c r="C511" s="357">
        <f t="shared" si="222"/>
        <v>42826</v>
      </c>
      <c r="D511" s="357">
        <f t="shared" si="223"/>
        <v>42916</v>
      </c>
      <c r="E511" s="356">
        <f t="shared" si="220"/>
        <v>91</v>
      </c>
      <c r="F511" s="65">
        <v>3.7100000000000001E-2</v>
      </c>
      <c r="G511" s="66">
        <f t="shared" si="221"/>
        <v>1694.0052955778892</v>
      </c>
      <c r="H511" s="66">
        <v>0</v>
      </c>
      <c r="I511" s="395">
        <f t="shared" si="226"/>
        <v>4.5114053098827327</v>
      </c>
      <c r="J511" s="358">
        <f>G511*F511*(E511/(DATE(YEAR(D511),12,31)-DATE(YEAR(D511),1,1)+1))</f>
        <v>15.668852817535651</v>
      </c>
      <c r="K511" s="331">
        <f t="shared" si="216"/>
        <v>20.180258127418384</v>
      </c>
      <c r="L511" s="358">
        <f t="shared" si="225"/>
        <v>89.6</v>
      </c>
      <c r="M511" s="359">
        <f t="shared" si="217"/>
        <v>109.78025812741838</v>
      </c>
      <c r="N511" s="331">
        <f t="shared" si="218"/>
        <v>1709.6741483954249</v>
      </c>
      <c r="O511" s="66">
        <f t="shared" si="219"/>
        <v>1599.8938902680065</v>
      </c>
    </row>
    <row r="512" spans="1:15" x14ac:dyDescent="0.25">
      <c r="A512" s="335" t="s">
        <v>48</v>
      </c>
      <c r="B512" s="356" t="str">
        <f t="shared" si="224"/>
        <v>Q3/2017</v>
      </c>
      <c r="C512" s="357">
        <f t="shared" si="222"/>
        <v>42917</v>
      </c>
      <c r="D512" s="357">
        <f t="shared" si="223"/>
        <v>43008</v>
      </c>
      <c r="E512" s="356">
        <f t="shared" si="220"/>
        <v>92</v>
      </c>
      <c r="F512" s="65">
        <v>3.9600000000000003E-2</v>
      </c>
      <c r="G512" s="66">
        <f t="shared" si="221"/>
        <v>1599.8938902680065</v>
      </c>
      <c r="H512" s="66">
        <v>0</v>
      </c>
      <c r="I512" s="87">
        <f t="shared" si="226"/>
        <v>4.5114053098827327</v>
      </c>
      <c r="J512" s="358">
        <f>G512*F512*(E512/(DATE(YEAR(D512),12,31)-DATE(YEAR(D512),1,1)+1))</f>
        <v>15.969132660340827</v>
      </c>
      <c r="K512" s="331">
        <f t="shared" si="216"/>
        <v>20.480537970223558</v>
      </c>
      <c r="L512" s="358">
        <f t="shared" si="225"/>
        <v>89.6</v>
      </c>
      <c r="M512" s="359">
        <f t="shared" si="217"/>
        <v>110.08053797022356</v>
      </c>
      <c r="N512" s="331">
        <f t="shared" si="218"/>
        <v>1615.8630229283474</v>
      </c>
      <c r="O512" s="66">
        <f t="shared" si="219"/>
        <v>1505.7824849581239</v>
      </c>
    </row>
    <row r="513" spans="1:15" x14ac:dyDescent="0.25">
      <c r="A513" s="335" t="s">
        <v>49</v>
      </c>
      <c r="B513" s="356" t="str">
        <f t="shared" si="224"/>
        <v>Q4/2017</v>
      </c>
      <c r="C513" s="357">
        <f t="shared" si="222"/>
        <v>43009</v>
      </c>
      <c r="D513" s="357">
        <f t="shared" si="223"/>
        <v>43100</v>
      </c>
      <c r="E513" s="356">
        <f t="shared" si="220"/>
        <v>92</v>
      </c>
      <c r="F513" s="65">
        <v>4.2099999999999999E-2</v>
      </c>
      <c r="G513" s="66">
        <f t="shared" si="221"/>
        <v>1505.7824849581239</v>
      </c>
      <c r="H513" s="66">
        <v>0</v>
      </c>
      <c r="I513" s="87">
        <f t="shared" si="226"/>
        <v>4.5114053098827327</v>
      </c>
      <c r="J513" s="358">
        <f t="shared" ref="J513:J526" si="227">G513*F513*(E513/(DATE(YEAR(D513),12,31)-DATE(YEAR(D513),1,1)+1))</f>
        <v>15.978621152711796</v>
      </c>
      <c r="K513" s="331">
        <f t="shared" si="216"/>
        <v>20.490026462594528</v>
      </c>
      <c r="L513" s="358">
        <f t="shared" si="225"/>
        <v>89.6</v>
      </c>
      <c r="M513" s="359">
        <f t="shared" si="217"/>
        <v>110.09002646259452</v>
      </c>
      <c r="N513" s="331">
        <f t="shared" si="218"/>
        <v>1521.7611061108357</v>
      </c>
      <c r="O513" s="66">
        <f t="shared" si="219"/>
        <v>1411.6710796482412</v>
      </c>
    </row>
    <row r="514" spans="1:15" x14ac:dyDescent="0.25">
      <c r="A514" s="335" t="s">
        <v>50</v>
      </c>
      <c r="B514" s="356" t="str">
        <f t="shared" si="224"/>
        <v>Q1/2018</v>
      </c>
      <c r="C514" s="357">
        <f t="shared" si="222"/>
        <v>43101</v>
      </c>
      <c r="D514" s="357">
        <f t="shared" si="223"/>
        <v>43190</v>
      </c>
      <c r="E514" s="356">
        <f t="shared" si="220"/>
        <v>90</v>
      </c>
      <c r="F514" s="65">
        <v>4.2500000000000003E-2</v>
      </c>
      <c r="G514" s="66">
        <f t="shared" si="221"/>
        <v>1411.6710796482412</v>
      </c>
      <c r="H514" s="66">
        <v>0</v>
      </c>
      <c r="I514" s="87">
        <f t="shared" si="226"/>
        <v>4.5114053098827327</v>
      </c>
      <c r="J514" s="358">
        <f t="shared" si="227"/>
        <v>14.793539396313761</v>
      </c>
      <c r="K514" s="331">
        <f t="shared" si="216"/>
        <v>19.304944706196494</v>
      </c>
      <c r="L514" s="358">
        <f t="shared" si="225"/>
        <v>89.6</v>
      </c>
      <c r="M514" s="359">
        <f t="shared" si="217"/>
        <v>108.90494470619649</v>
      </c>
      <c r="N514" s="331">
        <f t="shared" si="218"/>
        <v>1426.4646190445549</v>
      </c>
      <c r="O514" s="66">
        <f t="shared" si="219"/>
        <v>1317.5596743383585</v>
      </c>
    </row>
    <row r="515" spans="1:15" x14ac:dyDescent="0.25">
      <c r="A515" s="335" t="s">
        <v>51</v>
      </c>
      <c r="B515" s="356" t="str">
        <f t="shared" si="224"/>
        <v>Q2/2018</v>
      </c>
      <c r="C515" s="357">
        <f t="shared" si="222"/>
        <v>43191</v>
      </c>
      <c r="D515" s="357">
        <f t="shared" si="223"/>
        <v>43281</v>
      </c>
      <c r="E515" s="356">
        <f t="shared" si="220"/>
        <v>91</v>
      </c>
      <c r="F515" s="65">
        <v>4.4699999999999997E-2</v>
      </c>
      <c r="G515" s="66">
        <f t="shared" si="221"/>
        <v>1317.5596743383585</v>
      </c>
      <c r="H515" s="66">
        <v>0</v>
      </c>
      <c r="I515" s="87">
        <f t="shared" si="226"/>
        <v>4.5114053098827327</v>
      </c>
      <c r="J515" s="358">
        <f t="shared" si="227"/>
        <v>14.683390376181208</v>
      </c>
      <c r="K515" s="331">
        <f t="shared" si="216"/>
        <v>19.194795686063941</v>
      </c>
      <c r="L515" s="358">
        <f t="shared" si="225"/>
        <v>89.6</v>
      </c>
      <c r="M515" s="359">
        <f t="shared" si="217"/>
        <v>108.79479568606394</v>
      </c>
      <c r="N515" s="331">
        <f t="shared" si="218"/>
        <v>1332.2430647145397</v>
      </c>
      <c r="O515" s="66">
        <f t="shared" si="219"/>
        <v>1223.4482690284758</v>
      </c>
    </row>
    <row r="516" spans="1:15" x14ac:dyDescent="0.25">
      <c r="A516" s="335" t="s">
        <v>52</v>
      </c>
      <c r="B516" s="356" t="str">
        <f t="shared" si="224"/>
        <v>Q3/2018</v>
      </c>
      <c r="C516" s="357">
        <f t="shared" si="222"/>
        <v>43282</v>
      </c>
      <c r="D516" s="357">
        <f t="shared" si="223"/>
        <v>43373</v>
      </c>
      <c r="E516" s="356">
        <f t="shared" si="220"/>
        <v>92</v>
      </c>
      <c r="F516" s="65">
        <v>4.6899999999999997E-2</v>
      </c>
      <c r="G516" s="66">
        <f t="shared" si="221"/>
        <v>1223.4482690284758</v>
      </c>
      <c r="H516" s="66">
        <v>0</v>
      </c>
      <c r="I516" s="87">
        <f t="shared" si="226"/>
        <v>4.5114053098827327</v>
      </c>
      <c r="J516" s="358">
        <f t="shared" si="227"/>
        <v>14.462834496449499</v>
      </c>
      <c r="K516" s="331">
        <f t="shared" si="216"/>
        <v>18.974239806332232</v>
      </c>
      <c r="L516" s="358">
        <f t="shared" si="225"/>
        <v>89.6</v>
      </c>
      <c r="M516" s="359">
        <f t="shared" si="217"/>
        <v>108.57423980633223</v>
      </c>
      <c r="N516" s="331">
        <f t="shared" si="218"/>
        <v>1237.9111035249252</v>
      </c>
      <c r="O516" s="66">
        <f t="shared" si="219"/>
        <v>1129.3368637185931</v>
      </c>
    </row>
    <row r="517" spans="1:15" x14ac:dyDescent="0.25">
      <c r="A517" s="335" t="s">
        <v>53</v>
      </c>
      <c r="B517" s="356" t="str">
        <f t="shared" si="224"/>
        <v>Q4/2018</v>
      </c>
      <c r="C517" s="357">
        <f t="shared" si="222"/>
        <v>43374</v>
      </c>
      <c r="D517" s="357">
        <f t="shared" si="223"/>
        <v>43465</v>
      </c>
      <c r="E517" s="356">
        <f t="shared" si="220"/>
        <v>92</v>
      </c>
      <c r="F517" s="65">
        <v>4.9599999999999998E-2</v>
      </c>
      <c r="G517" s="66">
        <f t="shared" si="221"/>
        <v>1129.3368637185931</v>
      </c>
      <c r="H517" s="66">
        <v>0</v>
      </c>
      <c r="I517" s="87">
        <f t="shared" si="226"/>
        <v>4.5114053098827327</v>
      </c>
      <c r="J517" s="358">
        <f t="shared" si="227"/>
        <v>14.118876648001876</v>
      </c>
      <c r="K517" s="331">
        <f t="shared" si="216"/>
        <v>18.630281957884609</v>
      </c>
      <c r="L517" s="358">
        <f t="shared" si="225"/>
        <v>89.6</v>
      </c>
      <c r="M517" s="359">
        <f t="shared" si="217"/>
        <v>108.2302819578846</v>
      </c>
      <c r="N517" s="331">
        <f t="shared" si="218"/>
        <v>1143.4557403665949</v>
      </c>
      <c r="O517" s="66">
        <f t="shared" si="219"/>
        <v>1035.2254584087104</v>
      </c>
    </row>
    <row r="518" spans="1:15" x14ac:dyDescent="0.25">
      <c r="A518" s="335" t="s">
        <v>54</v>
      </c>
      <c r="B518" s="356" t="str">
        <f t="shared" si="224"/>
        <v>Q1/2019</v>
      </c>
      <c r="C518" s="357">
        <f t="shared" si="222"/>
        <v>43466</v>
      </c>
      <c r="D518" s="357">
        <f t="shared" si="223"/>
        <v>43555</v>
      </c>
      <c r="E518" s="356">
        <f t="shared" si="220"/>
        <v>90</v>
      </c>
      <c r="F518" s="65">
        <v>5.1799999999999999E-2</v>
      </c>
      <c r="G518" s="66">
        <f t="shared" si="221"/>
        <v>1035.2254584087104</v>
      </c>
      <c r="H518" s="66">
        <v>0</v>
      </c>
      <c r="I518" s="87">
        <f t="shared" si="226"/>
        <v>4.5114053098827327</v>
      </c>
      <c r="J518" s="358">
        <f t="shared" si="227"/>
        <v>13.222523526305228</v>
      </c>
      <c r="K518" s="331">
        <f t="shared" si="216"/>
        <v>17.73392883618796</v>
      </c>
      <c r="L518" s="358">
        <f t="shared" si="225"/>
        <v>89.6</v>
      </c>
      <c r="M518" s="359">
        <f t="shared" si="217"/>
        <v>107.33392883618795</v>
      </c>
      <c r="N518" s="331">
        <f t="shared" si="218"/>
        <v>1048.4479819350156</v>
      </c>
      <c r="O518" s="66">
        <f t="shared" si="219"/>
        <v>941.11405309882764</v>
      </c>
    </row>
    <row r="519" spans="1:15" x14ac:dyDescent="0.25">
      <c r="A519" s="335" t="s">
        <v>55</v>
      </c>
      <c r="B519" s="356" t="str">
        <f t="shared" si="224"/>
        <v>Q2/2019</v>
      </c>
      <c r="C519" s="357">
        <f t="shared" si="222"/>
        <v>43556</v>
      </c>
      <c r="D519" s="357">
        <f t="shared" si="223"/>
        <v>43646</v>
      </c>
      <c r="E519" s="356">
        <f t="shared" si="220"/>
        <v>91</v>
      </c>
      <c r="F519" s="65">
        <v>5.45E-2</v>
      </c>
      <c r="G519" s="66">
        <f t="shared" si="221"/>
        <v>941.11405309882764</v>
      </c>
      <c r="H519" s="66">
        <v>0</v>
      </c>
      <c r="I519" s="87">
        <f t="shared" si="226"/>
        <v>4.5114053098827327</v>
      </c>
      <c r="J519" s="358">
        <f t="shared" si="227"/>
        <v>12.787548346146949</v>
      </c>
      <c r="K519" s="331">
        <f t="shared" si="216"/>
        <v>17.298953656029681</v>
      </c>
      <c r="L519" s="358">
        <f t="shared" si="225"/>
        <v>89.6</v>
      </c>
      <c r="M519" s="359">
        <f t="shared" si="217"/>
        <v>106.89895365602968</v>
      </c>
      <c r="N519" s="331">
        <f t="shared" si="218"/>
        <v>953.90160144497463</v>
      </c>
      <c r="O519" s="66">
        <f t="shared" si="219"/>
        <v>847.00264778894484</v>
      </c>
    </row>
    <row r="520" spans="1:15" x14ac:dyDescent="0.25">
      <c r="A520" s="335" t="s">
        <v>56</v>
      </c>
      <c r="B520" s="356" t="str">
        <f t="shared" si="224"/>
        <v>Q3/2019</v>
      </c>
      <c r="C520" s="357">
        <f t="shared" si="222"/>
        <v>43647</v>
      </c>
      <c r="D520" s="357">
        <f t="shared" si="223"/>
        <v>43738</v>
      </c>
      <c r="E520" s="356">
        <f t="shared" si="220"/>
        <v>92</v>
      </c>
      <c r="F520" s="65">
        <v>5.5E-2</v>
      </c>
      <c r="G520" s="66">
        <f t="shared" si="221"/>
        <v>847.00264778894484</v>
      </c>
      <c r="H520" s="66">
        <v>0</v>
      </c>
      <c r="I520" s="87">
        <f t="shared" si="226"/>
        <v>4.5114053098827327</v>
      </c>
      <c r="J520" s="358">
        <f t="shared" si="227"/>
        <v>11.74200930907414</v>
      </c>
      <c r="K520" s="331">
        <f t="shared" si="216"/>
        <v>16.253414618956874</v>
      </c>
      <c r="L520" s="358">
        <f t="shared" si="225"/>
        <v>89.6</v>
      </c>
      <c r="M520" s="359">
        <f t="shared" si="217"/>
        <v>105.85341461895686</v>
      </c>
      <c r="N520" s="331">
        <f t="shared" si="218"/>
        <v>858.74465709801893</v>
      </c>
      <c r="O520" s="66">
        <f t="shared" si="219"/>
        <v>752.89124247906204</v>
      </c>
    </row>
    <row r="521" spans="1:15" x14ac:dyDescent="0.25">
      <c r="A521" s="335" t="s">
        <v>57</v>
      </c>
      <c r="B521" s="356" t="str">
        <f t="shared" si="224"/>
        <v>Q4/2019</v>
      </c>
      <c r="C521" s="357">
        <f t="shared" si="222"/>
        <v>43739</v>
      </c>
      <c r="D521" s="357">
        <f t="shared" si="223"/>
        <v>43830</v>
      </c>
      <c r="E521" s="356">
        <f t="shared" si="220"/>
        <v>92</v>
      </c>
      <c r="F521" s="65">
        <v>5.4199999999999998E-2</v>
      </c>
      <c r="G521" s="66">
        <f t="shared" si="221"/>
        <v>752.89124247906204</v>
      </c>
      <c r="H521" s="66">
        <v>0</v>
      </c>
      <c r="I521" s="87">
        <f t="shared" si="226"/>
        <v>4.5114053098827327</v>
      </c>
      <c r="J521" s="358">
        <f t="shared" si="227"/>
        <v>10.285525730130399</v>
      </c>
      <c r="K521" s="331">
        <f t="shared" si="216"/>
        <v>14.796931040013131</v>
      </c>
      <c r="L521" s="358">
        <f t="shared" si="225"/>
        <v>89.6</v>
      </c>
      <c r="M521" s="359">
        <f t="shared" si="217"/>
        <v>104.39693104001313</v>
      </c>
      <c r="N521" s="331">
        <f t="shared" si="218"/>
        <v>763.17676820919246</v>
      </c>
      <c r="O521" s="66">
        <f t="shared" si="219"/>
        <v>658.77983716917925</v>
      </c>
    </row>
    <row r="522" spans="1:15" x14ac:dyDescent="0.25">
      <c r="A522" s="335" t="s">
        <v>58</v>
      </c>
      <c r="B522" s="356" t="str">
        <f t="shared" si="224"/>
        <v>Q1/2020</v>
      </c>
      <c r="C522" s="357">
        <f t="shared" si="222"/>
        <v>43831</v>
      </c>
      <c r="D522" s="357">
        <f t="shared" si="223"/>
        <v>43921</v>
      </c>
      <c r="E522" s="356">
        <f t="shared" si="220"/>
        <v>91</v>
      </c>
      <c r="F522" s="65">
        <v>4.9599999999999998E-2</v>
      </c>
      <c r="G522" s="66">
        <f t="shared" si="221"/>
        <v>658.77983716917925</v>
      </c>
      <c r="H522" s="66">
        <v>0</v>
      </c>
      <c r="I522" s="87">
        <f t="shared" si="226"/>
        <v>4.5114053098827327</v>
      </c>
      <c r="J522" s="358">
        <f t="shared" si="227"/>
        <v>8.124231347122425</v>
      </c>
      <c r="K522" s="331">
        <f t="shared" si="216"/>
        <v>12.635636657005158</v>
      </c>
      <c r="L522" s="358">
        <f t="shared" si="225"/>
        <v>89.6</v>
      </c>
      <c r="M522" s="359">
        <f t="shared" si="217"/>
        <v>102.23563665700516</v>
      </c>
      <c r="N522" s="331">
        <f t="shared" si="218"/>
        <v>666.90406851630166</v>
      </c>
      <c r="O522" s="66">
        <f t="shared" si="219"/>
        <v>564.66843185929645</v>
      </c>
    </row>
    <row r="523" spans="1:15" x14ac:dyDescent="0.25">
      <c r="A523" s="335" t="s">
        <v>59</v>
      </c>
      <c r="B523" s="356" t="str">
        <f t="shared" si="224"/>
        <v>Q2/2020</v>
      </c>
      <c r="C523" s="357">
        <f t="shared" si="222"/>
        <v>43922</v>
      </c>
      <c r="D523" s="357">
        <f t="shared" si="223"/>
        <v>44012</v>
      </c>
      <c r="E523" s="356">
        <f t="shared" si="220"/>
        <v>91</v>
      </c>
      <c r="F523" s="65">
        <v>4.7503500000000004E-2</v>
      </c>
      <c r="G523" s="66">
        <f t="shared" si="221"/>
        <v>564.66843185929645</v>
      </c>
      <c r="H523" s="66">
        <v>0</v>
      </c>
      <c r="I523" s="87">
        <f t="shared" si="226"/>
        <v>4.5114053098827327</v>
      </c>
      <c r="J523" s="358">
        <f t="shared" si="227"/>
        <v>6.6692872776157275</v>
      </c>
      <c r="K523" s="331">
        <f t="shared" si="216"/>
        <v>11.180692587498459</v>
      </c>
      <c r="L523" s="358">
        <f t="shared" si="225"/>
        <v>89.6</v>
      </c>
      <c r="M523" s="359">
        <f t="shared" si="217"/>
        <v>100.78069258749845</v>
      </c>
      <c r="N523" s="331">
        <f t="shared" si="218"/>
        <v>571.33771913691214</v>
      </c>
      <c r="O523" s="66">
        <f t="shared" si="219"/>
        <v>470.55702654941371</v>
      </c>
    </row>
    <row r="524" spans="1:15" x14ac:dyDescent="0.25">
      <c r="A524" s="335" t="s">
        <v>60</v>
      </c>
      <c r="B524" s="356" t="str">
        <f>+IF(MONTH(C524)&lt;4,"Q1",IF(MONTH(C524)&lt;7,"Q2",IF(MONTH(C524)&lt;10,"Q3","Q4")))&amp;"/"&amp;YEAR(C524)</f>
        <v>Q3/2020</v>
      </c>
      <c r="C524" s="357">
        <f t="shared" si="222"/>
        <v>44013</v>
      </c>
      <c r="D524" s="357">
        <f t="shared" si="223"/>
        <v>44104</v>
      </c>
      <c r="E524" s="356">
        <f t="shared" si="220"/>
        <v>92</v>
      </c>
      <c r="F524" s="65">
        <v>3.4299999999999997E-2</v>
      </c>
      <c r="G524" s="66">
        <f t="shared" si="221"/>
        <v>470.55702654941371</v>
      </c>
      <c r="H524" s="66">
        <v>0</v>
      </c>
      <c r="I524" s="87">
        <f t="shared" si="226"/>
        <v>4.5114053098827327</v>
      </c>
      <c r="J524" s="358">
        <f t="shared" si="227"/>
        <v>4.0570758278123762</v>
      </c>
      <c r="K524" s="331">
        <f t="shared" si="216"/>
        <v>8.5684811376951089</v>
      </c>
      <c r="L524" s="358">
        <f t="shared" si="225"/>
        <v>89.6</v>
      </c>
      <c r="M524" s="359">
        <f t="shared" si="217"/>
        <v>98.168481137695096</v>
      </c>
      <c r="N524" s="331">
        <f t="shared" si="218"/>
        <v>474.61410237722606</v>
      </c>
      <c r="O524" s="66">
        <f t="shared" si="219"/>
        <v>376.44562123953102</v>
      </c>
    </row>
    <row r="525" spans="1:15" x14ac:dyDescent="0.25">
      <c r="A525" s="335" t="s">
        <v>61</v>
      </c>
      <c r="B525" s="356" t="str">
        <f>+IF(MONTH(C525)&lt;4,"Q1",IF(MONTH(C525)&lt;7,"Q2",IF(MONTH(C525)&lt;10,"Q3","Q4")))&amp;"/"&amp;YEAR(C525)</f>
        <v>Q4/2020</v>
      </c>
      <c r="C525" s="357">
        <f t="shared" si="222"/>
        <v>44105</v>
      </c>
      <c r="D525" s="357">
        <f t="shared" si="223"/>
        <v>44196</v>
      </c>
      <c r="E525" s="356">
        <f t="shared" si="220"/>
        <v>92</v>
      </c>
      <c r="F525" s="65">
        <v>3.2500000000000001E-2</v>
      </c>
      <c r="G525" s="66">
        <f t="shared" si="221"/>
        <v>376.44562123953102</v>
      </c>
      <c r="H525" s="66">
        <v>0</v>
      </c>
      <c r="I525" s="87">
        <f t="shared" si="226"/>
        <v>4.5114053098827327</v>
      </c>
      <c r="J525" s="358">
        <f t="shared" si="227"/>
        <v>3.0753344467382453</v>
      </c>
      <c r="K525" s="331">
        <f t="shared" si="216"/>
        <v>7.586739756620978</v>
      </c>
      <c r="L525" s="358">
        <f t="shared" si="225"/>
        <v>89.6</v>
      </c>
      <c r="M525" s="359">
        <f t="shared" si="217"/>
        <v>97.186739756620966</v>
      </c>
      <c r="N525" s="331">
        <f t="shared" si="218"/>
        <v>379.52095568626925</v>
      </c>
      <c r="O525" s="66">
        <f t="shared" si="219"/>
        <v>282.33421592964834</v>
      </c>
    </row>
    <row r="526" spans="1:15" x14ac:dyDescent="0.25">
      <c r="A526" s="335" t="s">
        <v>62</v>
      </c>
      <c r="B526" s="356" t="str">
        <f>+IF(MONTH(C526)&lt;4,"Q1",IF(MONTH(C526)&lt;7,"Q2",IF(MONTH(C526)&lt;10,"Q3","Q4")))&amp;"/"&amp;YEAR(C526)</f>
        <v>Q1/2021</v>
      </c>
      <c r="C526" s="357">
        <f t="shared" si="222"/>
        <v>44197</v>
      </c>
      <c r="D526" s="357">
        <f t="shared" si="223"/>
        <v>44286</v>
      </c>
      <c r="E526" s="356">
        <f t="shared" si="220"/>
        <v>90</v>
      </c>
      <c r="F526" s="65">
        <v>3.2500000000000001E-2</v>
      </c>
      <c r="G526" s="66">
        <f t="shared" si="221"/>
        <v>282.33421592964834</v>
      </c>
      <c r="H526" s="66">
        <v>0</v>
      </c>
      <c r="I526" s="87">
        <f t="shared" si="226"/>
        <v>4.5114053098827327</v>
      </c>
      <c r="J526" s="358">
        <f t="shared" si="227"/>
        <v>2.2625413194362229</v>
      </c>
      <c r="K526" s="331">
        <f t="shared" si="216"/>
        <v>6.7739466293189556</v>
      </c>
      <c r="L526" s="358">
        <f t="shared" si="225"/>
        <v>89.6</v>
      </c>
      <c r="M526" s="359">
        <f t="shared" si="217"/>
        <v>96.373946629318951</v>
      </c>
      <c r="N526" s="331">
        <f t="shared" si="218"/>
        <v>284.59675724908453</v>
      </c>
      <c r="O526" s="66">
        <f t="shared" si="219"/>
        <v>188.2228106197656</v>
      </c>
    </row>
    <row r="527" spans="1:15" x14ac:dyDescent="0.25">
      <c r="A527" s="335" t="s">
        <v>63</v>
      </c>
      <c r="B527" s="356" t="str">
        <f>+IF(MONTH(C527)&lt;4,"Q1",IF(MONTH(C527)&lt;7,"Q2",IF(MONTH(C527)&lt;10,"Q3","Q4")))&amp;"/"&amp;YEAR(C527)</f>
        <v>Q2/2021</v>
      </c>
      <c r="C527" s="357">
        <f>D526+1</f>
        <v>44287</v>
      </c>
      <c r="D527" s="357">
        <f t="shared" si="223"/>
        <v>44377</v>
      </c>
      <c r="E527" s="356">
        <f>D527-C527+1</f>
        <v>91</v>
      </c>
      <c r="F527" s="65">
        <v>3.2500000000000001E-2</v>
      </c>
      <c r="G527" s="66">
        <f>O526</f>
        <v>188.2228106197656</v>
      </c>
      <c r="H527" s="66">
        <v>0</v>
      </c>
      <c r="I527" s="87">
        <f t="shared" si="226"/>
        <v>4.5114053098827327</v>
      </c>
      <c r="J527" s="358">
        <f>G527*F527*(E527/(DATE(YEAR(D527),12,31)-DATE(YEAR(D527),1,1)+1))</f>
        <v>1.5251204449533062</v>
      </c>
      <c r="K527" s="331">
        <f>+SUM(I527:J527)</f>
        <v>6.0365257548360391</v>
      </c>
      <c r="L527" s="358">
        <f t="shared" si="225"/>
        <v>89.6</v>
      </c>
      <c r="M527" s="359">
        <f>+SUM(K527:L527)</f>
        <v>95.636525754836029</v>
      </c>
      <c r="N527" s="331">
        <f>+G527+H527+J527</f>
        <v>189.7479310647189</v>
      </c>
      <c r="O527" s="66">
        <f>G527+H527-L527-I527</f>
        <v>94.111405309882869</v>
      </c>
    </row>
    <row r="528" spans="1:15" x14ac:dyDescent="0.25">
      <c r="A528" s="335" t="s">
        <v>64</v>
      </c>
      <c r="B528" s="356" t="str">
        <f>+IF(MONTH(C528)&lt;4,"Q1",IF(MONTH(C528)&lt;7,"Q2",IF(MONTH(C528)&lt;10,"Q3","Q4")))&amp;"/"&amp;YEAR(C528)</f>
        <v>Q3/2021</v>
      </c>
      <c r="C528" s="357">
        <f>D527+1</f>
        <v>44378</v>
      </c>
      <c r="D528" s="357">
        <f t="shared" si="223"/>
        <v>44469</v>
      </c>
      <c r="E528" s="356">
        <f>D528-C528+1</f>
        <v>92</v>
      </c>
      <c r="F528" s="65">
        <v>3.2500000000000001E-2</v>
      </c>
      <c r="G528" s="66">
        <f>O527</f>
        <v>94.111405309882869</v>
      </c>
      <c r="H528" s="66">
        <v>0</v>
      </c>
      <c r="I528" s="87">
        <f t="shared" si="226"/>
        <v>4.5114053098827327</v>
      </c>
      <c r="J528" s="358">
        <f>G528*F528*(E528/(DATE(YEAR(D528),12,31)-DATE(YEAR(D528),1,1)+1))</f>
        <v>0.77094000514123229</v>
      </c>
      <c r="K528" s="331">
        <f>+SUM(I528:J528)</f>
        <v>5.2823453150239654</v>
      </c>
      <c r="L528" s="358">
        <f t="shared" si="225"/>
        <v>89.6</v>
      </c>
      <c r="M528" s="359">
        <f>+SUM(K528:L528)</f>
        <v>94.882345315023954</v>
      </c>
      <c r="N528" s="331">
        <f>+G528+H528+J528</f>
        <v>94.882345315024097</v>
      </c>
      <c r="O528" s="66">
        <f>G528+H528-L528-I528</f>
        <v>1.4210854715202004E-13</v>
      </c>
    </row>
    <row r="529" spans="1:15" x14ac:dyDescent="0.25">
      <c r="A529" s="328"/>
      <c r="B529" s="356"/>
      <c r="C529" s="357"/>
      <c r="D529" s="357"/>
      <c r="E529" s="356"/>
      <c r="F529" s="65"/>
      <c r="G529" s="66"/>
      <c r="H529" s="66"/>
      <c r="I529" s="87"/>
      <c r="J529" s="358"/>
      <c r="K529" s="331"/>
      <c r="L529" s="358"/>
      <c r="M529" s="359"/>
      <c r="N529" s="331"/>
      <c r="O529" s="66"/>
    </row>
    <row r="530" spans="1:15" ht="22" customHeight="1" thickBot="1" x14ac:dyDescent="0.35">
      <c r="A530" s="364"/>
      <c r="B530" s="365"/>
      <c r="C530" s="392"/>
      <c r="D530" s="392"/>
      <c r="E530" s="365"/>
      <c r="F530" s="365"/>
      <c r="G530" s="367">
        <f t="shared" ref="G530:O530" si="228">+SUM(G504:G529)</f>
        <v>28845.639675381557</v>
      </c>
      <c r="H530" s="367">
        <f t="shared" si="228"/>
        <v>90.228106197654654</v>
      </c>
      <c r="I530" s="368">
        <f t="shared" si="228"/>
        <v>90.228106197654654</v>
      </c>
      <c r="J530" s="367">
        <f t="shared" si="228"/>
        <v>195.62907720416558</v>
      </c>
      <c r="K530" s="367">
        <f t="shared" si="228"/>
        <v>285.85718340182035</v>
      </c>
      <c r="L530" s="367">
        <f t="shared" si="228"/>
        <v>1791.9999999999993</v>
      </c>
      <c r="M530" s="369">
        <f t="shared" si="228"/>
        <v>2077.8571834018198</v>
      </c>
      <c r="N530" s="367">
        <f t="shared" si="228"/>
        <v>29131.496858783386</v>
      </c>
      <c r="O530" s="367">
        <f t="shared" si="228"/>
        <v>27053.639675381557</v>
      </c>
    </row>
    <row r="531" spans="1:15" ht="13" thickTop="1" x14ac:dyDescent="0.25">
      <c r="I531" s="378"/>
      <c r="M531" s="363"/>
    </row>
    <row r="532" spans="1:15" ht="39" x14ac:dyDescent="0.3">
      <c r="A532" s="192" t="s">
        <v>44</v>
      </c>
      <c r="B532" s="192" t="s">
        <v>3</v>
      </c>
      <c r="C532" s="192" t="s">
        <v>4</v>
      </c>
      <c r="D532" s="192" t="s">
        <v>5</v>
      </c>
      <c r="E532" s="192" t="s">
        <v>6</v>
      </c>
      <c r="F532" s="192" t="s">
        <v>7</v>
      </c>
      <c r="G532" s="192" t="s">
        <v>84</v>
      </c>
      <c r="H532" s="192" t="s">
        <v>85</v>
      </c>
      <c r="I532" s="165" t="s">
        <v>86</v>
      </c>
      <c r="J532" s="166" t="s">
        <v>87</v>
      </c>
      <c r="K532" s="166" t="s">
        <v>88</v>
      </c>
      <c r="L532" s="166" t="s">
        <v>89</v>
      </c>
      <c r="M532" s="167" t="s">
        <v>90</v>
      </c>
      <c r="N532" s="192" t="s">
        <v>91</v>
      </c>
      <c r="O532" s="192" t="s">
        <v>92</v>
      </c>
    </row>
    <row r="533" spans="1:15" s="440" customFormat="1" ht="13" x14ac:dyDescent="0.3">
      <c r="A533" s="519" t="s">
        <v>15</v>
      </c>
      <c r="B533" s="519"/>
      <c r="C533" s="442">
        <f>VLOOKUP(B534,A$1:F$29,2,FALSE)</f>
        <v>42256</v>
      </c>
      <c r="D533" s="442">
        <f>DATE(YEAR(C533),IF(MONTH(C533)&lt;=3,3,IF(MONTH(C533)&lt;=6,6,IF(MONTH(C533)&lt;=9,9,12))),IF(OR(MONTH(C533)&lt;=3,MONTH(C533)&gt;=10),31,30))</f>
        <v>42277</v>
      </c>
      <c r="E533" s="443">
        <f>D533-C533+1</f>
        <v>22</v>
      </c>
      <c r="F533" s="444">
        <v>3.2500000000000001E-2</v>
      </c>
      <c r="G533" s="130">
        <f>VLOOKUP(B534,$A$1:$F$29,5,FALSE)</f>
        <v>1380</v>
      </c>
      <c r="H533" s="130">
        <f t="shared" ref="H533:H538" si="229">G533*F533*(E533/(DATE(YEAR(D533),12,31)-DATE(YEAR(D533),1,1)+1))</f>
        <v>2.7032876712328768</v>
      </c>
      <c r="I533" s="468">
        <v>0</v>
      </c>
      <c r="J533" s="446">
        <v>0</v>
      </c>
      <c r="K533" s="447">
        <f t="shared" ref="K533:K554" si="230">+SUM(I533:J533)</f>
        <v>0</v>
      </c>
      <c r="L533" s="446">
        <v>0</v>
      </c>
      <c r="M533" s="448">
        <f t="shared" ref="M533:M554" si="231">+SUM(K533:L533)</f>
        <v>0</v>
      </c>
      <c r="N533" s="447">
        <f t="shared" ref="N533:N554" si="232">+G533+H533+J533</f>
        <v>1382.7032876712328</v>
      </c>
      <c r="O533" s="130">
        <f t="shared" ref="O533:O554" si="233">G533+H533-L533-I533</f>
        <v>1382.7032876712328</v>
      </c>
    </row>
    <row r="534" spans="1:15" s="440" customFormat="1" ht="13" x14ac:dyDescent="0.3">
      <c r="A534" s="226" t="s">
        <v>37</v>
      </c>
      <c r="B534" s="470" t="s">
        <v>60</v>
      </c>
      <c r="C534" s="442">
        <f>D533+1</f>
        <v>42278</v>
      </c>
      <c r="D534" s="442">
        <f>EOMONTH(D533,3)</f>
        <v>42369</v>
      </c>
      <c r="E534" s="443">
        <f t="shared" ref="E534:E554" si="234">D534-C534+1</f>
        <v>92</v>
      </c>
      <c r="F534" s="444">
        <v>3.2500000000000001E-2</v>
      </c>
      <c r="G534" s="130">
        <f t="shared" ref="G534:G554" si="235">O533</f>
        <v>1382.7032876712328</v>
      </c>
      <c r="H534" s="130">
        <f t="shared" si="229"/>
        <v>11.326802274347909</v>
      </c>
      <c r="I534" s="468">
        <v>0</v>
      </c>
      <c r="J534" s="446">
        <v>0</v>
      </c>
      <c r="K534" s="447">
        <f t="shared" si="230"/>
        <v>0</v>
      </c>
      <c r="L534" s="446">
        <v>0</v>
      </c>
      <c r="M534" s="448">
        <f t="shared" si="231"/>
        <v>0</v>
      </c>
      <c r="N534" s="447">
        <f t="shared" si="232"/>
        <v>1394.0300899455808</v>
      </c>
      <c r="O534" s="130">
        <f t="shared" si="233"/>
        <v>1394.0300899455808</v>
      </c>
    </row>
    <row r="535" spans="1:15" s="440" customFormat="1" ht="13" x14ac:dyDescent="0.3">
      <c r="A535" s="441"/>
      <c r="B535" s="435"/>
      <c r="C535" s="436">
        <f t="shared" ref="C535:C554" si="236">D534+1</f>
        <v>42370</v>
      </c>
      <c r="D535" s="436">
        <f t="shared" ref="D535:D557" si="237">EOMONTH(D534,3)</f>
        <v>42460</v>
      </c>
      <c r="E535" s="435">
        <f t="shared" si="234"/>
        <v>91</v>
      </c>
      <c r="F535" s="65">
        <v>3.2500000000000001E-2</v>
      </c>
      <c r="G535" s="66">
        <f t="shared" si="235"/>
        <v>1394.0300899455808</v>
      </c>
      <c r="H535" s="130">
        <f t="shared" si="229"/>
        <v>11.264601068344414</v>
      </c>
      <c r="I535" s="472">
        <v>0</v>
      </c>
      <c r="J535" s="446">
        <v>0</v>
      </c>
      <c r="K535" s="438">
        <f t="shared" si="230"/>
        <v>0</v>
      </c>
      <c r="L535" s="437">
        <v>0</v>
      </c>
      <c r="M535" s="439">
        <f t="shared" si="231"/>
        <v>0</v>
      </c>
      <c r="N535" s="438">
        <f t="shared" si="232"/>
        <v>1405.2946910139253</v>
      </c>
      <c r="O535" s="66">
        <f t="shared" si="233"/>
        <v>1405.2946910139253</v>
      </c>
    </row>
    <row r="536" spans="1:15" s="440" customFormat="1" x14ac:dyDescent="0.25">
      <c r="A536" s="441"/>
      <c r="B536" s="435"/>
      <c r="C536" s="436">
        <f t="shared" si="236"/>
        <v>42461</v>
      </c>
      <c r="D536" s="436">
        <f t="shared" si="237"/>
        <v>42551</v>
      </c>
      <c r="E536" s="435">
        <f t="shared" si="234"/>
        <v>91</v>
      </c>
      <c r="F536" s="65">
        <v>3.4599999999999999E-2</v>
      </c>
      <c r="G536" s="66">
        <f t="shared" si="235"/>
        <v>1405.2946910139253</v>
      </c>
      <c r="H536" s="66">
        <f t="shared" si="229"/>
        <v>12.08937394570067</v>
      </c>
      <c r="I536" s="472">
        <v>0</v>
      </c>
      <c r="J536" s="437">
        <v>0</v>
      </c>
      <c r="K536" s="438">
        <f t="shared" si="230"/>
        <v>0</v>
      </c>
      <c r="L536" s="437">
        <v>0</v>
      </c>
      <c r="M536" s="439">
        <f t="shared" si="231"/>
        <v>0</v>
      </c>
      <c r="N536" s="438">
        <f t="shared" si="232"/>
        <v>1417.3840649596259</v>
      </c>
      <c r="O536" s="66">
        <f t="shared" si="233"/>
        <v>1417.3840649596259</v>
      </c>
    </row>
    <row r="537" spans="1:15" s="440" customFormat="1" x14ac:dyDescent="0.25">
      <c r="A537" s="441"/>
      <c r="B537" s="435"/>
      <c r="C537" s="436">
        <f t="shared" si="236"/>
        <v>42552</v>
      </c>
      <c r="D537" s="436">
        <f t="shared" si="237"/>
        <v>42643</v>
      </c>
      <c r="E537" s="435">
        <f t="shared" si="234"/>
        <v>92</v>
      </c>
      <c r="F537" s="65">
        <v>3.5000000000000003E-2</v>
      </c>
      <c r="G537" s="66">
        <f t="shared" si="235"/>
        <v>1417.3840649596259</v>
      </c>
      <c r="H537" s="66">
        <f t="shared" si="229"/>
        <v>12.469881664398896</v>
      </c>
      <c r="I537" s="472">
        <v>0</v>
      </c>
      <c r="J537" s="437">
        <v>0</v>
      </c>
      <c r="K537" s="438">
        <f t="shared" si="230"/>
        <v>0</v>
      </c>
      <c r="L537" s="437">
        <v>0</v>
      </c>
      <c r="M537" s="439">
        <f t="shared" si="231"/>
        <v>0</v>
      </c>
      <c r="N537" s="438">
        <f t="shared" si="232"/>
        <v>1429.8539466240247</v>
      </c>
      <c r="O537" s="66">
        <f t="shared" si="233"/>
        <v>1429.8539466240247</v>
      </c>
    </row>
    <row r="538" spans="1:15" s="440" customFormat="1" x14ac:dyDescent="0.25">
      <c r="A538" s="434" t="s">
        <v>45</v>
      </c>
      <c r="B538" s="435" t="str">
        <f t="shared" ref="B538:B552" si="238">+IF(MONTH(C538)&lt;4,"Q1",IF(MONTH(C538)&lt;7,"Q2",IF(MONTH(C538)&lt;10,"Q3","Q4")))&amp;"/"&amp;YEAR(C538)</f>
        <v>Q4/2016</v>
      </c>
      <c r="C538" s="436">
        <f t="shared" si="236"/>
        <v>42644</v>
      </c>
      <c r="D538" s="436">
        <f t="shared" si="237"/>
        <v>42735</v>
      </c>
      <c r="E538" s="435">
        <f t="shared" si="234"/>
        <v>92</v>
      </c>
      <c r="F538" s="65">
        <v>3.5000000000000003E-2</v>
      </c>
      <c r="G538" s="66">
        <f t="shared" si="235"/>
        <v>1429.8539466240247</v>
      </c>
      <c r="H538" s="66">
        <f t="shared" si="229"/>
        <v>12.579589366473662</v>
      </c>
      <c r="I538" s="472">
        <f t="shared" ref="I538:I557" si="239">SUM($H$533:$H$558)/20</f>
        <v>3.1216767995249213</v>
      </c>
      <c r="J538" s="437">
        <v>0</v>
      </c>
      <c r="K538" s="438">
        <f t="shared" si="230"/>
        <v>3.1216767995249213</v>
      </c>
      <c r="L538" s="437">
        <f t="shared" ref="L538:L557" si="240">VLOOKUP($B$534,A$1:F$25,5,FALSE)/20</f>
        <v>69</v>
      </c>
      <c r="M538" s="439">
        <f t="shared" si="231"/>
        <v>72.12167679952492</v>
      </c>
      <c r="N538" s="438">
        <f t="shared" si="232"/>
        <v>1442.4335359904983</v>
      </c>
      <c r="O538" s="66">
        <f t="shared" si="233"/>
        <v>1370.3118591909733</v>
      </c>
    </row>
    <row r="539" spans="1:15" s="440" customFormat="1" x14ac:dyDescent="0.25">
      <c r="A539" s="434" t="s">
        <v>46</v>
      </c>
      <c r="B539" s="435" t="str">
        <f t="shared" si="238"/>
        <v>Q1/2017</v>
      </c>
      <c r="C539" s="436">
        <f t="shared" si="236"/>
        <v>42736</v>
      </c>
      <c r="D539" s="436">
        <f t="shared" si="237"/>
        <v>42825</v>
      </c>
      <c r="E539" s="435">
        <f t="shared" si="234"/>
        <v>90</v>
      </c>
      <c r="F539" s="65">
        <v>3.5000000000000003E-2</v>
      </c>
      <c r="G539" s="66">
        <f t="shared" si="235"/>
        <v>1370.3118591909733</v>
      </c>
      <c r="H539" s="66">
        <v>0</v>
      </c>
      <c r="I539" s="472">
        <f t="shared" si="239"/>
        <v>3.1216767995249213</v>
      </c>
      <c r="J539" s="437">
        <f>G539*F539*(E539/(DATE(YEAR(D539),12,31)-DATE(YEAR(D539),1,1)+1))</f>
        <v>11.825979058771415</v>
      </c>
      <c r="K539" s="438">
        <f t="shared" si="230"/>
        <v>14.947655858296336</v>
      </c>
      <c r="L539" s="437">
        <f t="shared" si="240"/>
        <v>69</v>
      </c>
      <c r="M539" s="439">
        <f t="shared" si="231"/>
        <v>83.947655858296343</v>
      </c>
      <c r="N539" s="438">
        <f t="shared" si="232"/>
        <v>1382.1378382497448</v>
      </c>
      <c r="O539" s="66">
        <f t="shared" si="233"/>
        <v>1298.1901823914484</v>
      </c>
    </row>
    <row r="540" spans="1:15" x14ac:dyDescent="0.25">
      <c r="A540" s="335" t="s">
        <v>47</v>
      </c>
      <c r="B540" s="356" t="str">
        <f t="shared" si="238"/>
        <v>Q2/2017</v>
      </c>
      <c r="C540" s="357">
        <f t="shared" si="236"/>
        <v>42826</v>
      </c>
      <c r="D540" s="357">
        <f t="shared" si="237"/>
        <v>42916</v>
      </c>
      <c r="E540" s="356">
        <f t="shared" si="234"/>
        <v>91</v>
      </c>
      <c r="F540" s="65">
        <v>3.7100000000000001E-2</v>
      </c>
      <c r="G540" s="66">
        <f t="shared" si="235"/>
        <v>1298.1901823914484</v>
      </c>
      <c r="H540" s="66">
        <v>0</v>
      </c>
      <c r="I540" s="395">
        <f t="shared" si="239"/>
        <v>3.1216767995249213</v>
      </c>
      <c r="J540" s="358">
        <f>G540*F540*(E540/(DATE(YEAR(D540),12,31)-DATE(YEAR(D540),1,1)+1))</f>
        <v>12.007725684306216</v>
      </c>
      <c r="K540" s="331">
        <f t="shared" si="230"/>
        <v>15.129402483831138</v>
      </c>
      <c r="L540" s="358">
        <f t="shared" si="240"/>
        <v>69</v>
      </c>
      <c r="M540" s="359">
        <f t="shared" si="231"/>
        <v>84.129402483831143</v>
      </c>
      <c r="N540" s="331">
        <f t="shared" si="232"/>
        <v>1310.1979080757546</v>
      </c>
      <c r="O540" s="66">
        <f t="shared" si="233"/>
        <v>1226.0685055919234</v>
      </c>
    </row>
    <row r="541" spans="1:15" x14ac:dyDescent="0.25">
      <c r="A541" s="335" t="s">
        <v>48</v>
      </c>
      <c r="B541" s="356" t="str">
        <f t="shared" si="238"/>
        <v>Q3/2017</v>
      </c>
      <c r="C541" s="357">
        <f t="shared" si="236"/>
        <v>42917</v>
      </c>
      <c r="D541" s="357">
        <f t="shared" si="237"/>
        <v>43008</v>
      </c>
      <c r="E541" s="356">
        <f t="shared" si="234"/>
        <v>92</v>
      </c>
      <c r="F541" s="65">
        <v>3.9600000000000003E-2</v>
      </c>
      <c r="G541" s="66">
        <f t="shared" si="235"/>
        <v>1226.0685055919234</v>
      </c>
      <c r="H541" s="66">
        <v>0</v>
      </c>
      <c r="I541" s="87">
        <f t="shared" si="239"/>
        <v>3.1216767995249213</v>
      </c>
      <c r="J541" s="358">
        <f>G541*F541*(E541/(DATE(YEAR(D541),12,31)-DATE(YEAR(D541),1,1)+1))</f>
        <v>12.237843231705471</v>
      </c>
      <c r="K541" s="331">
        <f t="shared" si="230"/>
        <v>15.359520031230392</v>
      </c>
      <c r="L541" s="358">
        <f t="shared" si="240"/>
        <v>69</v>
      </c>
      <c r="M541" s="359">
        <f t="shared" si="231"/>
        <v>84.359520031230389</v>
      </c>
      <c r="N541" s="331">
        <f t="shared" si="232"/>
        <v>1238.3063488236289</v>
      </c>
      <c r="O541" s="66">
        <f t="shared" si="233"/>
        <v>1153.9468287923985</v>
      </c>
    </row>
    <row r="542" spans="1:15" x14ac:dyDescent="0.25">
      <c r="A542" s="335" t="s">
        <v>49</v>
      </c>
      <c r="B542" s="356" t="str">
        <f t="shared" si="238"/>
        <v>Q4/2017</v>
      </c>
      <c r="C542" s="357">
        <f t="shared" si="236"/>
        <v>43009</v>
      </c>
      <c r="D542" s="357">
        <f t="shared" si="237"/>
        <v>43100</v>
      </c>
      <c r="E542" s="356">
        <f t="shared" si="234"/>
        <v>92</v>
      </c>
      <c r="F542" s="65">
        <v>4.2099999999999999E-2</v>
      </c>
      <c r="G542" s="66">
        <f t="shared" si="235"/>
        <v>1153.9468287923985</v>
      </c>
      <c r="H542" s="66">
        <v>0</v>
      </c>
      <c r="I542" s="87">
        <f t="shared" si="239"/>
        <v>3.1216767995249213</v>
      </c>
      <c r="J542" s="358">
        <f>G542*F542*(E542/(DATE(YEAR(D542),12,31)-DATE(YEAR(D542),1,1)+1))</f>
        <v>12.245114677475939</v>
      </c>
      <c r="K542" s="331">
        <f t="shared" si="230"/>
        <v>15.366791477000861</v>
      </c>
      <c r="L542" s="358">
        <f t="shared" si="240"/>
        <v>69</v>
      </c>
      <c r="M542" s="359">
        <f t="shared" si="231"/>
        <v>84.366791477000859</v>
      </c>
      <c r="N542" s="331">
        <f t="shared" si="232"/>
        <v>1166.1919434698743</v>
      </c>
      <c r="O542" s="66">
        <f t="shared" si="233"/>
        <v>1081.8251519928735</v>
      </c>
    </row>
    <row r="543" spans="1:15" x14ac:dyDescent="0.25">
      <c r="A543" s="335" t="s">
        <v>50</v>
      </c>
      <c r="B543" s="356" t="str">
        <f t="shared" si="238"/>
        <v>Q1/2018</v>
      </c>
      <c r="C543" s="357">
        <f t="shared" si="236"/>
        <v>43101</v>
      </c>
      <c r="D543" s="357">
        <f t="shared" si="237"/>
        <v>43190</v>
      </c>
      <c r="E543" s="356">
        <f t="shared" si="234"/>
        <v>90</v>
      </c>
      <c r="F543" s="65">
        <v>4.2500000000000003E-2</v>
      </c>
      <c r="G543" s="66">
        <f t="shared" si="235"/>
        <v>1081.8251519928735</v>
      </c>
      <c r="H543" s="66">
        <v>0</v>
      </c>
      <c r="I543" s="87">
        <f t="shared" si="239"/>
        <v>3.1216767995249213</v>
      </c>
      <c r="J543" s="358">
        <f>G543*F543*(E543/(DATE(YEAR(D543),12,31)-DATE(YEAR(D543),1,1)+1))</f>
        <v>11.336934811980115</v>
      </c>
      <c r="K543" s="331">
        <f t="shared" si="230"/>
        <v>14.458611611505036</v>
      </c>
      <c r="L543" s="358">
        <f t="shared" si="240"/>
        <v>69</v>
      </c>
      <c r="M543" s="359">
        <f t="shared" si="231"/>
        <v>83.458611611505034</v>
      </c>
      <c r="N543" s="331">
        <f t="shared" si="232"/>
        <v>1093.1620868048537</v>
      </c>
      <c r="O543" s="66">
        <f t="shared" si="233"/>
        <v>1009.7034751933486</v>
      </c>
    </row>
    <row r="544" spans="1:15" x14ac:dyDescent="0.25">
      <c r="A544" s="335" t="s">
        <v>51</v>
      </c>
      <c r="B544" s="356" t="str">
        <f t="shared" si="238"/>
        <v>Q2/2018</v>
      </c>
      <c r="C544" s="357">
        <f t="shared" si="236"/>
        <v>43191</v>
      </c>
      <c r="D544" s="357">
        <f t="shared" si="237"/>
        <v>43281</v>
      </c>
      <c r="E544" s="356">
        <f t="shared" si="234"/>
        <v>91</v>
      </c>
      <c r="F544" s="65">
        <v>4.4699999999999997E-2</v>
      </c>
      <c r="G544" s="66">
        <f t="shared" si="235"/>
        <v>1009.7034751933486</v>
      </c>
      <c r="H544" s="66">
        <v>0</v>
      </c>
      <c r="I544" s="87">
        <f t="shared" si="239"/>
        <v>3.1216767995249213</v>
      </c>
      <c r="J544" s="358">
        <f t="shared" ref="J544:J554" si="241">G544*F544*(E544/(DATE(YEAR(D544),12,31)-DATE(YEAR(D544),1,1)+1))</f>
        <v>11.252522811079407</v>
      </c>
      <c r="K544" s="331">
        <f t="shared" si="230"/>
        <v>14.374199610604329</v>
      </c>
      <c r="L544" s="358">
        <f t="shared" si="240"/>
        <v>69</v>
      </c>
      <c r="M544" s="359">
        <f t="shared" si="231"/>
        <v>83.374199610604336</v>
      </c>
      <c r="N544" s="331">
        <f t="shared" si="232"/>
        <v>1020.955998004428</v>
      </c>
      <c r="O544" s="66">
        <f t="shared" si="233"/>
        <v>937.58179839382365</v>
      </c>
    </row>
    <row r="545" spans="1:15" x14ac:dyDescent="0.25">
      <c r="A545" s="335" t="s">
        <v>52</v>
      </c>
      <c r="B545" s="356" t="str">
        <f t="shared" si="238"/>
        <v>Q3/2018</v>
      </c>
      <c r="C545" s="357">
        <f t="shared" si="236"/>
        <v>43282</v>
      </c>
      <c r="D545" s="357">
        <f t="shared" si="237"/>
        <v>43373</v>
      </c>
      <c r="E545" s="356">
        <f t="shared" si="234"/>
        <v>92</v>
      </c>
      <c r="F545" s="65">
        <v>4.6899999999999997E-2</v>
      </c>
      <c r="G545" s="66">
        <f t="shared" si="235"/>
        <v>937.58179839382365</v>
      </c>
      <c r="H545" s="66">
        <v>0</v>
      </c>
      <c r="I545" s="87">
        <f t="shared" si="239"/>
        <v>3.1216767995249213</v>
      </c>
      <c r="J545" s="358">
        <f t="shared" si="241"/>
        <v>11.083501215642933</v>
      </c>
      <c r="K545" s="331">
        <f t="shared" si="230"/>
        <v>14.205178015167855</v>
      </c>
      <c r="L545" s="358">
        <f t="shared" si="240"/>
        <v>69</v>
      </c>
      <c r="M545" s="359">
        <f t="shared" si="231"/>
        <v>83.20517801516786</v>
      </c>
      <c r="N545" s="331">
        <f t="shared" si="232"/>
        <v>948.66529960946662</v>
      </c>
      <c r="O545" s="66">
        <f t="shared" si="233"/>
        <v>865.4601215942987</v>
      </c>
    </row>
    <row r="546" spans="1:15" x14ac:dyDescent="0.25">
      <c r="A546" s="335" t="s">
        <v>53</v>
      </c>
      <c r="B546" s="356" t="str">
        <f t="shared" si="238"/>
        <v>Q4/2018</v>
      </c>
      <c r="C546" s="357">
        <f t="shared" si="236"/>
        <v>43374</v>
      </c>
      <c r="D546" s="357">
        <f t="shared" si="237"/>
        <v>43465</v>
      </c>
      <c r="E546" s="356">
        <f t="shared" si="234"/>
        <v>92</v>
      </c>
      <c r="F546" s="65">
        <v>4.9599999999999998E-2</v>
      </c>
      <c r="G546" s="66">
        <f t="shared" si="235"/>
        <v>865.4601215942987</v>
      </c>
      <c r="H546" s="66">
        <v>0</v>
      </c>
      <c r="I546" s="87">
        <f t="shared" si="239"/>
        <v>3.1216767995249213</v>
      </c>
      <c r="J546" s="358">
        <f t="shared" si="241"/>
        <v>10.819911306463299</v>
      </c>
      <c r="K546" s="331">
        <f t="shared" si="230"/>
        <v>13.94158810598822</v>
      </c>
      <c r="L546" s="358">
        <f t="shared" si="240"/>
        <v>69</v>
      </c>
      <c r="M546" s="359">
        <f t="shared" si="231"/>
        <v>82.941588105988217</v>
      </c>
      <c r="N546" s="331">
        <f t="shared" si="232"/>
        <v>876.28003290076197</v>
      </c>
      <c r="O546" s="66">
        <f t="shared" si="233"/>
        <v>793.33844479477375</v>
      </c>
    </row>
    <row r="547" spans="1:15" x14ac:dyDescent="0.25">
      <c r="A547" s="335" t="s">
        <v>54</v>
      </c>
      <c r="B547" s="356" t="str">
        <f t="shared" si="238"/>
        <v>Q1/2019</v>
      </c>
      <c r="C547" s="357">
        <f t="shared" si="236"/>
        <v>43466</v>
      </c>
      <c r="D547" s="357">
        <f t="shared" si="237"/>
        <v>43555</v>
      </c>
      <c r="E547" s="356">
        <f t="shared" si="234"/>
        <v>90</v>
      </c>
      <c r="F547" s="65">
        <v>5.1799999999999999E-2</v>
      </c>
      <c r="G547" s="66">
        <f t="shared" si="235"/>
        <v>793.33844479477375</v>
      </c>
      <c r="H547" s="66">
        <v>0</v>
      </c>
      <c r="I547" s="87">
        <f t="shared" si="239"/>
        <v>3.1216767995249213</v>
      </c>
      <c r="J547" s="358">
        <f t="shared" si="241"/>
        <v>10.132996793515712</v>
      </c>
      <c r="K547" s="331">
        <f t="shared" si="230"/>
        <v>13.254673593040634</v>
      </c>
      <c r="L547" s="358">
        <f t="shared" si="240"/>
        <v>69</v>
      </c>
      <c r="M547" s="359">
        <f t="shared" si="231"/>
        <v>82.254673593040636</v>
      </c>
      <c r="N547" s="331">
        <f t="shared" si="232"/>
        <v>803.47144158828951</v>
      </c>
      <c r="O547" s="66">
        <f t="shared" si="233"/>
        <v>721.2167679952488</v>
      </c>
    </row>
    <row r="548" spans="1:15" x14ac:dyDescent="0.25">
      <c r="A548" s="335" t="s">
        <v>55</v>
      </c>
      <c r="B548" s="356" t="str">
        <f t="shared" si="238"/>
        <v>Q2/2019</v>
      </c>
      <c r="C548" s="357">
        <f t="shared" si="236"/>
        <v>43556</v>
      </c>
      <c r="D548" s="357">
        <f t="shared" si="237"/>
        <v>43646</v>
      </c>
      <c r="E548" s="356">
        <f t="shared" si="234"/>
        <v>91</v>
      </c>
      <c r="F548" s="65">
        <v>5.45E-2</v>
      </c>
      <c r="G548" s="66">
        <f t="shared" si="235"/>
        <v>721.2167679952488</v>
      </c>
      <c r="H548" s="66">
        <v>0</v>
      </c>
      <c r="I548" s="87">
        <f t="shared" si="239"/>
        <v>3.1216767995249213</v>
      </c>
      <c r="J548" s="358">
        <f t="shared" si="241"/>
        <v>9.7996563311573599</v>
      </c>
      <c r="K548" s="331">
        <f t="shared" si="230"/>
        <v>12.921333130682282</v>
      </c>
      <c r="L548" s="358">
        <f t="shared" si="240"/>
        <v>69</v>
      </c>
      <c r="M548" s="359">
        <f t="shared" si="231"/>
        <v>81.921333130682285</v>
      </c>
      <c r="N548" s="331">
        <f t="shared" si="232"/>
        <v>731.0164243264062</v>
      </c>
      <c r="O548" s="66">
        <f t="shared" si="233"/>
        <v>649.09509119572385</v>
      </c>
    </row>
    <row r="549" spans="1:15" x14ac:dyDescent="0.25">
      <c r="A549" s="335" t="s">
        <v>56</v>
      </c>
      <c r="B549" s="356" t="str">
        <f t="shared" si="238"/>
        <v>Q3/2019</v>
      </c>
      <c r="C549" s="357">
        <f t="shared" si="236"/>
        <v>43647</v>
      </c>
      <c r="D549" s="357">
        <f t="shared" si="237"/>
        <v>43738</v>
      </c>
      <c r="E549" s="356">
        <f t="shared" si="234"/>
        <v>92</v>
      </c>
      <c r="F549" s="65">
        <v>5.5E-2</v>
      </c>
      <c r="G549" s="66">
        <f t="shared" si="235"/>
        <v>649.09509119572385</v>
      </c>
      <c r="H549" s="66">
        <v>0</v>
      </c>
      <c r="I549" s="87">
        <f t="shared" si="239"/>
        <v>3.1216767995249213</v>
      </c>
      <c r="J549" s="358">
        <f t="shared" si="241"/>
        <v>8.9984141409598983</v>
      </c>
      <c r="K549" s="331">
        <f t="shared" si="230"/>
        <v>12.12009094048482</v>
      </c>
      <c r="L549" s="358">
        <f t="shared" si="240"/>
        <v>69</v>
      </c>
      <c r="M549" s="359">
        <f t="shared" si="231"/>
        <v>81.120090940484815</v>
      </c>
      <c r="N549" s="331">
        <f t="shared" si="232"/>
        <v>658.09350533668373</v>
      </c>
      <c r="O549" s="66">
        <f t="shared" si="233"/>
        <v>576.9734143961989</v>
      </c>
    </row>
    <row r="550" spans="1:15" x14ac:dyDescent="0.25">
      <c r="A550" s="335" t="s">
        <v>57</v>
      </c>
      <c r="B550" s="356" t="str">
        <f t="shared" si="238"/>
        <v>Q4/2019</v>
      </c>
      <c r="C550" s="357">
        <f t="shared" si="236"/>
        <v>43739</v>
      </c>
      <c r="D550" s="357">
        <f t="shared" si="237"/>
        <v>43830</v>
      </c>
      <c r="E550" s="356">
        <f t="shared" si="234"/>
        <v>92</v>
      </c>
      <c r="F550" s="65">
        <v>5.4199999999999998E-2</v>
      </c>
      <c r="G550" s="66">
        <f t="shared" si="235"/>
        <v>576.9734143961989</v>
      </c>
      <c r="H550" s="66">
        <v>0</v>
      </c>
      <c r="I550" s="87">
        <f t="shared" si="239"/>
        <v>3.1216767995249213</v>
      </c>
      <c r="J550" s="358">
        <f t="shared" si="241"/>
        <v>7.8822472151923462</v>
      </c>
      <c r="K550" s="331">
        <f t="shared" si="230"/>
        <v>11.003924014717267</v>
      </c>
      <c r="L550" s="358">
        <f t="shared" si="240"/>
        <v>69</v>
      </c>
      <c r="M550" s="359">
        <f t="shared" si="231"/>
        <v>80.003924014717271</v>
      </c>
      <c r="N550" s="331">
        <f t="shared" si="232"/>
        <v>584.85566161139127</v>
      </c>
      <c r="O550" s="66">
        <f t="shared" si="233"/>
        <v>504.85173759667396</v>
      </c>
    </row>
    <row r="551" spans="1:15" x14ac:dyDescent="0.25">
      <c r="A551" s="335" t="s">
        <v>58</v>
      </c>
      <c r="B551" s="356" t="str">
        <f t="shared" si="238"/>
        <v>Q1/2020</v>
      </c>
      <c r="C551" s="357">
        <f t="shared" si="236"/>
        <v>43831</v>
      </c>
      <c r="D551" s="357">
        <f t="shared" si="237"/>
        <v>43921</v>
      </c>
      <c r="E551" s="356">
        <f t="shared" si="234"/>
        <v>91</v>
      </c>
      <c r="F551" s="65">
        <v>4.9599999999999998E-2</v>
      </c>
      <c r="G551" s="66">
        <f t="shared" si="235"/>
        <v>504.85173759667396</v>
      </c>
      <c r="H551" s="66">
        <v>0</v>
      </c>
      <c r="I551" s="87">
        <f t="shared" si="239"/>
        <v>3.1216767995249213</v>
      </c>
      <c r="J551" s="358">
        <f t="shared" si="241"/>
        <v>6.225953013159419</v>
      </c>
      <c r="K551" s="331">
        <f t="shared" si="230"/>
        <v>9.3476298126843407</v>
      </c>
      <c r="L551" s="358">
        <f t="shared" si="240"/>
        <v>69</v>
      </c>
      <c r="M551" s="359">
        <f t="shared" si="231"/>
        <v>78.347629812684346</v>
      </c>
      <c r="N551" s="331">
        <f t="shared" si="232"/>
        <v>511.07769060983338</v>
      </c>
      <c r="O551" s="66">
        <f t="shared" si="233"/>
        <v>432.73006079714901</v>
      </c>
    </row>
    <row r="552" spans="1:15" x14ac:dyDescent="0.25">
      <c r="A552" s="335" t="s">
        <v>59</v>
      </c>
      <c r="B552" s="356" t="str">
        <f t="shared" si="238"/>
        <v>Q2/2020</v>
      </c>
      <c r="C552" s="357">
        <f t="shared" si="236"/>
        <v>43922</v>
      </c>
      <c r="D552" s="357">
        <f t="shared" si="237"/>
        <v>44012</v>
      </c>
      <c r="E552" s="356">
        <f t="shared" si="234"/>
        <v>91</v>
      </c>
      <c r="F552" s="65">
        <v>4.7503500000000004E-2</v>
      </c>
      <c r="G552" s="66">
        <f t="shared" si="235"/>
        <v>432.73006079714901</v>
      </c>
      <c r="H552" s="66">
        <v>0</v>
      </c>
      <c r="I552" s="87">
        <f t="shared" si="239"/>
        <v>3.1216767995249213</v>
      </c>
      <c r="J552" s="358">
        <f t="shared" si="241"/>
        <v>5.110965880655848</v>
      </c>
      <c r="K552" s="331">
        <f t="shared" si="230"/>
        <v>8.2326426801807688</v>
      </c>
      <c r="L552" s="358">
        <f t="shared" si="240"/>
        <v>69</v>
      </c>
      <c r="M552" s="359">
        <f t="shared" si="231"/>
        <v>77.232642680180774</v>
      </c>
      <c r="N552" s="331">
        <f t="shared" si="232"/>
        <v>437.84102667780485</v>
      </c>
      <c r="O552" s="66">
        <f t="shared" si="233"/>
        <v>360.60838399762406</v>
      </c>
    </row>
    <row r="553" spans="1:15" x14ac:dyDescent="0.25">
      <c r="A553" s="335" t="s">
        <v>60</v>
      </c>
      <c r="B553" s="356" t="str">
        <f>+IF(MONTH(C553)&lt;4,"Q1",IF(MONTH(C553)&lt;7,"Q2",IF(MONTH(C553)&lt;10,"Q3","Q4")))&amp;"/"&amp;YEAR(C553)</f>
        <v>Q3/2020</v>
      </c>
      <c r="C553" s="357">
        <f t="shared" si="236"/>
        <v>44013</v>
      </c>
      <c r="D553" s="357">
        <f t="shared" si="237"/>
        <v>44104</v>
      </c>
      <c r="E553" s="356">
        <f t="shared" si="234"/>
        <v>92</v>
      </c>
      <c r="F553" s="65">
        <v>3.4299999999999997E-2</v>
      </c>
      <c r="G553" s="66">
        <f t="shared" si="235"/>
        <v>360.60838399762406</v>
      </c>
      <c r="H553" s="66">
        <v>0</v>
      </c>
      <c r="I553" s="87">
        <f t="shared" si="239"/>
        <v>3.1216767995249213</v>
      </c>
      <c r="J553" s="358">
        <f t="shared" si="241"/>
        <v>3.10911425284946</v>
      </c>
      <c r="K553" s="331">
        <f t="shared" si="230"/>
        <v>6.2307910523743812</v>
      </c>
      <c r="L553" s="358">
        <f t="shared" si="240"/>
        <v>69</v>
      </c>
      <c r="M553" s="359">
        <f t="shared" si="231"/>
        <v>75.230791052374386</v>
      </c>
      <c r="N553" s="331">
        <f t="shared" si="232"/>
        <v>363.71749825047351</v>
      </c>
      <c r="O553" s="66">
        <f t="shared" si="233"/>
        <v>288.48670719809911</v>
      </c>
    </row>
    <row r="554" spans="1:15" x14ac:dyDescent="0.25">
      <c r="A554" s="335" t="s">
        <v>61</v>
      </c>
      <c r="B554" s="356" t="str">
        <f>+IF(MONTH(C554)&lt;4,"Q1",IF(MONTH(C554)&lt;7,"Q2",IF(MONTH(C554)&lt;10,"Q3","Q4")))&amp;"/"&amp;YEAR(C554)</f>
        <v>Q4/2020</v>
      </c>
      <c r="C554" s="357">
        <f t="shared" si="236"/>
        <v>44105</v>
      </c>
      <c r="D554" s="357">
        <f t="shared" si="237"/>
        <v>44196</v>
      </c>
      <c r="E554" s="356">
        <f t="shared" si="234"/>
        <v>92</v>
      </c>
      <c r="F554" s="65">
        <v>3.2500000000000001E-2</v>
      </c>
      <c r="G554" s="66">
        <f t="shared" si="235"/>
        <v>288.48670719809911</v>
      </c>
      <c r="H554" s="66">
        <v>0</v>
      </c>
      <c r="I554" s="87">
        <f t="shared" si="239"/>
        <v>3.1216767995249213</v>
      </c>
      <c r="J554" s="358">
        <f t="shared" si="241"/>
        <v>2.3567629904981322</v>
      </c>
      <c r="K554" s="331">
        <f t="shared" si="230"/>
        <v>5.478439790023053</v>
      </c>
      <c r="L554" s="358">
        <f t="shared" si="240"/>
        <v>69</v>
      </c>
      <c r="M554" s="359">
        <f t="shared" si="231"/>
        <v>74.47843979002306</v>
      </c>
      <c r="N554" s="331">
        <f t="shared" si="232"/>
        <v>290.84347018859722</v>
      </c>
      <c r="O554" s="66">
        <f t="shared" si="233"/>
        <v>216.36503039857419</v>
      </c>
    </row>
    <row r="555" spans="1:15" x14ac:dyDescent="0.25">
      <c r="A555" s="335" t="s">
        <v>62</v>
      </c>
      <c r="B555" s="356" t="str">
        <f>+IF(MONTH(C555)&lt;4,"Q1",IF(MONTH(C555)&lt;7,"Q2",IF(MONTH(C555)&lt;10,"Q3","Q4")))&amp;"/"&amp;YEAR(C555)</f>
        <v>Q1/2021</v>
      </c>
      <c r="C555" s="357">
        <f>D554+1</f>
        <v>44197</v>
      </c>
      <c r="D555" s="357">
        <f t="shared" si="237"/>
        <v>44286</v>
      </c>
      <c r="E555" s="356">
        <f>D555-C555+1</f>
        <v>90</v>
      </c>
      <c r="F555" s="65">
        <v>3.2500000000000001E-2</v>
      </c>
      <c r="G555" s="66">
        <f>O554</f>
        <v>216.36503039857419</v>
      </c>
      <c r="H555" s="66">
        <v>0</v>
      </c>
      <c r="I555" s="87">
        <f t="shared" si="239"/>
        <v>3.1216767995249213</v>
      </c>
      <c r="J555" s="358">
        <f>G555*F555*(E555/(DATE(YEAR(D555),12,31)-DATE(YEAR(D555),1,1)+1))</f>
        <v>1.7338841477146014</v>
      </c>
      <c r="K555" s="331">
        <f>+SUM(I555:J555)</f>
        <v>4.8555609472395229</v>
      </c>
      <c r="L555" s="358">
        <f t="shared" si="240"/>
        <v>69</v>
      </c>
      <c r="M555" s="359">
        <f>+SUM(K555:L555)</f>
        <v>73.855560947239525</v>
      </c>
      <c r="N555" s="331">
        <f>+G555+H555+J555</f>
        <v>218.0989145462888</v>
      </c>
      <c r="O555" s="66">
        <f>G555+H555-L555-I555</f>
        <v>144.24335359904927</v>
      </c>
    </row>
    <row r="556" spans="1:15" x14ac:dyDescent="0.25">
      <c r="A556" s="335" t="s">
        <v>63</v>
      </c>
      <c r="B556" s="356" t="str">
        <f>+IF(MONTH(C556)&lt;4,"Q1",IF(MONTH(C556)&lt;7,"Q2",IF(MONTH(C556)&lt;10,"Q3","Q4")))&amp;"/"&amp;YEAR(C556)</f>
        <v>Q2/2021</v>
      </c>
      <c r="C556" s="357">
        <f>D555+1</f>
        <v>44287</v>
      </c>
      <c r="D556" s="357">
        <f t="shared" si="237"/>
        <v>44377</v>
      </c>
      <c r="E556" s="356">
        <f>D556-C556+1</f>
        <v>91</v>
      </c>
      <c r="F556" s="65">
        <v>3.2500000000000001E-2</v>
      </c>
      <c r="G556" s="66">
        <f>O555</f>
        <v>144.24335359904927</v>
      </c>
      <c r="H556" s="66">
        <v>0</v>
      </c>
      <c r="I556" s="87">
        <f t="shared" si="239"/>
        <v>3.1216767995249213</v>
      </c>
      <c r="J556" s="358">
        <f>G556*F556*(E556/(DATE(YEAR(D556),12,31)-DATE(YEAR(D556),1,1)+1))</f>
        <v>1.1687663514224336</v>
      </c>
      <c r="K556" s="331">
        <f>+SUM(I556:J556)</f>
        <v>4.2904431509473548</v>
      </c>
      <c r="L556" s="358">
        <f t="shared" si="240"/>
        <v>69</v>
      </c>
      <c r="M556" s="359">
        <f>+SUM(K556:L556)</f>
        <v>73.290443150947354</v>
      </c>
      <c r="N556" s="331">
        <f>+G556+H556+J556</f>
        <v>145.41211995047169</v>
      </c>
      <c r="O556" s="66">
        <f>G556+H556-L556-I556</f>
        <v>72.121676799524352</v>
      </c>
    </row>
    <row r="557" spans="1:15" x14ac:dyDescent="0.25">
      <c r="A557" s="335" t="s">
        <v>64</v>
      </c>
      <c r="B557" s="356" t="str">
        <f>+IF(MONTH(C557)&lt;4,"Q1",IF(MONTH(C557)&lt;7,"Q2",IF(MONTH(C557)&lt;10,"Q3","Q4")))&amp;"/"&amp;YEAR(C557)</f>
        <v>Q3/2021</v>
      </c>
      <c r="C557" s="357">
        <f>D556+1</f>
        <v>44378</v>
      </c>
      <c r="D557" s="357">
        <f t="shared" si="237"/>
        <v>44469</v>
      </c>
      <c r="E557" s="356">
        <f>D557-C557+1</f>
        <v>92</v>
      </c>
      <c r="F557" s="65">
        <v>3.2500000000000001E-2</v>
      </c>
      <c r="G557" s="66">
        <f>O556</f>
        <v>72.121676799524352</v>
      </c>
      <c r="H557" s="66">
        <v>0</v>
      </c>
      <c r="I557" s="87">
        <f t="shared" si="239"/>
        <v>3.1216767995249213</v>
      </c>
      <c r="J557" s="358">
        <f>G557*F557*(E557/(DATE(YEAR(D557),12,31)-DATE(YEAR(D557),1,1)+1))</f>
        <v>0.59080496885089817</v>
      </c>
      <c r="K557" s="331">
        <f>+SUM(I557:J557)</f>
        <v>3.7124817683758193</v>
      </c>
      <c r="L557" s="358">
        <f t="shared" si="240"/>
        <v>69</v>
      </c>
      <c r="M557" s="359">
        <f>+SUM(K557:L557)</f>
        <v>72.712481768375824</v>
      </c>
      <c r="N557" s="331">
        <f>+G557+H557+J557</f>
        <v>72.712481768375255</v>
      </c>
      <c r="O557" s="66">
        <f>G557+H557-L557-I557</f>
        <v>-5.6976645623763034E-13</v>
      </c>
    </row>
    <row r="558" spans="1:15" x14ac:dyDescent="0.25">
      <c r="A558" s="328"/>
      <c r="B558" s="356"/>
      <c r="C558" s="357"/>
      <c r="D558" s="357"/>
      <c r="E558" s="356"/>
      <c r="F558" s="65"/>
      <c r="G558" s="66"/>
      <c r="H558" s="66"/>
      <c r="I558" s="87"/>
      <c r="J558" s="358"/>
      <c r="K558" s="331"/>
      <c r="L558" s="358"/>
      <c r="M558" s="359"/>
      <c r="N558" s="331"/>
      <c r="O558" s="66"/>
    </row>
    <row r="559" spans="1:15" ht="26" customHeight="1" thickBot="1" x14ac:dyDescent="0.35">
      <c r="A559" s="364"/>
      <c r="B559" s="365"/>
      <c r="C559" s="392"/>
      <c r="D559" s="392"/>
      <c r="E559" s="365"/>
      <c r="F559" s="365"/>
      <c r="G559" s="367">
        <f t="shared" ref="G559:O559" si="242">+SUM(G533:G558)</f>
        <v>22112.38467212411</v>
      </c>
      <c r="H559" s="367">
        <f t="shared" si="242"/>
        <v>62.433535990498427</v>
      </c>
      <c r="I559" s="368">
        <f t="shared" si="242"/>
        <v>62.433535990498406</v>
      </c>
      <c r="J559" s="367">
        <f t="shared" si="242"/>
        <v>149.91909888340089</v>
      </c>
      <c r="K559" s="367">
        <f t="shared" si="242"/>
        <v>212.35263487389932</v>
      </c>
      <c r="L559" s="367">
        <f t="shared" si="242"/>
        <v>1380</v>
      </c>
      <c r="M559" s="369">
        <f t="shared" si="242"/>
        <v>1592.3526348738992</v>
      </c>
      <c r="N559" s="367">
        <f t="shared" si="242"/>
        <v>22324.73730699802</v>
      </c>
      <c r="O559" s="367">
        <f t="shared" si="242"/>
        <v>20732.38467212411</v>
      </c>
    </row>
    <row r="560" spans="1:15" ht="13" thickTop="1" x14ac:dyDescent="0.25"/>
    <row r="561" spans="1:15" ht="39" x14ac:dyDescent="0.3">
      <c r="A561" s="192" t="s">
        <v>44</v>
      </c>
      <c r="B561" s="192" t="s">
        <v>3</v>
      </c>
      <c r="C561" s="192" t="s">
        <v>4</v>
      </c>
      <c r="D561" s="192" t="s">
        <v>5</v>
      </c>
      <c r="E561" s="192" t="s">
        <v>6</v>
      </c>
      <c r="F561" s="192" t="s">
        <v>7</v>
      </c>
      <c r="G561" s="192" t="s">
        <v>84</v>
      </c>
      <c r="H561" s="192" t="s">
        <v>85</v>
      </c>
      <c r="I561" s="165" t="s">
        <v>86</v>
      </c>
      <c r="J561" s="166" t="s">
        <v>87</v>
      </c>
      <c r="K561" s="166" t="s">
        <v>88</v>
      </c>
      <c r="L561" s="166" t="s">
        <v>89</v>
      </c>
      <c r="M561" s="167" t="s">
        <v>90</v>
      </c>
      <c r="N561" s="192" t="s">
        <v>91</v>
      </c>
      <c r="O561" s="192" t="s">
        <v>92</v>
      </c>
    </row>
    <row r="562" spans="1:15" s="440" customFormat="1" ht="13" x14ac:dyDescent="0.3">
      <c r="A562" s="519" t="s">
        <v>15</v>
      </c>
      <c r="B562" s="519"/>
      <c r="C562" s="442">
        <f>VLOOKUP(B563,A$1:F$29,2,FALSE)</f>
        <v>42430</v>
      </c>
      <c r="D562" s="442">
        <f>DATE(YEAR(C562),IF(MONTH(C562)&lt;=3,3,IF(MONTH(C562)&lt;=6,6,IF(MONTH(C562)&lt;=9,9,12))),IF(OR(MONTH(C562)&lt;=3,MONTH(C562)&gt;=10),31,30))</f>
        <v>42460</v>
      </c>
      <c r="E562" s="443">
        <f>D562-C562+1</f>
        <v>31</v>
      </c>
      <c r="F562" s="444">
        <v>3.2500000000000001E-2</v>
      </c>
      <c r="G562" s="130">
        <f>VLOOKUP(B563,$A$1:$F$29,5,FALSE)</f>
        <v>2422</v>
      </c>
      <c r="H562" s="130">
        <f>G562*F562*(E562/(DATE(YEAR(D562),12,31)-DATE(YEAR(D562),1,1)+1))</f>
        <v>6.6671174863387979</v>
      </c>
      <c r="I562" s="468">
        <v>0</v>
      </c>
      <c r="J562" s="446">
        <v>0</v>
      </c>
      <c r="K562" s="447">
        <f t="shared" ref="K562:K583" si="243">+SUM(I562:J562)</f>
        <v>0</v>
      </c>
      <c r="L562" s="446">
        <v>0</v>
      </c>
      <c r="M562" s="448">
        <f t="shared" ref="M562:M583" si="244">+SUM(K562:L562)</f>
        <v>0</v>
      </c>
      <c r="N562" s="447">
        <f t="shared" ref="N562:N583" si="245">+G562+H562+J562</f>
        <v>2428.6671174863386</v>
      </c>
      <c r="O562" s="130">
        <f t="shared" ref="O562:O583" si="246">G562+H562-L562-I562</f>
        <v>2428.6671174863386</v>
      </c>
    </row>
    <row r="563" spans="1:15" s="440" customFormat="1" ht="13" x14ac:dyDescent="0.3">
      <c r="A563" s="226" t="s">
        <v>37</v>
      </c>
      <c r="B563" s="470" t="s">
        <v>61</v>
      </c>
      <c r="C563" s="442">
        <f>D562+1</f>
        <v>42461</v>
      </c>
      <c r="D563" s="442">
        <f>EOMONTH(D562,3)</f>
        <v>42551</v>
      </c>
      <c r="E563" s="443">
        <f t="shared" ref="E563:E583" si="247">D563-C563+1</f>
        <v>91</v>
      </c>
      <c r="F563" s="444">
        <v>3.4599999999999999E-2</v>
      </c>
      <c r="G563" s="130">
        <f t="shared" ref="G563:G583" si="248">O562</f>
        <v>2428.6671174863386</v>
      </c>
      <c r="H563" s="130">
        <f>G563*F563*(E563/(DATE(YEAR(D563),12,31)-DATE(YEAR(D563),1,1)+1))</f>
        <v>20.893172912889302</v>
      </c>
      <c r="I563" s="468">
        <v>0</v>
      </c>
      <c r="J563" s="446">
        <v>0</v>
      </c>
      <c r="K563" s="447">
        <f t="shared" si="243"/>
        <v>0</v>
      </c>
      <c r="L563" s="446">
        <v>0</v>
      </c>
      <c r="M563" s="448">
        <f t="shared" si="244"/>
        <v>0</v>
      </c>
      <c r="N563" s="447">
        <f t="shared" si="245"/>
        <v>2449.5602903992281</v>
      </c>
      <c r="O563" s="130">
        <f t="shared" si="246"/>
        <v>2449.5602903992281</v>
      </c>
    </row>
    <row r="564" spans="1:15" s="440" customFormat="1" ht="13" x14ac:dyDescent="0.3">
      <c r="A564" s="441"/>
      <c r="B564" s="435"/>
      <c r="C564" s="436">
        <f t="shared" ref="C564:C583" si="249">D563+1</f>
        <v>42552</v>
      </c>
      <c r="D564" s="436">
        <f t="shared" ref="D564:D584" si="250">EOMONTH(D563,3)</f>
        <v>42643</v>
      </c>
      <c r="E564" s="435">
        <f t="shared" si="247"/>
        <v>92</v>
      </c>
      <c r="F564" s="65">
        <v>3.5000000000000003E-2</v>
      </c>
      <c r="G564" s="66">
        <f t="shared" si="248"/>
        <v>2449.5602903992281</v>
      </c>
      <c r="H564" s="130">
        <f>G564*F564*(E564/(DATE(YEAR(D564),12,31)-DATE(YEAR(D564),1,1)+1))</f>
        <v>21.550776325370258</v>
      </c>
      <c r="I564" s="472">
        <v>0</v>
      </c>
      <c r="J564" s="446">
        <v>0</v>
      </c>
      <c r="K564" s="438">
        <f t="shared" si="243"/>
        <v>0</v>
      </c>
      <c r="L564" s="437">
        <v>0</v>
      </c>
      <c r="M564" s="439">
        <f t="shared" si="244"/>
        <v>0</v>
      </c>
      <c r="N564" s="438">
        <f t="shared" si="245"/>
        <v>2471.1110667245985</v>
      </c>
      <c r="O564" s="66">
        <f t="shared" si="246"/>
        <v>2471.1110667245985</v>
      </c>
    </row>
    <row r="565" spans="1:15" s="440" customFormat="1" x14ac:dyDescent="0.25">
      <c r="A565" s="434" t="s">
        <v>45</v>
      </c>
      <c r="B565" s="435" t="str">
        <f t="shared" ref="B565:B579" si="251">+IF(MONTH(C565)&lt;4,"Q1",IF(MONTH(C565)&lt;7,"Q2",IF(MONTH(C565)&lt;10,"Q3","Q4")))&amp;"/"&amp;YEAR(C565)</f>
        <v>Q4/2016</v>
      </c>
      <c r="C565" s="436">
        <f t="shared" si="249"/>
        <v>42644</v>
      </c>
      <c r="D565" s="436">
        <f t="shared" si="250"/>
        <v>42735</v>
      </c>
      <c r="E565" s="435">
        <f t="shared" si="247"/>
        <v>92</v>
      </c>
      <c r="F565" s="65">
        <v>3.5000000000000003E-2</v>
      </c>
      <c r="G565" s="66">
        <f t="shared" si="248"/>
        <v>2471.1110667245985</v>
      </c>
      <c r="H565" s="66">
        <f>G565*F565*(E565/(DATE(YEAR(D565),12,31)-DATE(YEAR(D565),1,1)+1))</f>
        <v>21.740376051511497</v>
      </c>
      <c r="I565" s="472">
        <f>SUM($H$562:$H$585)/20</f>
        <v>3.5425721388054923</v>
      </c>
      <c r="J565" s="437">
        <v>0</v>
      </c>
      <c r="K565" s="438">
        <f t="shared" si="243"/>
        <v>3.5425721388054923</v>
      </c>
      <c r="L565" s="437">
        <f t="shared" ref="L565:L584" si="252">VLOOKUP($B$563,A$1:F$25,5,FALSE)/20</f>
        <v>121.1</v>
      </c>
      <c r="M565" s="439">
        <f t="shared" si="244"/>
        <v>124.64257213880549</v>
      </c>
      <c r="N565" s="438">
        <f t="shared" si="245"/>
        <v>2492.8514427761102</v>
      </c>
      <c r="O565" s="66">
        <f t="shared" si="246"/>
        <v>2368.2088706373047</v>
      </c>
    </row>
    <row r="566" spans="1:15" s="440" customFormat="1" x14ac:dyDescent="0.25">
      <c r="A566" s="434" t="s">
        <v>46</v>
      </c>
      <c r="B566" s="435" t="str">
        <f t="shared" si="251"/>
        <v>Q1/2017</v>
      </c>
      <c r="C566" s="436">
        <f t="shared" si="249"/>
        <v>42736</v>
      </c>
      <c r="D566" s="436">
        <f t="shared" si="250"/>
        <v>42825</v>
      </c>
      <c r="E566" s="435">
        <f t="shared" si="247"/>
        <v>90</v>
      </c>
      <c r="F566" s="65">
        <v>3.5000000000000003E-2</v>
      </c>
      <c r="G566" s="66">
        <f t="shared" si="248"/>
        <v>2368.2088706373047</v>
      </c>
      <c r="H566" s="66">
        <v>0</v>
      </c>
      <c r="I566" s="472">
        <f t="shared" ref="I566:I584" si="253">SUM($H$562:$H$585)/20</f>
        <v>3.5425721388054923</v>
      </c>
      <c r="J566" s="437">
        <f t="shared" ref="J566:J571" si="254">G566*F566*(E566/(DATE(YEAR(D566),12,31)-DATE(YEAR(D566),1,1)+1))</f>
        <v>20.437966965773999</v>
      </c>
      <c r="K566" s="438">
        <f t="shared" si="243"/>
        <v>23.980539104579492</v>
      </c>
      <c r="L566" s="437">
        <f t="shared" si="252"/>
        <v>121.1</v>
      </c>
      <c r="M566" s="439">
        <f t="shared" si="244"/>
        <v>145.08053910457949</v>
      </c>
      <c r="N566" s="438">
        <f t="shared" si="245"/>
        <v>2388.6468376030789</v>
      </c>
      <c r="O566" s="66">
        <f t="shared" si="246"/>
        <v>2243.5662984984992</v>
      </c>
    </row>
    <row r="567" spans="1:15" s="440" customFormat="1" x14ac:dyDescent="0.25">
      <c r="A567" s="434" t="s">
        <v>47</v>
      </c>
      <c r="B567" s="435" t="str">
        <f t="shared" si="251"/>
        <v>Q2/2017</v>
      </c>
      <c r="C567" s="436">
        <f t="shared" si="249"/>
        <v>42826</v>
      </c>
      <c r="D567" s="436">
        <f t="shared" si="250"/>
        <v>42916</v>
      </c>
      <c r="E567" s="435">
        <f t="shared" si="247"/>
        <v>91</v>
      </c>
      <c r="F567" s="65">
        <v>3.7100000000000001E-2</v>
      </c>
      <c r="G567" s="66">
        <f t="shared" si="248"/>
        <v>2243.5662984984992</v>
      </c>
      <c r="H567" s="66">
        <v>0</v>
      </c>
      <c r="I567" s="472">
        <f t="shared" si="253"/>
        <v>3.5425721388054923</v>
      </c>
      <c r="J567" s="437">
        <f t="shared" si="254"/>
        <v>20.752066247563789</v>
      </c>
      <c r="K567" s="438">
        <f t="shared" si="243"/>
        <v>24.294638386369282</v>
      </c>
      <c r="L567" s="437">
        <f t="shared" si="252"/>
        <v>121.1</v>
      </c>
      <c r="M567" s="439">
        <f t="shared" si="244"/>
        <v>145.39463838636928</v>
      </c>
      <c r="N567" s="438">
        <f t="shared" si="245"/>
        <v>2264.3183647460628</v>
      </c>
      <c r="O567" s="66">
        <f t="shared" si="246"/>
        <v>2118.9237263596938</v>
      </c>
    </row>
    <row r="568" spans="1:15" x14ac:dyDescent="0.25">
      <c r="A568" s="335" t="s">
        <v>48</v>
      </c>
      <c r="B568" s="356" t="str">
        <f t="shared" si="251"/>
        <v>Q3/2017</v>
      </c>
      <c r="C568" s="357">
        <f t="shared" si="249"/>
        <v>42917</v>
      </c>
      <c r="D568" s="357">
        <f t="shared" si="250"/>
        <v>43008</v>
      </c>
      <c r="E568" s="356">
        <f t="shared" si="247"/>
        <v>92</v>
      </c>
      <c r="F568" s="65">
        <v>3.9600000000000003E-2</v>
      </c>
      <c r="G568" s="66">
        <f t="shared" si="248"/>
        <v>2118.9237263596938</v>
      </c>
      <c r="H568" s="66">
        <v>0</v>
      </c>
      <c r="I568" s="395">
        <f t="shared" si="253"/>
        <v>3.5425721388054923</v>
      </c>
      <c r="J568" s="358">
        <f t="shared" si="254"/>
        <v>21.149761424311336</v>
      </c>
      <c r="K568" s="331">
        <f t="shared" si="243"/>
        <v>24.692333563116829</v>
      </c>
      <c r="L568" s="358">
        <f t="shared" si="252"/>
        <v>121.1</v>
      </c>
      <c r="M568" s="359">
        <f t="shared" si="244"/>
        <v>145.79233356311681</v>
      </c>
      <c r="N568" s="331">
        <f t="shared" si="245"/>
        <v>2140.073487784005</v>
      </c>
      <c r="O568" s="66">
        <f t="shared" si="246"/>
        <v>1994.2811542208883</v>
      </c>
    </row>
    <row r="569" spans="1:15" x14ac:dyDescent="0.25">
      <c r="A569" s="335" t="s">
        <v>49</v>
      </c>
      <c r="B569" s="356" t="str">
        <f t="shared" si="251"/>
        <v>Q4/2017</v>
      </c>
      <c r="C569" s="357">
        <f t="shared" si="249"/>
        <v>43009</v>
      </c>
      <c r="D569" s="357">
        <f t="shared" si="250"/>
        <v>43100</v>
      </c>
      <c r="E569" s="356">
        <f t="shared" si="247"/>
        <v>92</v>
      </c>
      <c r="F569" s="65">
        <v>4.2099999999999999E-2</v>
      </c>
      <c r="G569" s="66">
        <f t="shared" si="248"/>
        <v>1994.2811542208883</v>
      </c>
      <c r="H569" s="66">
        <v>0</v>
      </c>
      <c r="I569" s="395">
        <f t="shared" si="253"/>
        <v>3.5425721388054923</v>
      </c>
      <c r="J569" s="358">
        <f t="shared" si="254"/>
        <v>21.162328127474918</v>
      </c>
      <c r="K569" s="331">
        <f t="shared" si="243"/>
        <v>24.704900266280411</v>
      </c>
      <c r="L569" s="358">
        <f t="shared" si="252"/>
        <v>121.1</v>
      </c>
      <c r="M569" s="359">
        <f t="shared" si="244"/>
        <v>145.80490026628041</v>
      </c>
      <c r="N569" s="331">
        <f t="shared" si="245"/>
        <v>2015.4434823483632</v>
      </c>
      <c r="O569" s="66">
        <f t="shared" si="246"/>
        <v>1869.6385820820828</v>
      </c>
    </row>
    <row r="570" spans="1:15" x14ac:dyDescent="0.25">
      <c r="A570" s="335" t="s">
        <v>50</v>
      </c>
      <c r="B570" s="356" t="str">
        <f t="shared" si="251"/>
        <v>Q1/2018</v>
      </c>
      <c r="C570" s="357">
        <f t="shared" si="249"/>
        <v>43101</v>
      </c>
      <c r="D570" s="357">
        <f t="shared" si="250"/>
        <v>43190</v>
      </c>
      <c r="E570" s="356">
        <f t="shared" si="247"/>
        <v>90</v>
      </c>
      <c r="F570" s="65">
        <v>4.2500000000000003E-2</v>
      </c>
      <c r="G570" s="66">
        <f t="shared" si="248"/>
        <v>1869.6385820820828</v>
      </c>
      <c r="H570" s="66">
        <v>0</v>
      </c>
      <c r="I570" s="87">
        <f t="shared" si="253"/>
        <v>3.5425721388054923</v>
      </c>
      <c r="J570" s="358">
        <f t="shared" si="254"/>
        <v>19.592787880723201</v>
      </c>
      <c r="K570" s="331">
        <f t="shared" si="243"/>
        <v>23.135360019528694</v>
      </c>
      <c r="L570" s="358">
        <f t="shared" si="252"/>
        <v>121.1</v>
      </c>
      <c r="M570" s="359">
        <f t="shared" si="244"/>
        <v>144.23536001952868</v>
      </c>
      <c r="N570" s="331">
        <f t="shared" si="245"/>
        <v>1889.231369962806</v>
      </c>
      <c r="O570" s="66">
        <f t="shared" si="246"/>
        <v>1744.9960099432774</v>
      </c>
    </row>
    <row r="571" spans="1:15" x14ac:dyDescent="0.25">
      <c r="A571" s="335" t="s">
        <v>51</v>
      </c>
      <c r="B571" s="356" t="str">
        <f t="shared" si="251"/>
        <v>Q2/2018</v>
      </c>
      <c r="C571" s="357">
        <f t="shared" si="249"/>
        <v>43191</v>
      </c>
      <c r="D571" s="357">
        <f t="shared" si="250"/>
        <v>43281</v>
      </c>
      <c r="E571" s="356">
        <f t="shared" si="247"/>
        <v>91</v>
      </c>
      <c r="F571" s="65">
        <v>4.4699999999999997E-2</v>
      </c>
      <c r="G571" s="66">
        <f t="shared" si="248"/>
        <v>1744.9960099432774</v>
      </c>
      <c r="H571" s="66">
        <v>0</v>
      </c>
      <c r="I571" s="87">
        <f t="shared" si="253"/>
        <v>3.5425721388054923</v>
      </c>
      <c r="J571" s="358">
        <f t="shared" si="254"/>
        <v>19.446904848345945</v>
      </c>
      <c r="K571" s="331">
        <f t="shared" si="243"/>
        <v>22.989476987151438</v>
      </c>
      <c r="L571" s="358">
        <f t="shared" si="252"/>
        <v>121.1</v>
      </c>
      <c r="M571" s="359">
        <f t="shared" si="244"/>
        <v>144.08947698715144</v>
      </c>
      <c r="N571" s="331">
        <f t="shared" si="245"/>
        <v>1764.4429147916233</v>
      </c>
      <c r="O571" s="66">
        <f t="shared" si="246"/>
        <v>1620.3534378044719</v>
      </c>
    </row>
    <row r="572" spans="1:15" x14ac:dyDescent="0.25">
      <c r="A572" s="335" t="s">
        <v>52</v>
      </c>
      <c r="B572" s="356" t="str">
        <f t="shared" si="251"/>
        <v>Q3/2018</v>
      </c>
      <c r="C572" s="357">
        <f t="shared" si="249"/>
        <v>43282</v>
      </c>
      <c r="D572" s="357">
        <f t="shared" si="250"/>
        <v>43373</v>
      </c>
      <c r="E572" s="356">
        <f t="shared" si="247"/>
        <v>92</v>
      </c>
      <c r="F572" s="65">
        <v>4.6899999999999997E-2</v>
      </c>
      <c r="G572" s="66">
        <f t="shared" si="248"/>
        <v>1620.3534378044719</v>
      </c>
      <c r="H572" s="66">
        <v>0</v>
      </c>
      <c r="I572" s="87">
        <f t="shared" si="253"/>
        <v>3.5425721388054923</v>
      </c>
      <c r="J572" s="358">
        <f>G572*F572*(E572/(DATE(YEAR(D572),12,31)-DATE(YEAR(D572),1,1)+1))</f>
        <v>19.154797297092426</v>
      </c>
      <c r="K572" s="331">
        <f t="shared" si="243"/>
        <v>22.697369435897919</v>
      </c>
      <c r="L572" s="358">
        <f t="shared" si="252"/>
        <v>121.1</v>
      </c>
      <c r="M572" s="359">
        <f t="shared" si="244"/>
        <v>143.79736943589791</v>
      </c>
      <c r="N572" s="331">
        <f t="shared" si="245"/>
        <v>1639.5082351015644</v>
      </c>
      <c r="O572" s="66">
        <f t="shared" si="246"/>
        <v>1495.7108656656665</v>
      </c>
    </row>
    <row r="573" spans="1:15" x14ac:dyDescent="0.25">
      <c r="A573" s="335" t="s">
        <v>53</v>
      </c>
      <c r="B573" s="356" t="str">
        <f t="shared" si="251"/>
        <v>Q4/2018</v>
      </c>
      <c r="C573" s="357">
        <f t="shared" si="249"/>
        <v>43374</v>
      </c>
      <c r="D573" s="357">
        <f t="shared" si="250"/>
        <v>43465</v>
      </c>
      <c r="E573" s="356">
        <f t="shared" si="247"/>
        <v>92</v>
      </c>
      <c r="F573" s="65">
        <v>4.9599999999999998E-2</v>
      </c>
      <c r="G573" s="66">
        <f t="shared" si="248"/>
        <v>1495.7108656656665</v>
      </c>
      <c r="H573" s="66">
        <v>0</v>
      </c>
      <c r="I573" s="87">
        <f t="shared" si="253"/>
        <v>3.5425721388054923</v>
      </c>
      <c r="J573" s="358">
        <f t="shared" ref="J573:J583" si="255">G573*F573*(E573/(DATE(YEAR(D573),12,31)-DATE(YEAR(D573),1,1)+1))</f>
        <v>18.699254307412517</v>
      </c>
      <c r="K573" s="331">
        <f t="shared" si="243"/>
        <v>22.24182644621801</v>
      </c>
      <c r="L573" s="358">
        <f t="shared" si="252"/>
        <v>121.1</v>
      </c>
      <c r="M573" s="359">
        <f t="shared" si="244"/>
        <v>143.34182644621799</v>
      </c>
      <c r="N573" s="331">
        <f t="shared" si="245"/>
        <v>1514.410119973079</v>
      </c>
      <c r="O573" s="66">
        <f t="shared" si="246"/>
        <v>1371.068293526861</v>
      </c>
    </row>
    <row r="574" spans="1:15" x14ac:dyDescent="0.25">
      <c r="A574" s="335" t="s">
        <v>54</v>
      </c>
      <c r="B574" s="356" t="str">
        <f t="shared" si="251"/>
        <v>Q1/2019</v>
      </c>
      <c r="C574" s="357">
        <f t="shared" si="249"/>
        <v>43466</v>
      </c>
      <c r="D574" s="357">
        <f t="shared" si="250"/>
        <v>43555</v>
      </c>
      <c r="E574" s="356">
        <f t="shared" si="247"/>
        <v>90</v>
      </c>
      <c r="F574" s="65">
        <v>5.1799999999999999E-2</v>
      </c>
      <c r="G574" s="66">
        <f t="shared" si="248"/>
        <v>1371.068293526861</v>
      </c>
      <c r="H574" s="66">
        <v>0</v>
      </c>
      <c r="I574" s="87">
        <f t="shared" si="253"/>
        <v>3.5425721388054923</v>
      </c>
      <c r="J574" s="358">
        <f t="shared" si="255"/>
        <v>17.512110642252672</v>
      </c>
      <c r="K574" s="331">
        <f t="shared" si="243"/>
        <v>21.054682781058165</v>
      </c>
      <c r="L574" s="358">
        <f t="shared" si="252"/>
        <v>121.1</v>
      </c>
      <c r="M574" s="359">
        <f t="shared" si="244"/>
        <v>142.15468278105817</v>
      </c>
      <c r="N574" s="331">
        <f t="shared" si="245"/>
        <v>1388.5804041691138</v>
      </c>
      <c r="O574" s="66">
        <f t="shared" si="246"/>
        <v>1246.4257213880555</v>
      </c>
    </row>
    <row r="575" spans="1:15" x14ac:dyDescent="0.25">
      <c r="A575" s="335" t="s">
        <v>55</v>
      </c>
      <c r="B575" s="356" t="str">
        <f t="shared" si="251"/>
        <v>Q2/2019</v>
      </c>
      <c r="C575" s="357">
        <f t="shared" si="249"/>
        <v>43556</v>
      </c>
      <c r="D575" s="357">
        <f t="shared" si="250"/>
        <v>43646</v>
      </c>
      <c r="E575" s="356">
        <f t="shared" si="247"/>
        <v>91</v>
      </c>
      <c r="F575" s="65">
        <v>5.45E-2</v>
      </c>
      <c r="G575" s="66">
        <f t="shared" si="248"/>
        <v>1246.4257213880555</v>
      </c>
      <c r="H575" s="66">
        <v>0</v>
      </c>
      <c r="I575" s="87">
        <f t="shared" si="253"/>
        <v>3.5425721388054923</v>
      </c>
      <c r="J575" s="358">
        <f t="shared" si="255"/>
        <v>16.936022918422086</v>
      </c>
      <c r="K575" s="331">
        <f t="shared" si="243"/>
        <v>20.478595057227579</v>
      </c>
      <c r="L575" s="358">
        <f t="shared" si="252"/>
        <v>121.1</v>
      </c>
      <c r="M575" s="359">
        <f t="shared" si="244"/>
        <v>141.57859505722757</v>
      </c>
      <c r="N575" s="331">
        <f t="shared" si="245"/>
        <v>1263.3617443064777</v>
      </c>
      <c r="O575" s="66">
        <f t="shared" si="246"/>
        <v>1121.7831492492501</v>
      </c>
    </row>
    <row r="576" spans="1:15" x14ac:dyDescent="0.25">
      <c r="A576" s="335" t="s">
        <v>56</v>
      </c>
      <c r="B576" s="356" t="str">
        <f t="shared" si="251"/>
        <v>Q3/2019</v>
      </c>
      <c r="C576" s="357">
        <f t="shared" si="249"/>
        <v>43647</v>
      </c>
      <c r="D576" s="357">
        <f t="shared" si="250"/>
        <v>43738</v>
      </c>
      <c r="E576" s="356">
        <f t="shared" si="247"/>
        <v>92</v>
      </c>
      <c r="F576" s="65">
        <v>5.5E-2</v>
      </c>
      <c r="G576" s="66">
        <f t="shared" si="248"/>
        <v>1121.7831492492501</v>
      </c>
      <c r="H576" s="66">
        <v>0</v>
      </c>
      <c r="I576" s="87">
        <f t="shared" si="253"/>
        <v>3.5425721388054923</v>
      </c>
      <c r="J576" s="358">
        <f t="shared" si="255"/>
        <v>15.55129516493481</v>
      </c>
      <c r="K576" s="331">
        <f t="shared" si="243"/>
        <v>19.093867303740303</v>
      </c>
      <c r="L576" s="358">
        <f t="shared" si="252"/>
        <v>121.1</v>
      </c>
      <c r="M576" s="359">
        <f t="shared" si="244"/>
        <v>140.19386730374029</v>
      </c>
      <c r="N576" s="331">
        <f t="shared" si="245"/>
        <v>1137.3344444141849</v>
      </c>
      <c r="O576" s="66">
        <f t="shared" si="246"/>
        <v>997.14057711044461</v>
      </c>
    </row>
    <row r="577" spans="1:15" x14ac:dyDescent="0.25">
      <c r="A577" s="335" t="s">
        <v>57</v>
      </c>
      <c r="B577" s="356" t="str">
        <f t="shared" si="251"/>
        <v>Q4/2019</v>
      </c>
      <c r="C577" s="357">
        <f t="shared" si="249"/>
        <v>43739</v>
      </c>
      <c r="D577" s="357">
        <f t="shared" si="250"/>
        <v>43830</v>
      </c>
      <c r="E577" s="356">
        <f t="shared" si="247"/>
        <v>92</v>
      </c>
      <c r="F577" s="65">
        <v>5.4199999999999998E-2</v>
      </c>
      <c r="G577" s="66">
        <f t="shared" si="248"/>
        <v>997.14057711044461</v>
      </c>
      <c r="H577" s="66">
        <v>0</v>
      </c>
      <c r="I577" s="87">
        <f t="shared" si="253"/>
        <v>3.5425721388054923</v>
      </c>
      <c r="J577" s="358">
        <f t="shared" si="255"/>
        <v>13.622306229324716</v>
      </c>
      <c r="K577" s="331">
        <f t="shared" si="243"/>
        <v>17.164878368130207</v>
      </c>
      <c r="L577" s="358">
        <f t="shared" si="252"/>
        <v>121.1</v>
      </c>
      <c r="M577" s="359">
        <f t="shared" si="244"/>
        <v>138.26487836813021</v>
      </c>
      <c r="N577" s="331">
        <f t="shared" si="245"/>
        <v>1010.7628833397694</v>
      </c>
      <c r="O577" s="66">
        <f t="shared" si="246"/>
        <v>872.49800497163915</v>
      </c>
    </row>
    <row r="578" spans="1:15" x14ac:dyDescent="0.25">
      <c r="A578" s="335" t="s">
        <v>58</v>
      </c>
      <c r="B578" s="356" t="str">
        <f t="shared" si="251"/>
        <v>Q1/2020</v>
      </c>
      <c r="C578" s="357">
        <f t="shared" si="249"/>
        <v>43831</v>
      </c>
      <c r="D578" s="357">
        <f t="shared" si="250"/>
        <v>43921</v>
      </c>
      <c r="E578" s="356">
        <f t="shared" si="247"/>
        <v>91</v>
      </c>
      <c r="F578" s="65">
        <v>4.9599999999999998E-2</v>
      </c>
      <c r="G578" s="66">
        <f t="shared" si="248"/>
        <v>872.49800497163915</v>
      </c>
      <c r="H578" s="66">
        <v>0</v>
      </c>
      <c r="I578" s="87">
        <f t="shared" si="253"/>
        <v>3.5425721388054923</v>
      </c>
      <c r="J578" s="358">
        <f t="shared" si="255"/>
        <v>10.759855178251339</v>
      </c>
      <c r="K578" s="331">
        <f t="shared" si="243"/>
        <v>14.302427317056832</v>
      </c>
      <c r="L578" s="358">
        <f t="shared" si="252"/>
        <v>121.1</v>
      </c>
      <c r="M578" s="359">
        <f t="shared" si="244"/>
        <v>135.40242731705683</v>
      </c>
      <c r="N578" s="331">
        <f t="shared" si="245"/>
        <v>883.25786014989046</v>
      </c>
      <c r="O578" s="66">
        <f t="shared" si="246"/>
        <v>747.85543283283369</v>
      </c>
    </row>
    <row r="579" spans="1:15" x14ac:dyDescent="0.25">
      <c r="A579" s="335" t="s">
        <v>59</v>
      </c>
      <c r="B579" s="356" t="str">
        <f t="shared" si="251"/>
        <v>Q2/2020</v>
      </c>
      <c r="C579" s="357">
        <f t="shared" si="249"/>
        <v>43922</v>
      </c>
      <c r="D579" s="357">
        <f t="shared" si="250"/>
        <v>44012</v>
      </c>
      <c r="E579" s="356">
        <f t="shared" si="247"/>
        <v>91</v>
      </c>
      <c r="F579" s="65">
        <v>4.7503500000000004E-2</v>
      </c>
      <c r="G579" s="66">
        <f t="shared" si="248"/>
        <v>747.85543283283369</v>
      </c>
      <c r="H579" s="66">
        <v>0</v>
      </c>
      <c r="I579" s="87">
        <f t="shared" si="253"/>
        <v>3.5425721388054923</v>
      </c>
      <c r="J579" s="358">
        <f t="shared" si="255"/>
        <v>8.8329051922821886</v>
      </c>
      <c r="K579" s="331">
        <f t="shared" si="243"/>
        <v>12.37547733108768</v>
      </c>
      <c r="L579" s="358">
        <f t="shared" si="252"/>
        <v>121.1</v>
      </c>
      <c r="M579" s="359">
        <f t="shared" si="244"/>
        <v>133.47547733108769</v>
      </c>
      <c r="N579" s="331">
        <f t="shared" si="245"/>
        <v>756.68833802511585</v>
      </c>
      <c r="O579" s="66">
        <f t="shared" si="246"/>
        <v>623.21286069402822</v>
      </c>
    </row>
    <row r="580" spans="1:15" x14ac:dyDescent="0.25">
      <c r="A580" s="335" t="s">
        <v>60</v>
      </c>
      <c r="B580" s="356" t="str">
        <f>+IF(MONTH(C580)&lt;4,"Q1",IF(MONTH(C580)&lt;7,"Q2",IF(MONTH(C580)&lt;10,"Q3","Q4")))&amp;"/"&amp;YEAR(C580)</f>
        <v>Q3/2020</v>
      </c>
      <c r="C580" s="357">
        <f t="shared" si="249"/>
        <v>44013</v>
      </c>
      <c r="D580" s="357">
        <f t="shared" si="250"/>
        <v>44104</v>
      </c>
      <c r="E580" s="356">
        <f t="shared" si="247"/>
        <v>92</v>
      </c>
      <c r="F580" s="65">
        <v>3.4299999999999997E-2</v>
      </c>
      <c r="G580" s="66">
        <f t="shared" si="248"/>
        <v>623.21286069402822</v>
      </c>
      <c r="H580" s="66">
        <v>0</v>
      </c>
      <c r="I580" s="87">
        <f t="shared" si="253"/>
        <v>3.5425721388054923</v>
      </c>
      <c r="J580" s="358">
        <f t="shared" si="255"/>
        <v>5.373252741000206</v>
      </c>
      <c r="K580" s="331">
        <f t="shared" si="243"/>
        <v>8.9158248798056974</v>
      </c>
      <c r="L580" s="358">
        <f t="shared" si="252"/>
        <v>121.1</v>
      </c>
      <c r="M580" s="359">
        <f t="shared" si="244"/>
        <v>130.01582487980568</v>
      </c>
      <c r="N580" s="331">
        <f t="shared" si="245"/>
        <v>628.58611343502844</v>
      </c>
      <c r="O580" s="66">
        <f t="shared" si="246"/>
        <v>498.5702885552227</v>
      </c>
    </row>
    <row r="581" spans="1:15" x14ac:dyDescent="0.25">
      <c r="A581" s="335" t="s">
        <v>61</v>
      </c>
      <c r="B581" s="356" t="str">
        <f>+IF(MONTH(C581)&lt;4,"Q1",IF(MONTH(C581)&lt;7,"Q2",IF(MONTH(C581)&lt;10,"Q3","Q4")))&amp;"/"&amp;YEAR(C581)</f>
        <v>Q4/2020</v>
      </c>
      <c r="C581" s="357">
        <f t="shared" si="249"/>
        <v>44105</v>
      </c>
      <c r="D581" s="357">
        <f t="shared" si="250"/>
        <v>44196</v>
      </c>
      <c r="E581" s="356">
        <f t="shared" si="247"/>
        <v>92</v>
      </c>
      <c r="F581" s="65">
        <v>3.2500000000000001E-2</v>
      </c>
      <c r="G581" s="66">
        <f t="shared" si="248"/>
        <v>498.5702885552227</v>
      </c>
      <c r="H581" s="66">
        <v>0</v>
      </c>
      <c r="I581" s="87">
        <f t="shared" si="253"/>
        <v>3.5425721388054923</v>
      </c>
      <c r="J581" s="358">
        <f t="shared" si="255"/>
        <v>4.0730195704374754</v>
      </c>
      <c r="K581" s="331">
        <f t="shared" si="243"/>
        <v>7.6155917092429677</v>
      </c>
      <c r="L581" s="358">
        <f t="shared" si="252"/>
        <v>121.1</v>
      </c>
      <c r="M581" s="359">
        <f t="shared" si="244"/>
        <v>128.71559170924297</v>
      </c>
      <c r="N581" s="331">
        <f t="shared" si="245"/>
        <v>502.64330812566016</v>
      </c>
      <c r="O581" s="66">
        <f t="shared" si="246"/>
        <v>373.92771641641724</v>
      </c>
    </row>
    <row r="582" spans="1:15" x14ac:dyDescent="0.25">
      <c r="A582" s="335" t="s">
        <v>62</v>
      </c>
      <c r="B582" s="356" t="str">
        <f>+IF(MONTH(C582)&lt;4,"Q1",IF(MONTH(C582)&lt;7,"Q2",IF(MONTH(C582)&lt;10,"Q3","Q4")))&amp;"/"&amp;YEAR(C582)</f>
        <v>Q1/2021</v>
      </c>
      <c r="C582" s="357">
        <f t="shared" si="249"/>
        <v>44197</v>
      </c>
      <c r="D582" s="357">
        <f t="shared" si="250"/>
        <v>44286</v>
      </c>
      <c r="E582" s="356">
        <f t="shared" si="247"/>
        <v>90</v>
      </c>
      <c r="F582" s="65">
        <v>3.2500000000000001E-2</v>
      </c>
      <c r="G582" s="66">
        <f t="shared" si="248"/>
        <v>373.92771641641724</v>
      </c>
      <c r="H582" s="66">
        <v>0</v>
      </c>
      <c r="I582" s="87">
        <f t="shared" si="253"/>
        <v>3.5425721388054923</v>
      </c>
      <c r="J582" s="358">
        <f t="shared" si="255"/>
        <v>2.9965440288164942</v>
      </c>
      <c r="K582" s="331">
        <f t="shared" si="243"/>
        <v>6.5391161676219864</v>
      </c>
      <c r="L582" s="358">
        <f t="shared" si="252"/>
        <v>121.1</v>
      </c>
      <c r="M582" s="359">
        <f t="shared" si="244"/>
        <v>127.63911616762198</v>
      </c>
      <c r="N582" s="331">
        <f t="shared" si="245"/>
        <v>376.92426044523376</v>
      </c>
      <c r="O582" s="66">
        <f t="shared" si="246"/>
        <v>249.28514427761175</v>
      </c>
    </row>
    <row r="583" spans="1:15" x14ac:dyDescent="0.25">
      <c r="A583" s="335" t="s">
        <v>63</v>
      </c>
      <c r="B583" s="356" t="str">
        <f>+IF(MONTH(C583)&lt;4,"Q1",IF(MONTH(C583)&lt;7,"Q2",IF(MONTH(C583)&lt;10,"Q3","Q4")))&amp;"/"&amp;YEAR(C583)</f>
        <v>Q2/2021</v>
      </c>
      <c r="C583" s="357">
        <f t="shared" si="249"/>
        <v>44287</v>
      </c>
      <c r="D583" s="357">
        <f t="shared" si="250"/>
        <v>44377</v>
      </c>
      <c r="E583" s="356">
        <f t="shared" si="247"/>
        <v>91</v>
      </c>
      <c r="F583" s="65">
        <v>3.2500000000000001E-2</v>
      </c>
      <c r="G583" s="66">
        <f t="shared" si="248"/>
        <v>249.28514427761175</v>
      </c>
      <c r="H583" s="66">
        <v>0</v>
      </c>
      <c r="I583" s="87">
        <f t="shared" si="253"/>
        <v>3.5425721388054923</v>
      </c>
      <c r="J583" s="358">
        <f t="shared" si="255"/>
        <v>2.0198926416466763</v>
      </c>
      <c r="K583" s="331">
        <f t="shared" si="243"/>
        <v>5.562464780452169</v>
      </c>
      <c r="L583" s="358">
        <f t="shared" si="252"/>
        <v>121.1</v>
      </c>
      <c r="M583" s="359">
        <f t="shared" si="244"/>
        <v>126.66246478045217</v>
      </c>
      <c r="N583" s="331">
        <f t="shared" si="245"/>
        <v>251.30503691925841</v>
      </c>
      <c r="O583" s="66">
        <f t="shared" si="246"/>
        <v>124.64257213880626</v>
      </c>
    </row>
    <row r="584" spans="1:15" x14ac:dyDescent="0.25">
      <c r="A584" s="335" t="s">
        <v>64</v>
      </c>
      <c r="B584" s="356" t="str">
        <f>+IF(MONTH(C584)&lt;4,"Q1",IF(MONTH(C584)&lt;7,"Q2",IF(MONTH(C584)&lt;10,"Q3","Q4")))&amp;"/"&amp;YEAR(C584)</f>
        <v>Q3/2021</v>
      </c>
      <c r="C584" s="357">
        <f>D583+1</f>
        <v>44378</v>
      </c>
      <c r="D584" s="357">
        <f t="shared" si="250"/>
        <v>44469</v>
      </c>
      <c r="E584" s="356">
        <f>D584-C584+1</f>
        <v>92</v>
      </c>
      <c r="F584" s="65">
        <v>3.2500000000000001E-2</v>
      </c>
      <c r="G584" s="66">
        <f>O583</f>
        <v>124.64257213880626</v>
      </c>
      <c r="H584" s="66">
        <v>0</v>
      </c>
      <c r="I584" s="87">
        <f t="shared" si="253"/>
        <v>3.5425721388054923</v>
      </c>
      <c r="J584" s="358">
        <f>G584*F584*(E584/(DATE(YEAR(D584),12,31)-DATE(YEAR(D584),1,1)+1))</f>
        <v>1.0210446320411801</v>
      </c>
      <c r="K584" s="331">
        <f>+SUM(I584:J584)</f>
        <v>4.5636167708466724</v>
      </c>
      <c r="L584" s="358">
        <f t="shared" si="252"/>
        <v>121.1</v>
      </c>
      <c r="M584" s="359">
        <f>+SUM(K584:L584)</f>
        <v>125.66361677084667</v>
      </c>
      <c r="N584" s="331">
        <f>+G584+H584+J584</f>
        <v>125.66361677084744</v>
      </c>
      <c r="O584" s="66">
        <f>G584+H584-L584-I584</f>
        <v>7.7182704671940883E-13</v>
      </c>
    </row>
    <row r="585" spans="1:15" x14ac:dyDescent="0.25">
      <c r="A585" s="328"/>
      <c r="B585" s="356"/>
      <c r="C585" s="357"/>
      <c r="D585" s="357"/>
      <c r="E585" s="356"/>
      <c r="F585" s="65"/>
      <c r="G585" s="66"/>
      <c r="H585" s="66"/>
      <c r="I585" s="87"/>
      <c r="J585" s="358"/>
      <c r="K585" s="331"/>
      <c r="L585" s="358"/>
      <c r="M585" s="359"/>
      <c r="N585" s="331"/>
      <c r="O585" s="66"/>
    </row>
    <row r="586" spans="1:15" ht="17.5" customHeight="1" thickBot="1" x14ac:dyDescent="0.35">
      <c r="A586" s="364"/>
      <c r="B586" s="365"/>
      <c r="C586" s="392"/>
      <c r="D586" s="392"/>
      <c r="E586" s="365"/>
      <c r="F586" s="365"/>
      <c r="G586" s="367">
        <f t="shared" ref="G586:O586" si="256">+SUM(G562:G585)</f>
        <v>33453.427180983221</v>
      </c>
      <c r="H586" s="367">
        <f t="shared" si="256"/>
        <v>70.851442776109849</v>
      </c>
      <c r="I586" s="368">
        <f t="shared" si="256"/>
        <v>70.851442776109835</v>
      </c>
      <c r="J586" s="367">
        <f t="shared" si="256"/>
        <v>259.09411603810804</v>
      </c>
      <c r="K586" s="367">
        <f t="shared" si="256"/>
        <v>329.9455588142178</v>
      </c>
      <c r="L586" s="367">
        <f t="shared" si="256"/>
        <v>2421.9999999999991</v>
      </c>
      <c r="M586" s="369">
        <f t="shared" si="256"/>
        <v>2751.9455588142173</v>
      </c>
      <c r="N586" s="367">
        <f t="shared" si="256"/>
        <v>33783.372739797436</v>
      </c>
      <c r="O586" s="367">
        <f t="shared" si="256"/>
        <v>31031.427180983221</v>
      </c>
    </row>
    <row r="587" spans="1:15" ht="13" thickTop="1" x14ac:dyDescent="0.25"/>
  </sheetData>
  <mergeCells count="18">
    <mergeCell ref="A562:B562"/>
    <mergeCell ref="A224:B224"/>
    <mergeCell ref="A256:B256"/>
    <mergeCell ref="A288:B288"/>
    <mergeCell ref="A320:B320"/>
    <mergeCell ref="A352:B352"/>
    <mergeCell ref="A383:B383"/>
    <mergeCell ref="A414:B414"/>
    <mergeCell ref="A444:B444"/>
    <mergeCell ref="A474:B474"/>
    <mergeCell ref="A504:B504"/>
    <mergeCell ref="A533:B533"/>
    <mergeCell ref="A192:B192"/>
    <mergeCell ref="Q31:V31"/>
    <mergeCell ref="A59:B59"/>
    <mergeCell ref="A93:B93"/>
    <mergeCell ref="A126:B126"/>
    <mergeCell ref="A159:B159"/>
  </mergeCells>
  <pageMargins left="0.25" right="0.25" top="0.75" bottom="0.75" header="0.3" footer="0.3"/>
  <pageSetup scale="56" fitToHeight="0" orientation="landscape" r:id="rId1"/>
  <headerFooter alignWithMargins="0">
    <oddHeader>&amp;RTO2024 Draft Annual Update
Attachment 4
WP- Schedule 22 NUCs
Page &amp;P of &amp;N</oddHeader>
    <oddFooter>&amp;R&amp;A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9AFE4-617B-4665-BA6B-E61A982A8923}">
  <sheetPr>
    <pageSetUpPr fitToPage="1"/>
  </sheetPr>
  <dimension ref="A1:R68"/>
  <sheetViews>
    <sheetView zoomScale="60" zoomScaleNormal="60" workbookViewId="0"/>
  </sheetViews>
  <sheetFormatPr defaultColWidth="9.1796875" defaultRowHeight="12.5" outlineLevelRow="1" x14ac:dyDescent="0.25"/>
  <cols>
    <col min="1" max="1" width="10.26953125" style="327" customWidth="1"/>
    <col min="2" max="2" width="13.54296875" style="327" customWidth="1"/>
    <col min="3" max="3" width="15.453125" style="327" bestFit="1" customWidth="1"/>
    <col min="4" max="4" width="13.54296875" style="327" customWidth="1"/>
    <col min="5" max="5" width="12.453125" style="327" customWidth="1"/>
    <col min="6" max="6" width="15.453125" style="327" bestFit="1" customWidth="1"/>
    <col min="7" max="9" width="16.1796875" style="327" customWidth="1"/>
    <col min="10" max="10" width="17.26953125" style="327" bestFit="1" customWidth="1"/>
    <col min="11" max="11" width="16.1796875" style="327" customWidth="1"/>
    <col min="12" max="12" width="17.81640625" style="327" customWidth="1"/>
    <col min="13" max="14" width="16.1796875" style="327" customWidth="1"/>
    <col min="15" max="15" width="17.26953125" style="327" customWidth="1"/>
    <col min="16" max="18" width="16.1796875" style="327" customWidth="1"/>
    <col min="19" max="19" width="16" style="327" customWidth="1"/>
    <col min="20" max="16384" width="9.1796875" style="327"/>
  </cols>
  <sheetData>
    <row r="1" spans="1:6" ht="26" x14ac:dyDescent="0.3">
      <c r="A1" s="163" t="s">
        <v>9</v>
      </c>
      <c r="B1" s="164" t="s">
        <v>79</v>
      </c>
      <c r="C1" s="163" t="s">
        <v>2</v>
      </c>
      <c r="D1" s="163" t="s">
        <v>1</v>
      </c>
      <c r="E1" s="164" t="s">
        <v>65</v>
      </c>
      <c r="F1" s="164" t="s">
        <v>41</v>
      </c>
    </row>
    <row r="2" spans="1:6" ht="12.75" customHeight="1" outlineLevel="1" x14ac:dyDescent="0.25">
      <c r="A2" s="328" t="s">
        <v>45</v>
      </c>
      <c r="B2" s="436">
        <v>41944</v>
      </c>
      <c r="C2" s="41">
        <v>3512</v>
      </c>
      <c r="D2" s="41">
        <v>0</v>
      </c>
      <c r="E2" s="41">
        <v>0</v>
      </c>
      <c r="F2" s="313">
        <f>SUM(C2:E2)</f>
        <v>3512</v>
      </c>
    </row>
    <row r="3" spans="1:6" ht="12.75" customHeight="1" outlineLevel="1" x14ac:dyDescent="0.25">
      <c r="A3" s="328" t="s">
        <v>46</v>
      </c>
      <c r="B3" s="436">
        <v>41974</v>
      </c>
      <c r="C3" s="41">
        <v>4208</v>
      </c>
      <c r="D3" s="41">
        <v>0</v>
      </c>
      <c r="E3" s="41">
        <v>0</v>
      </c>
      <c r="F3" s="313">
        <f t="shared" ref="F3:F25" si="0">SUM(C3:E3)</f>
        <v>4208</v>
      </c>
    </row>
    <row r="4" spans="1:6" outlineLevel="1" collapsed="1" x14ac:dyDescent="0.25">
      <c r="A4" s="328" t="s">
        <v>47</v>
      </c>
      <c r="B4" s="436">
        <v>42005</v>
      </c>
      <c r="C4" s="41">
        <v>5138</v>
      </c>
      <c r="D4" s="41">
        <v>0</v>
      </c>
      <c r="E4" s="41">
        <v>0</v>
      </c>
      <c r="F4" s="313">
        <f t="shared" si="0"/>
        <v>5138</v>
      </c>
    </row>
    <row r="5" spans="1:6" outlineLevel="1" x14ac:dyDescent="0.25">
      <c r="A5" s="328" t="s">
        <v>48</v>
      </c>
      <c r="B5" s="436">
        <v>42036</v>
      </c>
      <c r="C5" s="41">
        <v>6125</v>
      </c>
      <c r="D5" s="41">
        <v>0</v>
      </c>
      <c r="E5" s="41">
        <v>0</v>
      </c>
      <c r="F5" s="313">
        <f t="shared" si="0"/>
        <v>6125</v>
      </c>
    </row>
    <row r="6" spans="1:6" ht="12.75" customHeight="1" outlineLevel="1" x14ac:dyDescent="0.25">
      <c r="A6" s="328" t="s">
        <v>49</v>
      </c>
      <c r="B6" s="436">
        <v>42064</v>
      </c>
      <c r="C6" s="41">
        <v>7280</v>
      </c>
      <c r="D6" s="41">
        <v>0</v>
      </c>
      <c r="E6" s="41">
        <v>0</v>
      </c>
      <c r="F6" s="313">
        <f t="shared" si="0"/>
        <v>7280</v>
      </c>
    </row>
    <row r="7" spans="1:6" outlineLevel="1" x14ac:dyDescent="0.25">
      <c r="A7" s="328" t="s">
        <v>50</v>
      </c>
      <c r="B7" s="436">
        <v>42095</v>
      </c>
      <c r="C7" s="41">
        <v>8621</v>
      </c>
      <c r="D7" s="41">
        <v>0</v>
      </c>
      <c r="E7" s="41">
        <v>0</v>
      </c>
      <c r="F7" s="313">
        <f t="shared" si="0"/>
        <v>8621</v>
      </c>
    </row>
    <row r="8" spans="1:6" outlineLevel="1" x14ac:dyDescent="0.25">
      <c r="A8" s="328" t="s">
        <v>51</v>
      </c>
      <c r="B8" s="436">
        <v>42125</v>
      </c>
      <c r="C8" s="41">
        <v>10164</v>
      </c>
      <c r="D8" s="41">
        <v>0</v>
      </c>
      <c r="E8" s="41">
        <v>0</v>
      </c>
      <c r="F8" s="313">
        <f t="shared" si="0"/>
        <v>10164</v>
      </c>
    </row>
    <row r="9" spans="1:6" outlineLevel="1" x14ac:dyDescent="0.25">
      <c r="A9" s="328" t="s">
        <v>52</v>
      </c>
      <c r="B9" s="436">
        <v>42156</v>
      </c>
      <c r="C9" s="41">
        <v>11920</v>
      </c>
      <c r="D9" s="41">
        <v>0</v>
      </c>
      <c r="E9" s="41">
        <v>0</v>
      </c>
      <c r="F9" s="313">
        <f t="shared" si="0"/>
        <v>11920</v>
      </c>
    </row>
    <row r="10" spans="1:6" outlineLevel="1" x14ac:dyDescent="0.25">
      <c r="A10" s="328" t="s">
        <v>53</v>
      </c>
      <c r="B10" s="436">
        <v>42186</v>
      </c>
      <c r="C10" s="41">
        <v>13895</v>
      </c>
      <c r="D10" s="41">
        <v>0</v>
      </c>
      <c r="E10" s="41">
        <v>0</v>
      </c>
      <c r="F10" s="313">
        <f t="shared" si="0"/>
        <v>13895</v>
      </c>
    </row>
    <row r="11" spans="1:6" outlineLevel="1" x14ac:dyDescent="0.25">
      <c r="A11" s="328" t="s">
        <v>54</v>
      </c>
      <c r="B11" s="436">
        <v>42217</v>
      </c>
      <c r="C11" s="41">
        <v>16082</v>
      </c>
      <c r="D11" s="41">
        <v>0</v>
      </c>
      <c r="E11" s="41">
        <v>0</v>
      </c>
      <c r="F11" s="313">
        <f t="shared" si="0"/>
        <v>16082</v>
      </c>
    </row>
    <row r="12" spans="1:6" outlineLevel="1" collapsed="1" x14ac:dyDescent="0.25">
      <c r="A12" s="328" t="s">
        <v>55</v>
      </c>
      <c r="B12" s="436">
        <v>42248</v>
      </c>
      <c r="C12" s="41">
        <v>17686</v>
      </c>
      <c r="D12" s="41">
        <v>0</v>
      </c>
      <c r="E12" s="41">
        <v>0</v>
      </c>
      <c r="F12" s="313">
        <f t="shared" si="0"/>
        <v>17686</v>
      </c>
    </row>
    <row r="13" spans="1:6" outlineLevel="1" x14ac:dyDescent="0.25">
      <c r="A13" s="328" t="s">
        <v>56</v>
      </c>
      <c r="B13" s="436">
        <v>42278</v>
      </c>
      <c r="C13" s="41">
        <v>26167</v>
      </c>
      <c r="D13" s="41">
        <v>0</v>
      </c>
      <c r="E13" s="41">
        <v>0</v>
      </c>
      <c r="F13" s="313">
        <f t="shared" si="0"/>
        <v>26167</v>
      </c>
    </row>
    <row r="14" spans="1:6" outlineLevel="1" x14ac:dyDescent="0.25">
      <c r="A14" s="328" t="s">
        <v>57</v>
      </c>
      <c r="B14" s="436">
        <v>42309</v>
      </c>
      <c r="C14" s="41">
        <v>37351</v>
      </c>
      <c r="D14" s="41">
        <v>0</v>
      </c>
      <c r="E14" s="41">
        <v>0</v>
      </c>
      <c r="F14" s="313">
        <f t="shared" si="0"/>
        <v>37351</v>
      </c>
    </row>
    <row r="15" spans="1:6" outlineLevel="1" x14ac:dyDescent="0.25">
      <c r="A15" s="328" t="s">
        <v>58</v>
      </c>
      <c r="B15" s="436">
        <v>42339</v>
      </c>
      <c r="C15" s="41">
        <v>50678</v>
      </c>
      <c r="D15" s="41">
        <v>0</v>
      </c>
      <c r="E15" s="41">
        <v>0</v>
      </c>
      <c r="F15" s="313">
        <f t="shared" si="0"/>
        <v>50678</v>
      </c>
    </row>
    <row r="16" spans="1:6" outlineLevel="1" x14ac:dyDescent="0.25">
      <c r="A16" s="328" t="s">
        <v>59</v>
      </c>
      <c r="B16" s="436">
        <v>42370</v>
      </c>
      <c r="C16" s="41">
        <v>65034</v>
      </c>
      <c r="D16" s="41">
        <v>0</v>
      </c>
      <c r="E16" s="41">
        <v>0</v>
      </c>
      <c r="F16" s="313">
        <f t="shared" si="0"/>
        <v>65034</v>
      </c>
    </row>
    <row r="17" spans="1:18" outlineLevel="1" x14ac:dyDescent="0.25">
      <c r="A17" s="328" t="s">
        <v>60</v>
      </c>
      <c r="B17" s="436">
        <v>42401</v>
      </c>
      <c r="C17" s="41">
        <v>75644</v>
      </c>
      <c r="D17" s="41">
        <v>0</v>
      </c>
      <c r="E17" s="41">
        <v>0</v>
      </c>
      <c r="F17" s="313">
        <f t="shared" si="0"/>
        <v>75644</v>
      </c>
    </row>
    <row r="18" spans="1:18" outlineLevel="1" x14ac:dyDescent="0.25">
      <c r="A18" s="328" t="s">
        <v>61</v>
      </c>
      <c r="B18" s="436">
        <v>42430</v>
      </c>
      <c r="C18" s="41">
        <v>79685</v>
      </c>
      <c r="D18" s="41">
        <v>0</v>
      </c>
      <c r="E18" s="41">
        <v>0</v>
      </c>
      <c r="F18" s="313">
        <f t="shared" si="0"/>
        <v>79685</v>
      </c>
    </row>
    <row r="19" spans="1:18" outlineLevel="1" x14ac:dyDescent="0.25">
      <c r="A19" s="328" t="s">
        <v>62</v>
      </c>
      <c r="B19" s="436">
        <v>42461</v>
      </c>
      <c r="C19" s="41">
        <v>75644</v>
      </c>
      <c r="D19" s="41">
        <v>0</v>
      </c>
      <c r="E19" s="41">
        <v>0</v>
      </c>
      <c r="F19" s="313">
        <f t="shared" si="0"/>
        <v>75644</v>
      </c>
    </row>
    <row r="20" spans="1:18" outlineLevel="1" x14ac:dyDescent="0.25">
      <c r="A20" s="328" t="s">
        <v>63</v>
      </c>
      <c r="B20" s="436">
        <v>42491</v>
      </c>
      <c r="C20" s="41">
        <v>65034</v>
      </c>
      <c r="D20" s="41">
        <v>0</v>
      </c>
      <c r="E20" s="41">
        <v>0</v>
      </c>
      <c r="F20" s="313">
        <f t="shared" si="0"/>
        <v>65034</v>
      </c>
    </row>
    <row r="21" spans="1:18" outlineLevel="1" x14ac:dyDescent="0.25">
      <c r="A21" s="328" t="s">
        <v>64</v>
      </c>
      <c r="B21" s="436">
        <v>42522</v>
      </c>
      <c r="C21" s="41">
        <v>51319</v>
      </c>
      <c r="D21" s="41">
        <v>0</v>
      </c>
      <c r="E21" s="41">
        <v>0</v>
      </c>
      <c r="F21" s="313">
        <f t="shared" si="0"/>
        <v>51319</v>
      </c>
    </row>
    <row r="22" spans="1:18" outlineLevel="1" x14ac:dyDescent="0.25">
      <c r="A22" s="328" t="s">
        <v>67</v>
      </c>
      <c r="B22" s="436">
        <v>42552</v>
      </c>
      <c r="C22" s="41">
        <v>37823</v>
      </c>
      <c r="D22" s="41">
        <v>0</v>
      </c>
      <c r="E22" s="41">
        <v>0</v>
      </c>
      <c r="F22" s="313">
        <f t="shared" si="0"/>
        <v>37823</v>
      </c>
    </row>
    <row r="23" spans="1:18" outlineLevel="1" x14ac:dyDescent="0.25">
      <c r="A23" s="328" t="s">
        <v>68</v>
      </c>
      <c r="B23" s="436">
        <v>42583</v>
      </c>
      <c r="C23" s="41">
        <v>26497</v>
      </c>
      <c r="D23" s="41">
        <v>0</v>
      </c>
      <c r="E23" s="41">
        <v>0</v>
      </c>
      <c r="F23" s="313">
        <f t="shared" si="0"/>
        <v>26497</v>
      </c>
    </row>
    <row r="24" spans="1:18" outlineLevel="1" x14ac:dyDescent="0.25">
      <c r="A24" s="328" t="s">
        <v>69</v>
      </c>
      <c r="B24" s="436">
        <v>42614</v>
      </c>
      <c r="C24" s="41">
        <v>17909</v>
      </c>
      <c r="D24" s="41">
        <v>0</v>
      </c>
      <c r="E24" s="41">
        <v>0</v>
      </c>
      <c r="F24" s="313">
        <f t="shared" si="0"/>
        <v>17909</v>
      </c>
    </row>
    <row r="25" spans="1:18" outlineLevel="1" x14ac:dyDescent="0.25">
      <c r="A25" s="328" t="s">
        <v>70</v>
      </c>
      <c r="B25" s="436">
        <v>42644</v>
      </c>
      <c r="C25" s="41">
        <v>11811</v>
      </c>
      <c r="D25" s="41">
        <v>0</v>
      </c>
      <c r="E25" s="41">
        <v>0</v>
      </c>
      <c r="F25" s="313">
        <f t="shared" si="0"/>
        <v>11811</v>
      </c>
    </row>
    <row r="26" spans="1:18" ht="13.5" thickBot="1" x14ac:dyDescent="0.35">
      <c r="B26" s="333" t="s">
        <v>0</v>
      </c>
      <c r="C26" s="334">
        <f>SUM(C2:C25)</f>
        <v>725227</v>
      </c>
      <c r="D26" s="334">
        <f>SUM(D2:D25)</f>
        <v>0</v>
      </c>
      <c r="E26" s="334">
        <f>SUM(E2:E25)</f>
        <v>0</v>
      </c>
      <c r="F26" s="334">
        <f>SUM(F2:F25)</f>
        <v>725227</v>
      </c>
    </row>
    <row r="27" spans="1:18" ht="13.5" thickTop="1" x14ac:dyDescent="0.3">
      <c r="A27" s="335" t="s">
        <v>19</v>
      </c>
      <c r="B27" s="336" t="s">
        <v>22</v>
      </c>
      <c r="C27" s="331">
        <v>0</v>
      </c>
      <c r="D27" s="331">
        <v>0</v>
      </c>
      <c r="E27" s="331">
        <v>0</v>
      </c>
      <c r="F27" s="331">
        <f>SUM(C27:E27)</f>
        <v>0</v>
      </c>
      <c r="H27" s="337"/>
      <c r="I27" s="172" t="s">
        <v>14</v>
      </c>
      <c r="J27" s="172" t="s">
        <v>13</v>
      </c>
      <c r="K27" s="173" t="s">
        <v>21</v>
      </c>
      <c r="L27" s="338"/>
      <c r="M27" s="339"/>
      <c r="Q27" s="340"/>
    </row>
    <row r="28" spans="1:18" ht="13" x14ac:dyDescent="0.3">
      <c r="A28" s="335" t="s">
        <v>20</v>
      </c>
      <c r="B28" s="336" t="s">
        <v>22</v>
      </c>
      <c r="C28" s="331">
        <v>0</v>
      </c>
      <c r="D28" s="331">
        <v>0</v>
      </c>
      <c r="E28" s="331">
        <v>0</v>
      </c>
      <c r="F28" s="331">
        <f>SUM(C28:E28)</f>
        <v>0</v>
      </c>
      <c r="H28" s="177" t="s">
        <v>10</v>
      </c>
      <c r="I28" s="341">
        <v>41518</v>
      </c>
      <c r="J28" s="342">
        <f>I28</f>
        <v>41518</v>
      </c>
      <c r="K28" s="343"/>
      <c r="L28" s="344"/>
      <c r="M28" s="345"/>
    </row>
    <row r="29" spans="1:18" ht="13.5" thickBot="1" x14ac:dyDescent="0.35">
      <c r="B29" s="333" t="s">
        <v>42</v>
      </c>
      <c r="C29" s="334">
        <f>+SUM(C26:C28)</f>
        <v>725227</v>
      </c>
      <c r="D29" s="334">
        <f>+SUM(D26:D28)</f>
        <v>0</v>
      </c>
      <c r="E29" s="334">
        <f>+SUM(E26:E28)</f>
        <v>0</v>
      </c>
      <c r="F29" s="334">
        <f>+SUM(F26:F28)</f>
        <v>725227</v>
      </c>
      <c r="H29" s="183" t="s">
        <v>17</v>
      </c>
      <c r="I29" s="346">
        <v>42614</v>
      </c>
      <c r="J29" s="347">
        <v>42735</v>
      </c>
      <c r="K29" s="348"/>
      <c r="L29" s="349"/>
      <c r="M29" s="350"/>
    </row>
    <row r="30" spans="1:18" ht="14" thickTop="1" thickBot="1" x14ac:dyDescent="0.35">
      <c r="B30" s="333"/>
      <c r="C30" s="351"/>
      <c r="D30" s="351"/>
      <c r="E30" s="351"/>
      <c r="F30" s="351"/>
      <c r="I30" s="331"/>
      <c r="J30" s="331"/>
      <c r="K30" s="331"/>
      <c r="L30" s="331"/>
      <c r="M30" s="331"/>
      <c r="N30" s="331"/>
      <c r="O30" s="331"/>
      <c r="P30" s="331"/>
      <c r="Q30" s="331"/>
      <c r="R30" s="331"/>
    </row>
    <row r="31" spans="1:18" ht="13" x14ac:dyDescent="0.3">
      <c r="B31" s="352"/>
      <c r="C31" s="353"/>
      <c r="D31" s="335"/>
      <c r="I31" s="354"/>
      <c r="J31" s="512" t="s">
        <v>2</v>
      </c>
      <c r="K31" s="512"/>
      <c r="L31" s="190" t="s">
        <v>45</v>
      </c>
      <c r="M31" s="355"/>
    </row>
    <row r="32" spans="1:18" ht="37" x14ac:dyDescent="0.3">
      <c r="A32" s="192" t="s">
        <v>44</v>
      </c>
      <c r="B32" s="192" t="s">
        <v>3</v>
      </c>
      <c r="C32" s="192" t="s">
        <v>4</v>
      </c>
      <c r="D32" s="192" t="s">
        <v>5</v>
      </c>
      <c r="E32" s="192" t="s">
        <v>6</v>
      </c>
      <c r="F32" s="192" t="s">
        <v>7</v>
      </c>
      <c r="G32" s="192" t="s">
        <v>71</v>
      </c>
      <c r="H32" s="192" t="s">
        <v>72</v>
      </c>
      <c r="I32" s="165" t="s">
        <v>73</v>
      </c>
      <c r="J32" s="166" t="s">
        <v>74</v>
      </c>
      <c r="K32" s="166" t="s">
        <v>75</v>
      </c>
      <c r="L32" s="166" t="s">
        <v>76</v>
      </c>
      <c r="M32" s="167" t="s">
        <v>66</v>
      </c>
      <c r="N32" s="192" t="s">
        <v>77</v>
      </c>
      <c r="O32" s="192" t="s">
        <v>78</v>
      </c>
    </row>
    <row r="33" spans="1:15" s="440" customFormat="1" x14ac:dyDescent="0.25">
      <c r="A33" s="441" t="s">
        <v>22</v>
      </c>
      <c r="B33" s="435" t="str">
        <f t="shared" ref="B33:B64" si="1">+IF(MONTH(C33)&lt;4,"Q1",IF(MONTH(C33)&lt;7,"Q2",IF(MONTH(C33)&lt;10,"Q3","Q4")))&amp;"/"&amp;YEAR(C33)</f>
        <v>Q3/2013</v>
      </c>
      <c r="C33" s="436">
        <f>+J28</f>
        <v>41518</v>
      </c>
      <c r="D33" s="436">
        <f t="shared" ref="D33:D64" si="2">DATE(YEAR(C33),IF(MONTH(C33)&lt;=3,3,IF(MONTH(C33)&lt;=6,6,IF(MONTH(C33)&lt;=9,9,12))),IF(OR(MONTH(C33)&lt;=3,MONTH(C33)&gt;=10),31,30))</f>
        <v>41547</v>
      </c>
      <c r="E33" s="435">
        <f t="shared" ref="E33:E64" si="3">D33-C33+1</f>
        <v>30</v>
      </c>
      <c r="F33" s="65">
        <v>3.2500000000000001E-2</v>
      </c>
      <c r="G33" s="66">
        <f>+$C$29</f>
        <v>725227</v>
      </c>
      <c r="H33" s="66">
        <f>G33*F33*(E33/(DATE(YEAR(D33),12,31)-DATE(YEAR(D33),1,1)+1))</f>
        <v>1937.2502054794522</v>
      </c>
      <c r="I33" s="87">
        <v>0</v>
      </c>
      <c r="J33" s="437">
        <v>0</v>
      </c>
      <c r="K33" s="438">
        <f t="shared" ref="K33:K52" si="4">+SUM(I33:J33)</f>
        <v>0</v>
      </c>
      <c r="L33" s="437">
        <v>0</v>
      </c>
      <c r="M33" s="439">
        <v>0</v>
      </c>
      <c r="N33" s="438">
        <f t="shared" ref="N33:N64" si="5">+G33+H33+J33</f>
        <v>727164.25020547945</v>
      </c>
      <c r="O33" s="66">
        <f>+N33-M33</f>
        <v>727164.25020547945</v>
      </c>
    </row>
    <row r="34" spans="1:15" s="440" customFormat="1" x14ac:dyDescent="0.25">
      <c r="A34" s="441" t="s">
        <v>22</v>
      </c>
      <c r="B34" s="435" t="str">
        <f t="shared" si="1"/>
        <v>Q4/2013</v>
      </c>
      <c r="C34" s="436">
        <f t="shared" ref="C34:C64" si="6">D33+1</f>
        <v>41548</v>
      </c>
      <c r="D34" s="436">
        <f t="shared" si="2"/>
        <v>41639</v>
      </c>
      <c r="E34" s="435">
        <f t="shared" si="3"/>
        <v>92</v>
      </c>
      <c r="F34" s="65">
        <v>3.2500000000000001E-2</v>
      </c>
      <c r="G34" s="66">
        <f>O33</f>
        <v>727164.25020547945</v>
      </c>
      <c r="H34" s="66">
        <f t="shared" ref="H34:H46" si="7">G34*F34*(E34/(DATE(YEAR(D34),12,31)-DATE(YEAR(D34),1,1)+1))</f>
        <v>5956.7701592174899</v>
      </c>
      <c r="I34" s="87">
        <v>0</v>
      </c>
      <c r="J34" s="437">
        <v>0</v>
      </c>
      <c r="K34" s="438">
        <f t="shared" si="4"/>
        <v>0</v>
      </c>
      <c r="L34" s="437">
        <v>0</v>
      </c>
      <c r="M34" s="439">
        <v>0</v>
      </c>
      <c r="N34" s="438">
        <f t="shared" si="5"/>
        <v>733121.02036469697</v>
      </c>
      <c r="O34" s="66">
        <f t="shared" ref="O34:O64" si="8">+N34-M34</f>
        <v>733121.02036469697</v>
      </c>
    </row>
    <row r="35" spans="1:15" s="440" customFormat="1" x14ac:dyDescent="0.25">
      <c r="A35" s="441" t="s">
        <v>22</v>
      </c>
      <c r="B35" s="435" t="str">
        <f t="shared" si="1"/>
        <v>Q1/2014</v>
      </c>
      <c r="C35" s="436">
        <f t="shared" si="6"/>
        <v>41640</v>
      </c>
      <c r="D35" s="436">
        <f t="shared" si="2"/>
        <v>41729</v>
      </c>
      <c r="E35" s="435">
        <f t="shared" si="3"/>
        <v>90</v>
      </c>
      <c r="F35" s="65">
        <v>3.2500000000000001E-2</v>
      </c>
      <c r="G35" s="66">
        <f>O34</f>
        <v>733121.02036469697</v>
      </c>
      <c r="H35" s="66">
        <f t="shared" si="7"/>
        <v>5875.0109166212014</v>
      </c>
      <c r="I35" s="87">
        <v>0</v>
      </c>
      <c r="J35" s="437">
        <v>0</v>
      </c>
      <c r="K35" s="438">
        <f t="shared" si="4"/>
        <v>0</v>
      </c>
      <c r="L35" s="437">
        <v>0</v>
      </c>
      <c r="M35" s="439">
        <v>0</v>
      </c>
      <c r="N35" s="438">
        <f t="shared" si="5"/>
        <v>738996.03128131817</v>
      </c>
      <c r="O35" s="66">
        <f t="shared" si="8"/>
        <v>738996.03128131817</v>
      </c>
    </row>
    <row r="36" spans="1:15" s="440" customFormat="1" x14ac:dyDescent="0.25">
      <c r="A36" s="441" t="s">
        <v>22</v>
      </c>
      <c r="B36" s="435" t="str">
        <f t="shared" si="1"/>
        <v>Q2/2014</v>
      </c>
      <c r="C36" s="436">
        <f t="shared" si="6"/>
        <v>41730</v>
      </c>
      <c r="D36" s="436">
        <f t="shared" si="2"/>
        <v>41820</v>
      </c>
      <c r="E36" s="435">
        <f t="shared" si="3"/>
        <v>91</v>
      </c>
      <c r="F36" s="65">
        <v>3.2500000000000001E-2</v>
      </c>
      <c r="G36" s="66">
        <f>O35</f>
        <v>738996.03128131817</v>
      </c>
      <c r="H36" s="66">
        <f t="shared" si="7"/>
        <v>5987.8925000397221</v>
      </c>
      <c r="I36" s="87">
        <v>0</v>
      </c>
      <c r="J36" s="437">
        <v>0</v>
      </c>
      <c r="K36" s="438">
        <f t="shared" si="4"/>
        <v>0</v>
      </c>
      <c r="L36" s="437">
        <v>0</v>
      </c>
      <c r="M36" s="439">
        <f t="shared" ref="M36:M52" si="9">+SUM(K36:L36)</f>
        <v>0</v>
      </c>
      <c r="N36" s="438">
        <f t="shared" si="5"/>
        <v>744983.92378135794</v>
      </c>
      <c r="O36" s="66">
        <f t="shared" si="8"/>
        <v>744983.92378135794</v>
      </c>
    </row>
    <row r="37" spans="1:15" s="440" customFormat="1" x14ac:dyDescent="0.25">
      <c r="A37" s="441" t="s">
        <v>22</v>
      </c>
      <c r="B37" s="435" t="str">
        <f t="shared" si="1"/>
        <v>Q3/2014</v>
      </c>
      <c r="C37" s="436">
        <f t="shared" si="6"/>
        <v>41821</v>
      </c>
      <c r="D37" s="436">
        <f t="shared" si="2"/>
        <v>41912</v>
      </c>
      <c r="E37" s="435">
        <f t="shared" si="3"/>
        <v>92</v>
      </c>
      <c r="F37" s="65">
        <v>3.2500000000000001E-2</v>
      </c>
      <c r="G37" s="66">
        <f>O36</f>
        <v>744983.92378135794</v>
      </c>
      <c r="H37" s="66">
        <f t="shared" si="7"/>
        <v>6102.7450194692065</v>
      </c>
      <c r="I37" s="87">
        <v>0</v>
      </c>
      <c r="J37" s="437">
        <v>0</v>
      </c>
      <c r="K37" s="438">
        <f t="shared" si="4"/>
        <v>0</v>
      </c>
      <c r="L37" s="437">
        <v>0</v>
      </c>
      <c r="M37" s="439">
        <f t="shared" si="9"/>
        <v>0</v>
      </c>
      <c r="N37" s="438">
        <f t="shared" si="5"/>
        <v>751086.66880082712</v>
      </c>
      <c r="O37" s="66">
        <f t="shared" si="8"/>
        <v>751086.66880082712</v>
      </c>
    </row>
    <row r="38" spans="1:15" s="440" customFormat="1" x14ac:dyDescent="0.25">
      <c r="A38" s="441" t="s">
        <v>22</v>
      </c>
      <c r="B38" s="435" t="str">
        <f t="shared" si="1"/>
        <v>Q4/2014</v>
      </c>
      <c r="C38" s="436">
        <f t="shared" si="6"/>
        <v>41913</v>
      </c>
      <c r="D38" s="436">
        <f t="shared" si="2"/>
        <v>42004</v>
      </c>
      <c r="E38" s="435">
        <f t="shared" si="3"/>
        <v>92</v>
      </c>
      <c r="F38" s="65">
        <v>3.2500000000000001E-2</v>
      </c>
      <c r="G38" s="66">
        <f t="shared" ref="G38:G64" si="10">O37</f>
        <v>751086.66880082712</v>
      </c>
      <c r="H38" s="66">
        <f t="shared" si="7"/>
        <v>6152.737369080749</v>
      </c>
      <c r="I38" s="87">
        <v>0</v>
      </c>
      <c r="J38" s="437">
        <v>0</v>
      </c>
      <c r="K38" s="438">
        <f t="shared" si="4"/>
        <v>0</v>
      </c>
      <c r="L38" s="437">
        <v>0</v>
      </c>
      <c r="M38" s="439">
        <f t="shared" si="9"/>
        <v>0</v>
      </c>
      <c r="N38" s="438">
        <f t="shared" si="5"/>
        <v>757239.40616990789</v>
      </c>
      <c r="O38" s="66">
        <f t="shared" si="8"/>
        <v>757239.40616990789</v>
      </c>
    </row>
    <row r="39" spans="1:15" s="440" customFormat="1" x14ac:dyDescent="0.25">
      <c r="A39" s="441" t="s">
        <v>22</v>
      </c>
      <c r="B39" s="435" t="str">
        <f t="shared" si="1"/>
        <v>Q1/2015</v>
      </c>
      <c r="C39" s="436">
        <f t="shared" si="6"/>
        <v>42005</v>
      </c>
      <c r="D39" s="436">
        <f t="shared" si="2"/>
        <v>42094</v>
      </c>
      <c r="E39" s="435">
        <f t="shared" si="3"/>
        <v>90</v>
      </c>
      <c r="F39" s="65">
        <v>3.2500000000000001E-2</v>
      </c>
      <c r="G39" s="66">
        <f t="shared" si="10"/>
        <v>757239.40616990789</v>
      </c>
      <c r="H39" s="66">
        <f t="shared" si="7"/>
        <v>6068.2883919095357</v>
      </c>
      <c r="I39" s="87">
        <v>0</v>
      </c>
      <c r="J39" s="437">
        <v>0</v>
      </c>
      <c r="K39" s="438">
        <f t="shared" si="4"/>
        <v>0</v>
      </c>
      <c r="L39" s="437">
        <v>0</v>
      </c>
      <c r="M39" s="439">
        <f t="shared" si="9"/>
        <v>0</v>
      </c>
      <c r="N39" s="438">
        <f t="shared" si="5"/>
        <v>763307.69456181745</v>
      </c>
      <c r="O39" s="66">
        <f t="shared" si="8"/>
        <v>763307.69456181745</v>
      </c>
    </row>
    <row r="40" spans="1:15" s="440" customFormat="1" x14ac:dyDescent="0.25">
      <c r="A40" s="441" t="s">
        <v>22</v>
      </c>
      <c r="B40" s="435" t="str">
        <f t="shared" si="1"/>
        <v>Q2/2015</v>
      </c>
      <c r="C40" s="436">
        <f t="shared" si="6"/>
        <v>42095</v>
      </c>
      <c r="D40" s="436">
        <f t="shared" si="2"/>
        <v>42185</v>
      </c>
      <c r="E40" s="435">
        <f t="shared" si="3"/>
        <v>91</v>
      </c>
      <c r="F40" s="65">
        <v>3.2500000000000001E-2</v>
      </c>
      <c r="G40" s="66">
        <f t="shared" si="10"/>
        <v>763307.69456181745</v>
      </c>
      <c r="H40" s="66">
        <f t="shared" si="7"/>
        <v>6184.8835799084254</v>
      </c>
      <c r="I40" s="87">
        <v>0</v>
      </c>
      <c r="J40" s="437">
        <v>0</v>
      </c>
      <c r="K40" s="438">
        <f t="shared" si="4"/>
        <v>0</v>
      </c>
      <c r="L40" s="437">
        <v>0</v>
      </c>
      <c r="M40" s="439">
        <f t="shared" si="9"/>
        <v>0</v>
      </c>
      <c r="N40" s="438">
        <f t="shared" si="5"/>
        <v>769492.57814172585</v>
      </c>
      <c r="O40" s="66">
        <f t="shared" si="8"/>
        <v>769492.57814172585</v>
      </c>
    </row>
    <row r="41" spans="1:15" s="440" customFormat="1" x14ac:dyDescent="0.25">
      <c r="A41" s="441" t="s">
        <v>22</v>
      </c>
      <c r="B41" s="435" t="str">
        <f t="shared" si="1"/>
        <v>Q3/2015</v>
      </c>
      <c r="C41" s="436">
        <f t="shared" si="6"/>
        <v>42186</v>
      </c>
      <c r="D41" s="436">
        <f t="shared" si="2"/>
        <v>42277</v>
      </c>
      <c r="E41" s="435">
        <f t="shared" si="3"/>
        <v>92</v>
      </c>
      <c r="F41" s="65">
        <v>3.2500000000000001E-2</v>
      </c>
      <c r="G41" s="66">
        <f t="shared" si="10"/>
        <v>769492.57814172585</v>
      </c>
      <c r="H41" s="66">
        <f t="shared" si="7"/>
        <v>6303.5145442294806</v>
      </c>
      <c r="I41" s="87">
        <v>0</v>
      </c>
      <c r="J41" s="437">
        <v>0</v>
      </c>
      <c r="K41" s="438">
        <f t="shared" si="4"/>
        <v>0</v>
      </c>
      <c r="L41" s="437">
        <v>0</v>
      </c>
      <c r="M41" s="439">
        <f t="shared" si="9"/>
        <v>0</v>
      </c>
      <c r="N41" s="438">
        <f t="shared" si="5"/>
        <v>775796.09268595534</v>
      </c>
      <c r="O41" s="66">
        <f t="shared" si="8"/>
        <v>775796.09268595534</v>
      </c>
    </row>
    <row r="42" spans="1:15" s="440" customFormat="1" x14ac:dyDescent="0.25">
      <c r="A42" s="441" t="s">
        <v>22</v>
      </c>
      <c r="B42" s="435" t="str">
        <f t="shared" si="1"/>
        <v>Q4/2015</v>
      </c>
      <c r="C42" s="436">
        <f t="shared" si="6"/>
        <v>42278</v>
      </c>
      <c r="D42" s="436">
        <f t="shared" si="2"/>
        <v>42369</v>
      </c>
      <c r="E42" s="435">
        <f t="shared" si="3"/>
        <v>92</v>
      </c>
      <c r="F42" s="65">
        <v>3.2500000000000001E-2</v>
      </c>
      <c r="G42" s="66">
        <f t="shared" si="10"/>
        <v>775796.09268595534</v>
      </c>
      <c r="H42" s="66">
        <f t="shared" si="7"/>
        <v>6355.1515537835794</v>
      </c>
      <c r="I42" s="87">
        <v>0</v>
      </c>
      <c r="J42" s="437">
        <v>0</v>
      </c>
      <c r="K42" s="438">
        <f t="shared" si="4"/>
        <v>0</v>
      </c>
      <c r="L42" s="437">
        <v>0</v>
      </c>
      <c r="M42" s="439">
        <f t="shared" si="9"/>
        <v>0</v>
      </c>
      <c r="N42" s="438">
        <f t="shared" si="5"/>
        <v>782151.24423973891</v>
      </c>
      <c r="O42" s="66">
        <f t="shared" si="8"/>
        <v>782151.24423973891</v>
      </c>
    </row>
    <row r="43" spans="1:15" s="440" customFormat="1" x14ac:dyDescent="0.25">
      <c r="A43" s="441" t="s">
        <v>22</v>
      </c>
      <c r="B43" s="435" t="str">
        <f t="shared" si="1"/>
        <v>Q1/2016</v>
      </c>
      <c r="C43" s="436">
        <f t="shared" si="6"/>
        <v>42370</v>
      </c>
      <c r="D43" s="436">
        <f t="shared" si="2"/>
        <v>42460</v>
      </c>
      <c r="E43" s="435">
        <f t="shared" si="3"/>
        <v>91</v>
      </c>
      <c r="F43" s="65">
        <v>3.2500000000000001E-2</v>
      </c>
      <c r="G43" s="66">
        <f t="shared" si="10"/>
        <v>782151.24423973891</v>
      </c>
      <c r="H43" s="66">
        <f t="shared" si="7"/>
        <v>6320.2521990137375</v>
      </c>
      <c r="I43" s="87">
        <v>0</v>
      </c>
      <c r="J43" s="437">
        <v>0</v>
      </c>
      <c r="K43" s="438">
        <f t="shared" si="4"/>
        <v>0</v>
      </c>
      <c r="L43" s="437">
        <v>0</v>
      </c>
      <c r="M43" s="439">
        <f t="shared" si="9"/>
        <v>0</v>
      </c>
      <c r="N43" s="438">
        <f t="shared" si="5"/>
        <v>788471.49643875263</v>
      </c>
      <c r="O43" s="66">
        <f t="shared" si="8"/>
        <v>788471.49643875263</v>
      </c>
    </row>
    <row r="44" spans="1:15" s="440" customFormat="1" x14ac:dyDescent="0.25">
      <c r="A44" s="441" t="s">
        <v>22</v>
      </c>
      <c r="B44" s="435" t="str">
        <f t="shared" si="1"/>
        <v>Q2/2016</v>
      </c>
      <c r="C44" s="436">
        <f t="shared" si="6"/>
        <v>42461</v>
      </c>
      <c r="D44" s="436">
        <f t="shared" si="2"/>
        <v>42551</v>
      </c>
      <c r="E44" s="435">
        <f t="shared" si="3"/>
        <v>91</v>
      </c>
      <c r="F44" s="65">
        <v>3.4599999999999999E-2</v>
      </c>
      <c r="G44" s="66">
        <f t="shared" si="10"/>
        <v>788471.49643875263</v>
      </c>
      <c r="H44" s="66">
        <f t="shared" si="7"/>
        <v>6783.0091630793886</v>
      </c>
      <c r="I44" s="87">
        <v>0</v>
      </c>
      <c r="J44" s="437">
        <v>0</v>
      </c>
      <c r="K44" s="438">
        <f t="shared" si="4"/>
        <v>0</v>
      </c>
      <c r="L44" s="437">
        <v>0</v>
      </c>
      <c r="M44" s="439">
        <f t="shared" si="9"/>
        <v>0</v>
      </c>
      <c r="N44" s="438">
        <f t="shared" si="5"/>
        <v>795254.50560183206</v>
      </c>
      <c r="O44" s="66">
        <f t="shared" si="8"/>
        <v>795254.50560183206</v>
      </c>
    </row>
    <row r="45" spans="1:15" s="440" customFormat="1" x14ac:dyDescent="0.25">
      <c r="A45" s="434" t="s">
        <v>22</v>
      </c>
      <c r="B45" s="435" t="str">
        <f t="shared" si="1"/>
        <v>Q3/2016</v>
      </c>
      <c r="C45" s="436">
        <f t="shared" si="6"/>
        <v>42552</v>
      </c>
      <c r="D45" s="436">
        <f t="shared" si="2"/>
        <v>42643</v>
      </c>
      <c r="E45" s="435">
        <f t="shared" si="3"/>
        <v>92</v>
      </c>
      <c r="F45" s="65">
        <v>3.5000000000000003E-2</v>
      </c>
      <c r="G45" s="66">
        <f t="shared" si="10"/>
        <v>795254.50560183206</v>
      </c>
      <c r="H45" s="66">
        <f t="shared" si="7"/>
        <v>6996.5013880816923</v>
      </c>
      <c r="I45" s="87">
        <v>0</v>
      </c>
      <c r="J45" s="437">
        <v>0</v>
      </c>
      <c r="K45" s="438">
        <f t="shared" si="4"/>
        <v>0</v>
      </c>
      <c r="L45" s="437">
        <v>0</v>
      </c>
      <c r="M45" s="439">
        <f t="shared" si="9"/>
        <v>0</v>
      </c>
      <c r="N45" s="438">
        <f t="shared" si="5"/>
        <v>802251.00698991376</v>
      </c>
      <c r="O45" s="66">
        <f t="shared" si="8"/>
        <v>802251.00698991376</v>
      </c>
    </row>
    <row r="46" spans="1:15" s="440" customFormat="1" x14ac:dyDescent="0.25">
      <c r="A46" s="434" t="s">
        <v>22</v>
      </c>
      <c r="B46" s="435" t="str">
        <f t="shared" si="1"/>
        <v>Q4/2016</v>
      </c>
      <c r="C46" s="436">
        <f t="shared" si="6"/>
        <v>42644</v>
      </c>
      <c r="D46" s="436">
        <f t="shared" si="2"/>
        <v>42735</v>
      </c>
      <c r="E46" s="435">
        <f t="shared" si="3"/>
        <v>92</v>
      </c>
      <c r="F46" s="65">
        <v>3.5000000000000003E-2</v>
      </c>
      <c r="G46" s="66">
        <f t="shared" si="10"/>
        <v>802251.00698991376</v>
      </c>
      <c r="H46" s="66">
        <f t="shared" si="7"/>
        <v>7058.0553073976025</v>
      </c>
      <c r="I46" s="87">
        <v>0</v>
      </c>
      <c r="J46" s="437">
        <v>0</v>
      </c>
      <c r="K46" s="438">
        <f t="shared" si="4"/>
        <v>0</v>
      </c>
      <c r="L46" s="437">
        <v>0</v>
      </c>
      <c r="M46" s="439">
        <f t="shared" si="9"/>
        <v>0</v>
      </c>
      <c r="N46" s="438">
        <f t="shared" si="5"/>
        <v>809309.06229731138</v>
      </c>
      <c r="O46" s="66">
        <f t="shared" si="8"/>
        <v>809309.06229731138</v>
      </c>
    </row>
    <row r="47" spans="1:15" s="440" customFormat="1" x14ac:dyDescent="0.25">
      <c r="A47" s="434" t="s">
        <v>22</v>
      </c>
      <c r="B47" s="435" t="str">
        <f t="shared" si="1"/>
        <v>Q1/2017</v>
      </c>
      <c r="C47" s="436">
        <f t="shared" si="6"/>
        <v>42736</v>
      </c>
      <c r="D47" s="436">
        <f t="shared" si="2"/>
        <v>42825</v>
      </c>
      <c r="E47" s="435">
        <f t="shared" si="3"/>
        <v>90</v>
      </c>
      <c r="F47" s="65">
        <v>3.5000000000000003E-2</v>
      </c>
      <c r="G47" s="66">
        <f t="shared" si="10"/>
        <v>809309.06229731138</v>
      </c>
      <c r="H47" s="66">
        <v>0</v>
      </c>
      <c r="I47" s="87">
        <v>0</v>
      </c>
      <c r="J47" s="437">
        <v>0</v>
      </c>
      <c r="K47" s="438">
        <f t="shared" si="4"/>
        <v>0</v>
      </c>
      <c r="L47" s="437">
        <v>0</v>
      </c>
      <c r="M47" s="439">
        <f t="shared" si="9"/>
        <v>0</v>
      </c>
      <c r="N47" s="438">
        <f t="shared" si="5"/>
        <v>809309.06229731138</v>
      </c>
      <c r="O47" s="66">
        <f t="shared" si="8"/>
        <v>809309.06229731138</v>
      </c>
    </row>
    <row r="48" spans="1:15" s="440" customFormat="1" x14ac:dyDescent="0.25">
      <c r="A48" s="434" t="s">
        <v>22</v>
      </c>
      <c r="B48" s="435" t="str">
        <f t="shared" si="1"/>
        <v>Q2/2017</v>
      </c>
      <c r="C48" s="436">
        <f t="shared" si="6"/>
        <v>42826</v>
      </c>
      <c r="D48" s="436">
        <f t="shared" si="2"/>
        <v>42916</v>
      </c>
      <c r="E48" s="435">
        <f t="shared" si="3"/>
        <v>91</v>
      </c>
      <c r="F48" s="65">
        <v>3.7100000000000001E-2</v>
      </c>
      <c r="G48" s="66">
        <f t="shared" si="10"/>
        <v>809309.06229731138</v>
      </c>
      <c r="H48" s="66">
        <v>0</v>
      </c>
      <c r="I48" s="87">
        <v>0</v>
      </c>
      <c r="J48" s="437">
        <v>0</v>
      </c>
      <c r="K48" s="438">
        <f t="shared" si="4"/>
        <v>0</v>
      </c>
      <c r="L48" s="437">
        <v>0</v>
      </c>
      <c r="M48" s="439">
        <f t="shared" si="9"/>
        <v>0</v>
      </c>
      <c r="N48" s="438">
        <f t="shared" si="5"/>
        <v>809309.06229731138</v>
      </c>
      <c r="O48" s="66">
        <f t="shared" si="8"/>
        <v>809309.06229731138</v>
      </c>
    </row>
    <row r="49" spans="1:15" s="440" customFormat="1" x14ac:dyDescent="0.25">
      <c r="A49" s="441" t="s">
        <v>213</v>
      </c>
      <c r="B49" s="435" t="str">
        <f t="shared" si="1"/>
        <v>Q3/2017</v>
      </c>
      <c r="C49" s="436">
        <f>D48+1</f>
        <v>42917</v>
      </c>
      <c r="D49" s="436">
        <f t="shared" si="2"/>
        <v>43008</v>
      </c>
      <c r="E49" s="435">
        <f t="shared" si="3"/>
        <v>92</v>
      </c>
      <c r="F49" s="65">
        <v>3.9600000000000003E-2</v>
      </c>
      <c r="G49" s="66">
        <f>O48</f>
        <v>809309.06229731138</v>
      </c>
      <c r="H49" s="66">
        <v>0</v>
      </c>
      <c r="I49" s="87">
        <f>(SUM($H$33:$H$66)/20)*4</f>
        <v>16816.412459462255</v>
      </c>
      <c r="J49" s="437">
        <f t="shared" ref="J49:J64" si="11">G49*F49*(E49/(DATE(YEAR(D49),12,31)-DATE(YEAR(D49),1,1)+1))</f>
        <v>8078.013084278261</v>
      </c>
      <c r="K49" s="438">
        <f t="shared" si="4"/>
        <v>24894.425543740515</v>
      </c>
      <c r="L49" s="437">
        <f>+$G$33/20*4</f>
        <v>145045.4</v>
      </c>
      <c r="M49" s="439">
        <f t="shared" si="9"/>
        <v>169939.8255437405</v>
      </c>
      <c r="N49" s="438">
        <f t="shared" si="5"/>
        <v>817387.07538158959</v>
      </c>
      <c r="O49" s="66">
        <f t="shared" si="8"/>
        <v>647447.24983784906</v>
      </c>
    </row>
    <row r="50" spans="1:15" x14ac:dyDescent="0.25">
      <c r="A50" s="335" t="s">
        <v>49</v>
      </c>
      <c r="B50" s="356" t="str">
        <f t="shared" si="1"/>
        <v>Q4/2017</v>
      </c>
      <c r="C50" s="357">
        <f t="shared" si="6"/>
        <v>43009</v>
      </c>
      <c r="D50" s="357">
        <f t="shared" si="2"/>
        <v>43100</v>
      </c>
      <c r="E50" s="356">
        <f t="shared" si="3"/>
        <v>92</v>
      </c>
      <c r="F50" s="65">
        <v>4.2099999999999999E-2</v>
      </c>
      <c r="G50" s="66">
        <f t="shared" si="10"/>
        <v>647447.24983784906</v>
      </c>
      <c r="H50" s="66">
        <v>0</v>
      </c>
      <c r="I50" s="87">
        <f t="shared" ref="I50:I65" si="12">(SUM($H$33:$H$66)/20)</f>
        <v>4204.1031148655638</v>
      </c>
      <c r="J50" s="358">
        <f t="shared" si="11"/>
        <v>6870.3909262245397</v>
      </c>
      <c r="K50" s="331">
        <f t="shared" si="4"/>
        <v>11074.494041090104</v>
      </c>
      <c r="L50" s="358">
        <f t="shared" ref="L50:L65" si="13">+$G$33/20</f>
        <v>36261.35</v>
      </c>
      <c r="M50" s="359">
        <f t="shared" si="9"/>
        <v>47335.844041090102</v>
      </c>
      <c r="N50" s="331">
        <f t="shared" si="5"/>
        <v>654317.64076407359</v>
      </c>
      <c r="O50" s="66">
        <f t="shared" si="8"/>
        <v>606981.79672298348</v>
      </c>
    </row>
    <row r="51" spans="1:15" x14ac:dyDescent="0.25">
      <c r="A51" s="335" t="s">
        <v>50</v>
      </c>
      <c r="B51" s="356" t="str">
        <f t="shared" si="1"/>
        <v>Q1/2018</v>
      </c>
      <c r="C51" s="357">
        <f t="shared" si="6"/>
        <v>43101</v>
      </c>
      <c r="D51" s="357">
        <f t="shared" si="2"/>
        <v>43190</v>
      </c>
      <c r="E51" s="356">
        <f t="shared" si="3"/>
        <v>90</v>
      </c>
      <c r="F51" s="65">
        <v>4.2500000000000003E-2</v>
      </c>
      <c r="G51" s="66">
        <f t="shared" si="10"/>
        <v>606981.79672298348</v>
      </c>
      <c r="H51" s="66">
        <v>0</v>
      </c>
      <c r="I51" s="87">
        <f t="shared" si="12"/>
        <v>4204.1031148655638</v>
      </c>
      <c r="J51" s="358">
        <f t="shared" si="11"/>
        <v>6360.8366368915395</v>
      </c>
      <c r="K51" s="331">
        <f t="shared" si="4"/>
        <v>10564.939751757103</v>
      </c>
      <c r="L51" s="358">
        <f t="shared" si="13"/>
        <v>36261.35</v>
      </c>
      <c r="M51" s="359">
        <f t="shared" si="9"/>
        <v>46826.289751757104</v>
      </c>
      <c r="N51" s="331">
        <f t="shared" si="5"/>
        <v>613342.63335987506</v>
      </c>
      <c r="O51" s="66">
        <f t="shared" si="8"/>
        <v>566516.34360811801</v>
      </c>
    </row>
    <row r="52" spans="1:15" x14ac:dyDescent="0.25">
      <c r="A52" s="335" t="s">
        <v>51</v>
      </c>
      <c r="B52" s="356" t="str">
        <f t="shared" si="1"/>
        <v>Q2/2018</v>
      </c>
      <c r="C52" s="357">
        <f t="shared" si="6"/>
        <v>43191</v>
      </c>
      <c r="D52" s="357">
        <f t="shared" si="2"/>
        <v>43281</v>
      </c>
      <c r="E52" s="356">
        <f t="shared" si="3"/>
        <v>91</v>
      </c>
      <c r="F52" s="65">
        <v>4.4699999999999997E-2</v>
      </c>
      <c r="G52" s="66">
        <f t="shared" si="10"/>
        <v>566516.34360811801</v>
      </c>
      <c r="H52" s="66">
        <v>0</v>
      </c>
      <c r="I52" s="87">
        <f t="shared" si="12"/>
        <v>4204.1031148655638</v>
      </c>
      <c r="J52" s="358">
        <f t="shared" si="11"/>
        <v>6313.4754271088805</v>
      </c>
      <c r="K52" s="331">
        <f t="shared" si="4"/>
        <v>10517.578541974444</v>
      </c>
      <c r="L52" s="358">
        <f t="shared" si="13"/>
        <v>36261.35</v>
      </c>
      <c r="M52" s="359">
        <f t="shared" si="9"/>
        <v>46778.928541974441</v>
      </c>
      <c r="N52" s="331">
        <f t="shared" si="5"/>
        <v>572829.81903522694</v>
      </c>
      <c r="O52" s="66">
        <f t="shared" si="8"/>
        <v>526050.89049325255</v>
      </c>
    </row>
    <row r="53" spans="1:15" x14ac:dyDescent="0.25">
      <c r="A53" s="335" t="s">
        <v>52</v>
      </c>
      <c r="B53" s="356" t="str">
        <f t="shared" si="1"/>
        <v>Q3/2018</v>
      </c>
      <c r="C53" s="357">
        <f t="shared" si="6"/>
        <v>43282</v>
      </c>
      <c r="D53" s="357">
        <f t="shared" si="2"/>
        <v>43373</v>
      </c>
      <c r="E53" s="356">
        <f t="shared" si="3"/>
        <v>92</v>
      </c>
      <c r="F53" s="65">
        <v>4.6899999999999997E-2</v>
      </c>
      <c r="G53" s="66">
        <f t="shared" si="10"/>
        <v>526050.89049325255</v>
      </c>
      <c r="H53" s="66">
        <v>0</v>
      </c>
      <c r="I53" s="87">
        <f t="shared" si="12"/>
        <v>4204.1031148655638</v>
      </c>
      <c r="J53" s="358">
        <f t="shared" si="11"/>
        <v>6218.6421432884554</v>
      </c>
      <c r="K53" s="331">
        <f t="shared" ref="K53:K64" si="14">+SUM(I53:J53)</f>
        <v>10422.74525815402</v>
      </c>
      <c r="L53" s="358">
        <f t="shared" si="13"/>
        <v>36261.35</v>
      </c>
      <c r="M53" s="359">
        <f t="shared" ref="M53:M64" si="15">+SUM(K53:L53)</f>
        <v>46684.095258154019</v>
      </c>
      <c r="N53" s="331">
        <f t="shared" si="5"/>
        <v>532269.53263654106</v>
      </c>
      <c r="O53" s="66">
        <f t="shared" si="8"/>
        <v>485585.43737838703</v>
      </c>
    </row>
    <row r="54" spans="1:15" x14ac:dyDescent="0.25">
      <c r="A54" s="335" t="s">
        <v>53</v>
      </c>
      <c r="B54" s="356" t="str">
        <f t="shared" si="1"/>
        <v>Q4/2018</v>
      </c>
      <c r="C54" s="357">
        <f t="shared" si="6"/>
        <v>43374</v>
      </c>
      <c r="D54" s="357">
        <f t="shared" si="2"/>
        <v>43465</v>
      </c>
      <c r="E54" s="356">
        <f t="shared" si="3"/>
        <v>92</v>
      </c>
      <c r="F54" s="65">
        <v>4.9599999999999998E-2</v>
      </c>
      <c r="G54" s="66">
        <f t="shared" si="10"/>
        <v>485585.43737838703</v>
      </c>
      <c r="H54" s="66">
        <v>0</v>
      </c>
      <c r="I54" s="87">
        <f t="shared" si="12"/>
        <v>4204.1031148655638</v>
      </c>
      <c r="J54" s="358">
        <f t="shared" si="11"/>
        <v>6070.7492269727554</v>
      </c>
      <c r="K54" s="331">
        <f t="shared" si="14"/>
        <v>10274.852341838319</v>
      </c>
      <c r="L54" s="358">
        <f t="shared" si="13"/>
        <v>36261.35</v>
      </c>
      <c r="M54" s="359">
        <f t="shared" si="15"/>
        <v>46536.202341838318</v>
      </c>
      <c r="N54" s="331">
        <f t="shared" si="5"/>
        <v>491656.18660535978</v>
      </c>
      <c r="O54" s="66">
        <f t="shared" si="8"/>
        <v>445119.98426352144</v>
      </c>
    </row>
    <row r="55" spans="1:15" x14ac:dyDescent="0.25">
      <c r="A55" s="335" t="s">
        <v>54</v>
      </c>
      <c r="B55" s="356" t="str">
        <f t="shared" si="1"/>
        <v>Q1/2019</v>
      </c>
      <c r="C55" s="357">
        <f t="shared" si="6"/>
        <v>43466</v>
      </c>
      <c r="D55" s="357">
        <f t="shared" si="2"/>
        <v>43555</v>
      </c>
      <c r="E55" s="356">
        <f t="shared" si="3"/>
        <v>90</v>
      </c>
      <c r="F55" s="65">
        <v>5.1799999999999999E-2</v>
      </c>
      <c r="G55" s="66">
        <f t="shared" si="10"/>
        <v>445119.98426352144</v>
      </c>
      <c r="H55" s="66">
        <v>0</v>
      </c>
      <c r="I55" s="87">
        <f t="shared" si="12"/>
        <v>4204.1031148655638</v>
      </c>
      <c r="J55" s="358">
        <f t="shared" si="11"/>
        <v>5685.3407305110595</v>
      </c>
      <c r="K55" s="331">
        <f t="shared" si="14"/>
        <v>9889.4438453766234</v>
      </c>
      <c r="L55" s="358">
        <f t="shared" si="13"/>
        <v>36261.35</v>
      </c>
      <c r="M55" s="359">
        <f t="shared" si="15"/>
        <v>46150.793845376626</v>
      </c>
      <c r="N55" s="331">
        <f t="shared" si="5"/>
        <v>450805.3249940325</v>
      </c>
      <c r="O55" s="66">
        <f t="shared" si="8"/>
        <v>404654.53114865586</v>
      </c>
    </row>
    <row r="56" spans="1:15" x14ac:dyDescent="0.25">
      <c r="A56" s="335" t="s">
        <v>55</v>
      </c>
      <c r="B56" s="356" t="str">
        <f t="shared" si="1"/>
        <v>Q2/2019</v>
      </c>
      <c r="C56" s="357">
        <f t="shared" si="6"/>
        <v>43556</v>
      </c>
      <c r="D56" s="357">
        <f t="shared" si="2"/>
        <v>43646</v>
      </c>
      <c r="E56" s="356">
        <f t="shared" si="3"/>
        <v>91</v>
      </c>
      <c r="F56" s="65">
        <v>5.45E-2</v>
      </c>
      <c r="G56" s="66">
        <f t="shared" si="10"/>
        <v>404654.53114865586</v>
      </c>
      <c r="H56" s="66">
        <v>0</v>
      </c>
      <c r="I56" s="87">
        <f t="shared" si="12"/>
        <v>4204.1031148655638</v>
      </c>
      <c r="J56" s="358">
        <f t="shared" si="11"/>
        <v>5498.3127321418051</v>
      </c>
      <c r="K56" s="331">
        <f t="shared" si="14"/>
        <v>9702.4158470073689</v>
      </c>
      <c r="L56" s="358">
        <f t="shared" si="13"/>
        <v>36261.35</v>
      </c>
      <c r="M56" s="359">
        <f t="shared" si="15"/>
        <v>45963.765847007366</v>
      </c>
      <c r="N56" s="331">
        <f t="shared" si="5"/>
        <v>410152.84388079768</v>
      </c>
      <c r="O56" s="66">
        <f t="shared" si="8"/>
        <v>364189.07803379034</v>
      </c>
    </row>
    <row r="57" spans="1:15" x14ac:dyDescent="0.25">
      <c r="A57" s="335" t="s">
        <v>56</v>
      </c>
      <c r="B57" s="356" t="str">
        <f t="shared" si="1"/>
        <v>Q3/2019</v>
      </c>
      <c r="C57" s="357">
        <f t="shared" si="6"/>
        <v>43647</v>
      </c>
      <c r="D57" s="357">
        <f t="shared" si="2"/>
        <v>43738</v>
      </c>
      <c r="E57" s="356">
        <f t="shared" si="3"/>
        <v>92</v>
      </c>
      <c r="F57" s="65">
        <v>5.5E-2</v>
      </c>
      <c r="G57" s="66">
        <f t="shared" si="10"/>
        <v>364189.07803379034</v>
      </c>
      <c r="H57" s="66">
        <v>0</v>
      </c>
      <c r="I57" s="87">
        <f t="shared" si="12"/>
        <v>4204.1031148655638</v>
      </c>
      <c r="J57" s="358">
        <f t="shared" si="11"/>
        <v>5048.7581776739162</v>
      </c>
      <c r="K57" s="331">
        <f t="shared" si="14"/>
        <v>9252.8612925394809</v>
      </c>
      <c r="L57" s="358">
        <f t="shared" si="13"/>
        <v>36261.35</v>
      </c>
      <c r="M57" s="359">
        <f t="shared" si="15"/>
        <v>45514.211292539476</v>
      </c>
      <c r="N57" s="331">
        <f t="shared" si="5"/>
        <v>369237.83621146425</v>
      </c>
      <c r="O57" s="66">
        <f t="shared" si="8"/>
        <v>323723.62491892476</v>
      </c>
    </row>
    <row r="58" spans="1:15" x14ac:dyDescent="0.25">
      <c r="A58" s="335" t="s">
        <v>57</v>
      </c>
      <c r="B58" s="356" t="str">
        <f t="shared" si="1"/>
        <v>Q4/2019</v>
      </c>
      <c r="C58" s="357">
        <f t="shared" si="6"/>
        <v>43739</v>
      </c>
      <c r="D58" s="357">
        <f t="shared" si="2"/>
        <v>43830</v>
      </c>
      <c r="E58" s="356">
        <f t="shared" si="3"/>
        <v>92</v>
      </c>
      <c r="F58" s="65">
        <v>5.4199999999999998E-2</v>
      </c>
      <c r="G58" s="66">
        <f t="shared" si="10"/>
        <v>323723.62491892476</v>
      </c>
      <c r="H58" s="66">
        <v>0</v>
      </c>
      <c r="I58" s="87">
        <f t="shared" si="12"/>
        <v>4204.1031148655638</v>
      </c>
      <c r="J58" s="358">
        <f t="shared" si="11"/>
        <v>4422.5081734129499</v>
      </c>
      <c r="K58" s="331">
        <f t="shared" si="14"/>
        <v>8626.6112882785128</v>
      </c>
      <c r="L58" s="358">
        <f t="shared" si="13"/>
        <v>36261.35</v>
      </c>
      <c r="M58" s="359">
        <f t="shared" si="15"/>
        <v>44887.961288278515</v>
      </c>
      <c r="N58" s="331">
        <f t="shared" si="5"/>
        <v>328146.1330923377</v>
      </c>
      <c r="O58" s="66">
        <f t="shared" si="8"/>
        <v>283258.17180405918</v>
      </c>
    </row>
    <row r="59" spans="1:15" x14ac:dyDescent="0.25">
      <c r="A59" s="335" t="s">
        <v>58</v>
      </c>
      <c r="B59" s="356" t="str">
        <f t="shared" si="1"/>
        <v>Q1/2020</v>
      </c>
      <c r="C59" s="357">
        <f t="shared" si="6"/>
        <v>43831</v>
      </c>
      <c r="D59" s="357">
        <f t="shared" si="2"/>
        <v>43921</v>
      </c>
      <c r="E59" s="356">
        <f t="shared" si="3"/>
        <v>91</v>
      </c>
      <c r="F59" s="65">
        <v>4.9599999999999998E-2</v>
      </c>
      <c r="G59" s="66">
        <f t="shared" si="10"/>
        <v>283258.17180405918</v>
      </c>
      <c r="H59" s="66">
        <v>0</v>
      </c>
      <c r="I59" s="87">
        <f t="shared" si="12"/>
        <v>4204.1031148655638</v>
      </c>
      <c r="J59" s="358">
        <f t="shared" si="11"/>
        <v>3493.2078804775997</v>
      </c>
      <c r="K59" s="331">
        <f t="shared" si="14"/>
        <v>7697.3109953431631</v>
      </c>
      <c r="L59" s="358">
        <f t="shared" si="13"/>
        <v>36261.35</v>
      </c>
      <c r="M59" s="359">
        <f t="shared" si="15"/>
        <v>43958.660995343162</v>
      </c>
      <c r="N59" s="331">
        <f t="shared" si="5"/>
        <v>286751.37968453678</v>
      </c>
      <c r="O59" s="66">
        <f t="shared" si="8"/>
        <v>242792.7186891936</v>
      </c>
    </row>
    <row r="60" spans="1:15" x14ac:dyDescent="0.25">
      <c r="A60" s="335" t="s">
        <v>59</v>
      </c>
      <c r="B60" s="356" t="str">
        <f t="shared" si="1"/>
        <v>Q2/2020</v>
      </c>
      <c r="C60" s="357">
        <f t="shared" si="6"/>
        <v>43922</v>
      </c>
      <c r="D60" s="357">
        <f t="shared" si="2"/>
        <v>44012</v>
      </c>
      <c r="E60" s="356">
        <f t="shared" si="3"/>
        <v>91</v>
      </c>
      <c r="F60" s="65">
        <v>4.7503500000000004E-2</v>
      </c>
      <c r="G60" s="66">
        <f t="shared" si="10"/>
        <v>242792.7186891936</v>
      </c>
      <c r="H60" s="66">
        <v>0</v>
      </c>
      <c r="I60" s="87">
        <f t="shared" si="12"/>
        <v>4204.1031148655638</v>
      </c>
      <c r="J60" s="358">
        <f t="shared" si="11"/>
        <v>2867.6198251774367</v>
      </c>
      <c r="K60" s="331">
        <f t="shared" si="14"/>
        <v>7071.7229400430006</v>
      </c>
      <c r="L60" s="358">
        <f t="shared" si="13"/>
        <v>36261.35</v>
      </c>
      <c r="M60" s="359">
        <f t="shared" si="15"/>
        <v>43333.072940042999</v>
      </c>
      <c r="N60" s="331">
        <f t="shared" si="5"/>
        <v>245660.33851437105</v>
      </c>
      <c r="O60" s="66">
        <f t="shared" si="8"/>
        <v>202327.26557432805</v>
      </c>
    </row>
    <row r="61" spans="1:15" x14ac:dyDescent="0.25">
      <c r="A61" s="335" t="s">
        <v>60</v>
      </c>
      <c r="B61" s="356" t="str">
        <f t="shared" si="1"/>
        <v>Q3/2020</v>
      </c>
      <c r="C61" s="357">
        <f t="shared" si="6"/>
        <v>44013</v>
      </c>
      <c r="D61" s="357">
        <f t="shared" si="2"/>
        <v>44104</v>
      </c>
      <c r="E61" s="356">
        <f t="shared" si="3"/>
        <v>92</v>
      </c>
      <c r="F61" s="65">
        <v>3.4299999999999997E-2</v>
      </c>
      <c r="G61" s="66">
        <f t="shared" si="10"/>
        <v>202327.26557432805</v>
      </c>
      <c r="H61" s="66">
        <v>0</v>
      </c>
      <c r="I61" s="87">
        <f t="shared" si="12"/>
        <v>4204.1031148655638</v>
      </c>
      <c r="J61" s="358">
        <f t="shared" si="11"/>
        <v>1744.4369378315562</v>
      </c>
      <c r="K61" s="331">
        <f t="shared" si="14"/>
        <v>5948.5400526971198</v>
      </c>
      <c r="L61" s="358">
        <f t="shared" si="13"/>
        <v>36261.35</v>
      </c>
      <c r="M61" s="359">
        <f t="shared" si="15"/>
        <v>42209.890052697119</v>
      </c>
      <c r="N61" s="331">
        <f t="shared" si="5"/>
        <v>204071.70251215959</v>
      </c>
      <c r="O61" s="66">
        <f t="shared" si="8"/>
        <v>161861.81245946247</v>
      </c>
    </row>
    <row r="62" spans="1:15" x14ac:dyDescent="0.25">
      <c r="A62" s="335" t="s">
        <v>61</v>
      </c>
      <c r="B62" s="356" t="str">
        <f t="shared" si="1"/>
        <v>Q4/2020</v>
      </c>
      <c r="C62" s="357">
        <f t="shared" si="6"/>
        <v>44105</v>
      </c>
      <c r="D62" s="357">
        <f t="shared" si="2"/>
        <v>44196</v>
      </c>
      <c r="E62" s="356">
        <f t="shared" si="3"/>
        <v>92</v>
      </c>
      <c r="F62" s="65">
        <v>3.2500000000000001E-2</v>
      </c>
      <c r="G62" s="66">
        <f t="shared" si="10"/>
        <v>161861.81245946247</v>
      </c>
      <c r="H62" s="66">
        <v>0</v>
      </c>
      <c r="I62" s="87">
        <f t="shared" si="12"/>
        <v>4204.1031148655638</v>
      </c>
      <c r="J62" s="358">
        <f t="shared" si="11"/>
        <v>1322.313713808177</v>
      </c>
      <c r="K62" s="331">
        <f t="shared" si="14"/>
        <v>5526.4168286737404</v>
      </c>
      <c r="L62" s="358">
        <f t="shared" si="13"/>
        <v>36261.35</v>
      </c>
      <c r="M62" s="359">
        <f t="shared" si="15"/>
        <v>41787.766828673739</v>
      </c>
      <c r="N62" s="331">
        <f t="shared" si="5"/>
        <v>163184.12617327063</v>
      </c>
      <c r="O62" s="66">
        <f t="shared" si="8"/>
        <v>121396.35934459689</v>
      </c>
    </row>
    <row r="63" spans="1:15" x14ac:dyDescent="0.25">
      <c r="A63" s="335" t="s">
        <v>62</v>
      </c>
      <c r="B63" s="356" t="str">
        <f t="shared" si="1"/>
        <v>Q1/2021</v>
      </c>
      <c r="C63" s="357">
        <f t="shared" si="6"/>
        <v>44197</v>
      </c>
      <c r="D63" s="357">
        <f t="shared" si="2"/>
        <v>44286</v>
      </c>
      <c r="E63" s="356">
        <f t="shared" si="3"/>
        <v>90</v>
      </c>
      <c r="F63" s="65">
        <v>3.2500000000000001E-2</v>
      </c>
      <c r="G63" s="66">
        <f t="shared" si="10"/>
        <v>121396.35934459689</v>
      </c>
      <c r="H63" s="66">
        <v>0</v>
      </c>
      <c r="I63" s="87">
        <f t="shared" si="12"/>
        <v>4204.1031148655638</v>
      </c>
      <c r="J63" s="358">
        <f t="shared" si="11"/>
        <v>972.83383858341335</v>
      </c>
      <c r="K63" s="331">
        <f t="shared" si="14"/>
        <v>5176.936953448977</v>
      </c>
      <c r="L63" s="358">
        <f t="shared" si="13"/>
        <v>36261.35</v>
      </c>
      <c r="M63" s="359">
        <f t="shared" si="15"/>
        <v>41438.286953448973</v>
      </c>
      <c r="N63" s="331">
        <f t="shared" si="5"/>
        <v>122369.19318318029</v>
      </c>
      <c r="O63" s="66">
        <f t="shared" si="8"/>
        <v>80930.906229731321</v>
      </c>
    </row>
    <row r="64" spans="1:15" x14ac:dyDescent="0.25">
      <c r="A64" s="335" t="s">
        <v>63</v>
      </c>
      <c r="B64" s="356" t="str">
        <f t="shared" si="1"/>
        <v>Q2/2021</v>
      </c>
      <c r="C64" s="357">
        <f t="shared" si="6"/>
        <v>44287</v>
      </c>
      <c r="D64" s="357">
        <f t="shared" si="2"/>
        <v>44377</v>
      </c>
      <c r="E64" s="356">
        <f t="shared" si="3"/>
        <v>91</v>
      </c>
      <c r="F64" s="65">
        <v>3.2500000000000001E-2</v>
      </c>
      <c r="G64" s="66">
        <f t="shared" si="10"/>
        <v>80930.906229731321</v>
      </c>
      <c r="H64" s="66">
        <v>0</v>
      </c>
      <c r="I64" s="87">
        <f t="shared" si="12"/>
        <v>4204.1031148655638</v>
      </c>
      <c r="J64" s="358">
        <f t="shared" si="11"/>
        <v>655.76206897104214</v>
      </c>
      <c r="K64" s="331">
        <f t="shared" si="14"/>
        <v>4859.8651838366059</v>
      </c>
      <c r="L64" s="358">
        <f t="shared" si="13"/>
        <v>36261.35</v>
      </c>
      <c r="M64" s="359">
        <f t="shared" si="15"/>
        <v>41121.215183836604</v>
      </c>
      <c r="N64" s="331">
        <f t="shared" si="5"/>
        <v>81586.668298702367</v>
      </c>
      <c r="O64" s="66">
        <f t="shared" si="8"/>
        <v>40465.453114865762</v>
      </c>
    </row>
    <row r="65" spans="1:15" x14ac:dyDescent="0.25">
      <c r="A65" s="335" t="s">
        <v>64</v>
      </c>
      <c r="B65" s="356" t="str">
        <f>+IF(MONTH(C65)&lt;4,"Q1",IF(MONTH(C65)&lt;7,"Q2",IF(MONTH(C65)&lt;10,"Q3","Q4")))&amp;"/"&amp;YEAR(C65)</f>
        <v>Q3/2021</v>
      </c>
      <c r="C65" s="357">
        <f>D64+1</f>
        <v>44378</v>
      </c>
      <c r="D65" s="357">
        <f>DATE(YEAR(C65),IF(MONTH(C65)&lt;=3,3,IF(MONTH(C65)&lt;=6,6,IF(MONTH(C65)&lt;=9,9,12))),IF(OR(MONTH(C65)&lt;=3,MONTH(C65)&gt;=10),31,30))</f>
        <v>44469</v>
      </c>
      <c r="E65" s="356">
        <f>D65-C65+1</f>
        <v>92</v>
      </c>
      <c r="F65" s="65">
        <v>3.2500000000000001E-2</v>
      </c>
      <c r="G65" s="66">
        <f>O64</f>
        <v>40465.453114865762</v>
      </c>
      <c r="H65" s="66">
        <v>0</v>
      </c>
      <c r="I65" s="87">
        <f t="shared" si="12"/>
        <v>4204.1031148655638</v>
      </c>
      <c r="J65" s="358">
        <f>G65*F65*(E65/(DATE(YEAR(D65),12,31)-DATE(YEAR(D65),1,1)+1))</f>
        <v>331.48412277657167</v>
      </c>
      <c r="K65" s="331">
        <f>+SUM(I65:J65)</f>
        <v>4535.5872376421357</v>
      </c>
      <c r="L65" s="358">
        <f t="shared" si="13"/>
        <v>36261.35</v>
      </c>
      <c r="M65" s="359">
        <f>+SUM(K65:L65)</f>
        <v>40796.937237642138</v>
      </c>
      <c r="N65" s="331">
        <f>+G65+H65+J65</f>
        <v>40796.937237642334</v>
      </c>
      <c r="O65" s="66">
        <f>+N65-M65</f>
        <v>1.964508555829525E-10</v>
      </c>
    </row>
    <row r="66" spans="1:15" x14ac:dyDescent="0.25">
      <c r="B66" s="335"/>
      <c r="C66" s="336"/>
      <c r="D66" s="336"/>
      <c r="E66" s="335"/>
      <c r="F66" s="335"/>
      <c r="G66" s="358"/>
      <c r="H66" s="361"/>
      <c r="I66" s="362"/>
      <c r="J66" s="358"/>
      <c r="L66" s="54"/>
      <c r="M66" s="363"/>
      <c r="O66" s="358"/>
    </row>
    <row r="67" spans="1:15" ht="21" customHeight="1" thickBot="1" x14ac:dyDescent="0.35">
      <c r="A67" s="364"/>
      <c r="B67" s="365"/>
      <c r="C67" s="366"/>
      <c r="D67" s="366"/>
      <c r="E67" s="365"/>
      <c r="F67" s="365"/>
      <c r="G67" s="367">
        <f>+SUM(G33:G66)</f>
        <v>18585771.729776978</v>
      </c>
      <c r="H67" s="367">
        <f>+SUM(H33:H66)</f>
        <v>84082.062297311277</v>
      </c>
      <c r="I67" s="368">
        <f t="shared" ref="I67:O67" si="16">+SUM(I33:I66)</f>
        <v>84082.062297311233</v>
      </c>
      <c r="J67" s="367">
        <f t="shared" si="16"/>
        <v>71954.685646129976</v>
      </c>
      <c r="K67" s="367">
        <f t="shared" si="16"/>
        <v>156036.74794344127</v>
      </c>
      <c r="L67" s="367">
        <f t="shared" si="16"/>
        <v>725226.99999999977</v>
      </c>
      <c r="M67" s="369">
        <f t="shared" si="16"/>
        <v>881263.74794344138</v>
      </c>
      <c r="N67" s="367">
        <f t="shared" si="16"/>
        <v>18741808.477720421</v>
      </c>
      <c r="O67" s="367">
        <f t="shared" si="16"/>
        <v>17860544.729776975</v>
      </c>
    </row>
    <row r="68" spans="1:15" ht="13.5" thickTop="1" thickBot="1" x14ac:dyDescent="0.3">
      <c r="H68" s="331"/>
      <c r="I68" s="370"/>
      <c r="J68" s="371"/>
      <c r="K68" s="371"/>
      <c r="L68" s="371"/>
      <c r="M68" s="372"/>
    </row>
  </sheetData>
  <mergeCells count="1">
    <mergeCell ref="J31:K31"/>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CDFF2-3B8E-4ECF-B156-5AE8EA558F14}">
  <sheetPr>
    <pageSetUpPr fitToPage="1"/>
  </sheetPr>
  <dimension ref="A1:V251"/>
  <sheetViews>
    <sheetView zoomScale="60" zoomScaleNormal="60" workbookViewId="0"/>
  </sheetViews>
  <sheetFormatPr defaultColWidth="9.1796875" defaultRowHeight="12.5" outlineLevelRow="2" x14ac:dyDescent="0.25"/>
  <cols>
    <col min="1" max="1" width="10.26953125" style="327" customWidth="1"/>
    <col min="2" max="2" width="13.54296875" style="327" customWidth="1"/>
    <col min="3" max="3" width="14.7265625" style="327" customWidth="1"/>
    <col min="4" max="4" width="13.54296875" style="327" customWidth="1"/>
    <col min="5" max="5" width="12.453125" style="327" customWidth="1"/>
    <col min="6" max="6" width="15.1796875" style="327" bestFit="1" customWidth="1"/>
    <col min="7" max="9" width="16.1796875" style="327" customWidth="1"/>
    <col min="10" max="10" width="17.26953125" style="327" bestFit="1" customWidth="1"/>
    <col min="11" max="11" width="16.1796875" style="327" customWidth="1"/>
    <col min="12" max="12" width="17.81640625" style="327" customWidth="1"/>
    <col min="13" max="14" width="16.1796875" style="327" customWidth="1"/>
    <col min="15" max="15" width="17.26953125" style="327" customWidth="1"/>
    <col min="16" max="16" width="3.453125" style="327" customWidth="1"/>
    <col min="17" max="17" width="10.7265625" style="327" hidden="1" customWidth="1"/>
    <col min="18" max="18" width="9.54296875" style="327" hidden="1" customWidth="1"/>
    <col min="19" max="20" width="10.81640625" style="327" hidden="1" customWidth="1"/>
    <col min="21" max="21" width="10.81640625" style="136" hidden="1" customWidth="1"/>
    <col min="22" max="22" width="12" style="136" hidden="1" customWidth="1"/>
    <col min="23" max="16384" width="9.1796875" style="327"/>
  </cols>
  <sheetData>
    <row r="1" spans="1:7" ht="26" x14ac:dyDescent="0.3">
      <c r="A1" s="163" t="s">
        <v>9</v>
      </c>
      <c r="B1" s="164" t="s">
        <v>79</v>
      </c>
      <c r="C1" s="163" t="s">
        <v>2</v>
      </c>
      <c r="D1" s="163" t="s">
        <v>1</v>
      </c>
      <c r="E1" s="164" t="s">
        <v>65</v>
      </c>
      <c r="F1" s="164" t="s">
        <v>41</v>
      </c>
    </row>
    <row r="2" spans="1:7" ht="12.75" customHeight="1" x14ac:dyDescent="0.25">
      <c r="A2" s="328" t="s">
        <v>45</v>
      </c>
      <c r="B2" s="357">
        <v>41876</v>
      </c>
      <c r="C2" s="41">
        <v>122331</v>
      </c>
      <c r="D2" s="41">
        <v>0</v>
      </c>
      <c r="E2" s="41">
        <v>551.59</v>
      </c>
      <c r="F2" s="313">
        <f>SUM(C2:E2)</f>
        <v>122882.59</v>
      </c>
    </row>
    <row r="3" spans="1:7" ht="12.75" customHeight="1" outlineLevel="1" x14ac:dyDescent="0.25">
      <c r="A3" s="328" t="s">
        <v>46</v>
      </c>
      <c r="B3" s="357">
        <v>41934</v>
      </c>
      <c r="C3" s="41">
        <v>244833</v>
      </c>
      <c r="D3" s="41">
        <v>0</v>
      </c>
      <c r="E3" s="41">
        <v>1103.98</v>
      </c>
      <c r="F3" s="313">
        <f t="shared" ref="F3:F21" si="0">SUM(C3:E3)</f>
        <v>245936.98</v>
      </c>
    </row>
    <row r="4" spans="1:7" outlineLevel="1" x14ac:dyDescent="0.25">
      <c r="A4" s="328" t="s">
        <v>47</v>
      </c>
      <c r="B4" s="357">
        <v>42034</v>
      </c>
      <c r="C4" s="41">
        <v>438246</v>
      </c>
      <c r="D4" s="41">
        <v>0</v>
      </c>
      <c r="E4" s="41">
        <v>1975.7</v>
      </c>
      <c r="F4" s="313">
        <f t="shared" si="0"/>
        <v>440221.7</v>
      </c>
    </row>
    <row r="5" spans="1:7" outlineLevel="1" x14ac:dyDescent="0.25">
      <c r="A5" s="328" t="s">
        <v>48</v>
      </c>
      <c r="B5" s="357">
        <v>42124</v>
      </c>
      <c r="C5" s="41">
        <v>636964</v>
      </c>
      <c r="D5" s="41">
        <f>+D23-D2-D3-D4</f>
        <v>0</v>
      </c>
      <c r="E5" s="41">
        <v>2872.64</v>
      </c>
      <c r="F5" s="313">
        <f t="shared" si="0"/>
        <v>639836.64</v>
      </c>
    </row>
    <row r="6" spans="1:7" ht="12.75" customHeight="1" outlineLevel="1" x14ac:dyDescent="0.25">
      <c r="A6" s="328" t="s">
        <v>49</v>
      </c>
      <c r="B6" s="357">
        <v>42216</v>
      </c>
      <c r="C6" s="41">
        <v>704283</v>
      </c>
      <c r="D6" s="41">
        <v>0</v>
      </c>
      <c r="E6" s="41">
        <v>3176.08</v>
      </c>
      <c r="F6" s="313">
        <f t="shared" si="0"/>
        <v>707459.08</v>
      </c>
    </row>
    <row r="7" spans="1:7" outlineLevel="1" x14ac:dyDescent="0.25">
      <c r="A7" s="328" t="s">
        <v>50</v>
      </c>
      <c r="B7" s="357">
        <v>42320</v>
      </c>
      <c r="C7" s="41">
        <v>326703.73</v>
      </c>
      <c r="D7" s="41">
        <v>0</v>
      </c>
      <c r="E7" s="41">
        <v>1474.19</v>
      </c>
      <c r="F7" s="313">
        <f t="shared" si="0"/>
        <v>328177.91999999998</v>
      </c>
      <c r="G7" s="43"/>
    </row>
    <row r="8" spans="1:7" outlineLevel="1" x14ac:dyDescent="0.25">
      <c r="A8" s="328" t="s">
        <v>51</v>
      </c>
      <c r="B8" s="357">
        <v>42401</v>
      </c>
      <c r="C8" s="41"/>
      <c r="D8" s="41"/>
      <c r="E8" s="41"/>
      <c r="F8" s="313">
        <f t="shared" si="0"/>
        <v>0</v>
      </c>
      <c r="G8" s="43"/>
    </row>
    <row r="9" spans="1:7" outlineLevel="1" x14ac:dyDescent="0.25">
      <c r="A9" s="328" t="s">
        <v>52</v>
      </c>
      <c r="B9" s="357">
        <v>42491</v>
      </c>
      <c r="C9" s="41"/>
      <c r="D9" s="41"/>
      <c r="E9" s="41"/>
      <c r="F9" s="313">
        <f t="shared" si="0"/>
        <v>0</v>
      </c>
      <c r="G9" s="43"/>
    </row>
    <row r="10" spans="1:7" outlineLevel="1" x14ac:dyDescent="0.25">
      <c r="A10" s="328" t="s">
        <v>53</v>
      </c>
      <c r="B10" s="357">
        <v>42583</v>
      </c>
      <c r="C10" s="41"/>
      <c r="D10" s="41"/>
      <c r="E10" s="41"/>
      <c r="F10" s="313">
        <f t="shared" si="0"/>
        <v>0</v>
      </c>
      <c r="G10" s="43"/>
    </row>
    <row r="11" spans="1:7" outlineLevel="2" x14ac:dyDescent="0.25">
      <c r="A11" s="328" t="s">
        <v>54</v>
      </c>
      <c r="B11" s="336" t="s">
        <v>22</v>
      </c>
      <c r="C11" s="41">
        <v>0</v>
      </c>
      <c r="D11" s="41">
        <v>0</v>
      </c>
      <c r="E11" s="41">
        <v>0</v>
      </c>
      <c r="F11" s="313">
        <f t="shared" si="0"/>
        <v>0</v>
      </c>
      <c r="G11" s="43"/>
    </row>
    <row r="12" spans="1:7" outlineLevel="2" x14ac:dyDescent="0.25">
      <c r="A12" s="328" t="s">
        <v>55</v>
      </c>
      <c r="B12" s="336" t="s">
        <v>22</v>
      </c>
      <c r="C12" s="41">
        <v>0</v>
      </c>
      <c r="D12" s="41">
        <v>0</v>
      </c>
      <c r="E12" s="41">
        <v>0</v>
      </c>
      <c r="F12" s="313">
        <f t="shared" si="0"/>
        <v>0</v>
      </c>
      <c r="G12" s="43"/>
    </row>
    <row r="13" spans="1:7" outlineLevel="2" x14ac:dyDescent="0.25">
      <c r="A13" s="328" t="s">
        <v>56</v>
      </c>
      <c r="B13" s="336" t="s">
        <v>22</v>
      </c>
      <c r="C13" s="41">
        <v>0</v>
      </c>
      <c r="D13" s="41">
        <v>0</v>
      </c>
      <c r="E13" s="41">
        <v>0</v>
      </c>
      <c r="F13" s="313">
        <f t="shared" si="0"/>
        <v>0</v>
      </c>
      <c r="G13" s="43"/>
    </row>
    <row r="14" spans="1:7" outlineLevel="2" x14ac:dyDescent="0.25">
      <c r="A14" s="328" t="s">
        <v>57</v>
      </c>
      <c r="B14" s="336" t="s">
        <v>22</v>
      </c>
      <c r="C14" s="41">
        <v>0</v>
      </c>
      <c r="D14" s="41">
        <v>0</v>
      </c>
      <c r="E14" s="41">
        <v>0</v>
      </c>
      <c r="F14" s="313">
        <f t="shared" si="0"/>
        <v>0</v>
      </c>
      <c r="G14" s="43"/>
    </row>
    <row r="15" spans="1:7" outlineLevel="2" x14ac:dyDescent="0.25">
      <c r="A15" s="328" t="s">
        <v>58</v>
      </c>
      <c r="B15" s="336" t="s">
        <v>22</v>
      </c>
      <c r="C15" s="41">
        <v>0</v>
      </c>
      <c r="D15" s="41">
        <v>0</v>
      </c>
      <c r="E15" s="41">
        <v>0</v>
      </c>
      <c r="F15" s="313">
        <f t="shared" si="0"/>
        <v>0</v>
      </c>
      <c r="G15" s="43"/>
    </row>
    <row r="16" spans="1:7" outlineLevel="2" x14ac:dyDescent="0.25">
      <c r="A16" s="328" t="s">
        <v>59</v>
      </c>
      <c r="B16" s="336" t="s">
        <v>22</v>
      </c>
      <c r="C16" s="41">
        <v>0</v>
      </c>
      <c r="D16" s="41">
        <v>0</v>
      </c>
      <c r="E16" s="41">
        <v>0</v>
      </c>
      <c r="F16" s="313">
        <f t="shared" si="0"/>
        <v>0</v>
      </c>
      <c r="G16" s="43"/>
    </row>
    <row r="17" spans="1:19" outlineLevel="2" x14ac:dyDescent="0.25">
      <c r="A17" s="328" t="s">
        <v>60</v>
      </c>
      <c r="B17" s="336" t="s">
        <v>22</v>
      </c>
      <c r="C17" s="41">
        <v>0</v>
      </c>
      <c r="D17" s="41">
        <v>0</v>
      </c>
      <c r="E17" s="41">
        <v>0</v>
      </c>
      <c r="F17" s="313">
        <f t="shared" si="0"/>
        <v>0</v>
      </c>
      <c r="G17" s="43"/>
    </row>
    <row r="18" spans="1:19" outlineLevel="2" x14ac:dyDescent="0.25">
      <c r="A18" s="328" t="s">
        <v>61</v>
      </c>
      <c r="B18" s="336" t="s">
        <v>22</v>
      </c>
      <c r="C18" s="41">
        <v>0</v>
      </c>
      <c r="D18" s="41">
        <v>0</v>
      </c>
      <c r="E18" s="41">
        <v>0</v>
      </c>
      <c r="F18" s="313">
        <f t="shared" si="0"/>
        <v>0</v>
      </c>
      <c r="G18" s="43"/>
    </row>
    <row r="19" spans="1:19" outlineLevel="2" x14ac:dyDescent="0.25">
      <c r="A19" s="328" t="s">
        <v>62</v>
      </c>
      <c r="B19" s="336" t="s">
        <v>22</v>
      </c>
      <c r="C19" s="41">
        <v>0</v>
      </c>
      <c r="D19" s="41">
        <v>0</v>
      </c>
      <c r="E19" s="41">
        <v>0</v>
      </c>
      <c r="F19" s="313">
        <f t="shared" si="0"/>
        <v>0</v>
      </c>
      <c r="G19" s="43"/>
    </row>
    <row r="20" spans="1:19" outlineLevel="2" x14ac:dyDescent="0.25">
      <c r="A20" s="328" t="s">
        <v>63</v>
      </c>
      <c r="B20" s="336" t="s">
        <v>22</v>
      </c>
      <c r="C20" s="41">
        <v>0</v>
      </c>
      <c r="D20" s="41">
        <v>0</v>
      </c>
      <c r="E20" s="41">
        <v>0</v>
      </c>
      <c r="F20" s="313">
        <f t="shared" si="0"/>
        <v>0</v>
      </c>
      <c r="G20" s="43"/>
    </row>
    <row r="21" spans="1:19" outlineLevel="1" x14ac:dyDescent="0.25">
      <c r="A21" s="328" t="s">
        <v>64</v>
      </c>
      <c r="B21" s="336" t="s">
        <v>22</v>
      </c>
      <c r="C21" s="41">
        <v>0</v>
      </c>
      <c r="D21" s="41">
        <v>0</v>
      </c>
      <c r="E21" s="41">
        <v>0</v>
      </c>
      <c r="F21" s="313">
        <f t="shared" si="0"/>
        <v>0</v>
      </c>
      <c r="G21" s="43"/>
    </row>
    <row r="22" spans="1:19" ht="13.5" thickBot="1" x14ac:dyDescent="0.35">
      <c r="B22" s="333" t="s">
        <v>0</v>
      </c>
      <c r="C22" s="169">
        <f>SUM(C2:C21)</f>
        <v>2473360.73</v>
      </c>
      <c r="D22" s="169">
        <f>SUM(D2:D21)</f>
        <v>0</v>
      </c>
      <c r="E22" s="169">
        <f>SUM(E2:E21)</f>
        <v>11154.18</v>
      </c>
      <c r="F22" s="169">
        <f>SUM(F2:F21)</f>
        <v>2484514.91</v>
      </c>
      <c r="G22" s="43"/>
    </row>
    <row r="23" spans="1:19" ht="13.5" outlineLevel="1" thickTop="1" x14ac:dyDescent="0.3">
      <c r="B23" s="333" t="s">
        <v>107</v>
      </c>
      <c r="C23" s="47">
        <v>1030566.9696969697</v>
      </c>
      <c r="D23" s="47">
        <v>0</v>
      </c>
      <c r="E23" s="47">
        <v>4647.575757575758</v>
      </c>
      <c r="F23" s="47">
        <v>1035214.5454545455</v>
      </c>
      <c r="G23" s="43"/>
    </row>
    <row r="24" spans="1:19" ht="13" outlineLevel="1" x14ac:dyDescent="0.3">
      <c r="B24" s="333" t="s">
        <v>108</v>
      </c>
      <c r="C24" s="47">
        <v>1442793.7575757576</v>
      </c>
      <c r="D24" s="47">
        <v>0</v>
      </c>
      <c r="E24" s="47">
        <v>6506.6060606060619</v>
      </c>
      <c r="F24" s="47">
        <v>1449300.3636363638</v>
      </c>
      <c r="G24" s="226"/>
      <c r="H24" s="385"/>
      <c r="I24" s="144"/>
      <c r="J24" s="143"/>
      <c r="K24" s="143"/>
      <c r="L24" s="143"/>
      <c r="M24" s="143"/>
      <c r="N24" s="143"/>
      <c r="O24" s="143"/>
      <c r="P24" s="143"/>
      <c r="Q24" s="143"/>
      <c r="R24" s="143"/>
      <c r="S24" s="143"/>
    </row>
    <row r="25" spans="1:19" ht="13" outlineLevel="1" x14ac:dyDescent="0.3">
      <c r="B25" s="333" t="s">
        <v>109</v>
      </c>
      <c r="C25" s="475">
        <v>927510.27272727271</v>
      </c>
      <c r="D25" s="475">
        <v>0</v>
      </c>
      <c r="E25" s="475">
        <v>4182.818181818182</v>
      </c>
      <c r="F25" s="475">
        <v>931693.09090909082</v>
      </c>
      <c r="G25" s="226"/>
      <c r="H25" s="385"/>
      <c r="I25" s="146"/>
      <c r="J25" s="143"/>
      <c r="K25" s="143"/>
      <c r="L25" s="143"/>
      <c r="M25" s="143"/>
      <c r="N25" s="143"/>
      <c r="O25" s="143"/>
      <c r="P25" s="143"/>
      <c r="Q25" s="143"/>
      <c r="R25" s="143"/>
      <c r="S25" s="143"/>
    </row>
    <row r="26" spans="1:19" ht="13.5" outlineLevel="1" thickBot="1" x14ac:dyDescent="0.35">
      <c r="B26" s="333"/>
      <c r="C26" s="374">
        <f>+SUM(C23:C25)</f>
        <v>3400871</v>
      </c>
      <c r="D26" s="374">
        <f>+SUM(D23:D25)</f>
        <v>0</v>
      </c>
      <c r="E26" s="374">
        <f>+SUM(E23:E25)</f>
        <v>15337.000000000002</v>
      </c>
      <c r="F26" s="374">
        <f>+SUM(F23:F25)</f>
        <v>3416208</v>
      </c>
      <c r="G26" s="385"/>
      <c r="H26" s="385"/>
      <c r="I26" s="146"/>
      <c r="J26" s="143"/>
      <c r="K26" s="143"/>
      <c r="L26" s="143"/>
      <c r="M26" s="143"/>
      <c r="N26" s="143"/>
      <c r="O26" s="143"/>
      <c r="P26" s="143"/>
      <c r="Q26" s="143"/>
      <c r="R26" s="143"/>
      <c r="S26" s="143"/>
    </row>
    <row r="27" spans="1:19" ht="13" outlineLevel="1" x14ac:dyDescent="0.3">
      <c r="A27" s="335" t="s">
        <v>19</v>
      </c>
      <c r="B27" s="336" t="s">
        <v>22</v>
      </c>
      <c r="C27" s="331">
        <v>0</v>
      </c>
      <c r="D27" s="331">
        <v>0</v>
      </c>
      <c r="E27" s="331">
        <v>0</v>
      </c>
      <c r="F27" s="331">
        <f>SUM(C27:E27)</f>
        <v>0</v>
      </c>
      <c r="H27" s="337"/>
      <c r="I27" s="172" t="s">
        <v>14</v>
      </c>
      <c r="J27" s="172" t="s">
        <v>13</v>
      </c>
      <c r="K27" s="172" t="s">
        <v>110</v>
      </c>
      <c r="L27" s="172" t="s">
        <v>111</v>
      </c>
      <c r="M27" s="400"/>
      <c r="Q27" s="340"/>
    </row>
    <row r="28" spans="1:19" ht="13" outlineLevel="1" x14ac:dyDescent="0.3">
      <c r="A28" s="335" t="s">
        <v>20</v>
      </c>
      <c r="B28" s="336" t="s">
        <v>22</v>
      </c>
      <c r="C28" s="331">
        <v>0</v>
      </c>
      <c r="D28" s="331">
        <v>0</v>
      </c>
      <c r="E28" s="331">
        <v>0</v>
      </c>
      <c r="F28" s="331">
        <f>SUM(C28:E28)</f>
        <v>0</v>
      </c>
      <c r="H28" s="177" t="s">
        <v>10</v>
      </c>
      <c r="I28" s="401">
        <v>42528</v>
      </c>
      <c r="J28" s="402">
        <f>I28</f>
        <v>42528</v>
      </c>
      <c r="K28" s="403"/>
      <c r="L28" s="403"/>
      <c r="M28" s="404"/>
    </row>
    <row r="29" spans="1:19" ht="13.5" outlineLevel="1" thickBot="1" x14ac:dyDescent="0.35">
      <c r="B29" s="333" t="s">
        <v>42</v>
      </c>
      <c r="C29" s="334">
        <f>+C22+C27+C28</f>
        <v>2473360.73</v>
      </c>
      <c r="D29" s="334">
        <f>+D22+D27+D28</f>
        <v>0</v>
      </c>
      <c r="E29" s="334">
        <f>+E22+E27+E28</f>
        <v>11154.18</v>
      </c>
      <c r="F29" s="334">
        <f>+F22+F27+F28</f>
        <v>2484514.91</v>
      </c>
      <c r="H29" s="177" t="s">
        <v>112</v>
      </c>
      <c r="I29" s="405">
        <v>42566</v>
      </c>
      <c r="J29" s="406">
        <v>42576</v>
      </c>
      <c r="K29" s="407">
        <v>100</v>
      </c>
      <c r="L29" s="407">
        <f>+K29/330</f>
        <v>0.30303030303030304</v>
      </c>
      <c r="M29" s="156">
        <f>+L29*$C$26</f>
        <v>1030566.9696969697</v>
      </c>
    </row>
    <row r="30" spans="1:19" ht="13.5" outlineLevel="1" thickTop="1" x14ac:dyDescent="0.3">
      <c r="B30" s="333"/>
      <c r="C30" s="351"/>
      <c r="D30" s="351"/>
      <c r="E30" s="351"/>
      <c r="F30" s="351"/>
      <c r="H30" s="177" t="s">
        <v>113</v>
      </c>
      <c r="I30" s="405">
        <v>42644</v>
      </c>
      <c r="J30" s="406">
        <v>42601</v>
      </c>
      <c r="K30" s="407">
        <v>140</v>
      </c>
      <c r="L30" s="407">
        <f>+K30/330</f>
        <v>0.42424242424242425</v>
      </c>
      <c r="M30" s="156">
        <f>+L30*$C$26</f>
        <v>1442793.7575757576</v>
      </c>
    </row>
    <row r="31" spans="1:19" ht="13.5" outlineLevel="1" thickBot="1" x14ac:dyDescent="0.35">
      <c r="B31" s="333"/>
      <c r="C31" s="351"/>
      <c r="D31" s="351"/>
      <c r="E31" s="351"/>
      <c r="F31" s="351"/>
      <c r="H31" s="183" t="s">
        <v>114</v>
      </c>
      <c r="I31" s="476">
        <v>42704</v>
      </c>
      <c r="J31" s="477">
        <v>42704</v>
      </c>
      <c r="K31" s="408">
        <v>90</v>
      </c>
      <c r="L31" s="408">
        <f>+K31/330</f>
        <v>0.27272727272727271</v>
      </c>
      <c r="M31" s="158">
        <f>+L31*$C$26</f>
        <v>927510.27272727271</v>
      </c>
    </row>
    <row r="32" spans="1:19" ht="13" x14ac:dyDescent="0.3">
      <c r="B32" s="333"/>
      <c r="C32" s="351"/>
      <c r="D32" s="351"/>
      <c r="E32" s="351"/>
      <c r="F32" s="351"/>
      <c r="I32" s="331"/>
      <c r="J32" s="331"/>
      <c r="K32" s="331"/>
      <c r="L32" s="331"/>
      <c r="M32" s="331"/>
      <c r="N32" s="331"/>
      <c r="O32" s="331"/>
      <c r="P32" s="331"/>
      <c r="Q32" s="331"/>
      <c r="R32" s="331"/>
      <c r="S32" s="331"/>
    </row>
    <row r="33" spans="1:22" ht="13.5" thickBot="1" x14ac:dyDescent="0.35">
      <c r="B33" s="333"/>
      <c r="C33" s="351"/>
      <c r="D33" s="351"/>
      <c r="E33" s="351"/>
      <c r="F33" s="351"/>
      <c r="I33" s="331"/>
      <c r="J33" s="331"/>
      <c r="K33" s="331"/>
      <c r="L33" s="331"/>
      <c r="M33" s="331"/>
      <c r="N33" s="331"/>
      <c r="O33" s="331"/>
      <c r="P33" s="331"/>
      <c r="Q33" s="331"/>
      <c r="R33" s="331"/>
      <c r="S33" s="331"/>
    </row>
    <row r="34" spans="1:22" ht="13" x14ac:dyDescent="0.3">
      <c r="B34" s="352"/>
      <c r="C34" s="353"/>
      <c r="D34" s="335"/>
      <c r="I34" s="354"/>
      <c r="J34" s="512" t="s">
        <v>2</v>
      </c>
      <c r="K34" s="512"/>
      <c r="L34" s="190"/>
      <c r="M34" s="355"/>
      <c r="Q34" s="520" t="s">
        <v>16</v>
      </c>
      <c r="R34" s="520"/>
      <c r="S34" s="520"/>
      <c r="T34" s="520"/>
      <c r="U34" s="520"/>
      <c r="V34" s="520"/>
    </row>
    <row r="35" spans="1:22" ht="39" x14ac:dyDescent="0.3">
      <c r="A35" s="192" t="s">
        <v>44</v>
      </c>
      <c r="B35" s="192" t="s">
        <v>3</v>
      </c>
      <c r="C35" s="192" t="s">
        <v>4</v>
      </c>
      <c r="D35" s="192" t="s">
        <v>5</v>
      </c>
      <c r="E35" s="192" t="s">
        <v>6</v>
      </c>
      <c r="F35" s="192" t="s">
        <v>7</v>
      </c>
      <c r="G35" s="192" t="s">
        <v>71</v>
      </c>
      <c r="H35" s="192" t="s">
        <v>72</v>
      </c>
      <c r="I35" s="165" t="s">
        <v>73</v>
      </c>
      <c r="J35" s="166" t="s">
        <v>74</v>
      </c>
      <c r="K35" s="166" t="s">
        <v>75</v>
      </c>
      <c r="L35" s="166" t="s">
        <v>76</v>
      </c>
      <c r="M35" s="167" t="s">
        <v>66</v>
      </c>
      <c r="N35" s="192" t="s">
        <v>77</v>
      </c>
      <c r="O35" s="192" t="s">
        <v>78</v>
      </c>
      <c r="Q35" s="219" t="s">
        <v>4</v>
      </c>
      <c r="R35" s="219" t="s">
        <v>5</v>
      </c>
      <c r="S35" s="166" t="s">
        <v>105</v>
      </c>
      <c r="T35" s="166" t="s">
        <v>103</v>
      </c>
      <c r="U35" s="166" t="s">
        <v>106</v>
      </c>
      <c r="V35" s="166" t="s">
        <v>104</v>
      </c>
    </row>
    <row r="36" spans="1:22" s="440" customFormat="1" x14ac:dyDescent="0.25">
      <c r="A36" s="441" t="s">
        <v>22</v>
      </c>
      <c r="B36" s="435" t="str">
        <f t="shared" ref="B36:B56" si="1">+IF(MONTH(C36)&lt;4,"Q1",IF(MONTH(C36)&lt;7,"Q2",IF(MONTH(C36)&lt;10,"Q3","Q4")))&amp;"/"&amp;YEAR(C36)</f>
        <v>Q2/2016</v>
      </c>
      <c r="C36" s="436">
        <f>+J28</f>
        <v>42528</v>
      </c>
      <c r="D36" s="436">
        <f t="shared" ref="D36:D56" si="2">DATE(YEAR(C36),IF(MONTH(C36)&lt;=3,3,IF(MONTH(C36)&lt;=6,6,IF(MONTH(C36)&lt;=9,9,12))),IF(OR(MONTH(C36)&lt;=3,MONTH(C36)&gt;=10),31,30))</f>
        <v>42551</v>
      </c>
      <c r="E36" s="435">
        <f t="shared" ref="E36:E56" si="3">D36-C36+1</f>
        <v>24</v>
      </c>
      <c r="F36" s="65">
        <v>3.4599999999999999E-2</v>
      </c>
      <c r="G36" s="66">
        <f>+C22</f>
        <v>2473360.73</v>
      </c>
      <c r="H36" s="66">
        <f>G36*F36*(E36/(DATE(YEAR(D36),12,31)-DATE(YEAR(D36),1,1)+1))</f>
        <v>5611.6905742950821</v>
      </c>
      <c r="I36" s="87">
        <v>0</v>
      </c>
      <c r="J36" s="437">
        <v>0</v>
      </c>
      <c r="K36" s="438">
        <f t="shared" ref="K36:K55" si="4">+SUM(I36:J36)</f>
        <v>0</v>
      </c>
      <c r="L36" s="437">
        <v>0</v>
      </c>
      <c r="M36" s="439">
        <v>0</v>
      </c>
      <c r="N36" s="438">
        <f t="shared" ref="N36:N56" si="5">+G36+H36+J36</f>
        <v>2478972.4205742949</v>
      </c>
      <c r="O36" s="66">
        <f>+N36-M36</f>
        <v>2478972.4205742949</v>
      </c>
      <c r="Q36" s="436">
        <f>+C39</f>
        <v>42736</v>
      </c>
      <c r="R36" s="436">
        <f>DATE(YEAR(Q36),IF(MONTH(Q36)&lt;=3,3,IF(MONTH(Q36)&lt;=6,6,IF(MONTH(Q36)&lt;=9,9,12))),IF(OR(MONTH(Q36)&lt;=3,MONTH(Q36)&gt;=10),31,30))</f>
        <v>42825</v>
      </c>
      <c r="S36" s="437">
        <f t="shared" ref="S36:V55" si="6">+I74+I107+I139+I170+I200+I229</f>
        <v>36.954252912263364</v>
      </c>
      <c r="T36" s="437">
        <f t="shared" si="6"/>
        <v>0</v>
      </c>
      <c r="U36" s="437">
        <f t="shared" si="6"/>
        <v>36.954252912263364</v>
      </c>
      <c r="V36" s="437">
        <f t="shared" si="6"/>
        <v>557.70900000000006</v>
      </c>
    </row>
    <row r="37" spans="1:22" s="440" customFormat="1" x14ac:dyDescent="0.25">
      <c r="A37" s="434" t="s">
        <v>22</v>
      </c>
      <c r="B37" s="435" t="str">
        <f t="shared" si="1"/>
        <v>Q3/2016</v>
      </c>
      <c r="C37" s="436">
        <f t="shared" ref="C37:C56" si="7">D36+1</f>
        <v>42552</v>
      </c>
      <c r="D37" s="436">
        <f t="shared" si="2"/>
        <v>42643</v>
      </c>
      <c r="E37" s="435">
        <f t="shared" si="3"/>
        <v>92</v>
      </c>
      <c r="F37" s="65">
        <v>3.5000000000000003E-2</v>
      </c>
      <c r="G37" s="66">
        <f>O36</f>
        <v>2478972.4205742949</v>
      </c>
      <c r="H37" s="66">
        <f>G37*F37*(E37/(DATE(YEAR(D37),12,31)-DATE(YEAR(D37),1,1)+1))</f>
        <v>21809.538782101721</v>
      </c>
      <c r="I37" s="87">
        <v>0</v>
      </c>
      <c r="J37" s="437">
        <v>0</v>
      </c>
      <c r="K37" s="438">
        <f t="shared" si="4"/>
        <v>0</v>
      </c>
      <c r="L37" s="437">
        <v>0</v>
      </c>
      <c r="M37" s="439">
        <f>+SUM(K37:L37)</f>
        <v>0</v>
      </c>
      <c r="N37" s="438">
        <f t="shared" si="5"/>
        <v>2500781.9593563965</v>
      </c>
      <c r="O37" s="66">
        <f t="shared" ref="O37:O56" si="8">+N37-M37</f>
        <v>2500781.9593563965</v>
      </c>
      <c r="Q37" s="436">
        <f>R36+1</f>
        <v>42826</v>
      </c>
      <c r="R37" s="436">
        <f>EOMONTH(R36,3)</f>
        <v>42916</v>
      </c>
      <c r="S37" s="437">
        <f t="shared" si="6"/>
        <v>36.954252912263364</v>
      </c>
      <c r="T37" s="437">
        <f t="shared" si="6"/>
        <v>104.50742343831442</v>
      </c>
      <c r="U37" s="437">
        <f t="shared" si="6"/>
        <v>141.46167635057776</v>
      </c>
      <c r="V37" s="437">
        <f t="shared" si="6"/>
        <v>557.70900000000006</v>
      </c>
    </row>
    <row r="38" spans="1:22" s="440" customFormat="1" x14ac:dyDescent="0.25">
      <c r="A38" s="434" t="s">
        <v>22</v>
      </c>
      <c r="B38" s="435" t="str">
        <f t="shared" si="1"/>
        <v>Q4/2016</v>
      </c>
      <c r="C38" s="436">
        <f t="shared" si="7"/>
        <v>42644</v>
      </c>
      <c r="D38" s="436">
        <f t="shared" si="2"/>
        <v>42735</v>
      </c>
      <c r="E38" s="435">
        <f t="shared" si="3"/>
        <v>92</v>
      </c>
      <c r="F38" s="65">
        <v>3.5000000000000003E-2</v>
      </c>
      <c r="G38" s="66">
        <f>O37</f>
        <v>2500781.9593563965</v>
      </c>
      <c r="H38" s="66">
        <f>G38*F38*(E38/(DATE(YEAR(D38),12,31)-DATE(YEAR(D38),1,1)+1))</f>
        <v>22001.415052261196</v>
      </c>
      <c r="I38" s="87">
        <v>0</v>
      </c>
      <c r="J38" s="437">
        <v>0</v>
      </c>
      <c r="K38" s="438">
        <f t="shared" si="4"/>
        <v>0</v>
      </c>
      <c r="L38" s="437">
        <v>0</v>
      </c>
      <c r="M38" s="439">
        <f>+SUM(K38:L38)</f>
        <v>0</v>
      </c>
      <c r="N38" s="438">
        <f t="shared" si="5"/>
        <v>2522783.3744086577</v>
      </c>
      <c r="O38" s="66">
        <f t="shared" si="8"/>
        <v>2522783.3744086577</v>
      </c>
      <c r="Q38" s="436">
        <f t="shared" ref="Q38:Q55" si="9">R37+1</f>
        <v>42917</v>
      </c>
      <c r="R38" s="436">
        <f t="shared" ref="R38:R55" si="10">EOMONTH(R37,3)</f>
        <v>43008</v>
      </c>
      <c r="S38" s="437">
        <f t="shared" si="6"/>
        <v>36.954252912263364</v>
      </c>
      <c r="T38" s="437">
        <f t="shared" si="6"/>
        <v>106.83996968268288</v>
      </c>
      <c r="U38" s="437">
        <f t="shared" si="6"/>
        <v>143.79422259494626</v>
      </c>
      <c r="V38" s="437">
        <f t="shared" si="6"/>
        <v>557.70900000000006</v>
      </c>
    </row>
    <row r="39" spans="1:22" s="440" customFormat="1" x14ac:dyDescent="0.25">
      <c r="A39" s="441" t="s">
        <v>45</v>
      </c>
      <c r="B39" s="435" t="str">
        <f t="shared" si="1"/>
        <v>Q1/2017</v>
      </c>
      <c r="C39" s="436">
        <f t="shared" si="7"/>
        <v>42736</v>
      </c>
      <c r="D39" s="436">
        <f t="shared" si="2"/>
        <v>42825</v>
      </c>
      <c r="E39" s="435">
        <f t="shared" si="3"/>
        <v>90</v>
      </c>
      <c r="F39" s="65">
        <v>3.5000000000000003E-2</v>
      </c>
      <c r="G39" s="66">
        <f>O38</f>
        <v>2522783.3744086577</v>
      </c>
      <c r="H39" s="66">
        <f>G39*F39*(E39/(DATE(YEAR(D39),12,31)-DATE(YEAR(D39),1,1)+1))</f>
        <v>21771.966107910335</v>
      </c>
      <c r="I39" s="87">
        <f t="shared" ref="I39:I58" si="11">(SUM($H$36:$H$59)/20)</f>
        <v>3559.7305258284168</v>
      </c>
      <c r="J39" s="437">
        <v>0</v>
      </c>
      <c r="K39" s="438">
        <f t="shared" si="4"/>
        <v>3559.7305258284168</v>
      </c>
      <c r="L39" s="437">
        <f>+$C$22/20</f>
        <v>123668.0365</v>
      </c>
      <c r="M39" s="439">
        <f>+SUM(K39:L39)</f>
        <v>127227.76702582842</v>
      </c>
      <c r="N39" s="438">
        <f t="shared" si="5"/>
        <v>2544555.3405165682</v>
      </c>
      <c r="O39" s="66">
        <f t="shared" si="8"/>
        <v>2417327.5734907398</v>
      </c>
      <c r="Q39" s="436">
        <f t="shared" si="9"/>
        <v>43009</v>
      </c>
      <c r="R39" s="436">
        <f t="shared" si="10"/>
        <v>43100</v>
      </c>
      <c r="S39" s="437">
        <f t="shared" si="6"/>
        <v>36.954252912263364</v>
      </c>
      <c r="T39" s="437">
        <f t="shared" si="6"/>
        <v>107.27464408234587</v>
      </c>
      <c r="U39" s="437">
        <f t="shared" si="6"/>
        <v>144.22889699460924</v>
      </c>
      <c r="V39" s="437">
        <f t="shared" si="6"/>
        <v>557.70900000000006</v>
      </c>
    </row>
    <row r="40" spans="1:22" x14ac:dyDescent="0.25">
      <c r="A40" s="328" t="s">
        <v>46</v>
      </c>
      <c r="B40" s="356" t="str">
        <f t="shared" si="1"/>
        <v>Q2/2017</v>
      </c>
      <c r="C40" s="357">
        <f t="shared" si="7"/>
        <v>42826</v>
      </c>
      <c r="D40" s="357">
        <f t="shared" si="2"/>
        <v>42916</v>
      </c>
      <c r="E40" s="356">
        <f t="shared" si="3"/>
        <v>91</v>
      </c>
      <c r="F40" s="65">
        <v>3.7100000000000001E-2</v>
      </c>
      <c r="G40" s="66">
        <f>O39</f>
        <v>2417327.5734907398</v>
      </c>
      <c r="H40" s="66">
        <v>0</v>
      </c>
      <c r="I40" s="87">
        <f t="shared" si="11"/>
        <v>3559.7305258284168</v>
      </c>
      <c r="J40" s="358">
        <f>G40*F40*(E40/(DATE(YEAR(D40),12,31)-DATE(YEAR(D40),1,1)+1))</f>
        <v>22359.286632498868</v>
      </c>
      <c r="K40" s="331">
        <f t="shared" si="4"/>
        <v>25919.017158327286</v>
      </c>
      <c r="L40" s="358">
        <f t="shared" ref="L40:L58" si="12">+$C$22/20</f>
        <v>123668.0365</v>
      </c>
      <c r="M40" s="359">
        <f>+SUM(K40:L40)</f>
        <v>149587.05365832729</v>
      </c>
      <c r="N40" s="331">
        <f t="shared" si="5"/>
        <v>2439686.8601232385</v>
      </c>
      <c r="O40" s="66">
        <f t="shared" si="8"/>
        <v>2290099.8064649114</v>
      </c>
      <c r="Q40" s="357">
        <f t="shared" si="9"/>
        <v>43101</v>
      </c>
      <c r="R40" s="357">
        <f t="shared" si="10"/>
        <v>43190</v>
      </c>
      <c r="S40" s="358">
        <f t="shared" si="6"/>
        <v>36.954252912263364</v>
      </c>
      <c r="T40" s="358">
        <f t="shared" si="6"/>
        <v>99.707920762275393</v>
      </c>
      <c r="U40" s="358">
        <f t="shared" si="6"/>
        <v>136.66217367453876</v>
      </c>
      <c r="V40" s="358">
        <f t="shared" si="6"/>
        <v>557.70900000000006</v>
      </c>
    </row>
    <row r="41" spans="1:22" x14ac:dyDescent="0.25">
      <c r="A41" s="328" t="s">
        <v>47</v>
      </c>
      <c r="B41" s="356" t="str">
        <f t="shared" si="1"/>
        <v>Q3/2017</v>
      </c>
      <c r="C41" s="357">
        <f t="shared" si="7"/>
        <v>42917</v>
      </c>
      <c r="D41" s="357">
        <f t="shared" si="2"/>
        <v>43008</v>
      </c>
      <c r="E41" s="356">
        <f t="shared" si="3"/>
        <v>92</v>
      </c>
      <c r="F41" s="65">
        <v>3.9600000000000003E-2</v>
      </c>
      <c r="G41" s="66">
        <f t="shared" ref="G41:G56" si="13">O40</f>
        <v>2290099.8064649114</v>
      </c>
      <c r="H41" s="66">
        <v>0</v>
      </c>
      <c r="I41" s="87">
        <f t="shared" si="11"/>
        <v>3559.7305258284168</v>
      </c>
      <c r="J41" s="358">
        <f>G41*F41*(E41/(DATE(YEAR(D41),12,31)-DATE(YEAR(D41),1,1)+1))</f>
        <v>22858.333191542373</v>
      </c>
      <c r="K41" s="331">
        <f t="shared" si="4"/>
        <v>26418.063717370791</v>
      </c>
      <c r="L41" s="358">
        <f t="shared" si="12"/>
        <v>123668.0365</v>
      </c>
      <c r="M41" s="359">
        <f>+SUM(K41:L41)</f>
        <v>150086.10021737078</v>
      </c>
      <c r="N41" s="331">
        <f t="shared" si="5"/>
        <v>2312958.1396564539</v>
      </c>
      <c r="O41" s="66">
        <f t="shared" si="8"/>
        <v>2162872.0394390831</v>
      </c>
      <c r="Q41" s="357">
        <f t="shared" si="9"/>
        <v>43191</v>
      </c>
      <c r="R41" s="357">
        <f t="shared" si="10"/>
        <v>43281</v>
      </c>
      <c r="S41" s="358">
        <f t="shared" si="6"/>
        <v>36.954252912263364</v>
      </c>
      <c r="T41" s="358">
        <f t="shared" si="6"/>
        <v>99.407330707036181</v>
      </c>
      <c r="U41" s="358">
        <f t="shared" si="6"/>
        <v>136.36158361929955</v>
      </c>
      <c r="V41" s="358">
        <f t="shared" si="6"/>
        <v>557.70900000000006</v>
      </c>
    </row>
    <row r="42" spans="1:22" x14ac:dyDescent="0.25">
      <c r="A42" s="335" t="s">
        <v>48</v>
      </c>
      <c r="B42" s="356" t="str">
        <f t="shared" si="1"/>
        <v>Q4/2017</v>
      </c>
      <c r="C42" s="357">
        <f t="shared" si="7"/>
        <v>43009</v>
      </c>
      <c r="D42" s="357">
        <f t="shared" si="2"/>
        <v>43100</v>
      </c>
      <c r="E42" s="356">
        <f t="shared" si="3"/>
        <v>92</v>
      </c>
      <c r="F42" s="65">
        <v>4.2099999999999999E-2</v>
      </c>
      <c r="G42" s="66">
        <f t="shared" si="13"/>
        <v>2162872.0394390831</v>
      </c>
      <c r="H42" s="66">
        <v>0</v>
      </c>
      <c r="I42" s="87">
        <f t="shared" si="11"/>
        <v>3559.7305258284168</v>
      </c>
      <c r="J42" s="358">
        <f>G42*F42*(E42/(DATE(YEAR(D42),12,31)-DATE(YEAR(D42),1,1)+1))</f>
        <v>22951.331460699879</v>
      </c>
      <c r="K42" s="331">
        <f t="shared" si="4"/>
        <v>26511.061986528297</v>
      </c>
      <c r="L42" s="358">
        <f t="shared" si="12"/>
        <v>123668.0365</v>
      </c>
      <c r="M42" s="359">
        <f t="shared" ref="M42:M55" si="14">+SUM(K42:L42)</f>
        <v>150179.0984865283</v>
      </c>
      <c r="N42" s="331">
        <f t="shared" si="5"/>
        <v>2185823.370899783</v>
      </c>
      <c r="O42" s="66">
        <f t="shared" si="8"/>
        <v>2035644.2724132547</v>
      </c>
      <c r="Q42" s="357">
        <f t="shared" si="9"/>
        <v>43282</v>
      </c>
      <c r="R42" s="357">
        <f t="shared" si="10"/>
        <v>43373</v>
      </c>
      <c r="S42" s="358">
        <f t="shared" si="6"/>
        <v>36.954252912263364</v>
      </c>
      <c r="T42" s="358">
        <f t="shared" si="6"/>
        <v>98.416279592662136</v>
      </c>
      <c r="U42" s="358">
        <f t="shared" si="6"/>
        <v>135.37053250492551</v>
      </c>
      <c r="V42" s="358">
        <f t="shared" si="6"/>
        <v>557.70900000000006</v>
      </c>
    </row>
    <row r="43" spans="1:22" x14ac:dyDescent="0.25">
      <c r="A43" s="335" t="s">
        <v>49</v>
      </c>
      <c r="B43" s="356" t="str">
        <f t="shared" si="1"/>
        <v>Q1/2018</v>
      </c>
      <c r="C43" s="357">
        <f t="shared" si="7"/>
        <v>43101</v>
      </c>
      <c r="D43" s="357">
        <f t="shared" si="2"/>
        <v>43190</v>
      </c>
      <c r="E43" s="356">
        <f t="shared" si="3"/>
        <v>90</v>
      </c>
      <c r="F43" s="65">
        <v>4.2500000000000003E-2</v>
      </c>
      <c r="G43" s="66">
        <f t="shared" si="13"/>
        <v>2035644.2724132547</v>
      </c>
      <c r="H43" s="66">
        <v>0</v>
      </c>
      <c r="I43" s="87">
        <f t="shared" si="11"/>
        <v>3559.7305258284168</v>
      </c>
      <c r="J43" s="358">
        <f>G43*F43*(E43/(DATE(YEAR(D43),12,31)-DATE(YEAR(D43),1,1)+1))</f>
        <v>21332.436553371779</v>
      </c>
      <c r="K43" s="331">
        <f t="shared" si="4"/>
        <v>24892.167079200197</v>
      </c>
      <c r="L43" s="358">
        <f t="shared" si="12"/>
        <v>123668.0365</v>
      </c>
      <c r="M43" s="359">
        <f t="shared" si="14"/>
        <v>148560.2035792002</v>
      </c>
      <c r="N43" s="331">
        <f t="shared" si="5"/>
        <v>2056976.7089666266</v>
      </c>
      <c r="O43" s="66">
        <f t="shared" si="8"/>
        <v>1908416.5053874264</v>
      </c>
      <c r="Q43" s="357">
        <f t="shared" si="9"/>
        <v>43374</v>
      </c>
      <c r="R43" s="357">
        <f t="shared" si="10"/>
        <v>43465</v>
      </c>
      <c r="S43" s="358">
        <f t="shared" si="6"/>
        <v>36.954252912263364</v>
      </c>
      <c r="T43" s="358">
        <f t="shared" si="6"/>
        <v>96.647604449205815</v>
      </c>
      <c r="U43" s="358">
        <f t="shared" si="6"/>
        <v>133.6018573614692</v>
      </c>
      <c r="V43" s="358">
        <f t="shared" si="6"/>
        <v>557.70900000000006</v>
      </c>
    </row>
    <row r="44" spans="1:22" x14ac:dyDescent="0.25">
      <c r="A44" s="335" t="s">
        <v>50</v>
      </c>
      <c r="B44" s="356" t="str">
        <f t="shared" si="1"/>
        <v>Q2/2018</v>
      </c>
      <c r="C44" s="357">
        <f t="shared" si="7"/>
        <v>43191</v>
      </c>
      <c r="D44" s="357">
        <f t="shared" si="2"/>
        <v>43281</v>
      </c>
      <c r="E44" s="356">
        <f t="shared" si="3"/>
        <v>91</v>
      </c>
      <c r="F44" s="65">
        <v>4.4699999999999997E-2</v>
      </c>
      <c r="G44" s="66">
        <f t="shared" si="13"/>
        <v>1908416.5053874264</v>
      </c>
      <c r="H44" s="66">
        <v>0</v>
      </c>
      <c r="I44" s="87">
        <f t="shared" si="11"/>
        <v>3559.7305258284168</v>
      </c>
      <c r="J44" s="358">
        <f>G44*F44*(E44/(DATE(YEAR(D44),12,31)-DATE(YEAR(D44),1,1)+1))</f>
        <v>21268.125531409409</v>
      </c>
      <c r="K44" s="331">
        <f t="shared" si="4"/>
        <v>24827.856057237826</v>
      </c>
      <c r="L44" s="358">
        <f t="shared" si="12"/>
        <v>123668.0365</v>
      </c>
      <c r="M44" s="359">
        <f t="shared" si="14"/>
        <v>148495.89255723782</v>
      </c>
      <c r="N44" s="331">
        <f t="shared" si="5"/>
        <v>1929684.6309188358</v>
      </c>
      <c r="O44" s="66">
        <f t="shared" si="8"/>
        <v>1781188.738361598</v>
      </c>
      <c r="Q44" s="357">
        <f t="shared" si="9"/>
        <v>43466</v>
      </c>
      <c r="R44" s="357">
        <f t="shared" si="10"/>
        <v>43555</v>
      </c>
      <c r="S44" s="358">
        <f t="shared" si="6"/>
        <v>36.954252912263364</v>
      </c>
      <c r="T44" s="358">
        <f t="shared" si="6"/>
        <v>91.144769920338803</v>
      </c>
      <c r="U44" s="358">
        <f t="shared" si="6"/>
        <v>128.09902283260215</v>
      </c>
      <c r="V44" s="358">
        <f t="shared" si="6"/>
        <v>557.70900000000006</v>
      </c>
    </row>
    <row r="45" spans="1:22" x14ac:dyDescent="0.25">
      <c r="A45" s="335" t="s">
        <v>51</v>
      </c>
      <c r="B45" s="356" t="str">
        <f t="shared" si="1"/>
        <v>Q3/2018</v>
      </c>
      <c r="C45" s="357">
        <f t="shared" si="7"/>
        <v>43282</v>
      </c>
      <c r="D45" s="357">
        <f t="shared" si="2"/>
        <v>43373</v>
      </c>
      <c r="E45" s="356">
        <f t="shared" si="3"/>
        <v>92</v>
      </c>
      <c r="F45" s="65">
        <v>4.6899999999999997E-2</v>
      </c>
      <c r="G45" s="66">
        <f t="shared" si="13"/>
        <v>1781188.738361598</v>
      </c>
      <c r="H45" s="66">
        <v>0</v>
      </c>
      <c r="I45" s="87">
        <f t="shared" si="11"/>
        <v>3559.7305258284168</v>
      </c>
      <c r="J45" s="358">
        <f t="shared" ref="J45:J56" si="15">G45*F45*(E45/(DATE(YEAR(D45),12,31)-DATE(YEAR(D45),1,1)+1))</f>
        <v>21056.090872007186</v>
      </c>
      <c r="K45" s="331">
        <f t="shared" si="4"/>
        <v>24615.821397835603</v>
      </c>
      <c r="L45" s="358">
        <f t="shared" si="12"/>
        <v>123668.0365</v>
      </c>
      <c r="M45" s="359">
        <f t="shared" si="14"/>
        <v>148283.85789783561</v>
      </c>
      <c r="N45" s="331">
        <f t="shared" si="5"/>
        <v>1802244.8292336052</v>
      </c>
      <c r="O45" s="66">
        <f t="shared" si="8"/>
        <v>1653960.9713357696</v>
      </c>
      <c r="Q45" s="357">
        <f t="shared" si="9"/>
        <v>43556</v>
      </c>
      <c r="R45" s="357">
        <f t="shared" si="10"/>
        <v>43646</v>
      </c>
      <c r="S45" s="358">
        <f t="shared" si="6"/>
        <v>36.954252912263364</v>
      </c>
      <c r="T45" s="358">
        <f t="shared" si="6"/>
        <v>88.880976523293356</v>
      </c>
      <c r="U45" s="358">
        <f t="shared" si="6"/>
        <v>125.83522943555673</v>
      </c>
      <c r="V45" s="358">
        <f t="shared" si="6"/>
        <v>557.70900000000006</v>
      </c>
    </row>
    <row r="46" spans="1:22" x14ac:dyDescent="0.25">
      <c r="A46" s="335" t="s">
        <v>52</v>
      </c>
      <c r="B46" s="356" t="str">
        <f t="shared" si="1"/>
        <v>Q4/2018</v>
      </c>
      <c r="C46" s="357">
        <f t="shared" si="7"/>
        <v>43374</v>
      </c>
      <c r="D46" s="357">
        <f t="shared" si="2"/>
        <v>43465</v>
      </c>
      <c r="E46" s="356">
        <f t="shared" si="3"/>
        <v>92</v>
      </c>
      <c r="F46" s="65">
        <v>4.9599999999999998E-2</v>
      </c>
      <c r="G46" s="66">
        <f t="shared" si="13"/>
        <v>1653960.9713357696</v>
      </c>
      <c r="H46" s="66">
        <v>0</v>
      </c>
      <c r="I46" s="87">
        <f t="shared" si="11"/>
        <v>3559.7305258284168</v>
      </c>
      <c r="J46" s="358">
        <f t="shared" si="15"/>
        <v>20677.684121642149</v>
      </c>
      <c r="K46" s="331">
        <f t="shared" si="4"/>
        <v>24237.414647470567</v>
      </c>
      <c r="L46" s="358">
        <f t="shared" si="12"/>
        <v>123668.0365</v>
      </c>
      <c r="M46" s="359">
        <f t="shared" si="14"/>
        <v>147905.45114747057</v>
      </c>
      <c r="N46" s="331">
        <f t="shared" si="5"/>
        <v>1674638.6554574119</v>
      </c>
      <c r="O46" s="66">
        <f t="shared" si="8"/>
        <v>1526733.2043099413</v>
      </c>
      <c r="Q46" s="357">
        <f t="shared" si="9"/>
        <v>43647</v>
      </c>
      <c r="R46" s="357">
        <f t="shared" si="10"/>
        <v>43738</v>
      </c>
      <c r="S46" s="358">
        <f t="shared" si="6"/>
        <v>36.954252912263364</v>
      </c>
      <c r="T46" s="358">
        <f t="shared" si="6"/>
        <v>82.438248211946657</v>
      </c>
      <c r="U46" s="358">
        <f t="shared" si="6"/>
        <v>119.39250112421001</v>
      </c>
      <c r="V46" s="358">
        <f t="shared" si="6"/>
        <v>557.70900000000006</v>
      </c>
    </row>
    <row r="47" spans="1:22" x14ac:dyDescent="0.25">
      <c r="A47" s="335" t="s">
        <v>53</v>
      </c>
      <c r="B47" s="356" t="str">
        <f t="shared" si="1"/>
        <v>Q1/2019</v>
      </c>
      <c r="C47" s="357">
        <f t="shared" si="7"/>
        <v>43466</v>
      </c>
      <c r="D47" s="357">
        <f t="shared" si="2"/>
        <v>43555</v>
      </c>
      <c r="E47" s="356">
        <f t="shared" si="3"/>
        <v>90</v>
      </c>
      <c r="F47" s="65">
        <v>5.1799999999999999E-2</v>
      </c>
      <c r="G47" s="66">
        <f t="shared" si="13"/>
        <v>1526733.2043099413</v>
      </c>
      <c r="H47" s="66">
        <v>0</v>
      </c>
      <c r="I47" s="87">
        <f t="shared" si="11"/>
        <v>3559.7305258284168</v>
      </c>
      <c r="J47" s="358">
        <f t="shared" si="15"/>
        <v>19500.356708199848</v>
      </c>
      <c r="K47" s="331">
        <f t="shared" si="4"/>
        <v>23060.087234028266</v>
      </c>
      <c r="L47" s="358">
        <f t="shared" si="12"/>
        <v>123668.0365</v>
      </c>
      <c r="M47" s="359">
        <f t="shared" si="14"/>
        <v>146728.12373402825</v>
      </c>
      <c r="N47" s="331">
        <f t="shared" si="5"/>
        <v>1546233.5610181412</v>
      </c>
      <c r="O47" s="66">
        <f t="shared" si="8"/>
        <v>1399505.4372841129</v>
      </c>
      <c r="Q47" s="357">
        <f t="shared" si="9"/>
        <v>43739</v>
      </c>
      <c r="R47" s="357">
        <f t="shared" si="10"/>
        <v>43830</v>
      </c>
      <c r="S47" s="358">
        <f t="shared" si="6"/>
        <v>36.954252912263364</v>
      </c>
      <c r="T47" s="358">
        <f t="shared" si="6"/>
        <v>73.1152317777956</v>
      </c>
      <c r="U47" s="358">
        <f t="shared" si="6"/>
        <v>110.06948469005896</v>
      </c>
      <c r="V47" s="358">
        <f t="shared" si="6"/>
        <v>557.70900000000006</v>
      </c>
    </row>
    <row r="48" spans="1:22" x14ac:dyDescent="0.25">
      <c r="A48" s="335" t="s">
        <v>54</v>
      </c>
      <c r="B48" s="356" t="str">
        <f t="shared" si="1"/>
        <v>Q2/2019</v>
      </c>
      <c r="C48" s="357">
        <f t="shared" si="7"/>
        <v>43556</v>
      </c>
      <c r="D48" s="357">
        <f t="shared" si="2"/>
        <v>43646</v>
      </c>
      <c r="E48" s="356">
        <f t="shared" si="3"/>
        <v>91</v>
      </c>
      <c r="F48" s="65">
        <v>5.45E-2</v>
      </c>
      <c r="G48" s="66">
        <f t="shared" si="13"/>
        <v>1399505.4372841129</v>
      </c>
      <c r="H48" s="66">
        <v>0</v>
      </c>
      <c r="I48" s="87">
        <f t="shared" si="11"/>
        <v>3559.7305258284168</v>
      </c>
      <c r="J48" s="358">
        <f t="shared" si="15"/>
        <v>19016.019770439885</v>
      </c>
      <c r="K48" s="331">
        <f t="shared" si="4"/>
        <v>22575.750296268303</v>
      </c>
      <c r="L48" s="358">
        <f t="shared" si="12"/>
        <v>123668.0365</v>
      </c>
      <c r="M48" s="359">
        <f t="shared" si="14"/>
        <v>146243.78679626831</v>
      </c>
      <c r="N48" s="331">
        <f t="shared" si="5"/>
        <v>1418521.4570545529</v>
      </c>
      <c r="O48" s="66">
        <f t="shared" si="8"/>
        <v>1272277.6702582845</v>
      </c>
      <c r="Q48" s="357">
        <f t="shared" si="9"/>
        <v>43831</v>
      </c>
      <c r="R48" s="357">
        <f t="shared" si="10"/>
        <v>43921</v>
      </c>
      <c r="S48" s="358">
        <f t="shared" si="6"/>
        <v>36.954252912263364</v>
      </c>
      <c r="T48" s="358">
        <f t="shared" si="6"/>
        <v>58.668241712454467</v>
      </c>
      <c r="U48" s="358">
        <f t="shared" si="6"/>
        <v>95.622494624717831</v>
      </c>
      <c r="V48" s="358">
        <f t="shared" si="6"/>
        <v>557.70900000000006</v>
      </c>
    </row>
    <row r="49" spans="1:22" x14ac:dyDescent="0.25">
      <c r="A49" s="335" t="s">
        <v>55</v>
      </c>
      <c r="B49" s="356" t="str">
        <f t="shared" si="1"/>
        <v>Q3/2019</v>
      </c>
      <c r="C49" s="357">
        <f t="shared" si="7"/>
        <v>43647</v>
      </c>
      <c r="D49" s="357">
        <f t="shared" si="2"/>
        <v>43738</v>
      </c>
      <c r="E49" s="356">
        <f t="shared" si="3"/>
        <v>92</v>
      </c>
      <c r="F49" s="65">
        <v>5.5E-2</v>
      </c>
      <c r="G49" s="66">
        <f t="shared" si="13"/>
        <v>1272277.6702582845</v>
      </c>
      <c r="H49" s="66">
        <v>0</v>
      </c>
      <c r="I49" s="87">
        <f t="shared" si="11"/>
        <v>3559.7305258284168</v>
      </c>
      <c r="J49" s="358">
        <f t="shared" si="15"/>
        <v>17637.602771251837</v>
      </c>
      <c r="K49" s="331">
        <f t="shared" si="4"/>
        <v>21197.333297080255</v>
      </c>
      <c r="L49" s="358">
        <f t="shared" si="12"/>
        <v>123668.0365</v>
      </c>
      <c r="M49" s="359">
        <f t="shared" si="14"/>
        <v>144865.36979708026</v>
      </c>
      <c r="N49" s="331">
        <f t="shared" si="5"/>
        <v>1289915.2730295365</v>
      </c>
      <c r="O49" s="66">
        <f t="shared" si="8"/>
        <v>1145049.9032324562</v>
      </c>
      <c r="Q49" s="357">
        <f t="shared" si="9"/>
        <v>43922</v>
      </c>
      <c r="R49" s="357">
        <f t="shared" si="10"/>
        <v>44012</v>
      </c>
      <c r="S49" s="358">
        <f t="shared" si="6"/>
        <v>36.954252912263364</v>
      </c>
      <c r="T49" s="358">
        <f t="shared" si="6"/>
        <v>49.164888460970431</v>
      </c>
      <c r="U49" s="358">
        <f t="shared" si="6"/>
        <v>86.119141373233788</v>
      </c>
      <c r="V49" s="358">
        <f t="shared" si="6"/>
        <v>557.70900000000006</v>
      </c>
    </row>
    <row r="50" spans="1:22" x14ac:dyDescent="0.25">
      <c r="A50" s="335" t="s">
        <v>56</v>
      </c>
      <c r="B50" s="356" t="str">
        <f t="shared" si="1"/>
        <v>Q4/2019</v>
      </c>
      <c r="C50" s="357">
        <f t="shared" si="7"/>
        <v>43739</v>
      </c>
      <c r="D50" s="357">
        <f t="shared" si="2"/>
        <v>43830</v>
      </c>
      <c r="E50" s="356">
        <f t="shared" si="3"/>
        <v>92</v>
      </c>
      <c r="F50" s="65">
        <v>5.4199999999999998E-2</v>
      </c>
      <c r="G50" s="66">
        <f t="shared" si="13"/>
        <v>1145049.9032324562</v>
      </c>
      <c r="H50" s="66">
        <v>0</v>
      </c>
      <c r="I50" s="87">
        <f t="shared" si="11"/>
        <v>3559.7305258284168</v>
      </c>
      <c r="J50" s="358">
        <f t="shared" si="15"/>
        <v>15642.950239666628</v>
      </c>
      <c r="K50" s="331">
        <f t="shared" si="4"/>
        <v>19202.680765495046</v>
      </c>
      <c r="L50" s="358">
        <f t="shared" si="12"/>
        <v>123668.0365</v>
      </c>
      <c r="M50" s="359">
        <f t="shared" si="14"/>
        <v>142870.71726549504</v>
      </c>
      <c r="N50" s="331">
        <f t="shared" si="5"/>
        <v>1160692.8534721229</v>
      </c>
      <c r="O50" s="66">
        <f t="shared" si="8"/>
        <v>1017822.1362066278</v>
      </c>
      <c r="Q50" s="357">
        <f t="shared" si="9"/>
        <v>44013</v>
      </c>
      <c r="R50" s="357">
        <f t="shared" si="10"/>
        <v>44104</v>
      </c>
      <c r="S50" s="358">
        <f t="shared" si="6"/>
        <v>36.954252912263364</v>
      </c>
      <c r="T50" s="358">
        <f t="shared" si="6"/>
        <v>30.76261247360554</v>
      </c>
      <c r="U50" s="358">
        <f t="shared" si="6"/>
        <v>67.7168653858689</v>
      </c>
      <c r="V50" s="358">
        <f t="shared" si="6"/>
        <v>557.70900000000006</v>
      </c>
    </row>
    <row r="51" spans="1:22" x14ac:dyDescent="0.25">
      <c r="A51" s="335" t="s">
        <v>57</v>
      </c>
      <c r="B51" s="356" t="str">
        <f t="shared" si="1"/>
        <v>Q1/2020</v>
      </c>
      <c r="C51" s="357">
        <f t="shared" si="7"/>
        <v>43831</v>
      </c>
      <c r="D51" s="357">
        <f t="shared" si="2"/>
        <v>43921</v>
      </c>
      <c r="E51" s="356">
        <f t="shared" si="3"/>
        <v>91</v>
      </c>
      <c r="F51" s="65">
        <v>4.9599999999999998E-2</v>
      </c>
      <c r="G51" s="66">
        <f t="shared" si="13"/>
        <v>1017822.1362066278</v>
      </c>
      <c r="H51" s="66">
        <v>0</v>
      </c>
      <c r="I51" s="87">
        <f t="shared" si="11"/>
        <v>3559.7305258284168</v>
      </c>
      <c r="J51" s="358">
        <f t="shared" si="15"/>
        <v>12552.027305962391</v>
      </c>
      <c r="K51" s="331">
        <f t="shared" si="4"/>
        <v>16111.757831790808</v>
      </c>
      <c r="L51" s="358">
        <f t="shared" si="12"/>
        <v>123668.0365</v>
      </c>
      <c r="M51" s="359">
        <f t="shared" si="14"/>
        <v>139779.79433179082</v>
      </c>
      <c r="N51" s="331">
        <f t="shared" si="5"/>
        <v>1030374.1635125902</v>
      </c>
      <c r="O51" s="66">
        <f t="shared" si="8"/>
        <v>890594.36918079946</v>
      </c>
      <c r="Q51" s="357">
        <f t="shared" si="9"/>
        <v>44105</v>
      </c>
      <c r="R51" s="357">
        <f t="shared" si="10"/>
        <v>44196</v>
      </c>
      <c r="S51" s="358">
        <f t="shared" si="6"/>
        <v>36.954252912263364</v>
      </c>
      <c r="T51" s="358">
        <f t="shared" si="6"/>
        <v>24.290206642181246</v>
      </c>
      <c r="U51" s="358">
        <f t="shared" si="6"/>
        <v>61.24445955444461</v>
      </c>
      <c r="V51" s="358">
        <f t="shared" si="6"/>
        <v>557.70900000000006</v>
      </c>
    </row>
    <row r="52" spans="1:22" x14ac:dyDescent="0.25">
      <c r="A52" s="335" t="s">
        <v>58</v>
      </c>
      <c r="B52" s="356" t="str">
        <f t="shared" si="1"/>
        <v>Q2/2020</v>
      </c>
      <c r="C52" s="357">
        <f t="shared" si="7"/>
        <v>43922</v>
      </c>
      <c r="D52" s="357">
        <f t="shared" si="2"/>
        <v>44012</v>
      </c>
      <c r="E52" s="356">
        <f t="shared" si="3"/>
        <v>91</v>
      </c>
      <c r="F52" s="65">
        <v>4.7503500000000004E-2</v>
      </c>
      <c r="G52" s="66">
        <f t="shared" si="13"/>
        <v>890594.36918079946</v>
      </c>
      <c r="H52" s="66">
        <v>0</v>
      </c>
      <c r="I52" s="87">
        <f t="shared" si="11"/>
        <v>3559.7305258284168</v>
      </c>
      <c r="J52" s="358">
        <f t="shared" si="15"/>
        <v>10518.791844509809</v>
      </c>
      <c r="K52" s="331">
        <f t="shared" si="4"/>
        <v>14078.522370338225</v>
      </c>
      <c r="L52" s="358">
        <f t="shared" si="12"/>
        <v>123668.0365</v>
      </c>
      <c r="M52" s="359">
        <f t="shared" si="14"/>
        <v>137746.55887033822</v>
      </c>
      <c r="N52" s="331">
        <f t="shared" si="5"/>
        <v>901113.16102530924</v>
      </c>
      <c r="O52" s="66">
        <f t="shared" si="8"/>
        <v>763366.60215497098</v>
      </c>
      <c r="Q52" s="357">
        <f t="shared" si="9"/>
        <v>44197</v>
      </c>
      <c r="R52" s="357">
        <f t="shared" si="10"/>
        <v>44286</v>
      </c>
      <c r="S52" s="358">
        <f t="shared" si="6"/>
        <v>36.954252912263364</v>
      </c>
      <c r="T52" s="358">
        <f t="shared" si="6"/>
        <v>19.061808381023233</v>
      </c>
      <c r="U52" s="358">
        <f t="shared" si="6"/>
        <v>56.016061293286597</v>
      </c>
      <c r="V52" s="358">
        <f t="shared" si="6"/>
        <v>557.70900000000006</v>
      </c>
    </row>
    <row r="53" spans="1:22" x14ac:dyDescent="0.25">
      <c r="A53" s="335" t="s">
        <v>59</v>
      </c>
      <c r="B53" s="356" t="str">
        <f t="shared" si="1"/>
        <v>Q3/2020</v>
      </c>
      <c r="C53" s="357">
        <f t="shared" si="7"/>
        <v>44013</v>
      </c>
      <c r="D53" s="357">
        <f t="shared" si="2"/>
        <v>44104</v>
      </c>
      <c r="E53" s="356">
        <f t="shared" si="3"/>
        <v>92</v>
      </c>
      <c r="F53" s="65">
        <v>3.4299999999999997E-2</v>
      </c>
      <c r="G53" s="66">
        <f t="shared" si="13"/>
        <v>763366.60215497098</v>
      </c>
      <c r="H53" s="66">
        <v>0</v>
      </c>
      <c r="I53" s="87">
        <f t="shared" si="11"/>
        <v>3559.7305258284168</v>
      </c>
      <c r="J53" s="358">
        <f t="shared" si="15"/>
        <v>6581.6383873230225</v>
      </c>
      <c r="K53" s="331">
        <f t="shared" si="4"/>
        <v>10141.36891315144</v>
      </c>
      <c r="L53" s="358">
        <f t="shared" si="12"/>
        <v>123668.0365</v>
      </c>
      <c r="M53" s="359">
        <f t="shared" si="14"/>
        <v>133809.40541315143</v>
      </c>
      <c r="N53" s="331">
        <f t="shared" si="5"/>
        <v>769948.24054229399</v>
      </c>
      <c r="O53" s="66">
        <f t="shared" si="8"/>
        <v>636138.83512914251</v>
      </c>
      <c r="Q53" s="357">
        <f t="shared" si="9"/>
        <v>44287</v>
      </c>
      <c r="R53" s="357">
        <f t="shared" si="10"/>
        <v>44377</v>
      </c>
      <c r="S53" s="358">
        <f t="shared" si="6"/>
        <v>36.954252912263364</v>
      </c>
      <c r="T53" s="358">
        <f t="shared" si="6"/>
        <v>14.455204688942619</v>
      </c>
      <c r="U53" s="358">
        <f t="shared" si="6"/>
        <v>51.409457601205979</v>
      </c>
      <c r="V53" s="358">
        <f t="shared" si="6"/>
        <v>557.70900000000006</v>
      </c>
    </row>
    <row r="54" spans="1:22" x14ac:dyDescent="0.25">
      <c r="A54" s="335" t="s">
        <v>60</v>
      </c>
      <c r="B54" s="356" t="str">
        <f t="shared" si="1"/>
        <v>Q4/2020</v>
      </c>
      <c r="C54" s="357">
        <f t="shared" si="7"/>
        <v>44105</v>
      </c>
      <c r="D54" s="357">
        <f t="shared" si="2"/>
        <v>44196</v>
      </c>
      <c r="E54" s="356">
        <f t="shared" si="3"/>
        <v>92</v>
      </c>
      <c r="F54" s="65">
        <v>3.2500000000000001E-2</v>
      </c>
      <c r="G54" s="66">
        <f t="shared" si="13"/>
        <v>636138.83512914251</v>
      </c>
      <c r="H54" s="66">
        <v>0</v>
      </c>
      <c r="I54" s="87">
        <f t="shared" si="11"/>
        <v>3559.7305258284168</v>
      </c>
      <c r="J54" s="358">
        <f t="shared" si="15"/>
        <v>5196.8719044703166</v>
      </c>
      <c r="K54" s="331">
        <f t="shared" si="4"/>
        <v>8756.6024302987335</v>
      </c>
      <c r="L54" s="358">
        <f t="shared" si="12"/>
        <v>123668.0365</v>
      </c>
      <c r="M54" s="359">
        <f t="shared" si="14"/>
        <v>132424.63893029874</v>
      </c>
      <c r="N54" s="331">
        <f t="shared" si="5"/>
        <v>641335.70703361277</v>
      </c>
      <c r="O54" s="66">
        <f t="shared" si="8"/>
        <v>508911.06810331403</v>
      </c>
      <c r="Q54" s="357">
        <f t="shared" si="9"/>
        <v>44378</v>
      </c>
      <c r="R54" s="357">
        <f t="shared" si="10"/>
        <v>44469</v>
      </c>
      <c r="S54" s="358">
        <f t="shared" si="6"/>
        <v>36.954252912263364</v>
      </c>
      <c r="T54" s="358">
        <f t="shared" si="6"/>
        <v>9.7427020614118742</v>
      </c>
      <c r="U54" s="358">
        <f t="shared" si="6"/>
        <v>46.69695497367524</v>
      </c>
      <c r="V54" s="358">
        <f t="shared" si="6"/>
        <v>557.70900000000006</v>
      </c>
    </row>
    <row r="55" spans="1:22" x14ac:dyDescent="0.25">
      <c r="A55" s="335" t="s">
        <v>61</v>
      </c>
      <c r="B55" s="356" t="str">
        <f t="shared" si="1"/>
        <v>Q1/2021</v>
      </c>
      <c r="C55" s="357">
        <f t="shared" si="7"/>
        <v>44197</v>
      </c>
      <c r="D55" s="357">
        <f t="shared" si="2"/>
        <v>44286</v>
      </c>
      <c r="E55" s="356">
        <f t="shared" si="3"/>
        <v>90</v>
      </c>
      <c r="F55" s="65">
        <v>3.2500000000000001E-2</v>
      </c>
      <c r="G55" s="66">
        <f t="shared" si="13"/>
        <v>508911.06810331403</v>
      </c>
      <c r="H55" s="66">
        <v>0</v>
      </c>
      <c r="I55" s="87">
        <f t="shared" si="11"/>
        <v>3559.7305258284168</v>
      </c>
      <c r="J55" s="358">
        <f t="shared" si="15"/>
        <v>4078.2599293210778</v>
      </c>
      <c r="K55" s="331">
        <f t="shared" si="4"/>
        <v>7637.9904551494947</v>
      </c>
      <c r="L55" s="358">
        <f t="shared" si="12"/>
        <v>123668.0365</v>
      </c>
      <c r="M55" s="359">
        <f t="shared" si="14"/>
        <v>131306.02695514949</v>
      </c>
      <c r="N55" s="331">
        <f t="shared" si="5"/>
        <v>512989.32803263509</v>
      </c>
      <c r="O55" s="66">
        <f t="shared" si="8"/>
        <v>381683.30107748561</v>
      </c>
      <c r="Q55" s="357">
        <f t="shared" si="9"/>
        <v>44470</v>
      </c>
      <c r="R55" s="357">
        <f t="shared" si="10"/>
        <v>44561</v>
      </c>
      <c r="S55" s="358">
        <f t="shared" si="6"/>
        <v>36.954252912263364</v>
      </c>
      <c r="T55" s="358">
        <f t="shared" si="6"/>
        <v>4.8713510307059371</v>
      </c>
      <c r="U55" s="358">
        <f t="shared" si="6"/>
        <v>41.825603942969295</v>
      </c>
      <c r="V55" s="358">
        <f t="shared" si="6"/>
        <v>557.70900000000006</v>
      </c>
    </row>
    <row r="56" spans="1:22" x14ac:dyDescent="0.25">
      <c r="A56" s="335" t="s">
        <v>62</v>
      </c>
      <c r="B56" s="356" t="str">
        <f t="shared" si="1"/>
        <v>Q2/2021</v>
      </c>
      <c r="C56" s="357">
        <f t="shared" si="7"/>
        <v>44287</v>
      </c>
      <c r="D56" s="357">
        <f t="shared" si="2"/>
        <v>44377</v>
      </c>
      <c r="E56" s="356">
        <f t="shared" si="3"/>
        <v>91</v>
      </c>
      <c r="F56" s="65">
        <v>3.2500000000000001E-2</v>
      </c>
      <c r="G56" s="66">
        <f t="shared" si="13"/>
        <v>381683.30107748561</v>
      </c>
      <c r="H56" s="66">
        <v>0</v>
      </c>
      <c r="I56" s="87">
        <f t="shared" si="11"/>
        <v>3559.7305258284168</v>
      </c>
      <c r="J56" s="358">
        <f t="shared" si="15"/>
        <v>3092.6804464018187</v>
      </c>
      <c r="K56" s="331">
        <f>+SUM(I56:J56)</f>
        <v>6652.4109722302355</v>
      </c>
      <c r="L56" s="358">
        <f t="shared" si="12"/>
        <v>123668.0365</v>
      </c>
      <c r="M56" s="359">
        <f>+SUM(K56:L56)</f>
        <v>130320.44747223024</v>
      </c>
      <c r="N56" s="331">
        <f t="shared" si="5"/>
        <v>384775.98152388743</v>
      </c>
      <c r="O56" s="66">
        <f t="shared" si="8"/>
        <v>254455.53405165719</v>
      </c>
      <c r="Q56" s="357"/>
      <c r="R56" s="357"/>
      <c r="S56" s="358"/>
      <c r="T56" s="358"/>
      <c r="U56" s="358"/>
      <c r="V56" s="358"/>
    </row>
    <row r="57" spans="1:22" ht="13.5" thickBot="1" x14ac:dyDescent="0.35">
      <c r="A57" s="335" t="s">
        <v>63</v>
      </c>
      <c r="B57" s="356" t="str">
        <f>+IF(MONTH(C57)&lt;4,"Q1",IF(MONTH(C57)&lt;7,"Q2",IF(MONTH(C57)&lt;10,"Q3","Q4")))&amp;"/"&amp;YEAR(C57)</f>
        <v>Q3/2021</v>
      </c>
      <c r="C57" s="357">
        <f>D56+1</f>
        <v>44378</v>
      </c>
      <c r="D57" s="357">
        <f>DATE(YEAR(C57),IF(MONTH(C57)&lt;=3,3,IF(MONTH(C57)&lt;=6,6,IF(MONTH(C57)&lt;=9,9,12))),IF(OR(MONTH(C57)&lt;=3,MONTH(C57)&gt;=10),31,30))</f>
        <v>44469</v>
      </c>
      <c r="E57" s="356">
        <f>D57-C57+1</f>
        <v>92</v>
      </c>
      <c r="F57" s="65">
        <v>3.2500000000000001E-2</v>
      </c>
      <c r="G57" s="66">
        <f>O56</f>
        <v>254455.53405165719</v>
      </c>
      <c r="H57" s="66">
        <v>0</v>
      </c>
      <c r="I57" s="87">
        <f t="shared" si="11"/>
        <v>3559.7305258284168</v>
      </c>
      <c r="J57" s="358">
        <f>G57*F57*(E57/(DATE(YEAR(D57),12,31)-DATE(YEAR(D57),1,1)+1))</f>
        <v>2084.4439638752192</v>
      </c>
      <c r="K57" s="331">
        <f>+SUM(I57:J57)</f>
        <v>5644.174489703636</v>
      </c>
      <c r="L57" s="358">
        <f t="shared" si="12"/>
        <v>123668.0365</v>
      </c>
      <c r="M57" s="359">
        <f>+SUM(K57:L57)</f>
        <v>129312.21098970364</v>
      </c>
      <c r="N57" s="331">
        <f>+G57+H57+J57</f>
        <v>256539.9780155324</v>
      </c>
      <c r="O57" s="66">
        <f>+N57-M57</f>
        <v>127227.76702582875</v>
      </c>
      <c r="Q57" s="367"/>
      <c r="R57" s="367"/>
      <c r="S57" s="367">
        <f>+SUM(S36:S56)</f>
        <v>739.08505824526696</v>
      </c>
      <c r="T57" s="367">
        <f>+SUM(T36:T56)</f>
        <v>1259.3974145991922</v>
      </c>
      <c r="U57" s="367">
        <f>+SUM(U36:U56)</f>
        <v>1998.4824728444598</v>
      </c>
      <c r="V57" s="367">
        <f>+SUM(V36:V56)</f>
        <v>11154.180000000002</v>
      </c>
    </row>
    <row r="58" spans="1:22" ht="13" thickTop="1" x14ac:dyDescent="0.25">
      <c r="A58" s="335" t="s">
        <v>64</v>
      </c>
      <c r="B58" s="356" t="str">
        <f>+IF(MONTH(C58)&lt;4,"Q1",IF(MONTH(C58)&lt;7,"Q2",IF(MONTH(C58)&lt;10,"Q3","Q4")))&amp;"/"&amp;YEAR(C58)</f>
        <v>Q4/2021</v>
      </c>
      <c r="C58" s="357">
        <f>D57+1</f>
        <v>44470</v>
      </c>
      <c r="D58" s="357">
        <f>DATE(YEAR(C58),IF(MONTH(C58)&lt;=3,3,IF(MONTH(C58)&lt;=6,6,IF(MONTH(C58)&lt;=9,9,12))),IF(OR(MONTH(C58)&lt;=3,MONTH(C58)&gt;=10),31,30))</f>
        <v>44561</v>
      </c>
      <c r="E58" s="356">
        <f>D58-C58+1</f>
        <v>92</v>
      </c>
      <c r="F58" s="65">
        <v>3.2500000000000001E-2</v>
      </c>
      <c r="G58" s="66">
        <f>O57</f>
        <v>127227.76702582875</v>
      </c>
      <c r="H58" s="66">
        <v>0</v>
      </c>
      <c r="I58" s="87">
        <f t="shared" si="11"/>
        <v>3559.7305258284168</v>
      </c>
      <c r="J58" s="358">
        <f>G58*F58*(E58/(DATE(YEAR(D58),12,31)-DATE(YEAR(D58),1,1)+1))</f>
        <v>1042.221981937611</v>
      </c>
      <c r="K58" s="331">
        <f>+SUM(I58:J58)</f>
        <v>4601.9525077660273</v>
      </c>
      <c r="L58" s="358">
        <f t="shared" si="12"/>
        <v>123668.0365</v>
      </c>
      <c r="M58" s="359">
        <f>+SUM(K58:L58)</f>
        <v>128269.98900776602</v>
      </c>
      <c r="N58" s="331">
        <f>+G58+H58+J58</f>
        <v>128269.98900776636</v>
      </c>
      <c r="O58" s="66">
        <f>+N58-M58</f>
        <v>3.3469405025243759E-10</v>
      </c>
      <c r="Q58" s="357"/>
      <c r="R58" s="357"/>
      <c r="S58" s="358">
        <f>+I95+I128+I160+I191+I221+I250</f>
        <v>739.08505824526719</v>
      </c>
      <c r="T58" s="358">
        <f>+J95+J128+J160+J191+J221+J250</f>
        <v>1259.3974145991926</v>
      </c>
      <c r="U58" s="358">
        <f>+K95+K128+K160+K191+K221+K250</f>
        <v>1998.4824728444598</v>
      </c>
      <c r="V58" s="358">
        <f>+L95+L128+L160+L191+L221+L250</f>
        <v>11154.180000000002</v>
      </c>
    </row>
    <row r="59" spans="1:22" x14ac:dyDescent="0.25">
      <c r="B59" s="335"/>
      <c r="C59" s="336"/>
      <c r="D59" s="336"/>
      <c r="E59" s="335"/>
      <c r="F59" s="335"/>
      <c r="G59" s="358"/>
      <c r="H59" s="361"/>
      <c r="I59" s="362"/>
      <c r="J59" s="358"/>
      <c r="L59" s="54"/>
      <c r="M59" s="363"/>
      <c r="O59" s="358"/>
      <c r="Q59" s="357"/>
      <c r="R59" s="357"/>
      <c r="S59" s="358">
        <f>+S57-S58</f>
        <v>0</v>
      </c>
      <c r="T59" s="358">
        <f>+T57-T58</f>
        <v>0</v>
      </c>
      <c r="U59" s="358">
        <f>+U57-U58</f>
        <v>0</v>
      </c>
      <c r="V59" s="358">
        <f>+V57-V58</f>
        <v>0</v>
      </c>
    </row>
    <row r="60" spans="1:22" ht="27" customHeight="1" thickBot="1" x14ac:dyDescent="0.35">
      <c r="A60" s="364"/>
      <c r="B60" s="365"/>
      <c r="C60" s="366"/>
      <c r="D60" s="366"/>
      <c r="E60" s="365"/>
      <c r="F60" s="365"/>
      <c r="G60" s="367">
        <f t="shared" ref="G60:O60" si="16">+SUM(G36:G59)</f>
        <v>34149174.219246738</v>
      </c>
      <c r="H60" s="367">
        <f t="shared" si="16"/>
        <v>71194.61051656834</v>
      </c>
      <c r="I60" s="368">
        <f t="shared" si="16"/>
        <v>71194.61051656834</v>
      </c>
      <c r="J60" s="367">
        <f t="shared" si="16"/>
        <v>269447.15361653111</v>
      </c>
      <c r="K60" s="367">
        <f t="shared" si="16"/>
        <v>340641.76413309947</v>
      </c>
      <c r="L60" s="367">
        <f t="shared" si="16"/>
        <v>2473360.7299999995</v>
      </c>
      <c r="M60" s="369">
        <f t="shared" si="16"/>
        <v>2814002.494133099</v>
      </c>
      <c r="N60" s="367">
        <f t="shared" si="16"/>
        <v>34489815.983379841</v>
      </c>
      <c r="O60" s="367">
        <f t="shared" si="16"/>
        <v>31675813.489246741</v>
      </c>
    </row>
    <row r="61" spans="1:22" ht="13.5" thickTop="1" x14ac:dyDescent="0.3">
      <c r="A61" s="385"/>
      <c r="B61" s="333"/>
      <c r="C61" s="409"/>
      <c r="D61" s="409"/>
      <c r="E61" s="333"/>
      <c r="F61" s="333"/>
      <c r="G61" s="340"/>
      <c r="H61" s="340"/>
      <c r="I61" s="410"/>
      <c r="J61" s="340"/>
      <c r="K61" s="340"/>
      <c r="L61" s="340"/>
      <c r="M61" s="411"/>
      <c r="N61" s="340"/>
      <c r="O61" s="340"/>
      <c r="U61" s="327"/>
      <c r="V61" s="327"/>
    </row>
    <row r="62" spans="1:22" ht="13" x14ac:dyDescent="0.3">
      <c r="I62" s="412"/>
      <c r="J62" s="522" t="s">
        <v>15</v>
      </c>
      <c r="K62" s="522"/>
      <c r="L62" s="391" t="s">
        <v>45</v>
      </c>
      <c r="M62" s="413"/>
      <c r="S62" s="327" t="s">
        <v>100</v>
      </c>
      <c r="T62" s="327" t="s">
        <v>101</v>
      </c>
      <c r="U62" s="327" t="s">
        <v>99</v>
      </c>
      <c r="V62" s="327" t="s">
        <v>102</v>
      </c>
    </row>
    <row r="63" spans="1:22" ht="39" x14ac:dyDescent="0.3">
      <c r="A63" s="192" t="s">
        <v>44</v>
      </c>
      <c r="B63" s="192" t="s">
        <v>3</v>
      </c>
      <c r="C63" s="192" t="s">
        <v>4</v>
      </c>
      <c r="D63" s="192" t="s">
        <v>5</v>
      </c>
      <c r="E63" s="192" t="s">
        <v>6</v>
      </c>
      <c r="F63" s="192" t="s">
        <v>7</v>
      </c>
      <c r="G63" s="192" t="s">
        <v>84</v>
      </c>
      <c r="H63" s="192" t="s">
        <v>85</v>
      </c>
      <c r="I63" s="165" t="s">
        <v>86</v>
      </c>
      <c r="J63" s="166" t="s">
        <v>87</v>
      </c>
      <c r="K63" s="166" t="s">
        <v>88</v>
      </c>
      <c r="L63" s="166" t="s">
        <v>89</v>
      </c>
      <c r="M63" s="167" t="s">
        <v>90</v>
      </c>
      <c r="N63" s="192" t="s">
        <v>91</v>
      </c>
      <c r="O63" s="192" t="s">
        <v>92</v>
      </c>
    </row>
    <row r="64" spans="1:22" s="440" customFormat="1" x14ac:dyDescent="0.25">
      <c r="A64" s="434" t="s">
        <v>22</v>
      </c>
      <c r="B64" s="435" t="str">
        <f t="shared" ref="B64:B70" si="17">+IF(MONTH(C64)&lt;4,"Q1",IF(MONTH(C64)&lt;7,"Q2",IF(MONTH(C64)&lt;10,"Q3","Q4")))&amp;"/"&amp;YEAR(C64)</f>
        <v>Q3/2014</v>
      </c>
      <c r="C64" s="436">
        <f>VLOOKUP(L62,A$1:F$29,2,FALSE)</f>
        <v>41876</v>
      </c>
      <c r="D64" s="436">
        <f>DATE(YEAR(C64),IF(MONTH(C64)&lt;=3,3,IF(MONTH(C64)&lt;=6,6,IF(MONTH(C64)&lt;=9,9,12))),IF(OR(MONTH(C64)&lt;=3,MONTH(C64)&gt;=10),31,30))</f>
        <v>41912</v>
      </c>
      <c r="E64" s="435">
        <f>D64-C64+1</f>
        <v>37</v>
      </c>
      <c r="F64" s="65">
        <v>3.2500000000000001E-2</v>
      </c>
      <c r="G64" s="66">
        <f>VLOOKUP(L62,$A$1:$F$29,5,FALSE)</f>
        <v>551.59</v>
      </c>
      <c r="H64" s="66">
        <f t="shared" ref="H64:H74" si="18">G64*F64*(E64/(DATE(YEAR(D64),12,31)-DATE(YEAR(D64),1,1)+1))</f>
        <v>1.8172245890410963</v>
      </c>
      <c r="I64" s="472">
        <v>0</v>
      </c>
      <c r="J64" s="437">
        <v>0</v>
      </c>
      <c r="K64" s="437">
        <f t="shared" ref="K64:K91" si="19">+SUM(I64:J64)</f>
        <v>0</v>
      </c>
      <c r="L64" s="437">
        <v>0</v>
      </c>
      <c r="M64" s="473">
        <f t="shared" ref="M64:M91" si="20">+SUM(K64:L64)</f>
        <v>0</v>
      </c>
      <c r="N64" s="437">
        <f t="shared" ref="N64:N91" si="21">+G64+H64+J64</f>
        <v>553.40722458904111</v>
      </c>
      <c r="O64" s="66">
        <f t="shared" ref="O64:O91" si="22">G64+H64-L64-I64</f>
        <v>553.40722458904111</v>
      </c>
      <c r="U64" s="136"/>
      <c r="V64" s="136"/>
    </row>
    <row r="65" spans="1:22" s="440" customFormat="1" x14ac:dyDescent="0.25">
      <c r="A65" s="434" t="s">
        <v>22</v>
      </c>
      <c r="B65" s="435" t="str">
        <f t="shared" si="17"/>
        <v>Q4/2014</v>
      </c>
      <c r="C65" s="436">
        <f>D64+1</f>
        <v>41913</v>
      </c>
      <c r="D65" s="436">
        <f>EOMONTH(D64,3)</f>
        <v>42004</v>
      </c>
      <c r="E65" s="435">
        <f t="shared" ref="E65:E91" si="23">D65-C65+1</f>
        <v>92</v>
      </c>
      <c r="F65" s="65">
        <v>3.2500000000000001E-2</v>
      </c>
      <c r="G65" s="66">
        <f t="shared" ref="G65:G91" si="24">O64</f>
        <v>553.40722458904111</v>
      </c>
      <c r="H65" s="66">
        <f t="shared" si="18"/>
        <v>4.533390689099269</v>
      </c>
      <c r="I65" s="472">
        <v>0</v>
      </c>
      <c r="J65" s="437">
        <v>0</v>
      </c>
      <c r="K65" s="437">
        <f t="shared" si="19"/>
        <v>0</v>
      </c>
      <c r="L65" s="437">
        <v>0</v>
      </c>
      <c r="M65" s="473">
        <f t="shared" si="20"/>
        <v>0</v>
      </c>
      <c r="N65" s="437">
        <f t="shared" si="21"/>
        <v>557.9406152781404</v>
      </c>
      <c r="O65" s="66">
        <f t="shared" si="22"/>
        <v>557.9406152781404</v>
      </c>
      <c r="U65" s="136"/>
      <c r="V65" s="136"/>
    </row>
    <row r="66" spans="1:22" s="440" customFormat="1" x14ac:dyDescent="0.25">
      <c r="A66" s="434" t="s">
        <v>22</v>
      </c>
      <c r="B66" s="435" t="str">
        <f t="shared" si="17"/>
        <v>Q1/2015</v>
      </c>
      <c r="C66" s="436">
        <f t="shared" ref="C66:C91" si="25">D65+1</f>
        <v>42005</v>
      </c>
      <c r="D66" s="436">
        <f t="shared" ref="D66:D93" si="26">EOMONTH(D65,3)</f>
        <v>42094</v>
      </c>
      <c r="E66" s="435">
        <f t="shared" si="23"/>
        <v>90</v>
      </c>
      <c r="F66" s="65">
        <v>3.2500000000000001E-2</v>
      </c>
      <c r="G66" s="66">
        <f t="shared" si="24"/>
        <v>557.9406152781404</v>
      </c>
      <c r="H66" s="66">
        <f t="shared" si="18"/>
        <v>4.4711679443522208</v>
      </c>
      <c r="I66" s="472">
        <v>0</v>
      </c>
      <c r="J66" s="437">
        <v>0</v>
      </c>
      <c r="K66" s="437">
        <f t="shared" si="19"/>
        <v>0</v>
      </c>
      <c r="L66" s="437">
        <v>0</v>
      </c>
      <c r="M66" s="473">
        <f t="shared" si="20"/>
        <v>0</v>
      </c>
      <c r="N66" s="437">
        <f t="shared" si="21"/>
        <v>562.41178322249266</v>
      </c>
      <c r="O66" s="66">
        <f t="shared" si="22"/>
        <v>562.41178322249266</v>
      </c>
      <c r="U66" s="136"/>
      <c r="V66" s="136"/>
    </row>
    <row r="67" spans="1:22" s="440" customFormat="1" x14ac:dyDescent="0.25">
      <c r="A67" s="434" t="s">
        <v>22</v>
      </c>
      <c r="B67" s="435" t="str">
        <f t="shared" si="17"/>
        <v>Q2/2015</v>
      </c>
      <c r="C67" s="436">
        <f t="shared" si="25"/>
        <v>42095</v>
      </c>
      <c r="D67" s="436">
        <f t="shared" si="26"/>
        <v>42185</v>
      </c>
      <c r="E67" s="435">
        <f t="shared" si="23"/>
        <v>91</v>
      </c>
      <c r="F67" s="65">
        <v>3.2500000000000001E-2</v>
      </c>
      <c r="G67" s="66">
        <f t="shared" si="24"/>
        <v>562.41178322249266</v>
      </c>
      <c r="H67" s="66">
        <f t="shared" si="18"/>
        <v>4.5570762983027997</v>
      </c>
      <c r="I67" s="472">
        <v>0</v>
      </c>
      <c r="J67" s="437">
        <v>0</v>
      </c>
      <c r="K67" s="437">
        <f t="shared" si="19"/>
        <v>0</v>
      </c>
      <c r="L67" s="437">
        <v>0</v>
      </c>
      <c r="M67" s="473">
        <f t="shared" si="20"/>
        <v>0</v>
      </c>
      <c r="N67" s="437">
        <f t="shared" si="21"/>
        <v>566.96885952079549</v>
      </c>
      <c r="O67" s="66">
        <f t="shared" si="22"/>
        <v>566.96885952079549</v>
      </c>
      <c r="U67" s="136"/>
      <c r="V67" s="136"/>
    </row>
    <row r="68" spans="1:22" s="440" customFormat="1" x14ac:dyDescent="0.25">
      <c r="A68" s="434" t="s">
        <v>22</v>
      </c>
      <c r="B68" s="435" t="str">
        <f t="shared" si="17"/>
        <v>Q3/2015</v>
      </c>
      <c r="C68" s="436">
        <f t="shared" si="25"/>
        <v>42186</v>
      </c>
      <c r="D68" s="436">
        <f t="shared" si="26"/>
        <v>42277</v>
      </c>
      <c r="E68" s="435">
        <f t="shared" si="23"/>
        <v>92</v>
      </c>
      <c r="F68" s="65">
        <v>3.2500000000000001E-2</v>
      </c>
      <c r="G68" s="66">
        <f t="shared" si="24"/>
        <v>566.96885952079549</v>
      </c>
      <c r="H68" s="66">
        <f t="shared" si="18"/>
        <v>4.6444846300470646</v>
      </c>
      <c r="I68" s="472">
        <v>0</v>
      </c>
      <c r="J68" s="437">
        <v>0</v>
      </c>
      <c r="K68" s="437">
        <f t="shared" si="19"/>
        <v>0</v>
      </c>
      <c r="L68" s="437">
        <v>0</v>
      </c>
      <c r="M68" s="473">
        <f t="shared" si="20"/>
        <v>0</v>
      </c>
      <c r="N68" s="437">
        <f t="shared" si="21"/>
        <v>571.61334415084252</v>
      </c>
      <c r="O68" s="66">
        <f t="shared" si="22"/>
        <v>571.61334415084252</v>
      </c>
      <c r="U68" s="136"/>
      <c r="V68" s="136"/>
    </row>
    <row r="69" spans="1:22" s="440" customFormat="1" x14ac:dyDescent="0.25">
      <c r="A69" s="434" t="s">
        <v>22</v>
      </c>
      <c r="B69" s="435" t="str">
        <f t="shared" si="17"/>
        <v>Q4/2015</v>
      </c>
      <c r="C69" s="436">
        <f t="shared" si="25"/>
        <v>42278</v>
      </c>
      <c r="D69" s="436">
        <f t="shared" si="26"/>
        <v>42369</v>
      </c>
      <c r="E69" s="435">
        <f t="shared" si="23"/>
        <v>92</v>
      </c>
      <c r="F69" s="65">
        <v>3.2500000000000001E-2</v>
      </c>
      <c r="G69" s="66">
        <f t="shared" si="24"/>
        <v>571.61334415084252</v>
      </c>
      <c r="H69" s="66">
        <f t="shared" si="18"/>
        <v>4.682531230167176</v>
      </c>
      <c r="I69" s="472">
        <v>0</v>
      </c>
      <c r="J69" s="437">
        <v>0</v>
      </c>
      <c r="K69" s="437">
        <f t="shared" si="19"/>
        <v>0</v>
      </c>
      <c r="L69" s="437">
        <v>0</v>
      </c>
      <c r="M69" s="473">
        <f t="shared" si="20"/>
        <v>0</v>
      </c>
      <c r="N69" s="437">
        <f t="shared" si="21"/>
        <v>576.29587538100975</v>
      </c>
      <c r="O69" s="66">
        <f t="shared" si="22"/>
        <v>576.29587538100975</v>
      </c>
      <c r="U69" s="136"/>
      <c r="V69" s="136"/>
    </row>
    <row r="70" spans="1:22" s="440" customFormat="1" x14ac:dyDescent="0.25">
      <c r="A70" s="434" t="s">
        <v>22</v>
      </c>
      <c r="B70" s="435" t="str">
        <f t="shared" si="17"/>
        <v>Q1/2016</v>
      </c>
      <c r="C70" s="436">
        <f t="shared" si="25"/>
        <v>42370</v>
      </c>
      <c r="D70" s="436">
        <f t="shared" si="26"/>
        <v>42460</v>
      </c>
      <c r="E70" s="435">
        <f t="shared" si="23"/>
        <v>91</v>
      </c>
      <c r="F70" s="65">
        <v>3.2500000000000001E-2</v>
      </c>
      <c r="G70" s="66">
        <f t="shared" si="24"/>
        <v>576.29587538100975</v>
      </c>
      <c r="H70" s="66">
        <f t="shared" si="18"/>
        <v>4.6568170804353448</v>
      </c>
      <c r="I70" s="472">
        <v>0</v>
      </c>
      <c r="J70" s="437">
        <v>0</v>
      </c>
      <c r="K70" s="437">
        <f t="shared" si="19"/>
        <v>0</v>
      </c>
      <c r="L70" s="437">
        <v>0</v>
      </c>
      <c r="M70" s="473">
        <f t="shared" si="20"/>
        <v>0</v>
      </c>
      <c r="N70" s="437">
        <f t="shared" si="21"/>
        <v>580.95269246144505</v>
      </c>
      <c r="O70" s="66">
        <f t="shared" si="22"/>
        <v>580.95269246144505</v>
      </c>
      <c r="U70" s="136"/>
      <c r="V70" s="136"/>
    </row>
    <row r="71" spans="1:22" s="440" customFormat="1" x14ac:dyDescent="0.25">
      <c r="A71" s="434" t="s">
        <v>22</v>
      </c>
      <c r="B71" s="435" t="str">
        <f>+IF(MONTH(C71)&lt;4,"Q1",IF(MONTH(C71)&lt;7,"Q2",IF(MONTH(C71)&lt;10,"Q3","Q4")))&amp;"/"&amp;YEAR(C71)</f>
        <v>Q2/2016</v>
      </c>
      <c r="C71" s="436">
        <f t="shared" si="25"/>
        <v>42461</v>
      </c>
      <c r="D71" s="436">
        <f t="shared" si="26"/>
        <v>42551</v>
      </c>
      <c r="E71" s="435">
        <f t="shared" si="23"/>
        <v>91</v>
      </c>
      <c r="F71" s="65">
        <v>3.4599999999999999E-2</v>
      </c>
      <c r="G71" s="66">
        <f t="shared" si="24"/>
        <v>580.95269246144505</v>
      </c>
      <c r="H71" s="66">
        <f t="shared" si="18"/>
        <v>4.9977804576068472</v>
      </c>
      <c r="I71" s="472">
        <v>0</v>
      </c>
      <c r="J71" s="437">
        <v>0</v>
      </c>
      <c r="K71" s="437">
        <f t="shared" si="19"/>
        <v>0</v>
      </c>
      <c r="L71" s="437">
        <v>0</v>
      </c>
      <c r="M71" s="473">
        <f t="shared" si="20"/>
        <v>0</v>
      </c>
      <c r="N71" s="437">
        <f t="shared" si="21"/>
        <v>585.95047291905189</v>
      </c>
      <c r="O71" s="66">
        <f t="shared" si="22"/>
        <v>585.95047291905189</v>
      </c>
      <c r="U71" s="136"/>
      <c r="V71" s="136"/>
    </row>
    <row r="72" spans="1:22" s="440" customFormat="1" x14ac:dyDescent="0.25">
      <c r="A72" s="441" t="s">
        <v>22</v>
      </c>
      <c r="B72" s="435" t="str">
        <f>+IF(MONTH(C72)&lt;4,"Q1",IF(MONTH(C72)&lt;7,"Q2",IF(MONTH(C72)&lt;10,"Q3","Q4")))&amp;"/"&amp;YEAR(C72)</f>
        <v>Q3/2016</v>
      </c>
      <c r="C72" s="436">
        <f t="shared" si="25"/>
        <v>42552</v>
      </c>
      <c r="D72" s="436">
        <f t="shared" si="26"/>
        <v>42643</v>
      </c>
      <c r="E72" s="435">
        <f t="shared" si="23"/>
        <v>92</v>
      </c>
      <c r="F72" s="65">
        <v>3.5000000000000003E-2</v>
      </c>
      <c r="G72" s="66">
        <f t="shared" si="24"/>
        <v>585.95047291905189</v>
      </c>
      <c r="H72" s="66">
        <f t="shared" si="18"/>
        <v>5.1550833956266322</v>
      </c>
      <c r="I72" s="87">
        <v>0</v>
      </c>
      <c r="J72" s="437">
        <v>0</v>
      </c>
      <c r="K72" s="437">
        <f t="shared" si="19"/>
        <v>0</v>
      </c>
      <c r="L72" s="437">
        <v>0</v>
      </c>
      <c r="M72" s="473">
        <f t="shared" si="20"/>
        <v>0</v>
      </c>
      <c r="N72" s="437">
        <f t="shared" si="21"/>
        <v>591.10555631467855</v>
      </c>
      <c r="O72" s="66">
        <f t="shared" si="22"/>
        <v>591.10555631467855</v>
      </c>
      <c r="U72" s="136"/>
      <c r="V72" s="136"/>
    </row>
    <row r="73" spans="1:22" s="440" customFormat="1" x14ac:dyDescent="0.25">
      <c r="A73" s="441" t="s">
        <v>22</v>
      </c>
      <c r="B73" s="435" t="str">
        <f t="shared" ref="B73:B91" si="27">+IF(MONTH(C73)&lt;4,"Q1",IF(MONTH(C73)&lt;7,"Q2",IF(MONTH(C73)&lt;10,"Q3","Q4")))&amp;"/"&amp;YEAR(C73)</f>
        <v>Q4/2016</v>
      </c>
      <c r="C73" s="436">
        <f t="shared" si="25"/>
        <v>42644</v>
      </c>
      <c r="D73" s="436">
        <f t="shared" si="26"/>
        <v>42735</v>
      </c>
      <c r="E73" s="435">
        <f t="shared" si="23"/>
        <v>92</v>
      </c>
      <c r="F73" s="65">
        <v>3.5000000000000003E-2</v>
      </c>
      <c r="G73" s="66">
        <f t="shared" si="24"/>
        <v>591.10555631467855</v>
      </c>
      <c r="H73" s="66">
        <f t="shared" si="18"/>
        <v>5.2004368615662981</v>
      </c>
      <c r="I73" s="87">
        <v>0</v>
      </c>
      <c r="J73" s="437">
        <v>0</v>
      </c>
      <c r="K73" s="437">
        <f t="shared" si="19"/>
        <v>0</v>
      </c>
      <c r="L73" s="437">
        <v>0</v>
      </c>
      <c r="M73" s="473">
        <f t="shared" si="20"/>
        <v>0</v>
      </c>
      <c r="N73" s="437">
        <f t="shared" si="21"/>
        <v>596.3059931762449</v>
      </c>
      <c r="O73" s="66">
        <f t="shared" si="22"/>
        <v>596.3059931762449</v>
      </c>
      <c r="U73" s="136"/>
      <c r="V73" s="136"/>
    </row>
    <row r="74" spans="1:22" s="440" customFormat="1" x14ac:dyDescent="0.25">
      <c r="A74" s="441" t="s">
        <v>45</v>
      </c>
      <c r="B74" s="435" t="str">
        <f t="shared" si="27"/>
        <v>Q1/2017</v>
      </c>
      <c r="C74" s="436">
        <f t="shared" si="25"/>
        <v>42736</v>
      </c>
      <c r="D74" s="436">
        <f t="shared" si="26"/>
        <v>42825</v>
      </c>
      <c r="E74" s="435">
        <f t="shared" si="23"/>
        <v>90</v>
      </c>
      <c r="F74" s="65">
        <v>3.5000000000000003E-2</v>
      </c>
      <c r="G74" s="66">
        <f t="shared" si="24"/>
        <v>596.3059931762449</v>
      </c>
      <c r="H74" s="66">
        <f t="shared" si="18"/>
        <v>5.146202406863484</v>
      </c>
      <c r="I74" s="87">
        <f>(SUM($H$64:$H$91)/20)</f>
        <v>2.4931097791554118</v>
      </c>
      <c r="J74" s="437">
        <v>0</v>
      </c>
      <c r="K74" s="437">
        <f t="shared" si="19"/>
        <v>2.4931097791554118</v>
      </c>
      <c r="L74" s="437">
        <f t="shared" ref="L74:L91" si="28">VLOOKUP($L$62,A$1:F$29,5,FALSE)/20</f>
        <v>27.579500000000003</v>
      </c>
      <c r="M74" s="473">
        <f t="shared" si="20"/>
        <v>30.072609779155414</v>
      </c>
      <c r="N74" s="437">
        <f t="shared" si="21"/>
        <v>601.45219558310839</v>
      </c>
      <c r="O74" s="66">
        <f t="shared" si="22"/>
        <v>571.37958580395298</v>
      </c>
      <c r="U74" s="136"/>
      <c r="V74" s="136"/>
    </row>
    <row r="75" spans="1:22" x14ac:dyDescent="0.25">
      <c r="A75" s="328" t="s">
        <v>46</v>
      </c>
      <c r="B75" s="356" t="str">
        <f t="shared" si="27"/>
        <v>Q2/2017</v>
      </c>
      <c r="C75" s="357">
        <f t="shared" si="25"/>
        <v>42826</v>
      </c>
      <c r="D75" s="357">
        <f t="shared" si="26"/>
        <v>42916</v>
      </c>
      <c r="E75" s="356">
        <f t="shared" si="23"/>
        <v>91</v>
      </c>
      <c r="F75" s="65">
        <v>3.7100000000000001E-2</v>
      </c>
      <c r="G75" s="66">
        <f t="shared" si="24"/>
        <v>571.37958580395298</v>
      </c>
      <c r="H75" s="66">
        <v>0</v>
      </c>
      <c r="I75" s="87">
        <f t="shared" ref="I75:I93" si="29">(SUM($H$64:$H$91)/20)</f>
        <v>2.4931097791554118</v>
      </c>
      <c r="J75" s="358">
        <f t="shared" ref="J75:J91" si="30">G75*F75*(E75/(DATE(YEAR(D75),12,31)-DATE(YEAR(D75),1,1)+1))</f>
        <v>5.2850263551581529</v>
      </c>
      <c r="K75" s="331">
        <f t="shared" si="19"/>
        <v>7.7781361343135647</v>
      </c>
      <c r="L75" s="358">
        <f t="shared" si="28"/>
        <v>27.579500000000003</v>
      </c>
      <c r="M75" s="359">
        <f t="shared" si="20"/>
        <v>35.357636134313566</v>
      </c>
      <c r="N75" s="331">
        <f t="shared" si="21"/>
        <v>576.66461215911113</v>
      </c>
      <c r="O75" s="66">
        <f t="shared" si="22"/>
        <v>541.30697602479756</v>
      </c>
    </row>
    <row r="76" spans="1:22" x14ac:dyDescent="0.25">
      <c r="A76" s="328" t="s">
        <v>47</v>
      </c>
      <c r="B76" s="356" t="str">
        <f t="shared" si="27"/>
        <v>Q3/2017</v>
      </c>
      <c r="C76" s="357">
        <f t="shared" si="25"/>
        <v>42917</v>
      </c>
      <c r="D76" s="357">
        <f t="shared" si="26"/>
        <v>43008</v>
      </c>
      <c r="E76" s="356">
        <f t="shared" si="23"/>
        <v>92</v>
      </c>
      <c r="F76" s="65">
        <v>3.9600000000000003E-2</v>
      </c>
      <c r="G76" s="66">
        <f t="shared" si="24"/>
        <v>541.30697602479756</v>
      </c>
      <c r="H76" s="66">
        <v>0</v>
      </c>
      <c r="I76" s="87">
        <f t="shared" si="29"/>
        <v>2.4931097791554118</v>
      </c>
      <c r="J76" s="358">
        <f t="shared" si="30"/>
        <v>5.402985137132994</v>
      </c>
      <c r="K76" s="331">
        <f t="shared" si="19"/>
        <v>7.8960949162884058</v>
      </c>
      <c r="L76" s="358">
        <f t="shared" si="28"/>
        <v>27.579500000000003</v>
      </c>
      <c r="M76" s="359">
        <f t="shared" si="20"/>
        <v>35.475594916288408</v>
      </c>
      <c r="N76" s="331">
        <f t="shared" si="21"/>
        <v>546.70996116193055</v>
      </c>
      <c r="O76" s="66">
        <f t="shared" si="22"/>
        <v>511.23436624564209</v>
      </c>
    </row>
    <row r="77" spans="1:22" x14ac:dyDescent="0.25">
      <c r="A77" s="335" t="s">
        <v>48</v>
      </c>
      <c r="B77" s="356" t="str">
        <f t="shared" si="27"/>
        <v>Q4/2017</v>
      </c>
      <c r="C77" s="357">
        <f t="shared" si="25"/>
        <v>43009</v>
      </c>
      <c r="D77" s="357">
        <f t="shared" si="26"/>
        <v>43100</v>
      </c>
      <c r="E77" s="356">
        <f t="shared" si="23"/>
        <v>92</v>
      </c>
      <c r="F77" s="65">
        <v>4.2099999999999999E-2</v>
      </c>
      <c r="G77" s="66">
        <f t="shared" si="24"/>
        <v>511.23436624564209</v>
      </c>
      <c r="H77" s="66">
        <v>0</v>
      </c>
      <c r="I77" s="87">
        <f t="shared" si="29"/>
        <v>2.4931097791554118</v>
      </c>
      <c r="J77" s="358">
        <f t="shared" si="30"/>
        <v>5.424966979020879</v>
      </c>
      <c r="K77" s="331">
        <f t="shared" si="19"/>
        <v>7.9180767581762908</v>
      </c>
      <c r="L77" s="358">
        <f t="shared" si="28"/>
        <v>27.579500000000003</v>
      </c>
      <c r="M77" s="359">
        <f t="shared" si="20"/>
        <v>35.497576758176294</v>
      </c>
      <c r="N77" s="331">
        <f t="shared" si="21"/>
        <v>516.65933322466299</v>
      </c>
      <c r="O77" s="66">
        <f t="shared" si="22"/>
        <v>481.16175646648668</v>
      </c>
    </row>
    <row r="78" spans="1:22" x14ac:dyDescent="0.25">
      <c r="A78" s="335" t="s">
        <v>49</v>
      </c>
      <c r="B78" s="356" t="str">
        <f t="shared" si="27"/>
        <v>Q1/2018</v>
      </c>
      <c r="C78" s="357">
        <f t="shared" si="25"/>
        <v>43101</v>
      </c>
      <c r="D78" s="357">
        <f t="shared" si="26"/>
        <v>43190</v>
      </c>
      <c r="E78" s="356">
        <f t="shared" si="23"/>
        <v>90</v>
      </c>
      <c r="F78" s="65">
        <v>4.2500000000000003E-2</v>
      </c>
      <c r="G78" s="66">
        <f t="shared" si="24"/>
        <v>481.16175646648668</v>
      </c>
      <c r="H78" s="66">
        <v>0</v>
      </c>
      <c r="I78" s="87">
        <f t="shared" si="29"/>
        <v>2.4931097791554118</v>
      </c>
      <c r="J78" s="358">
        <f t="shared" si="30"/>
        <v>5.0423115574912645</v>
      </c>
      <c r="K78" s="331">
        <f t="shared" si="19"/>
        <v>7.5354213366466762</v>
      </c>
      <c r="L78" s="358">
        <f t="shared" si="28"/>
        <v>27.579500000000003</v>
      </c>
      <c r="M78" s="359">
        <f t="shared" si="20"/>
        <v>35.114921336646681</v>
      </c>
      <c r="N78" s="331">
        <f t="shared" si="21"/>
        <v>486.20406802397792</v>
      </c>
      <c r="O78" s="66">
        <f t="shared" si="22"/>
        <v>451.08914668733127</v>
      </c>
    </row>
    <row r="79" spans="1:22" x14ac:dyDescent="0.25">
      <c r="A79" s="335" t="s">
        <v>50</v>
      </c>
      <c r="B79" s="356" t="str">
        <f t="shared" si="27"/>
        <v>Q2/2018</v>
      </c>
      <c r="C79" s="357">
        <f t="shared" si="25"/>
        <v>43191</v>
      </c>
      <c r="D79" s="357">
        <f t="shared" si="26"/>
        <v>43281</v>
      </c>
      <c r="E79" s="356">
        <f t="shared" si="23"/>
        <v>91</v>
      </c>
      <c r="F79" s="65">
        <v>4.4699999999999997E-2</v>
      </c>
      <c r="G79" s="66">
        <f t="shared" si="24"/>
        <v>451.08914668733127</v>
      </c>
      <c r="H79" s="66">
        <v>0</v>
      </c>
      <c r="I79" s="87">
        <f t="shared" si="29"/>
        <v>2.4931097791554118</v>
      </c>
      <c r="J79" s="358">
        <f t="shared" si="30"/>
        <v>5.0271104711782391</v>
      </c>
      <c r="K79" s="331">
        <f t="shared" si="19"/>
        <v>7.5202202503336508</v>
      </c>
      <c r="L79" s="358">
        <f t="shared" si="28"/>
        <v>27.579500000000003</v>
      </c>
      <c r="M79" s="359">
        <f t="shared" si="20"/>
        <v>35.099720250333654</v>
      </c>
      <c r="N79" s="331">
        <f t="shared" si="21"/>
        <v>456.11625715850948</v>
      </c>
      <c r="O79" s="66">
        <f t="shared" si="22"/>
        <v>421.01653690817585</v>
      </c>
    </row>
    <row r="80" spans="1:22" x14ac:dyDescent="0.25">
      <c r="A80" s="335" t="s">
        <v>51</v>
      </c>
      <c r="B80" s="356" t="str">
        <f t="shared" si="27"/>
        <v>Q3/2018</v>
      </c>
      <c r="C80" s="357">
        <f t="shared" si="25"/>
        <v>43282</v>
      </c>
      <c r="D80" s="357">
        <f t="shared" si="26"/>
        <v>43373</v>
      </c>
      <c r="E80" s="356">
        <f t="shared" si="23"/>
        <v>92</v>
      </c>
      <c r="F80" s="65">
        <v>4.6899999999999997E-2</v>
      </c>
      <c r="G80" s="66">
        <f t="shared" si="24"/>
        <v>421.01653690817585</v>
      </c>
      <c r="H80" s="66">
        <v>0</v>
      </c>
      <c r="I80" s="87">
        <f t="shared" si="29"/>
        <v>2.4931097791554118</v>
      </c>
      <c r="J80" s="358">
        <f t="shared" si="30"/>
        <v>4.9769922012367047</v>
      </c>
      <c r="K80" s="331">
        <f t="shared" si="19"/>
        <v>7.4701019803921165</v>
      </c>
      <c r="L80" s="358">
        <f t="shared" si="28"/>
        <v>27.579500000000003</v>
      </c>
      <c r="M80" s="359">
        <f t="shared" si="20"/>
        <v>35.049601980392119</v>
      </c>
      <c r="N80" s="331">
        <f t="shared" si="21"/>
        <v>425.99352910941258</v>
      </c>
      <c r="O80" s="66">
        <f t="shared" si="22"/>
        <v>390.94392712902044</v>
      </c>
    </row>
    <row r="81" spans="1:15" x14ac:dyDescent="0.25">
      <c r="A81" s="335" t="s">
        <v>52</v>
      </c>
      <c r="B81" s="356" t="str">
        <f t="shared" si="27"/>
        <v>Q4/2018</v>
      </c>
      <c r="C81" s="357">
        <f t="shared" si="25"/>
        <v>43374</v>
      </c>
      <c r="D81" s="357">
        <f t="shared" si="26"/>
        <v>43465</v>
      </c>
      <c r="E81" s="356">
        <f t="shared" si="23"/>
        <v>92</v>
      </c>
      <c r="F81" s="65">
        <v>4.9599999999999998E-2</v>
      </c>
      <c r="G81" s="66">
        <f t="shared" si="24"/>
        <v>390.94392712902044</v>
      </c>
      <c r="H81" s="66">
        <v>0</v>
      </c>
      <c r="I81" s="87">
        <f t="shared" si="29"/>
        <v>2.4931097791554118</v>
      </c>
      <c r="J81" s="358">
        <f t="shared" si="30"/>
        <v>4.8875488445894417</v>
      </c>
      <c r="K81" s="331">
        <f t="shared" si="19"/>
        <v>7.3806586237448535</v>
      </c>
      <c r="L81" s="358">
        <f t="shared" si="28"/>
        <v>27.579500000000003</v>
      </c>
      <c r="M81" s="359">
        <f t="shared" si="20"/>
        <v>34.96015862374486</v>
      </c>
      <c r="N81" s="331">
        <f t="shared" si="21"/>
        <v>395.83147597360988</v>
      </c>
      <c r="O81" s="66">
        <f t="shared" si="22"/>
        <v>360.87131734986502</v>
      </c>
    </row>
    <row r="82" spans="1:15" x14ac:dyDescent="0.25">
      <c r="A82" s="335" t="s">
        <v>53</v>
      </c>
      <c r="B82" s="356" t="str">
        <f t="shared" si="27"/>
        <v>Q1/2019</v>
      </c>
      <c r="C82" s="357">
        <f t="shared" si="25"/>
        <v>43466</v>
      </c>
      <c r="D82" s="357">
        <f t="shared" si="26"/>
        <v>43555</v>
      </c>
      <c r="E82" s="356">
        <f t="shared" si="23"/>
        <v>90</v>
      </c>
      <c r="F82" s="65">
        <v>5.1799999999999999E-2</v>
      </c>
      <c r="G82" s="66">
        <f t="shared" si="24"/>
        <v>360.87131734986502</v>
      </c>
      <c r="H82" s="66">
        <v>0</v>
      </c>
      <c r="I82" s="87">
        <f t="shared" si="29"/>
        <v>2.4931097791554118</v>
      </c>
      <c r="J82" s="358">
        <f t="shared" si="30"/>
        <v>4.6092659766714261</v>
      </c>
      <c r="K82" s="331">
        <f t="shared" si="19"/>
        <v>7.1023757558268379</v>
      </c>
      <c r="L82" s="358">
        <f t="shared" si="28"/>
        <v>27.579500000000003</v>
      </c>
      <c r="M82" s="359">
        <f t="shared" si="20"/>
        <v>34.681875755826837</v>
      </c>
      <c r="N82" s="331">
        <f t="shared" si="21"/>
        <v>365.48058332653648</v>
      </c>
      <c r="O82" s="66">
        <f t="shared" si="22"/>
        <v>330.79870757070961</v>
      </c>
    </row>
    <row r="83" spans="1:15" x14ac:dyDescent="0.25">
      <c r="A83" s="335" t="s">
        <v>54</v>
      </c>
      <c r="B83" s="356" t="str">
        <f t="shared" si="27"/>
        <v>Q2/2019</v>
      </c>
      <c r="C83" s="357">
        <f t="shared" si="25"/>
        <v>43556</v>
      </c>
      <c r="D83" s="357">
        <f t="shared" si="26"/>
        <v>43646</v>
      </c>
      <c r="E83" s="356">
        <f t="shared" si="23"/>
        <v>91</v>
      </c>
      <c r="F83" s="65">
        <v>5.45E-2</v>
      </c>
      <c r="G83" s="66">
        <f t="shared" si="24"/>
        <v>330.79870757070961</v>
      </c>
      <c r="H83" s="66">
        <v>0</v>
      </c>
      <c r="I83" s="87">
        <f t="shared" si="29"/>
        <v>2.4931097791554118</v>
      </c>
      <c r="J83" s="358">
        <f t="shared" si="30"/>
        <v>4.4947840827313268</v>
      </c>
      <c r="K83" s="331">
        <f t="shared" si="19"/>
        <v>6.9878938618867386</v>
      </c>
      <c r="L83" s="358">
        <f t="shared" si="28"/>
        <v>27.579500000000003</v>
      </c>
      <c r="M83" s="359">
        <f t="shared" si="20"/>
        <v>34.567393861886742</v>
      </c>
      <c r="N83" s="331">
        <f t="shared" si="21"/>
        <v>335.29349165344092</v>
      </c>
      <c r="O83" s="66">
        <f t="shared" si="22"/>
        <v>300.7260977915542</v>
      </c>
    </row>
    <row r="84" spans="1:15" x14ac:dyDescent="0.25">
      <c r="A84" s="335" t="s">
        <v>55</v>
      </c>
      <c r="B84" s="356" t="str">
        <f t="shared" si="27"/>
        <v>Q3/2019</v>
      </c>
      <c r="C84" s="357">
        <f t="shared" si="25"/>
        <v>43647</v>
      </c>
      <c r="D84" s="357">
        <f t="shared" si="26"/>
        <v>43738</v>
      </c>
      <c r="E84" s="356">
        <f t="shared" si="23"/>
        <v>92</v>
      </c>
      <c r="F84" s="65">
        <v>5.5E-2</v>
      </c>
      <c r="G84" s="66">
        <f t="shared" si="24"/>
        <v>300.7260977915542</v>
      </c>
      <c r="H84" s="66">
        <v>0</v>
      </c>
      <c r="I84" s="87">
        <f t="shared" si="29"/>
        <v>2.4931097791554118</v>
      </c>
      <c r="J84" s="358">
        <f t="shared" si="30"/>
        <v>4.1689700132199023</v>
      </c>
      <c r="K84" s="331">
        <f t="shared" si="19"/>
        <v>6.6620797923753141</v>
      </c>
      <c r="L84" s="358">
        <f t="shared" si="28"/>
        <v>27.579500000000003</v>
      </c>
      <c r="M84" s="359">
        <f t="shared" si="20"/>
        <v>34.241579792375319</v>
      </c>
      <c r="N84" s="331">
        <f t="shared" si="21"/>
        <v>304.8950678047741</v>
      </c>
      <c r="O84" s="66">
        <f t="shared" si="22"/>
        <v>270.65348801239878</v>
      </c>
    </row>
    <row r="85" spans="1:15" x14ac:dyDescent="0.25">
      <c r="A85" s="335" t="s">
        <v>56</v>
      </c>
      <c r="B85" s="356" t="str">
        <f t="shared" si="27"/>
        <v>Q4/2019</v>
      </c>
      <c r="C85" s="357">
        <f t="shared" si="25"/>
        <v>43739</v>
      </c>
      <c r="D85" s="357">
        <f t="shared" si="26"/>
        <v>43830</v>
      </c>
      <c r="E85" s="356">
        <f t="shared" si="23"/>
        <v>92</v>
      </c>
      <c r="F85" s="65">
        <v>5.4199999999999998E-2</v>
      </c>
      <c r="G85" s="66">
        <f t="shared" si="24"/>
        <v>270.65348801239878</v>
      </c>
      <c r="H85" s="66">
        <v>0</v>
      </c>
      <c r="I85" s="87">
        <f t="shared" si="29"/>
        <v>2.4931097791554118</v>
      </c>
      <c r="J85" s="358">
        <f t="shared" si="30"/>
        <v>3.6974974044521245</v>
      </c>
      <c r="K85" s="331">
        <f t="shared" si="19"/>
        <v>6.1906071836075363</v>
      </c>
      <c r="L85" s="358">
        <f t="shared" si="28"/>
        <v>27.579500000000003</v>
      </c>
      <c r="M85" s="359">
        <f t="shared" si="20"/>
        <v>33.770107183607536</v>
      </c>
      <c r="N85" s="331">
        <f t="shared" si="21"/>
        <v>274.3509854168509</v>
      </c>
      <c r="O85" s="66">
        <f t="shared" si="22"/>
        <v>240.58087823324337</v>
      </c>
    </row>
    <row r="86" spans="1:15" x14ac:dyDescent="0.25">
      <c r="A86" s="335" t="s">
        <v>57</v>
      </c>
      <c r="B86" s="356" t="str">
        <f t="shared" si="27"/>
        <v>Q1/2020</v>
      </c>
      <c r="C86" s="357">
        <f t="shared" si="25"/>
        <v>43831</v>
      </c>
      <c r="D86" s="357">
        <f t="shared" si="26"/>
        <v>43921</v>
      </c>
      <c r="E86" s="356">
        <f t="shared" si="23"/>
        <v>91</v>
      </c>
      <c r="F86" s="65">
        <v>4.9599999999999998E-2</v>
      </c>
      <c r="G86" s="66">
        <f t="shared" si="24"/>
        <v>240.58087823324337</v>
      </c>
      <c r="H86" s="66">
        <v>0</v>
      </c>
      <c r="I86" s="87">
        <f t="shared" si="29"/>
        <v>2.4931097791554118</v>
      </c>
      <c r="J86" s="358">
        <f t="shared" si="30"/>
        <v>2.9669012349551016</v>
      </c>
      <c r="K86" s="331">
        <f t="shared" si="19"/>
        <v>5.4600110141105134</v>
      </c>
      <c r="L86" s="358">
        <f t="shared" si="28"/>
        <v>27.579500000000003</v>
      </c>
      <c r="M86" s="359">
        <f t="shared" si="20"/>
        <v>33.039511014110516</v>
      </c>
      <c r="N86" s="331">
        <f t="shared" si="21"/>
        <v>243.54777946819846</v>
      </c>
      <c r="O86" s="66">
        <f t="shared" si="22"/>
        <v>210.50826845408795</v>
      </c>
    </row>
    <row r="87" spans="1:15" x14ac:dyDescent="0.25">
      <c r="A87" s="335" t="s">
        <v>58</v>
      </c>
      <c r="B87" s="356" t="str">
        <f t="shared" si="27"/>
        <v>Q2/2020</v>
      </c>
      <c r="C87" s="357">
        <f t="shared" si="25"/>
        <v>43922</v>
      </c>
      <c r="D87" s="357">
        <f t="shared" si="26"/>
        <v>44012</v>
      </c>
      <c r="E87" s="356">
        <f t="shared" si="23"/>
        <v>91</v>
      </c>
      <c r="F87" s="65">
        <v>4.7503500000000004E-2</v>
      </c>
      <c r="G87" s="66">
        <f t="shared" si="24"/>
        <v>210.50826845408795</v>
      </c>
      <c r="H87" s="66">
        <v>0</v>
      </c>
      <c r="I87" s="87">
        <f t="shared" si="29"/>
        <v>2.4931097791554118</v>
      </c>
      <c r="J87" s="358">
        <f t="shared" si="30"/>
        <v>2.4863088450172071</v>
      </c>
      <c r="K87" s="331">
        <f t="shared" si="19"/>
        <v>4.9794186241726184</v>
      </c>
      <c r="L87" s="358">
        <f t="shared" si="28"/>
        <v>27.579500000000003</v>
      </c>
      <c r="M87" s="359">
        <f t="shared" si="20"/>
        <v>32.55891862417262</v>
      </c>
      <c r="N87" s="331">
        <f t="shared" si="21"/>
        <v>212.99457729910517</v>
      </c>
      <c r="O87" s="66">
        <f t="shared" si="22"/>
        <v>180.43565867493254</v>
      </c>
    </row>
    <row r="88" spans="1:15" x14ac:dyDescent="0.25">
      <c r="A88" s="335" t="s">
        <v>59</v>
      </c>
      <c r="B88" s="356" t="str">
        <f t="shared" si="27"/>
        <v>Q3/2020</v>
      </c>
      <c r="C88" s="357">
        <f t="shared" si="25"/>
        <v>44013</v>
      </c>
      <c r="D88" s="357">
        <f t="shared" si="26"/>
        <v>44104</v>
      </c>
      <c r="E88" s="356">
        <f t="shared" si="23"/>
        <v>92</v>
      </c>
      <c r="F88" s="65">
        <v>3.4299999999999997E-2</v>
      </c>
      <c r="G88" s="66">
        <f t="shared" si="24"/>
        <v>180.43565867493254</v>
      </c>
      <c r="H88" s="66">
        <v>0</v>
      </c>
      <c r="I88" s="87">
        <f t="shared" si="29"/>
        <v>2.4931097791554118</v>
      </c>
      <c r="J88" s="358">
        <f t="shared" si="30"/>
        <v>1.5556906134279154</v>
      </c>
      <c r="K88" s="331">
        <f t="shared" si="19"/>
        <v>4.0488003925833276</v>
      </c>
      <c r="L88" s="358">
        <f t="shared" si="28"/>
        <v>27.579500000000003</v>
      </c>
      <c r="M88" s="359">
        <f t="shared" si="20"/>
        <v>31.628300392583331</v>
      </c>
      <c r="N88" s="331">
        <f t="shared" si="21"/>
        <v>181.99134928836045</v>
      </c>
      <c r="O88" s="66">
        <f t="shared" si="22"/>
        <v>150.36304889577713</v>
      </c>
    </row>
    <row r="89" spans="1:15" x14ac:dyDescent="0.25">
      <c r="A89" s="335" t="s">
        <v>60</v>
      </c>
      <c r="B89" s="356" t="str">
        <f t="shared" si="27"/>
        <v>Q4/2020</v>
      </c>
      <c r="C89" s="357">
        <f t="shared" si="25"/>
        <v>44105</v>
      </c>
      <c r="D89" s="357">
        <f t="shared" si="26"/>
        <v>44196</v>
      </c>
      <c r="E89" s="356">
        <f t="shared" si="23"/>
        <v>92</v>
      </c>
      <c r="F89" s="65">
        <v>3.2500000000000001E-2</v>
      </c>
      <c r="G89" s="66">
        <f t="shared" si="24"/>
        <v>150.36304889577713</v>
      </c>
      <c r="H89" s="66">
        <v>0</v>
      </c>
      <c r="I89" s="87">
        <f t="shared" si="29"/>
        <v>2.4931097791554118</v>
      </c>
      <c r="J89" s="358">
        <f t="shared" si="30"/>
        <v>1.2283757273179607</v>
      </c>
      <c r="K89" s="331">
        <f t="shared" si="19"/>
        <v>3.7214855064733725</v>
      </c>
      <c r="L89" s="358">
        <f t="shared" si="28"/>
        <v>27.579500000000003</v>
      </c>
      <c r="M89" s="359">
        <f t="shared" si="20"/>
        <v>31.300985506473374</v>
      </c>
      <c r="N89" s="331">
        <f t="shared" si="21"/>
        <v>151.59142462309509</v>
      </c>
      <c r="O89" s="66">
        <f t="shared" si="22"/>
        <v>120.29043911662171</v>
      </c>
    </row>
    <row r="90" spans="1:15" x14ac:dyDescent="0.25">
      <c r="A90" s="335" t="s">
        <v>61</v>
      </c>
      <c r="B90" s="356" t="str">
        <f t="shared" si="27"/>
        <v>Q1/2021</v>
      </c>
      <c r="C90" s="357">
        <f t="shared" si="25"/>
        <v>44197</v>
      </c>
      <c r="D90" s="357">
        <f t="shared" si="26"/>
        <v>44286</v>
      </c>
      <c r="E90" s="356">
        <f t="shared" si="23"/>
        <v>90</v>
      </c>
      <c r="F90" s="65">
        <v>3.2500000000000001E-2</v>
      </c>
      <c r="G90" s="66">
        <f t="shared" si="24"/>
        <v>120.29043911662171</v>
      </c>
      <c r="H90" s="66">
        <v>0</v>
      </c>
      <c r="I90" s="87">
        <f t="shared" si="29"/>
        <v>2.4931097791554118</v>
      </c>
      <c r="J90" s="358">
        <f t="shared" si="30"/>
        <v>0.96397132716744793</v>
      </c>
      <c r="K90" s="331">
        <f t="shared" si="19"/>
        <v>3.4570811063228595</v>
      </c>
      <c r="L90" s="358">
        <f t="shared" si="28"/>
        <v>27.579500000000003</v>
      </c>
      <c r="M90" s="359">
        <f t="shared" si="20"/>
        <v>31.036581106322863</v>
      </c>
      <c r="N90" s="331">
        <f t="shared" si="21"/>
        <v>121.25441044378915</v>
      </c>
      <c r="O90" s="66">
        <f t="shared" si="22"/>
        <v>90.217829337466299</v>
      </c>
    </row>
    <row r="91" spans="1:15" x14ac:dyDescent="0.25">
      <c r="A91" s="335" t="s">
        <v>62</v>
      </c>
      <c r="B91" s="356" t="str">
        <f t="shared" si="27"/>
        <v>Q2/2021</v>
      </c>
      <c r="C91" s="357">
        <f t="shared" si="25"/>
        <v>44287</v>
      </c>
      <c r="D91" s="357">
        <f t="shared" si="26"/>
        <v>44377</v>
      </c>
      <c r="E91" s="356">
        <f t="shared" si="23"/>
        <v>91</v>
      </c>
      <c r="F91" s="65">
        <v>3.2500000000000001E-2</v>
      </c>
      <c r="G91" s="66">
        <f t="shared" si="24"/>
        <v>90.217829337466299</v>
      </c>
      <c r="H91" s="66">
        <v>0</v>
      </c>
      <c r="I91" s="87">
        <f t="shared" si="29"/>
        <v>2.4931097791554118</v>
      </c>
      <c r="J91" s="358">
        <f t="shared" si="30"/>
        <v>0.73101158976864822</v>
      </c>
      <c r="K91" s="331">
        <f t="shared" si="19"/>
        <v>3.22412136892406</v>
      </c>
      <c r="L91" s="358">
        <f t="shared" si="28"/>
        <v>27.579500000000003</v>
      </c>
      <c r="M91" s="359">
        <f t="shared" si="20"/>
        <v>30.803621368924063</v>
      </c>
      <c r="N91" s="331">
        <f t="shared" si="21"/>
        <v>90.94884092723494</v>
      </c>
      <c r="O91" s="66">
        <f t="shared" si="22"/>
        <v>60.145219558310885</v>
      </c>
    </row>
    <row r="92" spans="1:15" x14ac:dyDescent="0.25">
      <c r="A92" s="335" t="s">
        <v>63</v>
      </c>
      <c r="B92" s="356" t="str">
        <f>+IF(MONTH(C92)&lt;4,"Q1",IF(MONTH(C92)&lt;7,"Q2",IF(MONTH(C92)&lt;10,"Q3","Q4")))&amp;"/"&amp;YEAR(C92)</f>
        <v>Q3/2021</v>
      </c>
      <c r="C92" s="357">
        <f>D91+1</f>
        <v>44378</v>
      </c>
      <c r="D92" s="357">
        <f t="shared" si="26"/>
        <v>44469</v>
      </c>
      <c r="E92" s="356">
        <f>D92-C92+1</f>
        <v>92</v>
      </c>
      <c r="F92" s="65">
        <v>3.2500000000000001E-2</v>
      </c>
      <c r="G92" s="66">
        <f>O91</f>
        <v>60.145219558310885</v>
      </c>
      <c r="H92" s="66">
        <v>0</v>
      </c>
      <c r="I92" s="87">
        <f t="shared" si="29"/>
        <v>2.4931097791554118</v>
      </c>
      <c r="J92" s="358">
        <f>G92*F92*(E92/(DATE(YEAR(D92),12,31)-DATE(YEAR(D92),1,1)+1))</f>
        <v>0.49269645610780699</v>
      </c>
      <c r="K92" s="331">
        <f>+SUM(I92:J92)</f>
        <v>2.9858062352632189</v>
      </c>
      <c r="L92" s="358">
        <f>VLOOKUP($L$62,A$1:F$29,5,FALSE)/20</f>
        <v>27.579500000000003</v>
      </c>
      <c r="M92" s="359">
        <f>+SUM(K92:L92)</f>
        <v>30.565306235263222</v>
      </c>
      <c r="N92" s="331">
        <f>+G92+H92+J92</f>
        <v>60.637916014418693</v>
      </c>
      <c r="O92" s="66">
        <f>G92+H92-L92-I92</f>
        <v>30.072609779155471</v>
      </c>
    </row>
    <row r="93" spans="1:15" x14ac:dyDescent="0.25">
      <c r="A93" s="335" t="s">
        <v>64</v>
      </c>
      <c r="B93" s="356" t="str">
        <f>+IF(MONTH(C93)&lt;4,"Q1",IF(MONTH(C93)&lt;7,"Q2",IF(MONTH(C93)&lt;10,"Q3","Q4")))&amp;"/"&amp;YEAR(C93)</f>
        <v>Q4/2021</v>
      </c>
      <c r="C93" s="357">
        <f>D92+1</f>
        <v>44470</v>
      </c>
      <c r="D93" s="357">
        <f t="shared" si="26"/>
        <v>44561</v>
      </c>
      <c r="E93" s="356">
        <f>D93-C93+1</f>
        <v>92</v>
      </c>
      <c r="F93" s="65">
        <v>3.2500000000000001E-2</v>
      </c>
      <c r="G93" s="66">
        <f>O92</f>
        <v>30.072609779155471</v>
      </c>
      <c r="H93" s="66">
        <v>0</v>
      </c>
      <c r="I93" s="87">
        <f t="shared" si="29"/>
        <v>2.4931097791554118</v>
      </c>
      <c r="J93" s="358">
        <f>G93*F93*(E93/(DATE(YEAR(D93),12,31)-DATE(YEAR(D93),1,1)+1))</f>
        <v>0.24634822805390375</v>
      </c>
      <c r="K93" s="331">
        <f>+SUM(I93:J93)</f>
        <v>2.7394580072093153</v>
      </c>
      <c r="L93" s="358">
        <f>VLOOKUP($L$62,A$1:F$29,5,FALSE)/20</f>
        <v>27.579500000000003</v>
      </c>
      <c r="M93" s="359">
        <f>+SUM(K93:L93)</f>
        <v>30.318958007209318</v>
      </c>
      <c r="N93" s="331">
        <f>+G93+H93+J93</f>
        <v>30.318958007209375</v>
      </c>
      <c r="O93" s="66">
        <f>G93+H93-L93-I93</f>
        <v>5.595524044110789E-14</v>
      </c>
    </row>
    <row r="94" spans="1:15" x14ac:dyDescent="0.25">
      <c r="B94" s="356"/>
      <c r="C94" s="357"/>
      <c r="D94" s="357"/>
      <c r="E94" s="356"/>
      <c r="F94" s="65"/>
      <c r="G94" s="66"/>
      <c r="H94" s="66"/>
      <c r="I94" s="87"/>
      <c r="J94" s="358"/>
      <c r="K94" s="331"/>
      <c r="L94" s="358"/>
      <c r="M94" s="359"/>
      <c r="N94" s="331"/>
      <c r="O94" s="66"/>
    </row>
    <row r="95" spans="1:15" ht="23.5" customHeight="1" thickBot="1" x14ac:dyDescent="0.35">
      <c r="A95" s="364"/>
      <c r="B95" s="365"/>
      <c r="C95" s="392"/>
      <c r="D95" s="392"/>
      <c r="E95" s="365"/>
      <c r="F95" s="365"/>
      <c r="G95" s="108">
        <f t="shared" ref="G95:O95" si="31">+SUM(G64:G94)</f>
        <v>12008.338275053273</v>
      </c>
      <c r="H95" s="108">
        <f t="shared" si="31"/>
        <v>49.862195583108232</v>
      </c>
      <c r="I95" s="102">
        <f t="shared" si="31"/>
        <v>49.862195583108225</v>
      </c>
      <c r="J95" s="101">
        <f t="shared" si="31"/>
        <v>63.688763044698447</v>
      </c>
      <c r="K95" s="101">
        <f t="shared" si="31"/>
        <v>113.55095862780669</v>
      </c>
      <c r="L95" s="101">
        <f t="shared" si="31"/>
        <v>551.59</v>
      </c>
      <c r="M95" s="103">
        <f t="shared" si="31"/>
        <v>665.14095862780675</v>
      </c>
      <c r="N95" s="101">
        <f t="shared" si="31"/>
        <v>12121.889233681082</v>
      </c>
      <c r="O95" s="101">
        <f t="shared" si="31"/>
        <v>11456.748275053273</v>
      </c>
    </row>
    <row r="96" spans="1:15" ht="13.5" thickTop="1" x14ac:dyDescent="0.3">
      <c r="B96" s="335"/>
      <c r="C96" s="393"/>
      <c r="D96" s="393"/>
      <c r="E96" s="335"/>
      <c r="F96" s="335"/>
      <c r="G96" s="358"/>
      <c r="H96" s="358"/>
      <c r="I96" s="414"/>
      <c r="J96" s="522" t="s">
        <v>15</v>
      </c>
      <c r="K96" s="522"/>
      <c r="L96" s="391" t="s">
        <v>46</v>
      </c>
      <c r="M96" s="415"/>
      <c r="N96" s="331"/>
    </row>
    <row r="97" spans="1:22" ht="39" x14ac:dyDescent="0.3">
      <c r="A97" s="192" t="s">
        <v>44</v>
      </c>
      <c r="B97" s="192" t="s">
        <v>3</v>
      </c>
      <c r="C97" s="192" t="s">
        <v>4</v>
      </c>
      <c r="D97" s="192" t="s">
        <v>5</v>
      </c>
      <c r="E97" s="192" t="s">
        <v>6</v>
      </c>
      <c r="F97" s="192" t="s">
        <v>7</v>
      </c>
      <c r="G97" s="192" t="s">
        <v>84</v>
      </c>
      <c r="H97" s="192" t="s">
        <v>85</v>
      </c>
      <c r="I97" s="165" t="s">
        <v>86</v>
      </c>
      <c r="J97" s="166" t="s">
        <v>87</v>
      </c>
      <c r="K97" s="166" t="s">
        <v>88</v>
      </c>
      <c r="L97" s="166" t="s">
        <v>89</v>
      </c>
      <c r="M97" s="167" t="s">
        <v>90</v>
      </c>
      <c r="N97" s="192" t="s">
        <v>91</v>
      </c>
      <c r="O97" s="192" t="s">
        <v>92</v>
      </c>
    </row>
    <row r="98" spans="1:22" s="440" customFormat="1" x14ac:dyDescent="0.25">
      <c r="A98" s="434" t="s">
        <v>22</v>
      </c>
      <c r="B98" s="435" t="str">
        <f t="shared" ref="B98:B104" si="32">+IF(MONTH(C98)&lt;4,"Q1",IF(MONTH(C98)&lt;7,"Q2",IF(MONTH(C98)&lt;10,"Q3","Q4")))&amp;"/"&amp;YEAR(C98)</f>
        <v>Q4/2014</v>
      </c>
      <c r="C98" s="436">
        <f>VLOOKUP(L96,A$1:F$29,2,FALSE)</f>
        <v>41934</v>
      </c>
      <c r="D98" s="436">
        <f>DATE(YEAR(C98),IF(MONTH(C98)&lt;=3,3,IF(MONTH(C98)&lt;=6,6,IF(MONTH(C98)&lt;=9,9,12))),IF(OR(MONTH(C98)&lt;=3,MONTH(C98)&gt;=10),31,30))</f>
        <v>42004</v>
      </c>
      <c r="E98" s="435">
        <f>D98-C98+1</f>
        <v>71</v>
      </c>
      <c r="F98" s="65">
        <v>3.2500000000000001E-2</v>
      </c>
      <c r="G98" s="66">
        <f>VLOOKUP(L96,$A$1:$F$36,5,FALSE)</f>
        <v>1103.98</v>
      </c>
      <c r="H98" s="66">
        <f t="shared" ref="H98:H107" si="33">G98*F98*(E98/(DATE(YEAR(D98),12,31)-DATE(YEAR(D98),1,1)+1))</f>
        <v>6.979270821917809</v>
      </c>
      <c r="I98" s="472">
        <v>0</v>
      </c>
      <c r="J98" s="437">
        <v>0</v>
      </c>
      <c r="K98" s="438">
        <f>+SUM(I98:J98)</f>
        <v>0</v>
      </c>
      <c r="L98" s="437">
        <v>0</v>
      </c>
      <c r="M98" s="439">
        <f>+SUM(K98:L98)</f>
        <v>0</v>
      </c>
      <c r="N98" s="438">
        <f>+G98+H98+J98</f>
        <v>1110.9592708219179</v>
      </c>
      <c r="O98" s="66">
        <f t="shared" ref="O98:O124" si="34">G98+H98-L98-I98</f>
        <v>1110.9592708219179</v>
      </c>
      <c r="U98" s="136"/>
      <c r="V98" s="136"/>
    </row>
    <row r="99" spans="1:22" s="440" customFormat="1" x14ac:dyDescent="0.25">
      <c r="A99" s="434" t="s">
        <v>22</v>
      </c>
      <c r="B99" s="435" t="str">
        <f t="shared" si="32"/>
        <v>Q1/2015</v>
      </c>
      <c r="C99" s="436">
        <f>D98+1</f>
        <v>42005</v>
      </c>
      <c r="D99" s="436">
        <f>EOMONTH(D98,3)</f>
        <v>42094</v>
      </c>
      <c r="E99" s="435">
        <f t="shared" ref="E99:E124" si="35">D99-C99+1</f>
        <v>90</v>
      </c>
      <c r="F99" s="65">
        <v>3.2500000000000001E-2</v>
      </c>
      <c r="G99" s="66">
        <f t="shared" ref="G99:G124" si="36">O98</f>
        <v>1110.9592708219179</v>
      </c>
      <c r="H99" s="66">
        <f t="shared" si="33"/>
        <v>8.9028927867235872</v>
      </c>
      <c r="I99" s="472">
        <v>0</v>
      </c>
      <c r="J99" s="437">
        <v>0</v>
      </c>
      <c r="K99" s="438">
        <f t="shared" ref="K99:K124" si="37">+SUM(I99:J99)</f>
        <v>0</v>
      </c>
      <c r="L99" s="437">
        <v>0</v>
      </c>
      <c r="M99" s="439">
        <f t="shared" ref="M99:M124" si="38">+SUM(K99:L99)</f>
        <v>0</v>
      </c>
      <c r="N99" s="438">
        <f t="shared" ref="N99:N124" si="39">+G99+H99+J99</f>
        <v>1119.8621636086416</v>
      </c>
      <c r="O99" s="66">
        <f t="shared" si="34"/>
        <v>1119.8621636086416</v>
      </c>
      <c r="U99" s="136"/>
      <c r="V99" s="136"/>
    </row>
    <row r="100" spans="1:22" s="440" customFormat="1" x14ac:dyDescent="0.25">
      <c r="A100" s="434" t="s">
        <v>22</v>
      </c>
      <c r="B100" s="435" t="str">
        <f t="shared" si="32"/>
        <v>Q2/2015</v>
      </c>
      <c r="C100" s="436">
        <f t="shared" ref="C100:C124" si="40">D99+1</f>
        <v>42095</v>
      </c>
      <c r="D100" s="436">
        <f t="shared" ref="D100:D126" si="41">EOMONTH(D99,3)</f>
        <v>42185</v>
      </c>
      <c r="E100" s="435">
        <f t="shared" si="35"/>
        <v>91</v>
      </c>
      <c r="F100" s="65">
        <v>3.2500000000000001E-2</v>
      </c>
      <c r="G100" s="66">
        <f t="shared" si="36"/>
        <v>1119.8621636086416</v>
      </c>
      <c r="H100" s="66">
        <f t="shared" si="33"/>
        <v>9.0739516407467331</v>
      </c>
      <c r="I100" s="472">
        <v>0</v>
      </c>
      <c r="J100" s="437">
        <v>0</v>
      </c>
      <c r="K100" s="438">
        <f t="shared" si="37"/>
        <v>0</v>
      </c>
      <c r="L100" s="437">
        <v>0</v>
      </c>
      <c r="M100" s="439">
        <f t="shared" si="38"/>
        <v>0</v>
      </c>
      <c r="N100" s="438">
        <f t="shared" si="39"/>
        <v>1128.9361152493884</v>
      </c>
      <c r="O100" s="66">
        <f t="shared" si="34"/>
        <v>1128.9361152493884</v>
      </c>
      <c r="U100" s="136"/>
      <c r="V100" s="136"/>
    </row>
    <row r="101" spans="1:22" s="440" customFormat="1" x14ac:dyDescent="0.25">
      <c r="A101" s="434" t="s">
        <v>22</v>
      </c>
      <c r="B101" s="435" t="str">
        <f t="shared" si="32"/>
        <v>Q3/2015</v>
      </c>
      <c r="C101" s="436">
        <f t="shared" si="40"/>
        <v>42186</v>
      </c>
      <c r="D101" s="436">
        <f t="shared" si="41"/>
        <v>42277</v>
      </c>
      <c r="E101" s="435">
        <f t="shared" si="35"/>
        <v>92</v>
      </c>
      <c r="F101" s="65">
        <v>3.2500000000000001E-2</v>
      </c>
      <c r="G101" s="66">
        <f t="shared" si="36"/>
        <v>1128.9361152493884</v>
      </c>
      <c r="H101" s="66">
        <f t="shared" si="33"/>
        <v>9.2479972180703331</v>
      </c>
      <c r="I101" s="472">
        <v>0</v>
      </c>
      <c r="J101" s="437">
        <v>0</v>
      </c>
      <c r="K101" s="438">
        <f t="shared" si="37"/>
        <v>0</v>
      </c>
      <c r="L101" s="437">
        <v>0</v>
      </c>
      <c r="M101" s="439">
        <f t="shared" si="38"/>
        <v>0</v>
      </c>
      <c r="N101" s="438">
        <f t="shared" si="39"/>
        <v>1138.1841124674588</v>
      </c>
      <c r="O101" s="66">
        <f t="shared" si="34"/>
        <v>1138.1841124674588</v>
      </c>
      <c r="U101" s="136"/>
      <c r="V101" s="136"/>
    </row>
    <row r="102" spans="1:22" s="440" customFormat="1" x14ac:dyDescent="0.25">
      <c r="A102" s="434" t="s">
        <v>22</v>
      </c>
      <c r="B102" s="435" t="str">
        <f t="shared" si="32"/>
        <v>Q4/2015</v>
      </c>
      <c r="C102" s="436">
        <f t="shared" si="40"/>
        <v>42278</v>
      </c>
      <c r="D102" s="436">
        <f t="shared" si="41"/>
        <v>42369</v>
      </c>
      <c r="E102" s="435">
        <f t="shared" si="35"/>
        <v>92</v>
      </c>
      <c r="F102" s="65">
        <v>3.2500000000000001E-2</v>
      </c>
      <c r="G102" s="66">
        <f t="shared" si="36"/>
        <v>1138.1841124674588</v>
      </c>
      <c r="H102" s="66">
        <f t="shared" si="33"/>
        <v>9.3237547843224728</v>
      </c>
      <c r="I102" s="472">
        <v>0</v>
      </c>
      <c r="J102" s="437">
        <v>0</v>
      </c>
      <c r="K102" s="438">
        <f t="shared" si="37"/>
        <v>0</v>
      </c>
      <c r="L102" s="437">
        <v>0</v>
      </c>
      <c r="M102" s="439">
        <f t="shared" si="38"/>
        <v>0</v>
      </c>
      <c r="N102" s="438">
        <f t="shared" si="39"/>
        <v>1147.5078672517814</v>
      </c>
      <c r="O102" s="66">
        <f t="shared" si="34"/>
        <v>1147.5078672517814</v>
      </c>
      <c r="U102" s="136"/>
      <c r="V102" s="136"/>
    </row>
    <row r="103" spans="1:22" s="440" customFormat="1" x14ac:dyDescent="0.25">
      <c r="A103" s="434" t="s">
        <v>22</v>
      </c>
      <c r="B103" s="435" t="str">
        <f t="shared" si="32"/>
        <v>Q1/2016</v>
      </c>
      <c r="C103" s="436">
        <f t="shared" si="40"/>
        <v>42370</v>
      </c>
      <c r="D103" s="436">
        <f t="shared" si="41"/>
        <v>42460</v>
      </c>
      <c r="E103" s="435">
        <f t="shared" si="35"/>
        <v>91</v>
      </c>
      <c r="F103" s="65">
        <v>3.2500000000000001E-2</v>
      </c>
      <c r="G103" s="66">
        <f t="shared" si="36"/>
        <v>1147.5078672517814</v>
      </c>
      <c r="H103" s="66">
        <f t="shared" si="33"/>
        <v>9.2725533262217041</v>
      </c>
      <c r="I103" s="472">
        <v>0</v>
      </c>
      <c r="J103" s="437">
        <v>0</v>
      </c>
      <c r="K103" s="438">
        <f t="shared" si="37"/>
        <v>0</v>
      </c>
      <c r="L103" s="437">
        <v>0</v>
      </c>
      <c r="M103" s="439">
        <f t="shared" si="38"/>
        <v>0</v>
      </c>
      <c r="N103" s="438">
        <f t="shared" si="39"/>
        <v>1156.780420578003</v>
      </c>
      <c r="O103" s="66">
        <f t="shared" si="34"/>
        <v>1156.780420578003</v>
      </c>
      <c r="U103" s="136"/>
      <c r="V103" s="136"/>
    </row>
    <row r="104" spans="1:22" s="440" customFormat="1" x14ac:dyDescent="0.25">
      <c r="A104" s="434" t="s">
        <v>22</v>
      </c>
      <c r="B104" s="435" t="str">
        <f t="shared" si="32"/>
        <v>Q2/2016</v>
      </c>
      <c r="C104" s="436">
        <f t="shared" si="40"/>
        <v>42461</v>
      </c>
      <c r="D104" s="436">
        <f t="shared" si="41"/>
        <v>42551</v>
      </c>
      <c r="E104" s="435">
        <f t="shared" si="35"/>
        <v>91</v>
      </c>
      <c r="F104" s="65">
        <v>3.4599999999999999E-2</v>
      </c>
      <c r="G104" s="66">
        <f t="shared" si="36"/>
        <v>1156.780420578003</v>
      </c>
      <c r="H104" s="66">
        <f t="shared" si="33"/>
        <v>9.9514722192128424</v>
      </c>
      <c r="I104" s="472">
        <v>0</v>
      </c>
      <c r="J104" s="437">
        <v>0</v>
      </c>
      <c r="K104" s="438">
        <f t="shared" si="37"/>
        <v>0</v>
      </c>
      <c r="L104" s="437">
        <v>0</v>
      </c>
      <c r="M104" s="439">
        <f t="shared" si="38"/>
        <v>0</v>
      </c>
      <c r="N104" s="438">
        <f t="shared" si="39"/>
        <v>1166.7318927972158</v>
      </c>
      <c r="O104" s="66">
        <f t="shared" si="34"/>
        <v>1166.7318927972158</v>
      </c>
      <c r="U104" s="136"/>
      <c r="V104" s="136"/>
    </row>
    <row r="105" spans="1:22" s="440" customFormat="1" x14ac:dyDescent="0.25">
      <c r="A105" s="434" t="s">
        <v>22</v>
      </c>
      <c r="B105" s="435" t="str">
        <f>+IF(MONTH(C105)&lt;4,"Q1",IF(MONTH(C105)&lt;7,"Q2",IF(MONTH(C105)&lt;10,"Q3","Q4")))&amp;"/"&amp;YEAR(C105)</f>
        <v>Q3/2016</v>
      </c>
      <c r="C105" s="436">
        <f t="shared" si="40"/>
        <v>42552</v>
      </c>
      <c r="D105" s="436">
        <f t="shared" si="41"/>
        <v>42643</v>
      </c>
      <c r="E105" s="435">
        <f t="shared" si="35"/>
        <v>92</v>
      </c>
      <c r="F105" s="65">
        <v>3.5000000000000003E-2</v>
      </c>
      <c r="G105" s="66">
        <f t="shared" si="36"/>
        <v>1166.7318927972158</v>
      </c>
      <c r="H105" s="66">
        <f t="shared" si="33"/>
        <v>10.264690422970041</v>
      </c>
      <c r="I105" s="472">
        <v>0</v>
      </c>
      <c r="J105" s="437">
        <v>0</v>
      </c>
      <c r="K105" s="438">
        <f t="shared" si="37"/>
        <v>0</v>
      </c>
      <c r="L105" s="437">
        <v>0</v>
      </c>
      <c r="M105" s="439">
        <f t="shared" si="38"/>
        <v>0</v>
      </c>
      <c r="N105" s="438">
        <f t="shared" si="39"/>
        <v>1176.9965832201858</v>
      </c>
      <c r="O105" s="66">
        <f t="shared" si="34"/>
        <v>1176.9965832201858</v>
      </c>
      <c r="U105" s="136"/>
      <c r="V105" s="136"/>
    </row>
    <row r="106" spans="1:22" s="440" customFormat="1" x14ac:dyDescent="0.25">
      <c r="A106" s="434" t="s">
        <v>22</v>
      </c>
      <c r="B106" s="435" t="str">
        <f>+IF(MONTH(C106)&lt;4,"Q1",IF(MONTH(C106)&lt;7,"Q2",IF(MONTH(C106)&lt;10,"Q3","Q4")))&amp;"/"&amp;YEAR(C106)</f>
        <v>Q4/2016</v>
      </c>
      <c r="C106" s="436">
        <f t="shared" si="40"/>
        <v>42644</v>
      </c>
      <c r="D106" s="436">
        <f t="shared" si="41"/>
        <v>42735</v>
      </c>
      <c r="E106" s="435">
        <f t="shared" si="35"/>
        <v>92</v>
      </c>
      <c r="F106" s="65">
        <v>3.5000000000000003E-2</v>
      </c>
      <c r="G106" s="66">
        <f t="shared" si="36"/>
        <v>1176.9965832201858</v>
      </c>
      <c r="H106" s="66">
        <f t="shared" si="33"/>
        <v>10.354997262210381</v>
      </c>
      <c r="I106" s="472">
        <v>0</v>
      </c>
      <c r="J106" s="437">
        <v>0</v>
      </c>
      <c r="K106" s="438">
        <f t="shared" si="37"/>
        <v>0</v>
      </c>
      <c r="L106" s="437">
        <v>0</v>
      </c>
      <c r="M106" s="439">
        <f t="shared" si="38"/>
        <v>0</v>
      </c>
      <c r="N106" s="438">
        <f t="shared" si="39"/>
        <v>1187.3515804823962</v>
      </c>
      <c r="O106" s="66">
        <f t="shared" si="34"/>
        <v>1187.3515804823962</v>
      </c>
      <c r="U106" s="136"/>
      <c r="V106" s="136"/>
    </row>
    <row r="107" spans="1:22" s="440" customFormat="1" x14ac:dyDescent="0.25">
      <c r="A107" s="441" t="s">
        <v>45</v>
      </c>
      <c r="B107" s="435" t="str">
        <f t="shared" ref="B107:B124" si="42">+IF(MONTH(C107)&lt;4,"Q1",IF(MONTH(C107)&lt;7,"Q2",IF(MONTH(C107)&lt;10,"Q3","Q4")))&amp;"/"&amp;YEAR(C107)</f>
        <v>Q1/2017</v>
      </c>
      <c r="C107" s="436">
        <f t="shared" si="40"/>
        <v>42736</v>
      </c>
      <c r="D107" s="436">
        <f t="shared" si="41"/>
        <v>42825</v>
      </c>
      <c r="E107" s="435">
        <f t="shared" si="35"/>
        <v>90</v>
      </c>
      <c r="F107" s="65">
        <v>3.5000000000000003E-2</v>
      </c>
      <c r="G107" s="66">
        <f t="shared" si="36"/>
        <v>1187.3515804823962</v>
      </c>
      <c r="H107" s="66">
        <f t="shared" si="33"/>
        <v>10.247006790464516</v>
      </c>
      <c r="I107" s="472">
        <f>(SUM($H$98:$H$124)/20)</f>
        <v>4.6809293636430196</v>
      </c>
      <c r="J107" s="437">
        <v>0</v>
      </c>
      <c r="K107" s="438">
        <f t="shared" si="37"/>
        <v>4.6809293636430196</v>
      </c>
      <c r="L107" s="437">
        <f t="shared" ref="L107:L124" si="43">VLOOKUP($L$96,A$1:F$29,5,FALSE)/20</f>
        <v>55.198999999999998</v>
      </c>
      <c r="M107" s="439">
        <f t="shared" si="38"/>
        <v>59.879929363643015</v>
      </c>
      <c r="N107" s="438">
        <f t="shared" si="39"/>
        <v>1197.5985872728606</v>
      </c>
      <c r="O107" s="66">
        <f t="shared" si="34"/>
        <v>1137.7186579092177</v>
      </c>
      <c r="U107" s="136"/>
      <c r="V107" s="136"/>
    </row>
    <row r="108" spans="1:22" x14ac:dyDescent="0.25">
      <c r="A108" s="328" t="s">
        <v>46</v>
      </c>
      <c r="B108" s="356" t="str">
        <f t="shared" si="42"/>
        <v>Q2/2017</v>
      </c>
      <c r="C108" s="357">
        <f t="shared" si="40"/>
        <v>42826</v>
      </c>
      <c r="D108" s="357">
        <f t="shared" si="41"/>
        <v>42916</v>
      </c>
      <c r="E108" s="356">
        <f t="shared" si="35"/>
        <v>91</v>
      </c>
      <c r="F108" s="65">
        <v>3.7100000000000001E-2</v>
      </c>
      <c r="G108" s="66">
        <f t="shared" si="36"/>
        <v>1137.7186579092177</v>
      </c>
      <c r="H108" s="66">
        <v>0</v>
      </c>
      <c r="I108" s="87">
        <f t="shared" ref="I108:I126" si="44">(SUM($H$98:$H$124)/20)</f>
        <v>4.6809293636430196</v>
      </c>
      <c r="J108" s="358">
        <f t="shared" ref="J108:J124" si="45">G108*F108*(E108/(DATE(YEAR(D108),12,31)-DATE(YEAR(D108),1,1)+1))</f>
        <v>10.523430030047424</v>
      </c>
      <c r="K108" s="331">
        <f t="shared" si="37"/>
        <v>15.204359393690442</v>
      </c>
      <c r="L108" s="358">
        <f t="shared" si="43"/>
        <v>55.198999999999998</v>
      </c>
      <c r="M108" s="359">
        <f t="shared" si="38"/>
        <v>70.403359393690437</v>
      </c>
      <c r="N108" s="331">
        <f t="shared" si="39"/>
        <v>1148.242087939265</v>
      </c>
      <c r="O108" s="66">
        <f t="shared" si="34"/>
        <v>1077.8387285455747</v>
      </c>
    </row>
    <row r="109" spans="1:22" x14ac:dyDescent="0.25">
      <c r="A109" s="328" t="s">
        <v>47</v>
      </c>
      <c r="B109" s="356" t="str">
        <f t="shared" si="42"/>
        <v>Q3/2017</v>
      </c>
      <c r="C109" s="357">
        <f t="shared" si="40"/>
        <v>42917</v>
      </c>
      <c r="D109" s="357">
        <f t="shared" si="41"/>
        <v>43008</v>
      </c>
      <c r="E109" s="356">
        <f t="shared" si="35"/>
        <v>92</v>
      </c>
      <c r="F109" s="65">
        <v>3.9600000000000003E-2</v>
      </c>
      <c r="G109" s="66">
        <f t="shared" si="36"/>
        <v>1077.8387285455747</v>
      </c>
      <c r="H109" s="66">
        <v>0</v>
      </c>
      <c r="I109" s="87">
        <f t="shared" si="44"/>
        <v>4.6809293636430196</v>
      </c>
      <c r="J109" s="358">
        <f t="shared" si="45"/>
        <v>10.758307002293805</v>
      </c>
      <c r="K109" s="331">
        <f t="shared" si="37"/>
        <v>15.439236365936825</v>
      </c>
      <c r="L109" s="358">
        <f t="shared" si="43"/>
        <v>55.198999999999998</v>
      </c>
      <c r="M109" s="359">
        <f t="shared" si="38"/>
        <v>70.63823636593682</v>
      </c>
      <c r="N109" s="331">
        <f t="shared" si="39"/>
        <v>1088.5970355478685</v>
      </c>
      <c r="O109" s="66">
        <f t="shared" si="34"/>
        <v>1017.9587991819317</v>
      </c>
    </row>
    <row r="110" spans="1:22" x14ac:dyDescent="0.25">
      <c r="A110" s="335" t="s">
        <v>48</v>
      </c>
      <c r="B110" s="356" t="str">
        <f t="shared" si="42"/>
        <v>Q4/2017</v>
      </c>
      <c r="C110" s="357">
        <f t="shared" si="40"/>
        <v>43009</v>
      </c>
      <c r="D110" s="357">
        <f t="shared" si="41"/>
        <v>43100</v>
      </c>
      <c r="E110" s="356">
        <f t="shared" si="35"/>
        <v>92</v>
      </c>
      <c r="F110" s="65">
        <v>4.2099999999999999E-2</v>
      </c>
      <c r="G110" s="66">
        <f t="shared" si="36"/>
        <v>1017.9587991819317</v>
      </c>
      <c r="H110" s="66">
        <v>0</v>
      </c>
      <c r="I110" s="87">
        <f t="shared" si="44"/>
        <v>4.6809293636430196</v>
      </c>
      <c r="J110" s="358">
        <f t="shared" si="45"/>
        <v>10.802076769839612</v>
      </c>
      <c r="K110" s="331">
        <f t="shared" si="37"/>
        <v>15.483006133482633</v>
      </c>
      <c r="L110" s="358">
        <f t="shared" si="43"/>
        <v>55.198999999999998</v>
      </c>
      <c r="M110" s="359">
        <f t="shared" si="38"/>
        <v>70.682006133482631</v>
      </c>
      <c r="N110" s="331">
        <f t="shared" si="39"/>
        <v>1028.7608759517714</v>
      </c>
      <c r="O110" s="66">
        <f t="shared" si="34"/>
        <v>958.07886981828869</v>
      </c>
    </row>
    <row r="111" spans="1:22" x14ac:dyDescent="0.25">
      <c r="A111" s="335" t="s">
        <v>49</v>
      </c>
      <c r="B111" s="356" t="str">
        <f t="shared" si="42"/>
        <v>Q1/2018</v>
      </c>
      <c r="C111" s="357">
        <f t="shared" si="40"/>
        <v>43101</v>
      </c>
      <c r="D111" s="357">
        <f t="shared" si="41"/>
        <v>43190</v>
      </c>
      <c r="E111" s="356">
        <f t="shared" si="35"/>
        <v>90</v>
      </c>
      <c r="F111" s="65">
        <v>4.2500000000000003E-2</v>
      </c>
      <c r="G111" s="66">
        <f t="shared" si="36"/>
        <v>958.07886981828869</v>
      </c>
      <c r="H111" s="66">
        <v>0</v>
      </c>
      <c r="I111" s="87">
        <f t="shared" si="44"/>
        <v>4.6809293636430196</v>
      </c>
      <c r="J111" s="358">
        <f t="shared" si="45"/>
        <v>10.040141580972477</v>
      </c>
      <c r="K111" s="331">
        <f t="shared" si="37"/>
        <v>14.721070944615498</v>
      </c>
      <c r="L111" s="358">
        <f t="shared" si="43"/>
        <v>55.198999999999998</v>
      </c>
      <c r="M111" s="359">
        <f t="shared" si="38"/>
        <v>69.920070944615503</v>
      </c>
      <c r="N111" s="331">
        <f t="shared" si="39"/>
        <v>968.11901139926113</v>
      </c>
      <c r="O111" s="66">
        <f t="shared" si="34"/>
        <v>898.19894045464571</v>
      </c>
    </row>
    <row r="112" spans="1:22" x14ac:dyDescent="0.25">
      <c r="A112" s="335" t="s">
        <v>50</v>
      </c>
      <c r="B112" s="356" t="str">
        <f t="shared" si="42"/>
        <v>Q2/2018</v>
      </c>
      <c r="C112" s="357">
        <f t="shared" si="40"/>
        <v>43191</v>
      </c>
      <c r="D112" s="357">
        <f t="shared" si="41"/>
        <v>43281</v>
      </c>
      <c r="E112" s="356">
        <f t="shared" si="35"/>
        <v>91</v>
      </c>
      <c r="F112" s="65">
        <v>4.4699999999999997E-2</v>
      </c>
      <c r="G112" s="66">
        <f t="shared" si="36"/>
        <v>898.19894045464571</v>
      </c>
      <c r="H112" s="66">
        <v>0</v>
      </c>
      <c r="I112" s="87">
        <f t="shared" si="44"/>
        <v>4.6809293636430196</v>
      </c>
      <c r="J112" s="358">
        <f t="shared" si="45"/>
        <v>10.009873507088663</v>
      </c>
      <c r="K112" s="331">
        <f t="shared" si="37"/>
        <v>14.690802870731684</v>
      </c>
      <c r="L112" s="358">
        <f t="shared" si="43"/>
        <v>55.198999999999998</v>
      </c>
      <c r="M112" s="359">
        <f t="shared" si="38"/>
        <v>69.889802870731685</v>
      </c>
      <c r="N112" s="331">
        <f t="shared" si="39"/>
        <v>908.20881396173434</v>
      </c>
      <c r="O112" s="66">
        <f t="shared" si="34"/>
        <v>838.31901109100272</v>
      </c>
    </row>
    <row r="113" spans="1:15" x14ac:dyDescent="0.25">
      <c r="A113" s="335" t="s">
        <v>51</v>
      </c>
      <c r="B113" s="356" t="str">
        <f t="shared" si="42"/>
        <v>Q3/2018</v>
      </c>
      <c r="C113" s="357">
        <f t="shared" si="40"/>
        <v>43282</v>
      </c>
      <c r="D113" s="357">
        <f t="shared" si="41"/>
        <v>43373</v>
      </c>
      <c r="E113" s="356">
        <f t="shared" si="35"/>
        <v>92</v>
      </c>
      <c r="F113" s="65">
        <v>4.6899999999999997E-2</v>
      </c>
      <c r="G113" s="66">
        <f t="shared" si="36"/>
        <v>838.31901109100272</v>
      </c>
      <c r="H113" s="66">
        <v>0</v>
      </c>
      <c r="I113" s="87">
        <f t="shared" si="44"/>
        <v>4.6809293636430196</v>
      </c>
      <c r="J113" s="358">
        <f t="shared" si="45"/>
        <v>9.9100790933026257</v>
      </c>
      <c r="K113" s="331">
        <f t="shared" si="37"/>
        <v>14.591008456945644</v>
      </c>
      <c r="L113" s="358">
        <f t="shared" si="43"/>
        <v>55.198999999999998</v>
      </c>
      <c r="M113" s="359">
        <f t="shared" si="38"/>
        <v>69.790008456945642</v>
      </c>
      <c r="N113" s="331">
        <f t="shared" si="39"/>
        <v>848.22909018430539</v>
      </c>
      <c r="O113" s="66">
        <f t="shared" si="34"/>
        <v>778.43908172735973</v>
      </c>
    </row>
    <row r="114" spans="1:15" x14ac:dyDescent="0.25">
      <c r="A114" s="335" t="s">
        <v>52</v>
      </c>
      <c r="B114" s="356" t="str">
        <f t="shared" si="42"/>
        <v>Q4/2018</v>
      </c>
      <c r="C114" s="357">
        <f t="shared" si="40"/>
        <v>43374</v>
      </c>
      <c r="D114" s="357">
        <f t="shared" si="41"/>
        <v>43465</v>
      </c>
      <c r="E114" s="356">
        <f t="shared" si="35"/>
        <v>92</v>
      </c>
      <c r="F114" s="65">
        <v>4.9599999999999998E-2</v>
      </c>
      <c r="G114" s="66">
        <f t="shared" si="36"/>
        <v>778.43908172735973</v>
      </c>
      <c r="H114" s="66">
        <v>0</v>
      </c>
      <c r="I114" s="87">
        <f t="shared" si="44"/>
        <v>4.6809293636430196</v>
      </c>
      <c r="J114" s="358">
        <f t="shared" si="45"/>
        <v>9.7319814184610642</v>
      </c>
      <c r="K114" s="331">
        <f t="shared" si="37"/>
        <v>14.412910782104085</v>
      </c>
      <c r="L114" s="358">
        <f t="shared" si="43"/>
        <v>55.198999999999998</v>
      </c>
      <c r="M114" s="359">
        <f t="shared" si="38"/>
        <v>69.611910782104076</v>
      </c>
      <c r="N114" s="331">
        <f t="shared" si="39"/>
        <v>788.17106314582077</v>
      </c>
      <c r="O114" s="66">
        <f t="shared" si="34"/>
        <v>718.55915236371675</v>
      </c>
    </row>
    <row r="115" spans="1:15" x14ac:dyDescent="0.25">
      <c r="A115" s="335" t="s">
        <v>53</v>
      </c>
      <c r="B115" s="356" t="str">
        <f t="shared" si="42"/>
        <v>Q1/2019</v>
      </c>
      <c r="C115" s="357">
        <f t="shared" si="40"/>
        <v>43466</v>
      </c>
      <c r="D115" s="357">
        <f t="shared" si="41"/>
        <v>43555</v>
      </c>
      <c r="E115" s="356">
        <f t="shared" si="35"/>
        <v>90</v>
      </c>
      <c r="F115" s="65">
        <v>5.1799999999999999E-2</v>
      </c>
      <c r="G115" s="66">
        <f t="shared" si="36"/>
        <v>718.55915236371675</v>
      </c>
      <c r="H115" s="66">
        <v>0</v>
      </c>
      <c r="I115" s="87">
        <f t="shared" si="44"/>
        <v>4.6809293636430196</v>
      </c>
      <c r="J115" s="358">
        <f t="shared" si="45"/>
        <v>9.1778705981360194</v>
      </c>
      <c r="K115" s="331">
        <f t="shared" si="37"/>
        <v>13.858799961779038</v>
      </c>
      <c r="L115" s="358">
        <f t="shared" si="43"/>
        <v>55.198999999999998</v>
      </c>
      <c r="M115" s="359">
        <f t="shared" si="38"/>
        <v>69.05779996177904</v>
      </c>
      <c r="N115" s="331">
        <f t="shared" si="39"/>
        <v>727.73702296185274</v>
      </c>
      <c r="O115" s="66">
        <f t="shared" si="34"/>
        <v>658.67922300007376</v>
      </c>
    </row>
    <row r="116" spans="1:15" x14ac:dyDescent="0.25">
      <c r="A116" s="335" t="s">
        <v>54</v>
      </c>
      <c r="B116" s="356" t="str">
        <f t="shared" si="42"/>
        <v>Q2/2019</v>
      </c>
      <c r="C116" s="357">
        <f t="shared" si="40"/>
        <v>43556</v>
      </c>
      <c r="D116" s="357">
        <f t="shared" si="41"/>
        <v>43646</v>
      </c>
      <c r="E116" s="356">
        <f t="shared" si="35"/>
        <v>91</v>
      </c>
      <c r="F116" s="65">
        <v>5.45E-2</v>
      </c>
      <c r="G116" s="66">
        <f t="shared" si="36"/>
        <v>658.67922300007376</v>
      </c>
      <c r="H116" s="66">
        <v>0</v>
      </c>
      <c r="I116" s="87">
        <f t="shared" si="44"/>
        <v>4.6809293636430196</v>
      </c>
      <c r="J116" s="358">
        <f t="shared" si="45"/>
        <v>8.9499167300516866</v>
      </c>
      <c r="K116" s="331">
        <f t="shared" si="37"/>
        <v>13.630846093694707</v>
      </c>
      <c r="L116" s="358">
        <f t="shared" si="43"/>
        <v>55.198999999999998</v>
      </c>
      <c r="M116" s="359">
        <f t="shared" si="38"/>
        <v>68.829846093694698</v>
      </c>
      <c r="N116" s="331">
        <f t="shared" si="39"/>
        <v>667.62913973012542</v>
      </c>
      <c r="O116" s="66">
        <f t="shared" si="34"/>
        <v>598.79929363643078</v>
      </c>
    </row>
    <row r="117" spans="1:15" x14ac:dyDescent="0.25">
      <c r="A117" s="335" t="s">
        <v>55</v>
      </c>
      <c r="B117" s="356" t="str">
        <f t="shared" si="42"/>
        <v>Q3/2019</v>
      </c>
      <c r="C117" s="357">
        <f t="shared" si="40"/>
        <v>43647</v>
      </c>
      <c r="D117" s="357">
        <f t="shared" si="41"/>
        <v>43738</v>
      </c>
      <c r="E117" s="356">
        <f t="shared" si="35"/>
        <v>92</v>
      </c>
      <c r="F117" s="65">
        <v>5.5E-2</v>
      </c>
      <c r="G117" s="66">
        <f t="shared" si="36"/>
        <v>598.79929363643078</v>
      </c>
      <c r="H117" s="66">
        <v>0</v>
      </c>
      <c r="I117" s="87">
        <f t="shared" si="44"/>
        <v>4.6809293636430196</v>
      </c>
      <c r="J117" s="358">
        <f t="shared" si="45"/>
        <v>8.3011628104118902</v>
      </c>
      <c r="K117" s="331">
        <f t="shared" si="37"/>
        <v>12.982092174054909</v>
      </c>
      <c r="L117" s="358">
        <f t="shared" si="43"/>
        <v>55.198999999999998</v>
      </c>
      <c r="M117" s="359">
        <f t="shared" si="38"/>
        <v>68.181092174054911</v>
      </c>
      <c r="N117" s="331">
        <f t="shared" si="39"/>
        <v>607.10045644684271</v>
      </c>
      <c r="O117" s="66">
        <f t="shared" si="34"/>
        <v>538.91936427278779</v>
      </c>
    </row>
    <row r="118" spans="1:15" x14ac:dyDescent="0.25">
      <c r="A118" s="335" t="s">
        <v>56</v>
      </c>
      <c r="B118" s="356" t="str">
        <f t="shared" si="42"/>
        <v>Q4/2019</v>
      </c>
      <c r="C118" s="357">
        <f t="shared" si="40"/>
        <v>43739</v>
      </c>
      <c r="D118" s="357">
        <f t="shared" si="41"/>
        <v>43830</v>
      </c>
      <c r="E118" s="356">
        <f t="shared" si="35"/>
        <v>92</v>
      </c>
      <c r="F118" s="65">
        <v>5.4199999999999998E-2</v>
      </c>
      <c r="G118" s="66">
        <f t="shared" si="36"/>
        <v>538.91936427278779</v>
      </c>
      <c r="H118" s="66">
        <v>0</v>
      </c>
      <c r="I118" s="87">
        <f t="shared" si="44"/>
        <v>4.6809293636430196</v>
      </c>
      <c r="J118" s="358">
        <f t="shared" si="45"/>
        <v>7.3623767616707649</v>
      </c>
      <c r="K118" s="331">
        <f t="shared" si="37"/>
        <v>12.043306125313784</v>
      </c>
      <c r="L118" s="358">
        <f t="shared" si="43"/>
        <v>55.198999999999998</v>
      </c>
      <c r="M118" s="359">
        <f t="shared" si="38"/>
        <v>67.242306125313775</v>
      </c>
      <c r="N118" s="331">
        <f t="shared" si="39"/>
        <v>546.28174103445861</v>
      </c>
      <c r="O118" s="66">
        <f t="shared" si="34"/>
        <v>479.03943490914475</v>
      </c>
    </row>
    <row r="119" spans="1:15" x14ac:dyDescent="0.25">
      <c r="A119" s="335" t="s">
        <v>57</v>
      </c>
      <c r="B119" s="356" t="str">
        <f t="shared" si="42"/>
        <v>Q1/2020</v>
      </c>
      <c r="C119" s="357">
        <f t="shared" si="40"/>
        <v>43831</v>
      </c>
      <c r="D119" s="357">
        <f t="shared" si="41"/>
        <v>43921</v>
      </c>
      <c r="E119" s="356">
        <f t="shared" si="35"/>
        <v>91</v>
      </c>
      <c r="F119" s="65">
        <v>4.9599999999999998E-2</v>
      </c>
      <c r="G119" s="66">
        <f t="shared" si="36"/>
        <v>479.03943490914475</v>
      </c>
      <c r="H119" s="66">
        <v>0</v>
      </c>
      <c r="I119" s="87">
        <f t="shared" si="44"/>
        <v>4.6809293636430196</v>
      </c>
      <c r="J119" s="358">
        <f t="shared" si="45"/>
        <v>5.9076294901800974</v>
      </c>
      <c r="K119" s="331">
        <f t="shared" si="37"/>
        <v>10.588558853823116</v>
      </c>
      <c r="L119" s="358">
        <f t="shared" si="43"/>
        <v>55.198999999999998</v>
      </c>
      <c r="M119" s="359">
        <f t="shared" si="38"/>
        <v>65.787558853823114</v>
      </c>
      <c r="N119" s="331">
        <f t="shared" si="39"/>
        <v>484.94706439932486</v>
      </c>
      <c r="O119" s="66">
        <f t="shared" si="34"/>
        <v>419.1595055455017</v>
      </c>
    </row>
    <row r="120" spans="1:15" x14ac:dyDescent="0.25">
      <c r="A120" s="335" t="s">
        <v>58</v>
      </c>
      <c r="B120" s="356" t="str">
        <f t="shared" si="42"/>
        <v>Q2/2020</v>
      </c>
      <c r="C120" s="357">
        <f t="shared" si="40"/>
        <v>43922</v>
      </c>
      <c r="D120" s="357">
        <f t="shared" si="41"/>
        <v>44012</v>
      </c>
      <c r="E120" s="356">
        <f t="shared" si="35"/>
        <v>91</v>
      </c>
      <c r="F120" s="65">
        <v>4.7503500000000004E-2</v>
      </c>
      <c r="G120" s="66">
        <f t="shared" si="36"/>
        <v>419.1595055455017</v>
      </c>
      <c r="H120" s="66">
        <v>0</v>
      </c>
      <c r="I120" s="87">
        <f t="shared" si="44"/>
        <v>4.6809293636430196</v>
      </c>
      <c r="J120" s="358">
        <f t="shared" si="45"/>
        <v>4.9506843306637913</v>
      </c>
      <c r="K120" s="331">
        <f t="shared" si="37"/>
        <v>9.6316136943068109</v>
      </c>
      <c r="L120" s="358">
        <f t="shared" si="43"/>
        <v>55.198999999999998</v>
      </c>
      <c r="M120" s="359">
        <f t="shared" si="38"/>
        <v>64.830613694306805</v>
      </c>
      <c r="N120" s="331">
        <f t="shared" si="39"/>
        <v>424.11018987616552</v>
      </c>
      <c r="O120" s="66">
        <f t="shared" si="34"/>
        <v>359.27957618185866</v>
      </c>
    </row>
    <row r="121" spans="1:15" x14ac:dyDescent="0.25">
      <c r="A121" s="335" t="s">
        <v>59</v>
      </c>
      <c r="B121" s="356" t="str">
        <f t="shared" si="42"/>
        <v>Q3/2020</v>
      </c>
      <c r="C121" s="357">
        <f t="shared" si="40"/>
        <v>44013</v>
      </c>
      <c r="D121" s="357">
        <f t="shared" si="41"/>
        <v>44104</v>
      </c>
      <c r="E121" s="356">
        <f t="shared" si="35"/>
        <v>92</v>
      </c>
      <c r="F121" s="65">
        <v>3.4299999999999997E-2</v>
      </c>
      <c r="G121" s="66">
        <f t="shared" si="36"/>
        <v>359.27957618185866</v>
      </c>
      <c r="H121" s="66">
        <v>0</v>
      </c>
      <c r="I121" s="87">
        <f t="shared" si="44"/>
        <v>4.6809293636430196</v>
      </c>
      <c r="J121" s="358">
        <f t="shared" si="45"/>
        <v>3.0976574606542981</v>
      </c>
      <c r="K121" s="331">
        <f t="shared" si="37"/>
        <v>7.7785868242973173</v>
      </c>
      <c r="L121" s="358">
        <f t="shared" si="43"/>
        <v>55.198999999999998</v>
      </c>
      <c r="M121" s="359">
        <f t="shared" si="38"/>
        <v>62.977586824297319</v>
      </c>
      <c r="N121" s="331">
        <f t="shared" si="39"/>
        <v>362.37723364251298</v>
      </c>
      <c r="O121" s="66">
        <f t="shared" si="34"/>
        <v>299.39964681821561</v>
      </c>
    </row>
    <row r="122" spans="1:15" x14ac:dyDescent="0.25">
      <c r="A122" s="335" t="s">
        <v>60</v>
      </c>
      <c r="B122" s="356" t="str">
        <f t="shared" si="42"/>
        <v>Q4/2020</v>
      </c>
      <c r="C122" s="357">
        <f t="shared" si="40"/>
        <v>44105</v>
      </c>
      <c r="D122" s="357">
        <f t="shared" si="41"/>
        <v>44196</v>
      </c>
      <c r="E122" s="356">
        <f t="shared" si="35"/>
        <v>92</v>
      </c>
      <c r="F122" s="65">
        <v>3.2500000000000001E-2</v>
      </c>
      <c r="G122" s="66">
        <f t="shared" si="36"/>
        <v>299.39964681821561</v>
      </c>
      <c r="H122" s="66">
        <v>0</v>
      </c>
      <c r="I122" s="87">
        <f t="shared" si="44"/>
        <v>4.6809293636430196</v>
      </c>
      <c r="J122" s="358">
        <f t="shared" si="45"/>
        <v>2.4459151475040022</v>
      </c>
      <c r="K122" s="331">
        <f t="shared" si="37"/>
        <v>7.1268445111470218</v>
      </c>
      <c r="L122" s="358">
        <f t="shared" si="43"/>
        <v>55.198999999999998</v>
      </c>
      <c r="M122" s="359">
        <f t="shared" si="38"/>
        <v>62.325844511147018</v>
      </c>
      <c r="N122" s="331">
        <f t="shared" si="39"/>
        <v>301.84556196571964</v>
      </c>
      <c r="O122" s="66">
        <f t="shared" si="34"/>
        <v>239.51971745457257</v>
      </c>
    </row>
    <row r="123" spans="1:15" x14ac:dyDescent="0.25">
      <c r="A123" s="335" t="s">
        <v>61</v>
      </c>
      <c r="B123" s="356" t="str">
        <f t="shared" si="42"/>
        <v>Q1/2021</v>
      </c>
      <c r="C123" s="357">
        <f t="shared" si="40"/>
        <v>44197</v>
      </c>
      <c r="D123" s="357">
        <f t="shared" si="41"/>
        <v>44286</v>
      </c>
      <c r="E123" s="356">
        <f t="shared" si="35"/>
        <v>90</v>
      </c>
      <c r="F123" s="65">
        <v>3.2500000000000001E-2</v>
      </c>
      <c r="G123" s="66">
        <f t="shared" si="36"/>
        <v>239.51971745457257</v>
      </c>
      <c r="H123" s="66">
        <v>0</v>
      </c>
      <c r="I123" s="87">
        <f t="shared" si="44"/>
        <v>4.6809293636430196</v>
      </c>
      <c r="J123" s="358">
        <f t="shared" si="45"/>
        <v>1.9194388316565063</v>
      </c>
      <c r="K123" s="331">
        <f t="shared" si="37"/>
        <v>6.6003681952995255</v>
      </c>
      <c r="L123" s="358">
        <f t="shared" si="43"/>
        <v>55.198999999999998</v>
      </c>
      <c r="M123" s="359">
        <f t="shared" si="38"/>
        <v>61.799368195299522</v>
      </c>
      <c r="N123" s="331">
        <f t="shared" si="39"/>
        <v>241.43915628622906</v>
      </c>
      <c r="O123" s="66">
        <f t="shared" si="34"/>
        <v>179.63978809092953</v>
      </c>
    </row>
    <row r="124" spans="1:15" x14ac:dyDescent="0.25">
      <c r="A124" s="335" t="s">
        <v>62</v>
      </c>
      <c r="B124" s="356" t="str">
        <f t="shared" si="42"/>
        <v>Q2/2021</v>
      </c>
      <c r="C124" s="357">
        <f t="shared" si="40"/>
        <v>44287</v>
      </c>
      <c r="D124" s="357">
        <f t="shared" si="41"/>
        <v>44377</v>
      </c>
      <c r="E124" s="356">
        <f t="shared" si="35"/>
        <v>91</v>
      </c>
      <c r="F124" s="65">
        <v>3.2500000000000001E-2</v>
      </c>
      <c r="G124" s="66">
        <f t="shared" si="36"/>
        <v>179.63978809092953</v>
      </c>
      <c r="H124" s="66">
        <v>0</v>
      </c>
      <c r="I124" s="87">
        <f t="shared" si="44"/>
        <v>4.6809293636430196</v>
      </c>
      <c r="J124" s="358">
        <f t="shared" si="45"/>
        <v>1.455574447339518</v>
      </c>
      <c r="K124" s="331">
        <f t="shared" si="37"/>
        <v>6.1365038109825374</v>
      </c>
      <c r="L124" s="358">
        <f t="shared" si="43"/>
        <v>55.198999999999998</v>
      </c>
      <c r="M124" s="359">
        <f t="shared" si="38"/>
        <v>61.335503810982537</v>
      </c>
      <c r="N124" s="331">
        <f t="shared" si="39"/>
        <v>181.09536253826906</v>
      </c>
      <c r="O124" s="66">
        <f t="shared" si="34"/>
        <v>119.75985872728651</v>
      </c>
    </row>
    <row r="125" spans="1:15" x14ac:dyDescent="0.25">
      <c r="A125" s="335" t="s">
        <v>63</v>
      </c>
      <c r="B125" s="356" t="str">
        <f>+IF(MONTH(C125)&lt;4,"Q1",IF(MONTH(C125)&lt;7,"Q2",IF(MONTH(C125)&lt;10,"Q3","Q4")))&amp;"/"&amp;YEAR(C125)</f>
        <v>Q3/2021</v>
      </c>
      <c r="C125" s="357">
        <f>D124+1</f>
        <v>44378</v>
      </c>
      <c r="D125" s="357">
        <f t="shared" si="41"/>
        <v>44469</v>
      </c>
      <c r="E125" s="356">
        <f>D125-C125+1</f>
        <v>92</v>
      </c>
      <c r="F125" s="65">
        <v>3.2500000000000001E-2</v>
      </c>
      <c r="G125" s="66">
        <f>O124</f>
        <v>119.75985872728651</v>
      </c>
      <c r="H125" s="66">
        <v>0</v>
      </c>
      <c r="I125" s="87">
        <f t="shared" si="44"/>
        <v>4.6809293636430196</v>
      </c>
      <c r="J125" s="358">
        <f>G125*F125*(E125/(DATE(YEAR(D125),12,31)-DATE(YEAR(D125),1,1)+1))</f>
        <v>0.98104651395777187</v>
      </c>
      <c r="K125" s="331">
        <f>+SUM(I125:J125)</f>
        <v>5.6619758776007911</v>
      </c>
      <c r="L125" s="358">
        <f>VLOOKUP($L$96,A$1:F$29,5,FALSE)/20</f>
        <v>55.198999999999998</v>
      </c>
      <c r="M125" s="359">
        <f>+SUM(K125:L125)</f>
        <v>60.860975877600787</v>
      </c>
      <c r="N125" s="331">
        <f>+G125+H125+J125</f>
        <v>120.74090524124429</v>
      </c>
      <c r="O125" s="66">
        <f>G125+H125-L125-I125</f>
        <v>59.879929363643498</v>
      </c>
    </row>
    <row r="126" spans="1:15" x14ac:dyDescent="0.25">
      <c r="A126" s="335" t="s">
        <v>64</v>
      </c>
      <c r="B126" s="356" t="str">
        <f>+IF(MONTH(C126)&lt;4,"Q1",IF(MONTH(C126)&lt;7,"Q2",IF(MONTH(C126)&lt;10,"Q3","Q4")))&amp;"/"&amp;YEAR(C126)</f>
        <v>Q4/2021</v>
      </c>
      <c r="C126" s="357">
        <f>D125+1</f>
        <v>44470</v>
      </c>
      <c r="D126" s="357">
        <f t="shared" si="41"/>
        <v>44561</v>
      </c>
      <c r="E126" s="356">
        <f>D126-C126+1</f>
        <v>92</v>
      </c>
      <c r="F126" s="65">
        <v>3.2500000000000001E-2</v>
      </c>
      <c r="G126" s="66">
        <f>O125</f>
        <v>59.879929363643498</v>
      </c>
      <c r="H126" s="66">
        <v>0</v>
      </c>
      <c r="I126" s="87">
        <f t="shared" si="44"/>
        <v>4.6809293636430196</v>
      </c>
      <c r="J126" s="358">
        <f>G126*F126*(E126/(DATE(YEAR(D126),12,31)-DATE(YEAR(D126),1,1)+1))</f>
        <v>0.49052325697888788</v>
      </c>
      <c r="K126" s="331">
        <f>+SUM(I126:J126)</f>
        <v>5.1714526206219071</v>
      </c>
      <c r="L126" s="358">
        <f>VLOOKUP($L$96,A$1:F$29,5,FALSE)/20</f>
        <v>55.198999999999998</v>
      </c>
      <c r="M126" s="359">
        <f>+SUM(K126:L126)</f>
        <v>60.370452620621904</v>
      </c>
      <c r="N126" s="331">
        <f>+G126+H126+J126</f>
        <v>60.370452620622387</v>
      </c>
      <c r="O126" s="66">
        <f>G126+H126-L126-I126</f>
        <v>4.8050452505776775E-13</v>
      </c>
    </row>
    <row r="127" spans="1:15" x14ac:dyDescent="0.25">
      <c r="A127" s="328"/>
      <c r="B127" s="356"/>
      <c r="C127" s="357"/>
      <c r="D127" s="357"/>
      <c r="E127" s="356"/>
      <c r="F127" s="65"/>
      <c r="G127" s="66"/>
      <c r="H127" s="66"/>
      <c r="I127" s="87"/>
      <c r="J127" s="358"/>
      <c r="K127" s="331"/>
      <c r="L127" s="358"/>
      <c r="M127" s="359"/>
      <c r="N127" s="331"/>
      <c r="O127" s="66"/>
    </row>
    <row r="128" spans="1:15" ht="22.5" customHeight="1" thickBot="1" x14ac:dyDescent="0.35">
      <c r="A128" s="364"/>
      <c r="B128" s="365"/>
      <c r="C128" s="392"/>
      <c r="D128" s="392"/>
      <c r="E128" s="365"/>
      <c r="F128" s="365"/>
      <c r="G128" s="101">
        <f t="shared" ref="G128:O128" si="46">SUM(G98:G127)</f>
        <v>22814.476585569169</v>
      </c>
      <c r="H128" s="101">
        <f t="shared" si="46"/>
        <v>93.618587272860395</v>
      </c>
      <c r="I128" s="102">
        <f t="shared" si="46"/>
        <v>93.618587272860367</v>
      </c>
      <c r="J128" s="101">
        <f t="shared" si="46"/>
        <v>126.81568578121092</v>
      </c>
      <c r="K128" s="101">
        <f t="shared" si="46"/>
        <v>220.43427305407133</v>
      </c>
      <c r="L128" s="101">
        <f t="shared" si="46"/>
        <v>1103.9799999999998</v>
      </c>
      <c r="M128" s="103">
        <f t="shared" si="46"/>
        <v>1324.4142730540716</v>
      </c>
      <c r="N128" s="101">
        <f t="shared" si="46"/>
        <v>23034.910858623243</v>
      </c>
      <c r="O128" s="101">
        <f t="shared" si="46"/>
        <v>21710.496585569166</v>
      </c>
    </row>
    <row r="129" spans="1:22" ht="13.5" thickTop="1" x14ac:dyDescent="0.3">
      <c r="I129" s="412"/>
      <c r="J129" s="521" t="s">
        <v>15</v>
      </c>
      <c r="K129" s="521"/>
      <c r="L129" s="391" t="s">
        <v>47</v>
      </c>
      <c r="M129" s="413"/>
    </row>
    <row r="130" spans="1:22" ht="39" x14ac:dyDescent="0.3">
      <c r="A130" s="192" t="s">
        <v>44</v>
      </c>
      <c r="B130" s="192" t="s">
        <v>3</v>
      </c>
      <c r="C130" s="192" t="s">
        <v>4</v>
      </c>
      <c r="D130" s="192" t="s">
        <v>5</v>
      </c>
      <c r="E130" s="192" t="s">
        <v>6</v>
      </c>
      <c r="F130" s="192" t="s">
        <v>7</v>
      </c>
      <c r="G130" s="192" t="s">
        <v>84</v>
      </c>
      <c r="H130" s="192" t="s">
        <v>85</v>
      </c>
      <c r="I130" s="165" t="s">
        <v>86</v>
      </c>
      <c r="J130" s="166" t="s">
        <v>87</v>
      </c>
      <c r="K130" s="166" t="s">
        <v>88</v>
      </c>
      <c r="L130" s="166" t="s">
        <v>89</v>
      </c>
      <c r="M130" s="167" t="s">
        <v>90</v>
      </c>
      <c r="N130" s="192" t="s">
        <v>91</v>
      </c>
      <c r="O130" s="192" t="s">
        <v>92</v>
      </c>
    </row>
    <row r="131" spans="1:22" s="440" customFormat="1" x14ac:dyDescent="0.25">
      <c r="A131" s="434" t="s">
        <v>22</v>
      </c>
      <c r="B131" s="435" t="str">
        <f t="shared" ref="B131:B137" si="47">+IF(MONTH(C131)&lt;4,"Q1",IF(MONTH(C131)&lt;7,"Q2",IF(MONTH(C131)&lt;10,"Q3","Q4")))&amp;"/"&amp;YEAR(C131)</f>
        <v>Q1/2015</v>
      </c>
      <c r="C131" s="436">
        <f>VLOOKUP(L129,A$1:F$29,2,FALSE)</f>
        <v>42034</v>
      </c>
      <c r="D131" s="436">
        <f>DATE(YEAR(C131),IF(MONTH(C131)&lt;=3,3,IF(MONTH(C131)&lt;=6,6,IF(MONTH(C131)&lt;=9,9,12))),IF(OR(MONTH(C131)&lt;=3,MONTH(C131)&gt;=10),31,30))</f>
        <v>42094</v>
      </c>
      <c r="E131" s="435">
        <f>D131-C131+1</f>
        <v>61</v>
      </c>
      <c r="F131" s="65">
        <v>3.2500000000000001E-2</v>
      </c>
      <c r="G131" s="66">
        <f>VLOOKUP(L129,$A$1:$F$29,5,FALSE)</f>
        <v>1975.7</v>
      </c>
      <c r="H131" s="66">
        <f t="shared" ref="H131:H139" si="48">G131*F131*(E131/(DATE(YEAR(D131),12,31)-DATE(YEAR(D131),1,1)+1))</f>
        <v>10.731028082191783</v>
      </c>
      <c r="I131" s="472">
        <v>0</v>
      </c>
      <c r="J131" s="437">
        <v>0</v>
      </c>
      <c r="K131" s="438">
        <f t="shared" ref="K131:K156" si="49">+SUM(I131:J131)</f>
        <v>0</v>
      </c>
      <c r="L131" s="437">
        <v>0</v>
      </c>
      <c r="M131" s="439">
        <f t="shared" ref="M131:M156" si="50">+SUM(K131:L131)</f>
        <v>0</v>
      </c>
      <c r="N131" s="438">
        <f t="shared" ref="N131:N156" si="51">+G131+H131+J131</f>
        <v>1986.4310280821919</v>
      </c>
      <c r="O131" s="66">
        <f t="shared" ref="O131:O156" si="52">G131+H131-L131-I131</f>
        <v>1986.4310280821919</v>
      </c>
      <c r="U131" s="136"/>
      <c r="V131" s="136"/>
    </row>
    <row r="132" spans="1:22" s="440" customFormat="1" x14ac:dyDescent="0.25">
      <c r="A132" s="434" t="s">
        <v>22</v>
      </c>
      <c r="B132" s="435" t="str">
        <f t="shared" si="47"/>
        <v>Q2/2015</v>
      </c>
      <c r="C132" s="436">
        <f>D131+1</f>
        <v>42095</v>
      </c>
      <c r="D132" s="436">
        <f>EOMONTH(D131,3)</f>
        <v>42185</v>
      </c>
      <c r="E132" s="435">
        <f t="shared" ref="E132:E156" si="53">D132-C132+1</f>
        <v>91</v>
      </c>
      <c r="F132" s="65">
        <v>3.2500000000000001E-2</v>
      </c>
      <c r="G132" s="66">
        <f t="shared" ref="G132:G156" si="54">O131</f>
        <v>1986.4310280821919</v>
      </c>
      <c r="H132" s="66">
        <f t="shared" si="48"/>
        <v>16.095533604255021</v>
      </c>
      <c r="I132" s="472">
        <v>0</v>
      </c>
      <c r="J132" s="437">
        <v>0</v>
      </c>
      <c r="K132" s="438">
        <f t="shared" si="49"/>
        <v>0</v>
      </c>
      <c r="L132" s="437">
        <v>0</v>
      </c>
      <c r="M132" s="439">
        <f t="shared" si="50"/>
        <v>0</v>
      </c>
      <c r="N132" s="438">
        <f t="shared" si="51"/>
        <v>2002.5265616864469</v>
      </c>
      <c r="O132" s="66">
        <f t="shared" si="52"/>
        <v>2002.5265616864469</v>
      </c>
      <c r="U132" s="136"/>
      <c r="V132" s="136"/>
    </row>
    <row r="133" spans="1:22" s="440" customFormat="1" x14ac:dyDescent="0.25">
      <c r="A133" s="434" t="s">
        <v>22</v>
      </c>
      <c r="B133" s="435" t="str">
        <f t="shared" si="47"/>
        <v>Q3/2015</v>
      </c>
      <c r="C133" s="436">
        <f t="shared" ref="C133:C156" si="55">D132+1</f>
        <v>42186</v>
      </c>
      <c r="D133" s="436">
        <f t="shared" ref="D133:D158" si="56">EOMONTH(D132,3)</f>
        <v>42277</v>
      </c>
      <c r="E133" s="435">
        <f t="shared" si="53"/>
        <v>92</v>
      </c>
      <c r="F133" s="65">
        <v>3.2500000000000001E-2</v>
      </c>
      <c r="G133" s="66">
        <f t="shared" si="54"/>
        <v>2002.5265616864469</v>
      </c>
      <c r="H133" s="66">
        <f t="shared" si="48"/>
        <v>16.404258683404045</v>
      </c>
      <c r="I133" s="472">
        <v>0</v>
      </c>
      <c r="J133" s="437">
        <v>0</v>
      </c>
      <c r="K133" s="438">
        <f t="shared" si="49"/>
        <v>0</v>
      </c>
      <c r="L133" s="437">
        <v>0</v>
      </c>
      <c r="M133" s="439">
        <f t="shared" si="50"/>
        <v>0</v>
      </c>
      <c r="N133" s="438">
        <f t="shared" si="51"/>
        <v>2018.9308203698511</v>
      </c>
      <c r="O133" s="66">
        <f t="shared" si="52"/>
        <v>2018.9308203698511</v>
      </c>
      <c r="U133" s="136"/>
      <c r="V133" s="136"/>
    </row>
    <row r="134" spans="1:22" s="440" customFormat="1" x14ac:dyDescent="0.25">
      <c r="A134" s="434" t="s">
        <v>22</v>
      </c>
      <c r="B134" s="435" t="str">
        <f t="shared" si="47"/>
        <v>Q4/2015</v>
      </c>
      <c r="C134" s="436">
        <f t="shared" si="55"/>
        <v>42278</v>
      </c>
      <c r="D134" s="436">
        <f t="shared" si="56"/>
        <v>42369</v>
      </c>
      <c r="E134" s="435">
        <f t="shared" si="53"/>
        <v>92</v>
      </c>
      <c r="F134" s="65">
        <v>3.2500000000000001E-2</v>
      </c>
      <c r="G134" s="66">
        <f t="shared" si="54"/>
        <v>2018.9308203698511</v>
      </c>
      <c r="H134" s="66">
        <f t="shared" si="48"/>
        <v>16.538638775084532</v>
      </c>
      <c r="I134" s="472">
        <v>0</v>
      </c>
      <c r="J134" s="437">
        <v>0</v>
      </c>
      <c r="K134" s="438">
        <f t="shared" si="49"/>
        <v>0</v>
      </c>
      <c r="L134" s="437">
        <v>0</v>
      </c>
      <c r="M134" s="439">
        <f t="shared" si="50"/>
        <v>0</v>
      </c>
      <c r="N134" s="438">
        <f t="shared" si="51"/>
        <v>2035.4694591449356</v>
      </c>
      <c r="O134" s="66">
        <f t="shared" si="52"/>
        <v>2035.4694591449356</v>
      </c>
      <c r="U134" s="136"/>
      <c r="V134" s="136"/>
    </row>
    <row r="135" spans="1:22" s="440" customFormat="1" x14ac:dyDescent="0.25">
      <c r="A135" s="434" t="s">
        <v>22</v>
      </c>
      <c r="B135" s="435" t="str">
        <f t="shared" si="47"/>
        <v>Q1/2016</v>
      </c>
      <c r="C135" s="436">
        <f t="shared" si="55"/>
        <v>42370</v>
      </c>
      <c r="D135" s="436">
        <f t="shared" si="56"/>
        <v>42460</v>
      </c>
      <c r="E135" s="435">
        <f t="shared" si="53"/>
        <v>91</v>
      </c>
      <c r="F135" s="65">
        <v>3.2500000000000001E-2</v>
      </c>
      <c r="G135" s="66">
        <f t="shared" si="54"/>
        <v>2035.4694591449356</v>
      </c>
      <c r="H135" s="66">
        <f t="shared" si="48"/>
        <v>16.447816736123354</v>
      </c>
      <c r="I135" s="472">
        <v>0</v>
      </c>
      <c r="J135" s="437">
        <v>0</v>
      </c>
      <c r="K135" s="438">
        <f t="shared" si="49"/>
        <v>0</v>
      </c>
      <c r="L135" s="437">
        <v>0</v>
      </c>
      <c r="M135" s="439">
        <f t="shared" si="50"/>
        <v>0</v>
      </c>
      <c r="N135" s="438">
        <f t="shared" si="51"/>
        <v>2051.9172758810591</v>
      </c>
      <c r="O135" s="66">
        <f t="shared" si="52"/>
        <v>2051.9172758810591</v>
      </c>
      <c r="U135" s="136"/>
      <c r="V135" s="136"/>
    </row>
    <row r="136" spans="1:22" s="440" customFormat="1" x14ac:dyDescent="0.25">
      <c r="A136" s="434" t="s">
        <v>22</v>
      </c>
      <c r="B136" s="435" t="str">
        <f t="shared" si="47"/>
        <v>Q2/2016</v>
      </c>
      <c r="C136" s="436">
        <f t="shared" si="55"/>
        <v>42461</v>
      </c>
      <c r="D136" s="436">
        <f t="shared" si="56"/>
        <v>42551</v>
      </c>
      <c r="E136" s="435">
        <f t="shared" si="53"/>
        <v>91</v>
      </c>
      <c r="F136" s="65">
        <v>3.4599999999999999E-2</v>
      </c>
      <c r="G136" s="66">
        <f t="shared" si="54"/>
        <v>2051.9172758810591</v>
      </c>
      <c r="H136" s="66">
        <f t="shared" si="48"/>
        <v>17.652094903931971</v>
      </c>
      <c r="I136" s="472">
        <v>0</v>
      </c>
      <c r="J136" s="437">
        <v>0</v>
      </c>
      <c r="K136" s="438">
        <f t="shared" si="49"/>
        <v>0</v>
      </c>
      <c r="L136" s="437">
        <v>0</v>
      </c>
      <c r="M136" s="439">
        <f t="shared" si="50"/>
        <v>0</v>
      </c>
      <c r="N136" s="438">
        <f t="shared" si="51"/>
        <v>2069.569370784991</v>
      </c>
      <c r="O136" s="66">
        <f t="shared" si="52"/>
        <v>2069.569370784991</v>
      </c>
      <c r="U136" s="136"/>
      <c r="V136" s="136"/>
    </row>
    <row r="137" spans="1:22" s="440" customFormat="1" x14ac:dyDescent="0.25">
      <c r="A137" s="434" t="s">
        <v>22</v>
      </c>
      <c r="B137" s="435" t="str">
        <f t="shared" si="47"/>
        <v>Q3/2016</v>
      </c>
      <c r="C137" s="436">
        <f t="shared" si="55"/>
        <v>42552</v>
      </c>
      <c r="D137" s="436">
        <f t="shared" si="56"/>
        <v>42643</v>
      </c>
      <c r="E137" s="435">
        <f t="shared" si="53"/>
        <v>92</v>
      </c>
      <c r="F137" s="65">
        <v>3.5000000000000003E-2</v>
      </c>
      <c r="G137" s="66">
        <f t="shared" si="54"/>
        <v>2069.569370784991</v>
      </c>
      <c r="H137" s="66">
        <f t="shared" si="48"/>
        <v>18.207686814010032</v>
      </c>
      <c r="I137" s="472">
        <v>0</v>
      </c>
      <c r="J137" s="437">
        <v>0</v>
      </c>
      <c r="K137" s="438">
        <f t="shared" si="49"/>
        <v>0</v>
      </c>
      <c r="L137" s="437">
        <v>0</v>
      </c>
      <c r="M137" s="439">
        <f t="shared" si="50"/>
        <v>0</v>
      </c>
      <c r="N137" s="438">
        <f t="shared" si="51"/>
        <v>2087.7770575990012</v>
      </c>
      <c r="O137" s="66">
        <f t="shared" si="52"/>
        <v>2087.7770575990012</v>
      </c>
      <c r="U137" s="136"/>
      <c r="V137" s="136"/>
    </row>
    <row r="138" spans="1:22" s="440" customFormat="1" x14ac:dyDescent="0.25">
      <c r="A138" s="434" t="s">
        <v>22</v>
      </c>
      <c r="B138" s="435" t="str">
        <f>+IF(MONTH(C138)&lt;4,"Q1",IF(MONTH(C138)&lt;7,"Q2",IF(MONTH(C138)&lt;10,"Q3","Q4")))&amp;"/"&amp;YEAR(C138)</f>
        <v>Q4/2016</v>
      </c>
      <c r="C138" s="436">
        <f t="shared" si="55"/>
        <v>42644</v>
      </c>
      <c r="D138" s="436">
        <f t="shared" si="56"/>
        <v>42735</v>
      </c>
      <c r="E138" s="435">
        <f t="shared" si="53"/>
        <v>92</v>
      </c>
      <c r="F138" s="65">
        <v>3.5000000000000003E-2</v>
      </c>
      <c r="G138" s="66">
        <f t="shared" si="54"/>
        <v>2087.7770575990012</v>
      </c>
      <c r="H138" s="66">
        <f t="shared" si="48"/>
        <v>18.367874659750775</v>
      </c>
      <c r="I138" s="87">
        <v>0</v>
      </c>
      <c r="J138" s="437">
        <v>0</v>
      </c>
      <c r="K138" s="438">
        <f t="shared" si="49"/>
        <v>0</v>
      </c>
      <c r="L138" s="437">
        <v>0</v>
      </c>
      <c r="M138" s="439">
        <f t="shared" si="50"/>
        <v>0</v>
      </c>
      <c r="N138" s="438">
        <f t="shared" si="51"/>
        <v>2106.1449322587519</v>
      </c>
      <c r="O138" s="66">
        <f t="shared" si="52"/>
        <v>2106.1449322587519</v>
      </c>
      <c r="U138" s="136"/>
      <c r="V138" s="136"/>
    </row>
    <row r="139" spans="1:22" s="440" customFormat="1" x14ac:dyDescent="0.25">
      <c r="A139" s="441" t="s">
        <v>45</v>
      </c>
      <c r="B139" s="435" t="str">
        <f>+IF(MONTH(C139)&lt;4,"Q1",IF(MONTH(C139)&lt;7,"Q2",IF(MONTH(C139)&lt;10,"Q3","Q4")))&amp;"/"&amp;YEAR(C139)</f>
        <v>Q1/2017</v>
      </c>
      <c r="C139" s="436">
        <f t="shared" si="55"/>
        <v>42736</v>
      </c>
      <c r="D139" s="436">
        <f t="shared" si="56"/>
        <v>42825</v>
      </c>
      <c r="E139" s="435">
        <f t="shared" si="53"/>
        <v>90</v>
      </c>
      <c r="F139" s="65">
        <v>3.5000000000000003E-2</v>
      </c>
      <c r="G139" s="66">
        <f t="shared" si="54"/>
        <v>2106.1449322587519</v>
      </c>
      <c r="H139" s="66">
        <f t="shared" si="48"/>
        <v>18.176319278397447</v>
      </c>
      <c r="I139" s="87">
        <f>SUM($H$131:$H$156)/20</f>
        <v>7.4310625768574479</v>
      </c>
      <c r="J139" s="437">
        <v>0</v>
      </c>
      <c r="K139" s="438">
        <f t="shared" si="49"/>
        <v>7.4310625768574479</v>
      </c>
      <c r="L139" s="437">
        <f t="shared" ref="L139:L156" si="57">VLOOKUP($L$129,A$1:F$29,5,FALSE)/20</f>
        <v>98.784999999999997</v>
      </c>
      <c r="M139" s="439">
        <f t="shared" si="50"/>
        <v>106.21606257685744</v>
      </c>
      <c r="N139" s="438">
        <f t="shared" si="51"/>
        <v>2124.3212515371492</v>
      </c>
      <c r="O139" s="66">
        <f t="shared" si="52"/>
        <v>2018.1051889602918</v>
      </c>
      <c r="U139" s="136"/>
      <c r="V139" s="136"/>
    </row>
    <row r="140" spans="1:22" s="440" customFormat="1" x14ac:dyDescent="0.25">
      <c r="A140" s="441" t="s">
        <v>46</v>
      </c>
      <c r="B140" s="435" t="str">
        <f t="shared" ref="B140:B156" si="58">+IF(MONTH(C140)&lt;4,"Q1",IF(MONTH(C140)&lt;7,"Q2",IF(MONTH(C140)&lt;10,"Q3","Q4")))&amp;"/"&amp;YEAR(C140)</f>
        <v>Q2/2017</v>
      </c>
      <c r="C140" s="436">
        <f t="shared" si="55"/>
        <v>42826</v>
      </c>
      <c r="D140" s="436">
        <f t="shared" si="56"/>
        <v>42916</v>
      </c>
      <c r="E140" s="435">
        <f t="shared" si="53"/>
        <v>91</v>
      </c>
      <c r="F140" s="65">
        <v>3.7100000000000001E-2</v>
      </c>
      <c r="G140" s="66">
        <f t="shared" si="54"/>
        <v>2018.1051889602918</v>
      </c>
      <c r="H140" s="66">
        <v>0</v>
      </c>
      <c r="I140" s="87">
        <f t="shared" ref="I140:I158" si="59">SUM($H$131:$H$156)/20</f>
        <v>7.4310625768574479</v>
      </c>
      <c r="J140" s="437">
        <f t="shared" ref="J140:J156" si="60">G140*F140*(E140/(DATE(YEAR(D140),12,31)-DATE(YEAR(D140),1,1)+1))</f>
        <v>18.666643639585867</v>
      </c>
      <c r="K140" s="438">
        <f t="shared" si="49"/>
        <v>26.097706216443314</v>
      </c>
      <c r="L140" s="437">
        <f t="shared" si="57"/>
        <v>98.784999999999997</v>
      </c>
      <c r="M140" s="439">
        <f t="shared" si="50"/>
        <v>124.88270621644331</v>
      </c>
      <c r="N140" s="438">
        <f t="shared" si="51"/>
        <v>2036.7718325998776</v>
      </c>
      <c r="O140" s="66">
        <f t="shared" si="52"/>
        <v>1911.8891263834344</v>
      </c>
      <c r="U140" s="136"/>
      <c r="V140" s="136"/>
    </row>
    <row r="141" spans="1:22" x14ac:dyDescent="0.25">
      <c r="A141" s="328" t="s">
        <v>47</v>
      </c>
      <c r="B141" s="356" t="str">
        <f t="shared" si="58"/>
        <v>Q3/2017</v>
      </c>
      <c r="C141" s="357">
        <f t="shared" si="55"/>
        <v>42917</v>
      </c>
      <c r="D141" s="357">
        <f t="shared" si="56"/>
        <v>43008</v>
      </c>
      <c r="E141" s="356">
        <f t="shared" si="53"/>
        <v>92</v>
      </c>
      <c r="F141" s="65">
        <v>3.9600000000000003E-2</v>
      </c>
      <c r="G141" s="66">
        <f t="shared" si="54"/>
        <v>1911.8891263834344</v>
      </c>
      <c r="H141" s="66">
        <v>0</v>
      </c>
      <c r="I141" s="87">
        <f t="shared" si="59"/>
        <v>7.4310625768574479</v>
      </c>
      <c r="J141" s="358">
        <f t="shared" si="60"/>
        <v>19.083272507507203</v>
      </c>
      <c r="K141" s="331">
        <f t="shared" si="49"/>
        <v>26.514335084364653</v>
      </c>
      <c r="L141" s="358">
        <f t="shared" si="57"/>
        <v>98.784999999999997</v>
      </c>
      <c r="M141" s="359">
        <f t="shared" si="50"/>
        <v>125.29933508436466</v>
      </c>
      <c r="N141" s="331">
        <f t="shared" si="51"/>
        <v>1930.9723988909416</v>
      </c>
      <c r="O141" s="66">
        <f t="shared" si="52"/>
        <v>1805.6730638065769</v>
      </c>
    </row>
    <row r="142" spans="1:22" x14ac:dyDescent="0.25">
      <c r="A142" s="328" t="s">
        <v>48</v>
      </c>
      <c r="B142" s="356" t="str">
        <f t="shared" si="58"/>
        <v>Q4/2017</v>
      </c>
      <c r="C142" s="357">
        <f t="shared" si="55"/>
        <v>43009</v>
      </c>
      <c r="D142" s="357">
        <f t="shared" si="56"/>
        <v>43100</v>
      </c>
      <c r="E142" s="356">
        <f t="shared" si="53"/>
        <v>92</v>
      </c>
      <c r="F142" s="65">
        <v>4.2099999999999999E-2</v>
      </c>
      <c r="G142" s="66">
        <f t="shared" si="54"/>
        <v>1805.6730638065769</v>
      </c>
      <c r="H142" s="66">
        <v>0</v>
      </c>
      <c r="I142" s="87">
        <f t="shared" si="59"/>
        <v>7.4310625768574479</v>
      </c>
      <c r="J142" s="358">
        <f t="shared" si="60"/>
        <v>19.160912084207219</v>
      </c>
      <c r="K142" s="331">
        <f t="shared" si="49"/>
        <v>26.591974661064668</v>
      </c>
      <c r="L142" s="358">
        <f t="shared" si="57"/>
        <v>98.784999999999997</v>
      </c>
      <c r="M142" s="359">
        <f t="shared" si="50"/>
        <v>125.37697466106466</v>
      </c>
      <c r="N142" s="331">
        <f t="shared" si="51"/>
        <v>1824.8339758907841</v>
      </c>
      <c r="O142" s="66">
        <f t="shared" si="52"/>
        <v>1699.4570012297195</v>
      </c>
    </row>
    <row r="143" spans="1:22" x14ac:dyDescent="0.25">
      <c r="A143" s="328" t="s">
        <v>49</v>
      </c>
      <c r="B143" s="356" t="str">
        <f t="shared" si="58"/>
        <v>Q1/2018</v>
      </c>
      <c r="C143" s="357">
        <f t="shared" si="55"/>
        <v>43101</v>
      </c>
      <c r="D143" s="357">
        <f t="shared" si="56"/>
        <v>43190</v>
      </c>
      <c r="E143" s="356">
        <f t="shared" si="53"/>
        <v>90</v>
      </c>
      <c r="F143" s="65">
        <v>4.2500000000000003E-2</v>
      </c>
      <c r="G143" s="66">
        <f t="shared" si="54"/>
        <v>1699.4570012297195</v>
      </c>
      <c r="H143" s="66">
        <v>0</v>
      </c>
      <c r="I143" s="87">
        <f t="shared" si="59"/>
        <v>7.4310625768574479</v>
      </c>
      <c r="J143" s="358">
        <f t="shared" si="60"/>
        <v>17.809378163571715</v>
      </c>
      <c r="K143" s="331">
        <f t="shared" si="49"/>
        <v>25.240440740429165</v>
      </c>
      <c r="L143" s="358">
        <f t="shared" si="57"/>
        <v>98.784999999999997</v>
      </c>
      <c r="M143" s="359">
        <f t="shared" si="50"/>
        <v>124.02544074042916</v>
      </c>
      <c r="N143" s="331">
        <f t="shared" si="51"/>
        <v>1717.2663793932911</v>
      </c>
      <c r="O143" s="66">
        <f t="shared" si="52"/>
        <v>1593.240938652862</v>
      </c>
    </row>
    <row r="144" spans="1:22" x14ac:dyDescent="0.25">
      <c r="A144" s="328" t="s">
        <v>50</v>
      </c>
      <c r="B144" s="356" t="str">
        <f t="shared" si="58"/>
        <v>Q2/2018</v>
      </c>
      <c r="C144" s="357">
        <f t="shared" si="55"/>
        <v>43191</v>
      </c>
      <c r="D144" s="357">
        <f t="shared" si="56"/>
        <v>43281</v>
      </c>
      <c r="E144" s="356">
        <f t="shared" si="53"/>
        <v>91</v>
      </c>
      <c r="F144" s="65">
        <v>4.4699999999999997E-2</v>
      </c>
      <c r="G144" s="66">
        <f t="shared" si="54"/>
        <v>1593.240938652862</v>
      </c>
      <c r="H144" s="66">
        <v>0</v>
      </c>
      <c r="I144" s="87">
        <f t="shared" si="59"/>
        <v>7.4310625768574479</v>
      </c>
      <c r="J144" s="358">
        <f t="shared" si="60"/>
        <v>17.755688126460949</v>
      </c>
      <c r="K144" s="331">
        <f t="shared" si="49"/>
        <v>25.186750703318395</v>
      </c>
      <c r="L144" s="358">
        <f t="shared" si="57"/>
        <v>98.784999999999997</v>
      </c>
      <c r="M144" s="359">
        <f t="shared" si="50"/>
        <v>123.97175070331839</v>
      </c>
      <c r="N144" s="331">
        <f t="shared" si="51"/>
        <v>1610.9966267793229</v>
      </c>
      <c r="O144" s="66">
        <f t="shared" si="52"/>
        <v>1487.0248760760046</v>
      </c>
    </row>
    <row r="145" spans="1:15" x14ac:dyDescent="0.25">
      <c r="A145" s="328" t="s">
        <v>51</v>
      </c>
      <c r="B145" s="356" t="str">
        <f t="shared" si="58"/>
        <v>Q3/2018</v>
      </c>
      <c r="C145" s="357">
        <f t="shared" si="55"/>
        <v>43282</v>
      </c>
      <c r="D145" s="357">
        <f t="shared" si="56"/>
        <v>43373</v>
      </c>
      <c r="E145" s="356">
        <f t="shared" si="53"/>
        <v>92</v>
      </c>
      <c r="F145" s="65">
        <v>4.6899999999999997E-2</v>
      </c>
      <c r="G145" s="66">
        <f t="shared" si="54"/>
        <v>1487.0248760760046</v>
      </c>
      <c r="H145" s="66">
        <v>0</v>
      </c>
      <c r="I145" s="87">
        <f t="shared" si="59"/>
        <v>7.4310625768574479</v>
      </c>
      <c r="J145" s="358">
        <f t="shared" si="60"/>
        <v>17.578671055596562</v>
      </c>
      <c r="K145" s="331">
        <f t="shared" si="49"/>
        <v>25.009733632454008</v>
      </c>
      <c r="L145" s="358">
        <f t="shared" si="57"/>
        <v>98.784999999999997</v>
      </c>
      <c r="M145" s="359">
        <f t="shared" si="50"/>
        <v>123.79473363245401</v>
      </c>
      <c r="N145" s="331">
        <f t="shared" si="51"/>
        <v>1504.6035471316011</v>
      </c>
      <c r="O145" s="66">
        <f t="shared" si="52"/>
        <v>1380.8088134991472</v>
      </c>
    </row>
    <row r="146" spans="1:15" x14ac:dyDescent="0.25">
      <c r="A146" s="328" t="s">
        <v>52</v>
      </c>
      <c r="B146" s="356" t="str">
        <f t="shared" si="58"/>
        <v>Q4/2018</v>
      </c>
      <c r="C146" s="357">
        <f t="shared" si="55"/>
        <v>43374</v>
      </c>
      <c r="D146" s="357">
        <f t="shared" si="56"/>
        <v>43465</v>
      </c>
      <c r="E146" s="356">
        <f t="shared" si="53"/>
        <v>92</v>
      </c>
      <c r="F146" s="65">
        <v>4.9599999999999998E-2</v>
      </c>
      <c r="G146" s="66">
        <f t="shared" si="54"/>
        <v>1380.8088134991472</v>
      </c>
      <c r="H146" s="66">
        <v>0</v>
      </c>
      <c r="I146" s="87">
        <f t="shared" si="59"/>
        <v>7.4310625768574479</v>
      </c>
      <c r="J146" s="358">
        <f t="shared" si="60"/>
        <v>17.262758295230981</v>
      </c>
      <c r="K146" s="331">
        <f t="shared" si="49"/>
        <v>24.69382087208843</v>
      </c>
      <c r="L146" s="358">
        <f t="shared" si="57"/>
        <v>98.784999999999997</v>
      </c>
      <c r="M146" s="359">
        <f t="shared" si="50"/>
        <v>123.47882087208842</v>
      </c>
      <c r="N146" s="331">
        <f t="shared" si="51"/>
        <v>1398.0715717943781</v>
      </c>
      <c r="O146" s="66">
        <f t="shared" si="52"/>
        <v>1274.5927509222897</v>
      </c>
    </row>
    <row r="147" spans="1:15" x14ac:dyDescent="0.25">
      <c r="A147" s="328" t="s">
        <v>53</v>
      </c>
      <c r="B147" s="356" t="str">
        <f t="shared" si="58"/>
        <v>Q1/2019</v>
      </c>
      <c r="C147" s="357">
        <f t="shared" si="55"/>
        <v>43466</v>
      </c>
      <c r="D147" s="357">
        <f t="shared" si="56"/>
        <v>43555</v>
      </c>
      <c r="E147" s="356">
        <f t="shared" si="53"/>
        <v>90</v>
      </c>
      <c r="F147" s="65">
        <v>5.1799999999999999E-2</v>
      </c>
      <c r="G147" s="66">
        <f t="shared" si="54"/>
        <v>1274.5927509222897</v>
      </c>
      <c r="H147" s="66">
        <v>0</v>
      </c>
      <c r="I147" s="87">
        <f t="shared" si="59"/>
        <v>7.4310625768574479</v>
      </c>
      <c r="J147" s="358">
        <f t="shared" si="60"/>
        <v>16.279866862464971</v>
      </c>
      <c r="K147" s="331">
        <f t="shared" si="49"/>
        <v>23.71092943932242</v>
      </c>
      <c r="L147" s="358">
        <f t="shared" si="57"/>
        <v>98.784999999999997</v>
      </c>
      <c r="M147" s="359">
        <f t="shared" si="50"/>
        <v>122.49592943932242</v>
      </c>
      <c r="N147" s="331">
        <f t="shared" si="51"/>
        <v>1290.8726177847548</v>
      </c>
      <c r="O147" s="66">
        <f t="shared" si="52"/>
        <v>1168.3766883454323</v>
      </c>
    </row>
    <row r="148" spans="1:15" x14ac:dyDescent="0.25">
      <c r="A148" s="328" t="s">
        <v>54</v>
      </c>
      <c r="B148" s="356" t="str">
        <f t="shared" si="58"/>
        <v>Q2/2019</v>
      </c>
      <c r="C148" s="357">
        <f t="shared" si="55"/>
        <v>43556</v>
      </c>
      <c r="D148" s="357">
        <f t="shared" si="56"/>
        <v>43646</v>
      </c>
      <c r="E148" s="356">
        <f t="shared" si="53"/>
        <v>91</v>
      </c>
      <c r="F148" s="65">
        <v>5.45E-2</v>
      </c>
      <c r="G148" s="66">
        <f t="shared" si="54"/>
        <v>1168.3766883454323</v>
      </c>
      <c r="H148" s="66">
        <v>0</v>
      </c>
      <c r="I148" s="87">
        <f t="shared" si="59"/>
        <v>7.4310625768574479</v>
      </c>
      <c r="J148" s="358">
        <f t="shared" si="60"/>
        <v>15.87551831739499</v>
      </c>
      <c r="K148" s="331">
        <f t="shared" si="49"/>
        <v>23.306580894252438</v>
      </c>
      <c r="L148" s="358">
        <f t="shared" si="57"/>
        <v>98.784999999999997</v>
      </c>
      <c r="M148" s="359">
        <f t="shared" si="50"/>
        <v>122.09158089425243</v>
      </c>
      <c r="N148" s="331">
        <f t="shared" si="51"/>
        <v>1184.2522066628273</v>
      </c>
      <c r="O148" s="66">
        <f t="shared" si="52"/>
        <v>1062.1606257685748</v>
      </c>
    </row>
    <row r="149" spans="1:15" x14ac:dyDescent="0.25">
      <c r="A149" s="328" t="s">
        <v>55</v>
      </c>
      <c r="B149" s="356" t="str">
        <f t="shared" si="58"/>
        <v>Q3/2019</v>
      </c>
      <c r="C149" s="357">
        <f t="shared" si="55"/>
        <v>43647</v>
      </c>
      <c r="D149" s="357">
        <f t="shared" si="56"/>
        <v>43738</v>
      </c>
      <c r="E149" s="356">
        <f t="shared" si="53"/>
        <v>92</v>
      </c>
      <c r="F149" s="65">
        <v>5.5E-2</v>
      </c>
      <c r="G149" s="66">
        <f t="shared" si="54"/>
        <v>1062.1606257685748</v>
      </c>
      <c r="H149" s="66">
        <v>0</v>
      </c>
      <c r="I149" s="87">
        <f t="shared" si="59"/>
        <v>7.4310625768574479</v>
      </c>
      <c r="J149" s="358">
        <f t="shared" si="60"/>
        <v>14.724747305175313</v>
      </c>
      <c r="K149" s="331">
        <f t="shared" si="49"/>
        <v>22.155809882032763</v>
      </c>
      <c r="L149" s="358">
        <f t="shared" si="57"/>
        <v>98.784999999999997</v>
      </c>
      <c r="M149" s="359">
        <f t="shared" si="50"/>
        <v>120.94080988203277</v>
      </c>
      <c r="N149" s="331">
        <f t="shared" si="51"/>
        <v>1076.8853730737501</v>
      </c>
      <c r="O149" s="66">
        <f t="shared" si="52"/>
        <v>955.94456319171741</v>
      </c>
    </row>
    <row r="150" spans="1:15" x14ac:dyDescent="0.25">
      <c r="A150" s="328" t="s">
        <v>56</v>
      </c>
      <c r="B150" s="356" t="str">
        <f t="shared" si="58"/>
        <v>Q4/2019</v>
      </c>
      <c r="C150" s="357">
        <f t="shared" si="55"/>
        <v>43739</v>
      </c>
      <c r="D150" s="357">
        <f t="shared" si="56"/>
        <v>43830</v>
      </c>
      <c r="E150" s="356">
        <f t="shared" si="53"/>
        <v>92</v>
      </c>
      <c r="F150" s="65">
        <v>5.4199999999999998E-2</v>
      </c>
      <c r="G150" s="66">
        <f t="shared" si="54"/>
        <v>955.94456319171741</v>
      </c>
      <c r="H150" s="66">
        <v>0</v>
      </c>
      <c r="I150" s="87">
        <f t="shared" si="59"/>
        <v>7.4310625768574479</v>
      </c>
      <c r="J150" s="358">
        <f t="shared" si="60"/>
        <v>13.059512246299123</v>
      </c>
      <c r="K150" s="331">
        <f t="shared" si="49"/>
        <v>20.490574823156571</v>
      </c>
      <c r="L150" s="358">
        <f t="shared" si="57"/>
        <v>98.784999999999997</v>
      </c>
      <c r="M150" s="359">
        <f t="shared" si="50"/>
        <v>119.27557482315657</v>
      </c>
      <c r="N150" s="331">
        <f t="shared" si="51"/>
        <v>969.00407543801657</v>
      </c>
      <c r="O150" s="66">
        <f t="shared" si="52"/>
        <v>849.72850061485997</v>
      </c>
    </row>
    <row r="151" spans="1:15" x14ac:dyDescent="0.25">
      <c r="A151" s="328" t="s">
        <v>57</v>
      </c>
      <c r="B151" s="356" t="str">
        <f t="shared" si="58"/>
        <v>Q1/2020</v>
      </c>
      <c r="C151" s="357">
        <f t="shared" si="55"/>
        <v>43831</v>
      </c>
      <c r="D151" s="357">
        <f t="shared" si="56"/>
        <v>43921</v>
      </c>
      <c r="E151" s="356">
        <f t="shared" si="53"/>
        <v>91</v>
      </c>
      <c r="F151" s="65">
        <v>4.9599999999999998E-2</v>
      </c>
      <c r="G151" s="66">
        <f t="shared" si="54"/>
        <v>849.72850061485997</v>
      </c>
      <c r="H151" s="66">
        <v>0</v>
      </c>
      <c r="I151" s="87">
        <f t="shared" si="59"/>
        <v>7.4310625768574479</v>
      </c>
      <c r="J151" s="358">
        <f t="shared" si="60"/>
        <v>10.479056175888612</v>
      </c>
      <c r="K151" s="331">
        <f t="shared" si="49"/>
        <v>17.910118752746058</v>
      </c>
      <c r="L151" s="358">
        <f t="shared" si="57"/>
        <v>98.784999999999997</v>
      </c>
      <c r="M151" s="359">
        <f t="shared" si="50"/>
        <v>116.69511875274605</v>
      </c>
      <c r="N151" s="331">
        <f t="shared" si="51"/>
        <v>860.20755679074853</v>
      </c>
      <c r="O151" s="66">
        <f t="shared" si="52"/>
        <v>743.51243803800253</v>
      </c>
    </row>
    <row r="152" spans="1:15" x14ac:dyDescent="0.25">
      <c r="A152" s="328" t="s">
        <v>58</v>
      </c>
      <c r="B152" s="356" t="str">
        <f t="shared" si="58"/>
        <v>Q2/2020</v>
      </c>
      <c r="C152" s="357">
        <f t="shared" si="55"/>
        <v>43922</v>
      </c>
      <c r="D152" s="357">
        <f t="shared" si="56"/>
        <v>44012</v>
      </c>
      <c r="E152" s="356">
        <f t="shared" si="53"/>
        <v>91</v>
      </c>
      <c r="F152" s="65">
        <v>4.7503500000000004E-2</v>
      </c>
      <c r="G152" s="66">
        <f t="shared" si="54"/>
        <v>743.51243803800253</v>
      </c>
      <c r="H152" s="66">
        <v>0</v>
      </c>
      <c r="I152" s="87">
        <f t="shared" si="59"/>
        <v>7.4310625768574479</v>
      </c>
      <c r="J152" s="358">
        <f t="shared" si="60"/>
        <v>8.7816101697562328</v>
      </c>
      <c r="K152" s="331">
        <f t="shared" si="49"/>
        <v>16.212672746613681</v>
      </c>
      <c r="L152" s="358">
        <f t="shared" si="57"/>
        <v>98.784999999999997</v>
      </c>
      <c r="M152" s="359">
        <f t="shared" si="50"/>
        <v>114.99767274661367</v>
      </c>
      <c r="N152" s="331">
        <f t="shared" si="51"/>
        <v>752.29404820775881</v>
      </c>
      <c r="O152" s="66">
        <f t="shared" si="52"/>
        <v>637.29637546114509</v>
      </c>
    </row>
    <row r="153" spans="1:15" x14ac:dyDescent="0.25">
      <c r="A153" s="328" t="s">
        <v>59</v>
      </c>
      <c r="B153" s="356" t="str">
        <f t="shared" si="58"/>
        <v>Q3/2020</v>
      </c>
      <c r="C153" s="357">
        <f t="shared" si="55"/>
        <v>44013</v>
      </c>
      <c r="D153" s="357">
        <f t="shared" si="56"/>
        <v>44104</v>
      </c>
      <c r="E153" s="356">
        <f t="shared" si="53"/>
        <v>92</v>
      </c>
      <c r="F153" s="65">
        <v>3.4299999999999997E-2</v>
      </c>
      <c r="G153" s="66">
        <f t="shared" si="54"/>
        <v>637.29637546114509</v>
      </c>
      <c r="H153" s="66">
        <v>0</v>
      </c>
      <c r="I153" s="87">
        <f t="shared" si="59"/>
        <v>7.4310625768574479</v>
      </c>
      <c r="J153" s="358">
        <f t="shared" si="60"/>
        <v>5.4946788043857628</v>
      </c>
      <c r="K153" s="331">
        <f t="shared" si="49"/>
        <v>12.92574138124321</v>
      </c>
      <c r="L153" s="358">
        <f t="shared" si="57"/>
        <v>98.784999999999997</v>
      </c>
      <c r="M153" s="359">
        <f t="shared" si="50"/>
        <v>111.71074138124321</v>
      </c>
      <c r="N153" s="331">
        <f t="shared" si="51"/>
        <v>642.79105426553087</v>
      </c>
      <c r="O153" s="66">
        <f t="shared" si="52"/>
        <v>531.08031288428765</v>
      </c>
    </row>
    <row r="154" spans="1:15" x14ac:dyDescent="0.25">
      <c r="A154" s="328" t="s">
        <v>60</v>
      </c>
      <c r="B154" s="356" t="str">
        <f t="shared" si="58"/>
        <v>Q4/2020</v>
      </c>
      <c r="C154" s="357">
        <f t="shared" si="55"/>
        <v>44105</v>
      </c>
      <c r="D154" s="357">
        <f t="shared" si="56"/>
        <v>44196</v>
      </c>
      <c r="E154" s="356">
        <f t="shared" si="53"/>
        <v>92</v>
      </c>
      <c r="F154" s="65">
        <v>3.2500000000000001E-2</v>
      </c>
      <c r="G154" s="66">
        <f t="shared" si="54"/>
        <v>531.08031288428765</v>
      </c>
      <c r="H154" s="66">
        <v>0</v>
      </c>
      <c r="I154" s="87">
        <f t="shared" si="59"/>
        <v>7.4310625768574479</v>
      </c>
      <c r="J154" s="358">
        <f t="shared" si="60"/>
        <v>4.3386069276612567</v>
      </c>
      <c r="K154" s="331">
        <f t="shared" si="49"/>
        <v>11.769669504518705</v>
      </c>
      <c r="L154" s="358">
        <f t="shared" si="57"/>
        <v>98.784999999999997</v>
      </c>
      <c r="M154" s="359">
        <f t="shared" si="50"/>
        <v>110.5546695045187</v>
      </c>
      <c r="N154" s="331">
        <f t="shared" si="51"/>
        <v>535.41891981194885</v>
      </c>
      <c r="O154" s="66">
        <f t="shared" si="52"/>
        <v>424.86425030743021</v>
      </c>
    </row>
    <row r="155" spans="1:15" x14ac:dyDescent="0.25">
      <c r="A155" s="328" t="s">
        <v>61</v>
      </c>
      <c r="B155" s="356" t="str">
        <f t="shared" si="58"/>
        <v>Q1/2021</v>
      </c>
      <c r="C155" s="357">
        <f t="shared" si="55"/>
        <v>44197</v>
      </c>
      <c r="D155" s="357">
        <f t="shared" si="56"/>
        <v>44286</v>
      </c>
      <c r="E155" s="356">
        <f t="shared" si="53"/>
        <v>90</v>
      </c>
      <c r="F155" s="65">
        <v>3.2500000000000001E-2</v>
      </c>
      <c r="G155" s="66">
        <f t="shared" si="54"/>
        <v>424.86425030743021</v>
      </c>
      <c r="H155" s="66">
        <v>0</v>
      </c>
      <c r="I155" s="87">
        <f t="shared" si="59"/>
        <v>7.4310625768574479</v>
      </c>
      <c r="J155" s="358">
        <f t="shared" si="60"/>
        <v>3.4047340606828311</v>
      </c>
      <c r="K155" s="331">
        <f t="shared" si="49"/>
        <v>10.835796637540279</v>
      </c>
      <c r="L155" s="358">
        <f t="shared" si="57"/>
        <v>98.784999999999997</v>
      </c>
      <c r="M155" s="359">
        <f t="shared" si="50"/>
        <v>109.62079663754028</v>
      </c>
      <c r="N155" s="331">
        <f t="shared" si="51"/>
        <v>428.26898436811302</v>
      </c>
      <c r="O155" s="66">
        <f t="shared" si="52"/>
        <v>318.64818773057277</v>
      </c>
    </row>
    <row r="156" spans="1:15" x14ac:dyDescent="0.25">
      <c r="A156" s="328" t="s">
        <v>62</v>
      </c>
      <c r="B156" s="356" t="str">
        <f t="shared" si="58"/>
        <v>Q2/2021</v>
      </c>
      <c r="C156" s="357">
        <f t="shared" si="55"/>
        <v>44287</v>
      </c>
      <c r="D156" s="357">
        <f t="shared" si="56"/>
        <v>44377</v>
      </c>
      <c r="E156" s="356">
        <f t="shared" si="53"/>
        <v>91</v>
      </c>
      <c r="F156" s="65">
        <v>3.2500000000000001E-2</v>
      </c>
      <c r="G156" s="66">
        <f t="shared" si="54"/>
        <v>318.64818773057277</v>
      </c>
      <c r="H156" s="66">
        <v>0</v>
      </c>
      <c r="I156" s="87">
        <f t="shared" si="59"/>
        <v>7.4310625768574479</v>
      </c>
      <c r="J156" s="358">
        <f t="shared" si="60"/>
        <v>2.5819233293511479</v>
      </c>
      <c r="K156" s="331">
        <f t="shared" si="49"/>
        <v>10.012985906208595</v>
      </c>
      <c r="L156" s="358">
        <f t="shared" si="57"/>
        <v>98.784999999999997</v>
      </c>
      <c r="M156" s="359">
        <f t="shared" si="50"/>
        <v>108.79798590620859</v>
      </c>
      <c r="N156" s="331">
        <f t="shared" si="51"/>
        <v>321.2301110599239</v>
      </c>
      <c r="O156" s="66">
        <f t="shared" si="52"/>
        <v>212.43212515371533</v>
      </c>
    </row>
    <row r="157" spans="1:15" x14ac:dyDescent="0.25">
      <c r="A157" s="328" t="s">
        <v>63</v>
      </c>
      <c r="B157" s="356" t="str">
        <f>+IF(MONTH(C157)&lt;4,"Q1",IF(MONTH(C157)&lt;7,"Q2",IF(MONTH(C157)&lt;10,"Q3","Q4")))&amp;"/"&amp;YEAR(C157)</f>
        <v>Q3/2021</v>
      </c>
      <c r="C157" s="357">
        <f>D156+1</f>
        <v>44378</v>
      </c>
      <c r="D157" s="357">
        <f t="shared" si="56"/>
        <v>44469</v>
      </c>
      <c r="E157" s="356">
        <f>D157-C157+1</f>
        <v>92</v>
      </c>
      <c r="F157" s="65">
        <v>3.2500000000000001E-2</v>
      </c>
      <c r="G157" s="66">
        <f>O156</f>
        <v>212.43212515371533</v>
      </c>
      <c r="H157" s="66">
        <v>0</v>
      </c>
      <c r="I157" s="87">
        <f t="shared" si="59"/>
        <v>7.4310625768574479</v>
      </c>
      <c r="J157" s="358">
        <f>G157*F157*(E157/(DATE(YEAR(D157),12,31)-DATE(YEAR(D157),1,1)+1))</f>
        <v>1.7401974087934491</v>
      </c>
      <c r="K157" s="331">
        <f>+SUM(I157:J157)</f>
        <v>9.171259985650897</v>
      </c>
      <c r="L157" s="358">
        <f>VLOOKUP($L$129,A$1:F$29,5,FALSE)/20</f>
        <v>98.784999999999997</v>
      </c>
      <c r="M157" s="359">
        <f>+SUM(K157:L157)</f>
        <v>107.95625998565089</v>
      </c>
      <c r="N157" s="331">
        <f>+G157+H157+J157</f>
        <v>214.17232256250878</v>
      </c>
      <c r="O157" s="66">
        <f>G157+H157-L157-I157</f>
        <v>106.21606257685789</v>
      </c>
    </row>
    <row r="158" spans="1:15" x14ac:dyDescent="0.25">
      <c r="A158" s="328" t="s">
        <v>64</v>
      </c>
      <c r="B158" s="356" t="str">
        <f>+IF(MONTH(C158)&lt;4,"Q1",IF(MONTH(C158)&lt;7,"Q2",IF(MONTH(C158)&lt;10,"Q3","Q4")))&amp;"/"&amp;YEAR(C158)</f>
        <v>Q4/2021</v>
      </c>
      <c r="C158" s="357">
        <f>D157+1</f>
        <v>44470</v>
      </c>
      <c r="D158" s="357">
        <f t="shared" si="56"/>
        <v>44561</v>
      </c>
      <c r="E158" s="356">
        <f>D158-C158+1</f>
        <v>92</v>
      </c>
      <c r="F158" s="65">
        <v>3.2500000000000001E-2</v>
      </c>
      <c r="G158" s="66">
        <f>O157</f>
        <v>106.21606257685789</v>
      </c>
      <c r="H158" s="66">
        <v>0</v>
      </c>
      <c r="I158" s="87">
        <f t="shared" si="59"/>
        <v>7.4310625768574479</v>
      </c>
      <c r="J158" s="358">
        <f>G158*F158*(E158/(DATE(YEAR(D158),12,31)-DATE(YEAR(D158),1,1)+1))</f>
        <v>0.87009870439672643</v>
      </c>
      <c r="K158" s="331">
        <f>+SUM(I158:J158)</f>
        <v>8.3011612812541742</v>
      </c>
      <c r="L158" s="358">
        <f>VLOOKUP($L$129,A$1:F$29,5,FALSE)/20</f>
        <v>98.784999999999997</v>
      </c>
      <c r="M158" s="359">
        <f>+SUM(K158:L158)</f>
        <v>107.08616128125416</v>
      </c>
      <c r="N158" s="331">
        <f>+G158+H158+J158</f>
        <v>107.08616128125462</v>
      </c>
      <c r="O158" s="66">
        <f>G158+H158-L158-I158</f>
        <v>4.4941828036826337E-13</v>
      </c>
    </row>
    <row r="159" spans="1:15" x14ac:dyDescent="0.25">
      <c r="A159" s="328"/>
      <c r="B159" s="356"/>
      <c r="C159" s="357"/>
      <c r="D159" s="357"/>
      <c r="E159" s="356"/>
      <c r="F159" s="65"/>
      <c r="G159" s="66"/>
      <c r="H159" s="66"/>
      <c r="I159" s="87"/>
      <c r="J159" s="358"/>
      <c r="K159" s="331"/>
      <c r="L159" s="358"/>
      <c r="M159" s="359"/>
      <c r="N159" s="331"/>
      <c r="O159" s="66"/>
    </row>
    <row r="160" spans="1:15" ht="19.5" customHeight="1" thickBot="1" x14ac:dyDescent="0.35">
      <c r="A160" s="364"/>
      <c r="B160" s="365"/>
      <c r="C160" s="392"/>
      <c r="D160" s="392"/>
      <c r="E160" s="365"/>
      <c r="F160" s="365"/>
      <c r="G160" s="101">
        <f>SUM(G131:G159)</f>
        <v>38515.518395410159</v>
      </c>
      <c r="H160" s="101">
        <f>SUM(H131:H159)</f>
        <v>148.62125153714896</v>
      </c>
      <c r="I160" s="102">
        <f>SUM(I131:I159)</f>
        <v>148.62125153714891</v>
      </c>
      <c r="J160" s="101">
        <f t="shared" ref="J160:O160" si="61">SUM(J131:J159)</f>
        <v>224.94787418441095</v>
      </c>
      <c r="K160" s="101">
        <f t="shared" si="61"/>
        <v>373.56912572155994</v>
      </c>
      <c r="L160" s="101">
        <f t="shared" si="61"/>
        <v>1975.7000000000005</v>
      </c>
      <c r="M160" s="103">
        <f t="shared" si="61"/>
        <v>2349.2691257215597</v>
      </c>
      <c r="N160" s="101">
        <f t="shared" si="61"/>
        <v>38889.087521131718</v>
      </c>
      <c r="O160" s="101">
        <f t="shared" si="61"/>
        <v>36539.818395410162</v>
      </c>
    </row>
    <row r="161" spans="1:22" ht="13.5" thickTop="1" x14ac:dyDescent="0.3">
      <c r="I161" s="412"/>
      <c r="J161" s="521" t="s">
        <v>15</v>
      </c>
      <c r="K161" s="521"/>
      <c r="L161" s="391" t="s">
        <v>48</v>
      </c>
      <c r="M161" s="413"/>
    </row>
    <row r="162" spans="1:22" ht="39" x14ac:dyDescent="0.3">
      <c r="A162" s="192" t="s">
        <v>44</v>
      </c>
      <c r="B162" s="192" t="s">
        <v>3</v>
      </c>
      <c r="C162" s="192" t="s">
        <v>4</v>
      </c>
      <c r="D162" s="192" t="s">
        <v>5</v>
      </c>
      <c r="E162" s="192" t="s">
        <v>6</v>
      </c>
      <c r="F162" s="192" t="s">
        <v>7</v>
      </c>
      <c r="G162" s="192" t="s">
        <v>84</v>
      </c>
      <c r="H162" s="192" t="s">
        <v>85</v>
      </c>
      <c r="I162" s="165" t="s">
        <v>86</v>
      </c>
      <c r="J162" s="166" t="s">
        <v>87</v>
      </c>
      <c r="K162" s="166" t="s">
        <v>88</v>
      </c>
      <c r="L162" s="166" t="s">
        <v>89</v>
      </c>
      <c r="M162" s="167" t="s">
        <v>90</v>
      </c>
      <c r="N162" s="192" t="s">
        <v>91</v>
      </c>
      <c r="O162" s="192" t="s">
        <v>92</v>
      </c>
    </row>
    <row r="163" spans="1:22" s="440" customFormat="1" x14ac:dyDescent="0.25">
      <c r="A163" s="434" t="s">
        <v>22</v>
      </c>
      <c r="B163" s="435" t="str">
        <f t="shared" ref="B163:B168" si="62">+IF(MONTH(C163)&lt;4,"Q1",IF(MONTH(C163)&lt;7,"Q2",IF(MONTH(C163)&lt;10,"Q3","Q4")))&amp;"/"&amp;YEAR(C163)</f>
        <v>Q2/2015</v>
      </c>
      <c r="C163" s="436">
        <f>VLOOKUP(L161,A$1:F$29,2,FALSE)</f>
        <v>42124</v>
      </c>
      <c r="D163" s="436">
        <f>DATE(YEAR(C163),IF(MONTH(C163)&lt;=3,3,IF(MONTH(C163)&lt;=6,6,IF(MONTH(C163)&lt;=9,9,12))),IF(OR(MONTH(C163)&lt;=3,MONTH(C163)&gt;=10),31,30))</f>
        <v>42185</v>
      </c>
      <c r="E163" s="435">
        <f>D163-C163+1</f>
        <v>62</v>
      </c>
      <c r="F163" s="65">
        <v>3.2500000000000001E-2</v>
      </c>
      <c r="G163" s="66">
        <f>VLOOKUP(L161,$A$1:$F$36,5,FALSE)</f>
        <v>2872.64</v>
      </c>
      <c r="H163" s="66">
        <f t="shared" ref="H163:H170" si="63">G163*F163*(E163/(DATE(YEAR(D163),12,31)-DATE(YEAR(D163),1,1)+1))</f>
        <v>15.858546849315069</v>
      </c>
      <c r="I163" s="472">
        <v>0</v>
      </c>
      <c r="J163" s="437">
        <v>0</v>
      </c>
      <c r="K163" s="438">
        <f t="shared" ref="K163:K187" si="64">+SUM(I163:J163)</f>
        <v>0</v>
      </c>
      <c r="L163" s="437">
        <v>0</v>
      </c>
      <c r="M163" s="439">
        <f t="shared" ref="M163:M187" si="65">+SUM(K163:L163)</f>
        <v>0</v>
      </c>
      <c r="N163" s="438">
        <f t="shared" ref="N163:N187" si="66">+G163+H163+J163</f>
        <v>2888.4985468493151</v>
      </c>
      <c r="O163" s="66">
        <f t="shared" ref="O163:O187" si="67">G163+H163-L163-I163</f>
        <v>2888.4985468493151</v>
      </c>
      <c r="U163" s="136"/>
      <c r="V163" s="136"/>
    </row>
    <row r="164" spans="1:22" s="440" customFormat="1" x14ac:dyDescent="0.25">
      <c r="A164" s="434" t="s">
        <v>22</v>
      </c>
      <c r="B164" s="435" t="str">
        <f t="shared" si="62"/>
        <v>Q3/2015</v>
      </c>
      <c r="C164" s="436">
        <f>D163+1</f>
        <v>42186</v>
      </c>
      <c r="D164" s="436">
        <f>EOMONTH(D163,3)</f>
        <v>42277</v>
      </c>
      <c r="E164" s="435">
        <f t="shared" ref="E164:E187" si="68">D164-C164+1</f>
        <v>92</v>
      </c>
      <c r="F164" s="65">
        <v>3.2500000000000001E-2</v>
      </c>
      <c r="G164" s="66">
        <f t="shared" ref="G164:G187" si="69">O163</f>
        <v>2888.4985468493151</v>
      </c>
      <c r="H164" s="66">
        <f t="shared" si="63"/>
        <v>23.66194700021768</v>
      </c>
      <c r="I164" s="472">
        <v>0</v>
      </c>
      <c r="J164" s="437">
        <v>0</v>
      </c>
      <c r="K164" s="438">
        <f t="shared" si="64"/>
        <v>0</v>
      </c>
      <c r="L164" s="437">
        <v>0</v>
      </c>
      <c r="M164" s="439">
        <f t="shared" si="65"/>
        <v>0</v>
      </c>
      <c r="N164" s="438">
        <f t="shared" si="66"/>
        <v>2912.1604938495329</v>
      </c>
      <c r="O164" s="66">
        <f t="shared" si="67"/>
        <v>2912.1604938495329</v>
      </c>
      <c r="U164" s="136"/>
      <c r="V164" s="136"/>
    </row>
    <row r="165" spans="1:22" s="440" customFormat="1" x14ac:dyDescent="0.25">
      <c r="A165" s="434" t="s">
        <v>22</v>
      </c>
      <c r="B165" s="435" t="str">
        <f t="shared" si="62"/>
        <v>Q4/2015</v>
      </c>
      <c r="C165" s="436">
        <f t="shared" ref="C165:C187" si="70">D164+1</f>
        <v>42278</v>
      </c>
      <c r="D165" s="436">
        <f t="shared" ref="D165:D189" si="71">EOMONTH(D164,3)</f>
        <v>42369</v>
      </c>
      <c r="E165" s="435">
        <f t="shared" si="68"/>
        <v>92</v>
      </c>
      <c r="F165" s="65">
        <v>3.2500000000000001E-2</v>
      </c>
      <c r="G165" s="66">
        <f t="shared" si="69"/>
        <v>2912.1604938495329</v>
      </c>
      <c r="H165" s="66">
        <f t="shared" si="63"/>
        <v>23.855780483863299</v>
      </c>
      <c r="I165" s="472">
        <v>0</v>
      </c>
      <c r="J165" s="437">
        <v>0</v>
      </c>
      <c r="K165" s="438">
        <f t="shared" si="64"/>
        <v>0</v>
      </c>
      <c r="L165" s="437">
        <v>0</v>
      </c>
      <c r="M165" s="439">
        <f t="shared" si="65"/>
        <v>0</v>
      </c>
      <c r="N165" s="438">
        <f t="shared" si="66"/>
        <v>2936.0162743333963</v>
      </c>
      <c r="O165" s="66">
        <f t="shared" si="67"/>
        <v>2936.0162743333963</v>
      </c>
      <c r="U165" s="136"/>
      <c r="V165" s="136"/>
    </row>
    <row r="166" spans="1:22" s="440" customFormat="1" x14ac:dyDescent="0.25">
      <c r="A166" s="434" t="s">
        <v>22</v>
      </c>
      <c r="B166" s="435" t="str">
        <f t="shared" si="62"/>
        <v>Q1/2016</v>
      </c>
      <c r="C166" s="436">
        <f t="shared" si="70"/>
        <v>42370</v>
      </c>
      <c r="D166" s="436">
        <f t="shared" si="71"/>
        <v>42460</v>
      </c>
      <c r="E166" s="435">
        <f t="shared" si="68"/>
        <v>91</v>
      </c>
      <c r="F166" s="65">
        <v>3.2500000000000001E-2</v>
      </c>
      <c r="G166" s="66">
        <f t="shared" si="69"/>
        <v>2936.0162743333963</v>
      </c>
      <c r="H166" s="66">
        <f t="shared" si="63"/>
        <v>23.724776315139398</v>
      </c>
      <c r="I166" s="472">
        <v>0</v>
      </c>
      <c r="J166" s="437">
        <v>0</v>
      </c>
      <c r="K166" s="438">
        <f t="shared" si="64"/>
        <v>0</v>
      </c>
      <c r="L166" s="437">
        <v>0</v>
      </c>
      <c r="M166" s="439">
        <f t="shared" si="65"/>
        <v>0</v>
      </c>
      <c r="N166" s="438">
        <f t="shared" si="66"/>
        <v>2959.7410506485357</v>
      </c>
      <c r="O166" s="66">
        <f t="shared" si="67"/>
        <v>2959.7410506485357</v>
      </c>
      <c r="U166" s="136"/>
      <c r="V166" s="136"/>
    </row>
    <row r="167" spans="1:22" s="440" customFormat="1" x14ac:dyDescent="0.25">
      <c r="A167" s="434" t="s">
        <v>22</v>
      </c>
      <c r="B167" s="435" t="str">
        <f t="shared" si="62"/>
        <v>Q2/2016</v>
      </c>
      <c r="C167" s="436">
        <f t="shared" si="70"/>
        <v>42461</v>
      </c>
      <c r="D167" s="436">
        <f t="shared" si="71"/>
        <v>42551</v>
      </c>
      <c r="E167" s="435">
        <f t="shared" si="68"/>
        <v>91</v>
      </c>
      <c r="F167" s="65">
        <v>3.4599999999999999E-2</v>
      </c>
      <c r="G167" s="66">
        <f t="shared" si="69"/>
        <v>2959.7410506485357</v>
      </c>
      <c r="H167" s="66">
        <f t="shared" si="63"/>
        <v>25.461859759759509</v>
      </c>
      <c r="I167" s="472">
        <v>0</v>
      </c>
      <c r="J167" s="437">
        <v>0</v>
      </c>
      <c r="K167" s="438">
        <f t="shared" si="64"/>
        <v>0</v>
      </c>
      <c r="L167" s="437">
        <v>0</v>
      </c>
      <c r="M167" s="439">
        <f t="shared" si="65"/>
        <v>0</v>
      </c>
      <c r="N167" s="438">
        <f t="shared" si="66"/>
        <v>2985.2029104082953</v>
      </c>
      <c r="O167" s="66">
        <f t="shared" si="67"/>
        <v>2985.2029104082953</v>
      </c>
      <c r="U167" s="136"/>
      <c r="V167" s="136"/>
    </row>
    <row r="168" spans="1:22" s="440" customFormat="1" x14ac:dyDescent="0.25">
      <c r="A168" s="434" t="s">
        <v>22</v>
      </c>
      <c r="B168" s="435" t="str">
        <f t="shared" si="62"/>
        <v>Q3/2016</v>
      </c>
      <c r="C168" s="436">
        <f t="shared" si="70"/>
        <v>42552</v>
      </c>
      <c r="D168" s="436">
        <f t="shared" si="71"/>
        <v>42643</v>
      </c>
      <c r="E168" s="435">
        <f t="shared" si="68"/>
        <v>92</v>
      </c>
      <c r="F168" s="65">
        <v>3.5000000000000003E-2</v>
      </c>
      <c r="G168" s="66">
        <f t="shared" si="69"/>
        <v>2985.2029104082953</v>
      </c>
      <c r="H168" s="66">
        <f t="shared" si="63"/>
        <v>26.263260577909048</v>
      </c>
      <c r="I168" s="472">
        <v>0</v>
      </c>
      <c r="J168" s="437">
        <v>0</v>
      </c>
      <c r="K168" s="438">
        <f t="shared" si="64"/>
        <v>0</v>
      </c>
      <c r="L168" s="437">
        <v>0</v>
      </c>
      <c r="M168" s="439">
        <f t="shared" si="65"/>
        <v>0</v>
      </c>
      <c r="N168" s="438">
        <f t="shared" si="66"/>
        <v>3011.4661709862044</v>
      </c>
      <c r="O168" s="66">
        <f t="shared" si="67"/>
        <v>3011.4661709862044</v>
      </c>
      <c r="U168" s="136"/>
      <c r="V168" s="136"/>
    </row>
    <row r="169" spans="1:22" s="440" customFormat="1" x14ac:dyDescent="0.25">
      <c r="A169" s="434" t="s">
        <v>22</v>
      </c>
      <c r="B169" s="435" t="str">
        <f>+IF(MONTH(C169)&lt;4,"Q1",IF(MONTH(C169)&lt;7,"Q2",IF(MONTH(C169)&lt;10,"Q3","Q4")))&amp;"/"&amp;YEAR(C169)</f>
        <v>Q4/2016</v>
      </c>
      <c r="C169" s="436">
        <f t="shared" si="70"/>
        <v>42644</v>
      </c>
      <c r="D169" s="436">
        <f t="shared" si="71"/>
        <v>42735</v>
      </c>
      <c r="E169" s="435">
        <f t="shared" si="68"/>
        <v>92</v>
      </c>
      <c r="F169" s="65">
        <v>3.5000000000000003E-2</v>
      </c>
      <c r="G169" s="66">
        <f t="shared" si="69"/>
        <v>3011.4661709862044</v>
      </c>
      <c r="H169" s="66">
        <f t="shared" si="63"/>
        <v>26.494319864960598</v>
      </c>
      <c r="I169" s="472">
        <v>0</v>
      </c>
      <c r="J169" s="437">
        <v>0</v>
      </c>
      <c r="K169" s="438">
        <f t="shared" si="64"/>
        <v>0</v>
      </c>
      <c r="L169" s="437">
        <v>0</v>
      </c>
      <c r="M169" s="439">
        <f t="shared" si="65"/>
        <v>0</v>
      </c>
      <c r="N169" s="438">
        <f t="shared" si="66"/>
        <v>3037.9604908511651</v>
      </c>
      <c r="O169" s="66">
        <f t="shared" si="67"/>
        <v>3037.9604908511651</v>
      </c>
      <c r="U169" s="136"/>
      <c r="V169" s="136"/>
    </row>
    <row r="170" spans="1:22" s="440" customFormat="1" x14ac:dyDescent="0.25">
      <c r="A170" s="441" t="s">
        <v>45</v>
      </c>
      <c r="B170" s="435" t="str">
        <f>+IF(MONTH(C170)&lt;4,"Q1",IF(MONTH(C170)&lt;7,"Q2",IF(MONTH(C170)&lt;10,"Q3","Q4")))&amp;"/"&amp;YEAR(C170)</f>
        <v>Q1/2017</v>
      </c>
      <c r="C170" s="436">
        <f t="shared" si="70"/>
        <v>42736</v>
      </c>
      <c r="D170" s="436">
        <f t="shared" si="71"/>
        <v>42825</v>
      </c>
      <c r="E170" s="435">
        <f t="shared" si="68"/>
        <v>90</v>
      </c>
      <c r="F170" s="65">
        <v>3.5000000000000003E-2</v>
      </c>
      <c r="G170" s="66">
        <f t="shared" si="69"/>
        <v>3037.9604908511651</v>
      </c>
      <c r="H170" s="66">
        <f t="shared" si="63"/>
        <v>26.218015195016903</v>
      </c>
      <c r="I170" s="472">
        <f>(SUM($H$163:$H$187)/20)</f>
        <v>9.5769253023090748</v>
      </c>
      <c r="J170" s="437">
        <v>0</v>
      </c>
      <c r="K170" s="438">
        <f t="shared" si="64"/>
        <v>9.5769253023090748</v>
      </c>
      <c r="L170" s="437">
        <f t="shared" ref="L170:L187" si="72">VLOOKUP($L$161,A$1:F$29,5,FALSE)/20</f>
        <v>143.63200000000001</v>
      </c>
      <c r="M170" s="439">
        <f t="shared" si="65"/>
        <v>153.20892530230907</v>
      </c>
      <c r="N170" s="438">
        <f t="shared" si="66"/>
        <v>3064.1785060461821</v>
      </c>
      <c r="O170" s="66">
        <f t="shared" si="67"/>
        <v>2910.9695807438729</v>
      </c>
      <c r="U170" s="136"/>
      <c r="V170" s="136"/>
    </row>
    <row r="171" spans="1:22" x14ac:dyDescent="0.25">
      <c r="A171" s="328" t="s">
        <v>46</v>
      </c>
      <c r="B171" s="356" t="str">
        <f t="shared" ref="B171:B187" si="73">+IF(MONTH(C171)&lt;4,"Q1",IF(MONTH(C171)&lt;7,"Q2",IF(MONTH(C171)&lt;10,"Q3","Q4")))&amp;"/"&amp;YEAR(C171)</f>
        <v>Q2/2017</v>
      </c>
      <c r="C171" s="357">
        <f t="shared" si="70"/>
        <v>42826</v>
      </c>
      <c r="D171" s="357">
        <f t="shared" si="71"/>
        <v>42916</v>
      </c>
      <c r="E171" s="356">
        <f t="shared" si="68"/>
        <v>91</v>
      </c>
      <c r="F171" s="65">
        <v>3.7100000000000001E-2</v>
      </c>
      <c r="G171" s="66">
        <f t="shared" si="69"/>
        <v>2910.9695807438729</v>
      </c>
      <c r="H171" s="66">
        <v>0</v>
      </c>
      <c r="I171" s="395">
        <f t="shared" ref="I171:I189" si="74">(SUM($H$163:$H$187)/20)</f>
        <v>9.5769253023090748</v>
      </c>
      <c r="J171" s="358">
        <f t="shared" ref="J171:J187" si="75">G171*F171*(E171/(DATE(YEAR(D171),12,31)-DATE(YEAR(D171),1,1)+1))</f>
        <v>26.925272333012028</v>
      </c>
      <c r="K171" s="331">
        <f t="shared" si="64"/>
        <v>36.502197635321103</v>
      </c>
      <c r="L171" s="358">
        <f t="shared" si="72"/>
        <v>143.63200000000001</v>
      </c>
      <c r="M171" s="359">
        <f t="shared" si="65"/>
        <v>180.1341976353211</v>
      </c>
      <c r="N171" s="331">
        <f t="shared" si="66"/>
        <v>2937.8948530768848</v>
      </c>
      <c r="O171" s="66">
        <f t="shared" si="67"/>
        <v>2757.7606554415638</v>
      </c>
    </row>
    <row r="172" spans="1:22" x14ac:dyDescent="0.25">
      <c r="A172" s="328" t="s">
        <v>47</v>
      </c>
      <c r="B172" s="356" t="str">
        <f t="shared" si="73"/>
        <v>Q3/2017</v>
      </c>
      <c r="C172" s="357">
        <f t="shared" si="70"/>
        <v>42917</v>
      </c>
      <c r="D172" s="357">
        <f t="shared" si="71"/>
        <v>43008</v>
      </c>
      <c r="E172" s="356">
        <f t="shared" si="68"/>
        <v>92</v>
      </c>
      <c r="F172" s="65">
        <v>3.9600000000000003E-2</v>
      </c>
      <c r="G172" s="66">
        <f t="shared" si="69"/>
        <v>2757.7606554415638</v>
      </c>
      <c r="H172" s="66">
        <v>0</v>
      </c>
      <c r="I172" s="87">
        <f t="shared" si="74"/>
        <v>9.5769253023090748</v>
      </c>
      <c r="J172" s="358">
        <f t="shared" si="75"/>
        <v>27.526229095629333</v>
      </c>
      <c r="K172" s="331">
        <f t="shared" si="64"/>
        <v>37.103154397938411</v>
      </c>
      <c r="L172" s="358">
        <f t="shared" si="72"/>
        <v>143.63200000000001</v>
      </c>
      <c r="M172" s="359">
        <f t="shared" si="65"/>
        <v>180.7351543979384</v>
      </c>
      <c r="N172" s="331">
        <f t="shared" si="66"/>
        <v>2785.2868845371931</v>
      </c>
      <c r="O172" s="66">
        <f t="shared" si="67"/>
        <v>2604.5517301392547</v>
      </c>
    </row>
    <row r="173" spans="1:22" x14ac:dyDescent="0.25">
      <c r="A173" s="328" t="s">
        <v>48</v>
      </c>
      <c r="B173" s="356" t="str">
        <f t="shared" si="73"/>
        <v>Q4/2017</v>
      </c>
      <c r="C173" s="357">
        <f t="shared" si="70"/>
        <v>43009</v>
      </c>
      <c r="D173" s="357">
        <f t="shared" si="71"/>
        <v>43100</v>
      </c>
      <c r="E173" s="356">
        <f t="shared" si="68"/>
        <v>92</v>
      </c>
      <c r="F173" s="65">
        <v>4.2099999999999999E-2</v>
      </c>
      <c r="G173" s="66">
        <f t="shared" si="69"/>
        <v>2604.5517301392547</v>
      </c>
      <c r="H173" s="66">
        <v>0</v>
      </c>
      <c r="I173" s="87">
        <f t="shared" si="74"/>
        <v>9.5769253023090748</v>
      </c>
      <c r="J173" s="358">
        <f t="shared" si="75"/>
        <v>27.638218523768117</v>
      </c>
      <c r="K173" s="331">
        <f t="shared" si="64"/>
        <v>37.215143826077195</v>
      </c>
      <c r="L173" s="358">
        <f t="shared" si="72"/>
        <v>143.63200000000001</v>
      </c>
      <c r="M173" s="359">
        <f t="shared" si="65"/>
        <v>180.8471438260772</v>
      </c>
      <c r="N173" s="331">
        <f t="shared" si="66"/>
        <v>2632.1899486630227</v>
      </c>
      <c r="O173" s="66">
        <f t="shared" si="67"/>
        <v>2451.3428048369456</v>
      </c>
    </row>
    <row r="174" spans="1:22" x14ac:dyDescent="0.25">
      <c r="A174" s="328" t="s">
        <v>49</v>
      </c>
      <c r="B174" s="356" t="str">
        <f t="shared" si="73"/>
        <v>Q1/2018</v>
      </c>
      <c r="C174" s="357">
        <f t="shared" si="70"/>
        <v>43101</v>
      </c>
      <c r="D174" s="357">
        <f t="shared" si="71"/>
        <v>43190</v>
      </c>
      <c r="E174" s="356">
        <f t="shared" si="68"/>
        <v>90</v>
      </c>
      <c r="F174" s="65">
        <v>4.2500000000000003E-2</v>
      </c>
      <c r="G174" s="66">
        <f t="shared" si="69"/>
        <v>2451.3428048369456</v>
      </c>
      <c r="H174" s="66">
        <v>0</v>
      </c>
      <c r="I174" s="87">
        <f t="shared" si="74"/>
        <v>9.5769253023090748</v>
      </c>
      <c r="J174" s="358">
        <f t="shared" si="75"/>
        <v>25.68872939315429</v>
      </c>
      <c r="K174" s="331">
        <f t="shared" si="64"/>
        <v>35.265654695463368</v>
      </c>
      <c r="L174" s="358">
        <f t="shared" si="72"/>
        <v>143.63200000000001</v>
      </c>
      <c r="M174" s="359">
        <f t="shared" si="65"/>
        <v>178.89765469546336</v>
      </c>
      <c r="N174" s="331">
        <f t="shared" si="66"/>
        <v>2477.0315342301001</v>
      </c>
      <c r="O174" s="66">
        <f t="shared" si="67"/>
        <v>2298.1338795346364</v>
      </c>
    </row>
    <row r="175" spans="1:22" x14ac:dyDescent="0.25">
      <c r="A175" s="328" t="s">
        <v>50</v>
      </c>
      <c r="B175" s="356" t="str">
        <f t="shared" si="73"/>
        <v>Q2/2018</v>
      </c>
      <c r="C175" s="357">
        <f t="shared" si="70"/>
        <v>43191</v>
      </c>
      <c r="D175" s="357">
        <f t="shared" si="71"/>
        <v>43281</v>
      </c>
      <c r="E175" s="356">
        <f t="shared" si="68"/>
        <v>91</v>
      </c>
      <c r="F175" s="65">
        <v>4.4699999999999997E-2</v>
      </c>
      <c r="G175" s="66">
        <f t="shared" si="69"/>
        <v>2298.1338795346364</v>
      </c>
      <c r="H175" s="66">
        <v>0</v>
      </c>
      <c r="I175" s="87">
        <f t="shared" si="74"/>
        <v>9.5769253023090748</v>
      </c>
      <c r="J175" s="358">
        <f t="shared" si="75"/>
        <v>25.611285429542576</v>
      </c>
      <c r="K175" s="331">
        <f t="shared" si="64"/>
        <v>35.188210731851655</v>
      </c>
      <c r="L175" s="358">
        <f t="shared" si="72"/>
        <v>143.63200000000001</v>
      </c>
      <c r="M175" s="359">
        <f t="shared" si="65"/>
        <v>178.82021073185166</v>
      </c>
      <c r="N175" s="331">
        <f t="shared" si="66"/>
        <v>2323.7451649641789</v>
      </c>
      <c r="O175" s="66">
        <f t="shared" si="67"/>
        <v>2144.9249542323273</v>
      </c>
    </row>
    <row r="176" spans="1:22" x14ac:dyDescent="0.25">
      <c r="A176" s="328" t="s">
        <v>51</v>
      </c>
      <c r="B176" s="356" t="str">
        <f t="shared" si="73"/>
        <v>Q3/2018</v>
      </c>
      <c r="C176" s="357">
        <f t="shared" si="70"/>
        <v>43282</v>
      </c>
      <c r="D176" s="357">
        <f t="shared" si="71"/>
        <v>43373</v>
      </c>
      <c r="E176" s="356">
        <f t="shared" si="68"/>
        <v>92</v>
      </c>
      <c r="F176" s="65">
        <v>4.6899999999999997E-2</v>
      </c>
      <c r="G176" s="66">
        <f t="shared" si="69"/>
        <v>2144.9249542323273</v>
      </c>
      <c r="H176" s="66">
        <v>0</v>
      </c>
      <c r="I176" s="87">
        <f t="shared" si="74"/>
        <v>9.5769253023090748</v>
      </c>
      <c r="J176" s="358">
        <f t="shared" si="75"/>
        <v>25.355951212388074</v>
      </c>
      <c r="K176" s="331">
        <f t="shared" si="64"/>
        <v>34.932876514697149</v>
      </c>
      <c r="L176" s="358">
        <f t="shared" si="72"/>
        <v>143.63200000000001</v>
      </c>
      <c r="M176" s="359">
        <f t="shared" si="65"/>
        <v>178.56487651469715</v>
      </c>
      <c r="N176" s="331">
        <f t="shared" si="66"/>
        <v>2170.2809054447152</v>
      </c>
      <c r="O176" s="66">
        <f t="shared" si="67"/>
        <v>1991.7160289300182</v>
      </c>
    </row>
    <row r="177" spans="1:15" x14ac:dyDescent="0.25">
      <c r="A177" s="328" t="s">
        <v>52</v>
      </c>
      <c r="B177" s="356" t="str">
        <f t="shared" si="73"/>
        <v>Q4/2018</v>
      </c>
      <c r="C177" s="357">
        <f t="shared" si="70"/>
        <v>43374</v>
      </c>
      <c r="D177" s="357">
        <f t="shared" si="71"/>
        <v>43465</v>
      </c>
      <c r="E177" s="356">
        <f t="shared" si="68"/>
        <v>92</v>
      </c>
      <c r="F177" s="65">
        <v>4.9599999999999998E-2</v>
      </c>
      <c r="G177" s="66">
        <f t="shared" si="69"/>
        <v>1991.7160289300182</v>
      </c>
      <c r="H177" s="66">
        <v>0</v>
      </c>
      <c r="I177" s="87">
        <f t="shared" si="74"/>
        <v>9.5769253023090748</v>
      </c>
      <c r="J177" s="358">
        <f t="shared" si="75"/>
        <v>24.900270090995779</v>
      </c>
      <c r="K177" s="331">
        <f t="shared" si="64"/>
        <v>34.477195393304854</v>
      </c>
      <c r="L177" s="358">
        <f t="shared" si="72"/>
        <v>143.63200000000001</v>
      </c>
      <c r="M177" s="359">
        <f t="shared" si="65"/>
        <v>178.10919539330484</v>
      </c>
      <c r="N177" s="331">
        <f t="shared" si="66"/>
        <v>2016.6162990210139</v>
      </c>
      <c r="O177" s="66">
        <f t="shared" si="67"/>
        <v>1838.5071036277091</v>
      </c>
    </row>
    <row r="178" spans="1:15" x14ac:dyDescent="0.25">
      <c r="A178" s="328" t="s">
        <v>53</v>
      </c>
      <c r="B178" s="356" t="str">
        <f t="shared" si="73"/>
        <v>Q1/2019</v>
      </c>
      <c r="C178" s="357">
        <f t="shared" si="70"/>
        <v>43466</v>
      </c>
      <c r="D178" s="357">
        <f t="shared" si="71"/>
        <v>43555</v>
      </c>
      <c r="E178" s="356">
        <f t="shared" si="68"/>
        <v>90</v>
      </c>
      <c r="F178" s="65">
        <v>5.1799999999999999E-2</v>
      </c>
      <c r="G178" s="66">
        <f t="shared" si="69"/>
        <v>1838.5071036277091</v>
      </c>
      <c r="H178" s="66">
        <v>0</v>
      </c>
      <c r="I178" s="87">
        <f t="shared" si="74"/>
        <v>9.5769253023090748</v>
      </c>
      <c r="J178" s="358">
        <f t="shared" si="75"/>
        <v>23.482520868801039</v>
      </c>
      <c r="K178" s="331">
        <f t="shared" si="64"/>
        <v>33.05944617111011</v>
      </c>
      <c r="L178" s="358">
        <f t="shared" si="72"/>
        <v>143.63200000000001</v>
      </c>
      <c r="M178" s="359">
        <f t="shared" si="65"/>
        <v>176.6914461711101</v>
      </c>
      <c r="N178" s="331">
        <f t="shared" si="66"/>
        <v>1861.98962449651</v>
      </c>
      <c r="O178" s="66">
        <f t="shared" si="67"/>
        <v>1685.2981783253999</v>
      </c>
    </row>
    <row r="179" spans="1:15" x14ac:dyDescent="0.25">
      <c r="A179" s="328" t="s">
        <v>54</v>
      </c>
      <c r="B179" s="356" t="str">
        <f t="shared" si="73"/>
        <v>Q2/2019</v>
      </c>
      <c r="C179" s="357">
        <f t="shared" si="70"/>
        <v>43556</v>
      </c>
      <c r="D179" s="357">
        <f t="shared" si="71"/>
        <v>43646</v>
      </c>
      <c r="E179" s="356">
        <f t="shared" si="68"/>
        <v>91</v>
      </c>
      <c r="F179" s="65">
        <v>5.45E-2</v>
      </c>
      <c r="G179" s="66">
        <f t="shared" si="69"/>
        <v>1685.2981783253999</v>
      </c>
      <c r="H179" s="66">
        <v>0</v>
      </c>
      <c r="I179" s="87">
        <f t="shared" si="74"/>
        <v>9.5769253023090748</v>
      </c>
      <c r="J179" s="358">
        <f t="shared" si="75"/>
        <v>22.899277576451563</v>
      </c>
      <c r="K179" s="331">
        <f t="shared" si="64"/>
        <v>32.476202878760638</v>
      </c>
      <c r="L179" s="358">
        <f t="shared" si="72"/>
        <v>143.63200000000001</v>
      </c>
      <c r="M179" s="359">
        <f t="shared" si="65"/>
        <v>176.10820287876064</v>
      </c>
      <c r="N179" s="331">
        <f t="shared" si="66"/>
        <v>1708.1974559018515</v>
      </c>
      <c r="O179" s="66">
        <f t="shared" si="67"/>
        <v>1532.0892530230908</v>
      </c>
    </row>
    <row r="180" spans="1:15" x14ac:dyDescent="0.25">
      <c r="A180" s="328" t="s">
        <v>55</v>
      </c>
      <c r="B180" s="356" t="str">
        <f t="shared" si="73"/>
        <v>Q3/2019</v>
      </c>
      <c r="C180" s="357">
        <f t="shared" si="70"/>
        <v>43647</v>
      </c>
      <c r="D180" s="357">
        <f t="shared" si="71"/>
        <v>43738</v>
      </c>
      <c r="E180" s="356">
        <f t="shared" si="68"/>
        <v>92</v>
      </c>
      <c r="F180" s="65">
        <v>5.5E-2</v>
      </c>
      <c r="G180" s="66">
        <f t="shared" si="69"/>
        <v>1532.0892530230908</v>
      </c>
      <c r="H180" s="66">
        <v>0</v>
      </c>
      <c r="I180" s="87">
        <f t="shared" si="74"/>
        <v>9.5769253023090748</v>
      </c>
      <c r="J180" s="358">
        <f t="shared" si="75"/>
        <v>21.239374302183123</v>
      </c>
      <c r="K180" s="331">
        <f t="shared" si="64"/>
        <v>30.816299604492198</v>
      </c>
      <c r="L180" s="358">
        <f t="shared" si="72"/>
        <v>143.63200000000001</v>
      </c>
      <c r="M180" s="359">
        <f t="shared" si="65"/>
        <v>174.44829960449221</v>
      </c>
      <c r="N180" s="331">
        <f t="shared" si="66"/>
        <v>1553.3286273252738</v>
      </c>
      <c r="O180" s="66">
        <f t="shared" si="67"/>
        <v>1378.8803277207817</v>
      </c>
    </row>
    <row r="181" spans="1:15" x14ac:dyDescent="0.25">
      <c r="A181" s="328" t="s">
        <v>56</v>
      </c>
      <c r="B181" s="356" t="str">
        <f t="shared" si="73"/>
        <v>Q4/2019</v>
      </c>
      <c r="C181" s="357">
        <f t="shared" si="70"/>
        <v>43739</v>
      </c>
      <c r="D181" s="357">
        <f t="shared" si="71"/>
        <v>43830</v>
      </c>
      <c r="E181" s="356">
        <f t="shared" si="68"/>
        <v>92</v>
      </c>
      <c r="F181" s="65">
        <v>5.4199999999999998E-2</v>
      </c>
      <c r="G181" s="66">
        <f t="shared" si="69"/>
        <v>1378.8803277207817</v>
      </c>
      <c r="H181" s="66">
        <v>0</v>
      </c>
      <c r="I181" s="87">
        <f t="shared" si="74"/>
        <v>9.5769253023090748</v>
      </c>
      <c r="J181" s="358">
        <f t="shared" si="75"/>
        <v>18.837394153827137</v>
      </c>
      <c r="K181" s="331">
        <f t="shared" si="64"/>
        <v>28.414319456136212</v>
      </c>
      <c r="L181" s="358">
        <f t="shared" si="72"/>
        <v>143.63200000000001</v>
      </c>
      <c r="M181" s="359">
        <f t="shared" si="65"/>
        <v>172.04631945613622</v>
      </c>
      <c r="N181" s="331">
        <f t="shared" si="66"/>
        <v>1397.7177218746087</v>
      </c>
      <c r="O181" s="66">
        <f t="shared" si="67"/>
        <v>1225.6714024184726</v>
      </c>
    </row>
    <row r="182" spans="1:15" x14ac:dyDescent="0.25">
      <c r="A182" s="328" t="s">
        <v>57</v>
      </c>
      <c r="B182" s="356" t="str">
        <f t="shared" si="73"/>
        <v>Q1/2020</v>
      </c>
      <c r="C182" s="357">
        <f t="shared" si="70"/>
        <v>43831</v>
      </c>
      <c r="D182" s="357">
        <f t="shared" si="71"/>
        <v>43921</v>
      </c>
      <c r="E182" s="356">
        <f t="shared" si="68"/>
        <v>91</v>
      </c>
      <c r="F182" s="65">
        <v>4.9599999999999998E-2</v>
      </c>
      <c r="G182" s="66">
        <f t="shared" si="69"/>
        <v>1225.6714024184726</v>
      </c>
      <c r="H182" s="66">
        <v>0</v>
      </c>
      <c r="I182" s="87">
        <f t="shared" si="74"/>
        <v>9.5769253023090748</v>
      </c>
      <c r="J182" s="358">
        <f t="shared" si="75"/>
        <v>15.115274431573818</v>
      </c>
      <c r="K182" s="331">
        <f t="shared" si="64"/>
        <v>24.692199733882894</v>
      </c>
      <c r="L182" s="358">
        <f t="shared" si="72"/>
        <v>143.63200000000001</v>
      </c>
      <c r="M182" s="359">
        <f t="shared" si="65"/>
        <v>168.32419973388289</v>
      </c>
      <c r="N182" s="331">
        <f t="shared" si="66"/>
        <v>1240.7866768500464</v>
      </c>
      <c r="O182" s="66">
        <f t="shared" si="67"/>
        <v>1072.4624771161634</v>
      </c>
    </row>
    <row r="183" spans="1:15" x14ac:dyDescent="0.25">
      <c r="A183" s="328" t="s">
        <v>58</v>
      </c>
      <c r="B183" s="356" t="str">
        <f t="shared" si="73"/>
        <v>Q2/2020</v>
      </c>
      <c r="C183" s="357">
        <f t="shared" si="70"/>
        <v>43922</v>
      </c>
      <c r="D183" s="357">
        <f t="shared" si="71"/>
        <v>44012</v>
      </c>
      <c r="E183" s="356">
        <f t="shared" si="68"/>
        <v>91</v>
      </c>
      <c r="F183" s="65">
        <v>4.7503500000000004E-2</v>
      </c>
      <c r="G183" s="66">
        <f t="shared" si="69"/>
        <v>1072.4624771161634</v>
      </c>
      <c r="H183" s="66">
        <v>0</v>
      </c>
      <c r="I183" s="87">
        <f t="shared" si="74"/>
        <v>9.5769253023090748</v>
      </c>
      <c r="J183" s="358">
        <f t="shared" si="75"/>
        <v>12.666832340528902</v>
      </c>
      <c r="K183" s="331">
        <f t="shared" si="64"/>
        <v>22.243757642837977</v>
      </c>
      <c r="L183" s="358">
        <f t="shared" si="72"/>
        <v>143.63200000000001</v>
      </c>
      <c r="M183" s="359">
        <f t="shared" si="65"/>
        <v>165.87575764283798</v>
      </c>
      <c r="N183" s="331">
        <f t="shared" si="66"/>
        <v>1085.1293094566922</v>
      </c>
      <c r="O183" s="66">
        <f t="shared" si="67"/>
        <v>919.2535518138543</v>
      </c>
    </row>
    <row r="184" spans="1:15" x14ac:dyDescent="0.25">
      <c r="A184" s="328" t="s">
        <v>59</v>
      </c>
      <c r="B184" s="356" t="str">
        <f t="shared" si="73"/>
        <v>Q3/2020</v>
      </c>
      <c r="C184" s="357">
        <f t="shared" si="70"/>
        <v>44013</v>
      </c>
      <c r="D184" s="357">
        <f t="shared" si="71"/>
        <v>44104</v>
      </c>
      <c r="E184" s="356">
        <f t="shared" si="68"/>
        <v>92</v>
      </c>
      <c r="F184" s="65">
        <v>3.4299999999999997E-2</v>
      </c>
      <c r="G184" s="66">
        <f t="shared" si="69"/>
        <v>919.2535518138543</v>
      </c>
      <c r="H184" s="66">
        <v>0</v>
      </c>
      <c r="I184" s="87">
        <f t="shared" si="74"/>
        <v>9.5769253023090748</v>
      </c>
      <c r="J184" s="358">
        <f t="shared" si="75"/>
        <v>7.9256735194092851</v>
      </c>
      <c r="K184" s="331">
        <f t="shared" si="64"/>
        <v>17.502598821718358</v>
      </c>
      <c r="L184" s="358">
        <f t="shared" si="72"/>
        <v>143.63200000000001</v>
      </c>
      <c r="M184" s="359">
        <f t="shared" si="65"/>
        <v>161.13459882171836</v>
      </c>
      <c r="N184" s="331">
        <f t="shared" si="66"/>
        <v>927.17922533326362</v>
      </c>
      <c r="O184" s="66">
        <f t="shared" si="67"/>
        <v>766.04462651154518</v>
      </c>
    </row>
    <row r="185" spans="1:15" x14ac:dyDescent="0.25">
      <c r="A185" s="328" t="s">
        <v>60</v>
      </c>
      <c r="B185" s="356" t="str">
        <f t="shared" si="73"/>
        <v>Q4/2020</v>
      </c>
      <c r="C185" s="357">
        <f t="shared" si="70"/>
        <v>44105</v>
      </c>
      <c r="D185" s="357">
        <f t="shared" si="71"/>
        <v>44196</v>
      </c>
      <c r="E185" s="356">
        <f t="shared" si="68"/>
        <v>92</v>
      </c>
      <c r="F185" s="65">
        <v>3.2500000000000001E-2</v>
      </c>
      <c r="G185" s="66">
        <f t="shared" si="69"/>
        <v>766.04462651154518</v>
      </c>
      <c r="H185" s="66">
        <v>0</v>
      </c>
      <c r="I185" s="87">
        <f t="shared" si="74"/>
        <v>9.5769253023090748</v>
      </c>
      <c r="J185" s="358">
        <f t="shared" si="75"/>
        <v>6.2581241346161756</v>
      </c>
      <c r="K185" s="331">
        <f t="shared" si="64"/>
        <v>15.835049436925249</v>
      </c>
      <c r="L185" s="358">
        <f t="shared" si="72"/>
        <v>143.63200000000001</v>
      </c>
      <c r="M185" s="359">
        <f t="shared" si="65"/>
        <v>159.46704943692527</v>
      </c>
      <c r="N185" s="331">
        <f t="shared" si="66"/>
        <v>772.30275064616137</v>
      </c>
      <c r="O185" s="66">
        <f t="shared" si="67"/>
        <v>612.83570120923605</v>
      </c>
    </row>
    <row r="186" spans="1:15" x14ac:dyDescent="0.25">
      <c r="A186" s="328" t="s">
        <v>61</v>
      </c>
      <c r="B186" s="356" t="str">
        <f t="shared" si="73"/>
        <v>Q1/2021</v>
      </c>
      <c r="C186" s="357">
        <f t="shared" si="70"/>
        <v>44197</v>
      </c>
      <c r="D186" s="357">
        <f t="shared" si="71"/>
        <v>44286</v>
      </c>
      <c r="E186" s="356">
        <f t="shared" si="68"/>
        <v>90</v>
      </c>
      <c r="F186" s="65">
        <v>3.2500000000000001E-2</v>
      </c>
      <c r="G186" s="66">
        <f t="shared" si="69"/>
        <v>612.83570120923605</v>
      </c>
      <c r="H186" s="66">
        <v>0</v>
      </c>
      <c r="I186" s="87">
        <f t="shared" si="74"/>
        <v>9.5769253023090748</v>
      </c>
      <c r="J186" s="358">
        <f t="shared" si="75"/>
        <v>4.9110806192794945</v>
      </c>
      <c r="K186" s="331">
        <f t="shared" si="64"/>
        <v>14.48800592158857</v>
      </c>
      <c r="L186" s="358">
        <f t="shared" si="72"/>
        <v>143.63200000000001</v>
      </c>
      <c r="M186" s="359">
        <f t="shared" si="65"/>
        <v>158.12000592158859</v>
      </c>
      <c r="N186" s="331">
        <f t="shared" si="66"/>
        <v>617.74678182851551</v>
      </c>
      <c r="O186" s="66">
        <f t="shared" si="67"/>
        <v>459.62677590692698</v>
      </c>
    </row>
    <row r="187" spans="1:15" x14ac:dyDescent="0.25">
      <c r="A187" s="328" t="s">
        <v>62</v>
      </c>
      <c r="B187" s="356" t="str">
        <f t="shared" si="73"/>
        <v>Q2/2021</v>
      </c>
      <c r="C187" s="357">
        <f t="shared" si="70"/>
        <v>44287</v>
      </c>
      <c r="D187" s="357">
        <f t="shared" si="71"/>
        <v>44377</v>
      </c>
      <c r="E187" s="356">
        <f t="shared" si="68"/>
        <v>91</v>
      </c>
      <c r="F187" s="65">
        <v>3.2500000000000001E-2</v>
      </c>
      <c r="G187" s="66">
        <f t="shared" si="69"/>
        <v>459.62677590692698</v>
      </c>
      <c r="H187" s="66">
        <v>0</v>
      </c>
      <c r="I187" s="87">
        <f t="shared" si="74"/>
        <v>9.5769253023090748</v>
      </c>
      <c r="J187" s="358">
        <f t="shared" si="75"/>
        <v>3.7242361362869496</v>
      </c>
      <c r="K187" s="331">
        <f t="shared" si="64"/>
        <v>13.301161438596024</v>
      </c>
      <c r="L187" s="358">
        <f t="shared" si="72"/>
        <v>143.63200000000001</v>
      </c>
      <c r="M187" s="359">
        <f t="shared" si="65"/>
        <v>156.93316143859602</v>
      </c>
      <c r="N187" s="331">
        <f t="shared" si="66"/>
        <v>463.35101204321393</v>
      </c>
      <c r="O187" s="66">
        <f t="shared" si="67"/>
        <v>306.41785060461791</v>
      </c>
    </row>
    <row r="188" spans="1:15" x14ac:dyDescent="0.25">
      <c r="A188" s="328" t="s">
        <v>63</v>
      </c>
      <c r="B188" s="356" t="str">
        <f>+IF(MONTH(C188)&lt;4,"Q1",IF(MONTH(C188)&lt;7,"Q2",IF(MONTH(C188)&lt;10,"Q3","Q4")))&amp;"/"&amp;YEAR(C188)</f>
        <v>Q3/2021</v>
      </c>
      <c r="C188" s="357">
        <f>D187+1</f>
        <v>44378</v>
      </c>
      <c r="D188" s="357">
        <f t="shared" si="71"/>
        <v>44469</v>
      </c>
      <c r="E188" s="356">
        <f>D188-C188+1</f>
        <v>92</v>
      </c>
      <c r="F188" s="65">
        <v>3.2500000000000001E-2</v>
      </c>
      <c r="G188" s="66">
        <f>O187</f>
        <v>306.41785060461791</v>
      </c>
      <c r="H188" s="66">
        <v>0</v>
      </c>
      <c r="I188" s="87">
        <f t="shared" si="74"/>
        <v>9.5769253023090748</v>
      </c>
      <c r="J188" s="358">
        <f>G188*F188*(E188/(DATE(YEAR(D188),12,31)-DATE(YEAR(D188),1,1)+1))</f>
        <v>2.5101078720761851</v>
      </c>
      <c r="K188" s="331">
        <f>+SUM(I188:J188)</f>
        <v>12.08703317438526</v>
      </c>
      <c r="L188" s="358">
        <f>VLOOKUP($L$161,A$1:F$29,5,FALSE)/20</f>
        <v>143.63200000000001</v>
      </c>
      <c r="M188" s="359">
        <f>+SUM(K188:L188)</f>
        <v>155.71903317438526</v>
      </c>
      <c r="N188" s="331">
        <f>+G188+H188+J188</f>
        <v>308.92795847669407</v>
      </c>
      <c r="O188" s="66">
        <f>G188+H188-L188-I188</f>
        <v>153.20892530230884</v>
      </c>
    </row>
    <row r="189" spans="1:15" x14ac:dyDescent="0.25">
      <c r="A189" s="328" t="s">
        <v>64</v>
      </c>
      <c r="B189" s="356" t="str">
        <f>+IF(MONTH(C189)&lt;4,"Q1",IF(MONTH(C189)&lt;7,"Q2",IF(MONTH(C189)&lt;10,"Q3","Q4")))&amp;"/"&amp;YEAR(C189)</f>
        <v>Q4/2021</v>
      </c>
      <c r="C189" s="357">
        <f>D188+1</f>
        <v>44470</v>
      </c>
      <c r="D189" s="357">
        <f t="shared" si="71"/>
        <v>44561</v>
      </c>
      <c r="E189" s="356">
        <f>D189-C189+1</f>
        <v>92</v>
      </c>
      <c r="F189" s="65">
        <v>3.2500000000000001E-2</v>
      </c>
      <c r="G189" s="66">
        <f>O188</f>
        <v>153.20892530230884</v>
      </c>
      <c r="H189" s="66">
        <v>0</v>
      </c>
      <c r="I189" s="87">
        <f t="shared" si="74"/>
        <v>9.5769253023090748</v>
      </c>
      <c r="J189" s="358">
        <f>G189*F189*(E189/(DATE(YEAR(D189),12,31)-DATE(YEAR(D189),1,1)+1))</f>
        <v>1.2550539360380917</v>
      </c>
      <c r="K189" s="331">
        <f>+SUM(I189:J189)</f>
        <v>10.831979238347166</v>
      </c>
      <c r="L189" s="358">
        <f>VLOOKUP($L$161,A$1:F$29,5,FALSE)/20</f>
        <v>143.63200000000001</v>
      </c>
      <c r="M189" s="359">
        <f>+SUM(K189:L189)</f>
        <v>154.46397923834718</v>
      </c>
      <c r="N189" s="331">
        <f>+G189+H189+J189</f>
        <v>154.46397923834692</v>
      </c>
      <c r="O189" s="66">
        <f>G189+H189-L189-I189</f>
        <v>-2.3803181647963356E-13</v>
      </c>
    </row>
    <row r="190" spans="1:15" x14ac:dyDescent="0.25">
      <c r="A190" s="328"/>
      <c r="B190" s="356"/>
      <c r="C190" s="357"/>
      <c r="D190" s="357"/>
      <c r="E190" s="356"/>
      <c r="F190" s="65"/>
      <c r="G190" s="66"/>
      <c r="H190" s="66"/>
      <c r="I190" s="87"/>
      <c r="J190" s="358"/>
      <c r="K190" s="331"/>
      <c r="L190" s="358"/>
      <c r="M190" s="359"/>
      <c r="N190" s="331"/>
      <c r="O190" s="66"/>
    </row>
    <row r="191" spans="1:15" ht="25" customHeight="1" thickBot="1" x14ac:dyDescent="0.35">
      <c r="A191" s="364"/>
      <c r="B191" s="365"/>
      <c r="C191" s="392"/>
      <c r="D191" s="392"/>
      <c r="E191" s="365"/>
      <c r="F191" s="365"/>
      <c r="G191" s="101">
        <f t="shared" ref="G191:O191" si="76">SUM(G163:G190)</f>
        <v>52713.381745365172</v>
      </c>
      <c r="H191" s="101">
        <f t="shared" si="76"/>
        <v>191.53850604618151</v>
      </c>
      <c r="I191" s="102">
        <f t="shared" si="76"/>
        <v>191.53850604618145</v>
      </c>
      <c r="J191" s="101">
        <f t="shared" si="76"/>
        <v>324.47090596956195</v>
      </c>
      <c r="K191" s="101">
        <f t="shared" si="76"/>
        <v>516.00941201574358</v>
      </c>
      <c r="L191" s="101">
        <f t="shared" si="76"/>
        <v>2872.6400000000008</v>
      </c>
      <c r="M191" s="103">
        <f t="shared" si="76"/>
        <v>3388.6494120157436</v>
      </c>
      <c r="N191" s="101">
        <f t="shared" si="76"/>
        <v>53229.391157380895</v>
      </c>
      <c r="O191" s="101">
        <f t="shared" si="76"/>
        <v>49840.741745365172</v>
      </c>
    </row>
    <row r="192" spans="1:15" ht="13.5" thickTop="1" x14ac:dyDescent="0.3">
      <c r="I192" s="412"/>
      <c r="J192" s="521" t="s">
        <v>15</v>
      </c>
      <c r="K192" s="521"/>
      <c r="L192" s="391" t="s">
        <v>49</v>
      </c>
      <c r="M192" s="413"/>
    </row>
    <row r="193" spans="1:22" ht="39" x14ac:dyDescent="0.3">
      <c r="A193" s="192" t="s">
        <v>44</v>
      </c>
      <c r="B193" s="192" t="s">
        <v>3</v>
      </c>
      <c r="C193" s="192" t="s">
        <v>4</v>
      </c>
      <c r="D193" s="192" t="s">
        <v>5</v>
      </c>
      <c r="E193" s="192" t="s">
        <v>6</v>
      </c>
      <c r="F193" s="192" t="s">
        <v>7</v>
      </c>
      <c r="G193" s="192" t="s">
        <v>84</v>
      </c>
      <c r="H193" s="192" t="s">
        <v>85</v>
      </c>
      <c r="I193" s="165" t="s">
        <v>86</v>
      </c>
      <c r="J193" s="166" t="s">
        <v>87</v>
      </c>
      <c r="K193" s="166" t="s">
        <v>88</v>
      </c>
      <c r="L193" s="166" t="s">
        <v>89</v>
      </c>
      <c r="M193" s="167" t="s">
        <v>90</v>
      </c>
      <c r="N193" s="192" t="s">
        <v>91</v>
      </c>
      <c r="O193" s="192" t="s">
        <v>92</v>
      </c>
    </row>
    <row r="194" spans="1:22" s="440" customFormat="1" x14ac:dyDescent="0.25">
      <c r="A194" s="434" t="s">
        <v>22</v>
      </c>
      <c r="B194" s="435" t="str">
        <f t="shared" ref="B194:B200" si="77">+IF(MONTH(C194)&lt;4,"Q1",IF(MONTH(C194)&lt;7,"Q2",IF(MONTH(C194)&lt;10,"Q3","Q4")))&amp;"/"&amp;YEAR(C194)</f>
        <v>Q3/2015</v>
      </c>
      <c r="C194" s="436">
        <f>VLOOKUP(L192,A$1:F$29,2,FALSE)</f>
        <v>42216</v>
      </c>
      <c r="D194" s="436">
        <f>DATE(YEAR(C194),IF(MONTH(C194)&lt;=3,3,IF(MONTH(C194)&lt;=6,6,IF(MONTH(C194)&lt;=9,9,12))),IF(OR(MONTH(C194)&lt;=3,MONTH(C194)&gt;=10),31,30))</f>
        <v>42277</v>
      </c>
      <c r="E194" s="435">
        <f>D194-C194+1</f>
        <v>62</v>
      </c>
      <c r="F194" s="65">
        <v>3.2500000000000001E-2</v>
      </c>
      <c r="G194" s="66">
        <f>VLOOKUP(L192,$A$1:$F$29,5,FALSE)</f>
        <v>3176.08</v>
      </c>
      <c r="H194" s="66">
        <f t="shared" ref="H194:H200" si="78">G194*F194*(E194/(DATE(YEAR(D194),12,31)-DATE(YEAR(D194),1,1)+1))</f>
        <v>17.533701917808219</v>
      </c>
      <c r="I194" s="472">
        <v>0</v>
      </c>
      <c r="J194" s="437">
        <v>0</v>
      </c>
      <c r="K194" s="438">
        <f t="shared" ref="K194:K219" si="79">+SUM(I194:J194)</f>
        <v>0</v>
      </c>
      <c r="L194" s="437">
        <v>0</v>
      </c>
      <c r="M194" s="439">
        <f t="shared" ref="M194:M219" si="80">+SUM(K194:L194)</f>
        <v>0</v>
      </c>
      <c r="N194" s="438">
        <f t="shared" ref="N194:N219" si="81">+G194+H194+J194</f>
        <v>3193.6137019178082</v>
      </c>
      <c r="O194" s="66">
        <f t="shared" ref="O194:O219" si="82">G194+H194-L194-I194</f>
        <v>3193.6137019178082</v>
      </c>
      <c r="U194" s="136"/>
      <c r="V194" s="136"/>
    </row>
    <row r="195" spans="1:22" s="440" customFormat="1" x14ac:dyDescent="0.25">
      <c r="A195" s="434" t="s">
        <v>22</v>
      </c>
      <c r="B195" s="435" t="str">
        <f t="shared" si="77"/>
        <v>Q4/2015</v>
      </c>
      <c r="C195" s="436">
        <f>D194+1</f>
        <v>42278</v>
      </c>
      <c r="D195" s="436">
        <f>EOMONTH(D194,3)</f>
        <v>42369</v>
      </c>
      <c r="E195" s="435">
        <f t="shared" ref="E195:E219" si="83">D195-C195+1</f>
        <v>92</v>
      </c>
      <c r="F195" s="65">
        <v>3.2500000000000001E-2</v>
      </c>
      <c r="G195" s="66">
        <f t="shared" ref="G195:G219" si="84">O194</f>
        <v>3193.6137019178082</v>
      </c>
      <c r="H195" s="66">
        <f t="shared" si="78"/>
        <v>26.161383475984238</v>
      </c>
      <c r="I195" s="472">
        <v>0</v>
      </c>
      <c r="J195" s="437">
        <v>0</v>
      </c>
      <c r="K195" s="438">
        <f t="shared" si="79"/>
        <v>0</v>
      </c>
      <c r="L195" s="437">
        <v>0</v>
      </c>
      <c r="M195" s="439">
        <f t="shared" si="80"/>
        <v>0</v>
      </c>
      <c r="N195" s="438">
        <f t="shared" si="81"/>
        <v>3219.7750853937923</v>
      </c>
      <c r="O195" s="66">
        <f t="shared" si="82"/>
        <v>3219.7750853937923</v>
      </c>
      <c r="U195" s="136"/>
      <c r="V195" s="136"/>
    </row>
    <row r="196" spans="1:22" s="440" customFormat="1" x14ac:dyDescent="0.25">
      <c r="A196" s="434" t="s">
        <v>22</v>
      </c>
      <c r="B196" s="435" t="str">
        <f t="shared" si="77"/>
        <v>Q1/2016</v>
      </c>
      <c r="C196" s="436">
        <f t="shared" ref="C196:C219" si="85">D195+1</f>
        <v>42370</v>
      </c>
      <c r="D196" s="436">
        <f t="shared" ref="D196:D219" si="86">EOMONTH(D195,3)</f>
        <v>42460</v>
      </c>
      <c r="E196" s="435">
        <f t="shared" si="83"/>
        <v>91</v>
      </c>
      <c r="F196" s="65">
        <v>3.2500000000000001E-2</v>
      </c>
      <c r="G196" s="66">
        <f t="shared" si="84"/>
        <v>3219.7750853937923</v>
      </c>
      <c r="H196" s="66">
        <f t="shared" si="78"/>
        <v>26.017718073912953</v>
      </c>
      <c r="I196" s="472">
        <v>0</v>
      </c>
      <c r="J196" s="437">
        <v>0</v>
      </c>
      <c r="K196" s="438">
        <f t="shared" si="79"/>
        <v>0</v>
      </c>
      <c r="L196" s="437">
        <v>0</v>
      </c>
      <c r="M196" s="439">
        <f t="shared" si="80"/>
        <v>0</v>
      </c>
      <c r="N196" s="438">
        <f t="shared" si="81"/>
        <v>3245.7928034677052</v>
      </c>
      <c r="O196" s="66">
        <f t="shared" si="82"/>
        <v>3245.7928034677052</v>
      </c>
      <c r="U196" s="136"/>
      <c r="V196" s="136"/>
    </row>
    <row r="197" spans="1:22" s="440" customFormat="1" x14ac:dyDescent="0.25">
      <c r="A197" s="434" t="s">
        <v>22</v>
      </c>
      <c r="B197" s="435" t="str">
        <f t="shared" si="77"/>
        <v>Q2/2016</v>
      </c>
      <c r="C197" s="436">
        <f t="shared" si="85"/>
        <v>42461</v>
      </c>
      <c r="D197" s="436">
        <f t="shared" si="86"/>
        <v>42551</v>
      </c>
      <c r="E197" s="435">
        <f t="shared" si="83"/>
        <v>91</v>
      </c>
      <c r="F197" s="65">
        <v>3.4599999999999999E-2</v>
      </c>
      <c r="G197" s="66">
        <f t="shared" si="84"/>
        <v>3245.7928034677052</v>
      </c>
      <c r="H197" s="66">
        <f t="shared" si="78"/>
        <v>27.922686396170537</v>
      </c>
      <c r="I197" s="472">
        <v>0</v>
      </c>
      <c r="J197" s="437">
        <v>0</v>
      </c>
      <c r="K197" s="438">
        <f t="shared" si="79"/>
        <v>0</v>
      </c>
      <c r="L197" s="437">
        <v>0</v>
      </c>
      <c r="M197" s="439">
        <f t="shared" si="80"/>
        <v>0</v>
      </c>
      <c r="N197" s="438">
        <f t="shared" si="81"/>
        <v>3273.7154898638755</v>
      </c>
      <c r="O197" s="66">
        <f t="shared" si="82"/>
        <v>3273.7154898638755</v>
      </c>
      <c r="U197" s="136"/>
      <c r="V197" s="136"/>
    </row>
    <row r="198" spans="1:22" s="440" customFormat="1" x14ac:dyDescent="0.25">
      <c r="A198" s="434" t="s">
        <v>22</v>
      </c>
      <c r="B198" s="435" t="str">
        <f t="shared" si="77"/>
        <v>Q3/2016</v>
      </c>
      <c r="C198" s="436">
        <f t="shared" si="85"/>
        <v>42552</v>
      </c>
      <c r="D198" s="436">
        <f t="shared" si="86"/>
        <v>42643</v>
      </c>
      <c r="E198" s="435">
        <f t="shared" si="83"/>
        <v>92</v>
      </c>
      <c r="F198" s="65">
        <v>3.5000000000000003E-2</v>
      </c>
      <c r="G198" s="66">
        <f t="shared" si="84"/>
        <v>3273.7154898638755</v>
      </c>
      <c r="H198" s="66">
        <f t="shared" si="78"/>
        <v>28.80154064852918</v>
      </c>
      <c r="I198" s="472">
        <v>0</v>
      </c>
      <c r="J198" s="437">
        <v>0</v>
      </c>
      <c r="K198" s="438">
        <f t="shared" si="79"/>
        <v>0</v>
      </c>
      <c r="L198" s="437">
        <v>0</v>
      </c>
      <c r="M198" s="439">
        <f t="shared" si="80"/>
        <v>0</v>
      </c>
      <c r="N198" s="438">
        <f t="shared" si="81"/>
        <v>3302.5170305124047</v>
      </c>
      <c r="O198" s="66">
        <f t="shared" si="82"/>
        <v>3302.5170305124047</v>
      </c>
      <c r="U198" s="136"/>
      <c r="V198" s="136"/>
    </row>
    <row r="199" spans="1:22" s="440" customFormat="1" x14ac:dyDescent="0.25">
      <c r="A199" s="434" t="s">
        <v>22</v>
      </c>
      <c r="B199" s="435" t="str">
        <f t="shared" si="77"/>
        <v>Q4/2016</v>
      </c>
      <c r="C199" s="436">
        <f t="shared" si="85"/>
        <v>42644</v>
      </c>
      <c r="D199" s="436">
        <f t="shared" si="86"/>
        <v>42735</v>
      </c>
      <c r="E199" s="435">
        <f t="shared" si="83"/>
        <v>92</v>
      </c>
      <c r="F199" s="65">
        <v>3.5000000000000003E-2</v>
      </c>
      <c r="G199" s="66">
        <f t="shared" si="84"/>
        <v>3302.5170305124047</v>
      </c>
      <c r="H199" s="66">
        <f t="shared" si="78"/>
        <v>29.054931252049027</v>
      </c>
      <c r="I199" s="472">
        <v>0</v>
      </c>
      <c r="J199" s="437">
        <v>0</v>
      </c>
      <c r="K199" s="438">
        <f t="shared" si="79"/>
        <v>0</v>
      </c>
      <c r="L199" s="437">
        <v>0</v>
      </c>
      <c r="M199" s="439">
        <f t="shared" si="80"/>
        <v>0</v>
      </c>
      <c r="N199" s="438">
        <f t="shared" si="81"/>
        <v>3331.5719617644536</v>
      </c>
      <c r="O199" s="66">
        <f t="shared" si="82"/>
        <v>3331.5719617644536</v>
      </c>
      <c r="U199" s="136"/>
      <c r="V199" s="136"/>
    </row>
    <row r="200" spans="1:22" s="440" customFormat="1" x14ac:dyDescent="0.25">
      <c r="A200" s="441" t="s">
        <v>45</v>
      </c>
      <c r="B200" s="435" t="str">
        <f t="shared" si="77"/>
        <v>Q1/2017</v>
      </c>
      <c r="C200" s="436">
        <f t="shared" si="85"/>
        <v>42736</v>
      </c>
      <c r="D200" s="436">
        <f t="shared" si="86"/>
        <v>42825</v>
      </c>
      <c r="E200" s="435">
        <f t="shared" si="83"/>
        <v>90</v>
      </c>
      <c r="F200" s="65">
        <v>3.5000000000000003E-2</v>
      </c>
      <c r="G200" s="66">
        <f t="shared" si="84"/>
        <v>3331.5719617644536</v>
      </c>
      <c r="H200" s="66">
        <f t="shared" si="78"/>
        <v>28.751922409748026</v>
      </c>
      <c r="I200" s="472">
        <f t="shared" ref="I200:I219" si="87">SUM($H$194:$H$220)/20</f>
        <v>9.212194208710109</v>
      </c>
      <c r="J200" s="437">
        <v>0</v>
      </c>
      <c r="K200" s="438">
        <f t="shared" si="79"/>
        <v>9.212194208710109</v>
      </c>
      <c r="L200" s="437">
        <f>VLOOKUP($L$192,A$1:F$29,5,FALSE)/20</f>
        <v>158.804</v>
      </c>
      <c r="M200" s="439">
        <f t="shared" si="80"/>
        <v>168.01619420871012</v>
      </c>
      <c r="N200" s="438">
        <f t="shared" si="81"/>
        <v>3360.3238841742018</v>
      </c>
      <c r="O200" s="66">
        <f t="shared" si="82"/>
        <v>3192.3076899654916</v>
      </c>
      <c r="U200" s="136"/>
      <c r="V200" s="136"/>
    </row>
    <row r="201" spans="1:22" x14ac:dyDescent="0.25">
      <c r="A201" s="328" t="s">
        <v>46</v>
      </c>
      <c r="B201" s="356" t="str">
        <f>+IF(MONTH(C201)&lt;4,"Q1",IF(MONTH(C201)&lt;7,"Q2",IF(MONTH(C201)&lt;10,"Q3","Q4")))&amp;"/"&amp;YEAR(C201)</f>
        <v>Q2/2017</v>
      </c>
      <c r="C201" s="357">
        <f t="shared" si="85"/>
        <v>42826</v>
      </c>
      <c r="D201" s="357">
        <f t="shared" si="86"/>
        <v>42916</v>
      </c>
      <c r="E201" s="356">
        <f t="shared" si="83"/>
        <v>91</v>
      </c>
      <c r="F201" s="65">
        <v>3.7100000000000001E-2</v>
      </c>
      <c r="G201" s="66">
        <f t="shared" si="84"/>
        <v>3192.3076899654916</v>
      </c>
      <c r="H201" s="66">
        <v>0</v>
      </c>
      <c r="I201" s="87">
        <f t="shared" si="87"/>
        <v>9.212194208710109</v>
      </c>
      <c r="J201" s="358">
        <f t="shared" ref="J201:J219" si="88">G201*F201*(E201/(DATE(YEAR(D201),12,31)-DATE(YEAR(D201),1,1)+1))</f>
        <v>29.527534224910951</v>
      </c>
      <c r="K201" s="331">
        <f t="shared" si="79"/>
        <v>38.73972843362106</v>
      </c>
      <c r="L201" s="358">
        <f t="shared" ref="L201:L219" si="89">VLOOKUP($L$192,A$1:F$29,5,FALSE)/20</f>
        <v>158.804</v>
      </c>
      <c r="M201" s="359">
        <f t="shared" si="80"/>
        <v>197.54372843362106</v>
      </c>
      <c r="N201" s="331">
        <f t="shared" si="81"/>
        <v>3221.8352241904026</v>
      </c>
      <c r="O201" s="66">
        <f t="shared" si="82"/>
        <v>3024.2914957567814</v>
      </c>
    </row>
    <row r="202" spans="1:22" x14ac:dyDescent="0.25">
      <c r="A202" s="328" t="s">
        <v>47</v>
      </c>
      <c r="B202" s="356" t="str">
        <f>+IF(MONTH(C202)&lt;4,"Q1",IF(MONTH(C202)&lt;7,"Q2",IF(MONTH(C202)&lt;10,"Q3","Q4")))&amp;"/"&amp;YEAR(C202)</f>
        <v>Q3/2017</v>
      </c>
      <c r="C202" s="357">
        <f t="shared" si="85"/>
        <v>42917</v>
      </c>
      <c r="D202" s="357">
        <f t="shared" si="86"/>
        <v>43008</v>
      </c>
      <c r="E202" s="356">
        <f t="shared" si="83"/>
        <v>92</v>
      </c>
      <c r="F202" s="65">
        <v>3.9600000000000003E-2</v>
      </c>
      <c r="G202" s="66">
        <f t="shared" si="84"/>
        <v>3024.2914957567814</v>
      </c>
      <c r="H202" s="66">
        <v>0</v>
      </c>
      <c r="I202" s="87">
        <f t="shared" si="87"/>
        <v>9.212194208710109</v>
      </c>
      <c r="J202" s="358">
        <f t="shared" si="88"/>
        <v>30.186571992715365</v>
      </c>
      <c r="K202" s="331">
        <f t="shared" si="79"/>
        <v>39.398766201425474</v>
      </c>
      <c r="L202" s="358">
        <f t="shared" si="89"/>
        <v>158.804</v>
      </c>
      <c r="M202" s="359">
        <f t="shared" si="80"/>
        <v>198.20276620142548</v>
      </c>
      <c r="N202" s="331">
        <f t="shared" si="81"/>
        <v>3054.4780677494969</v>
      </c>
      <c r="O202" s="66">
        <f t="shared" si="82"/>
        <v>2856.2753015480712</v>
      </c>
    </row>
    <row r="203" spans="1:22" x14ac:dyDescent="0.25">
      <c r="A203" s="328" t="s">
        <v>48</v>
      </c>
      <c r="B203" s="356" t="str">
        <f t="shared" ref="B203:B219" si="90">+IF(MONTH(C203)&lt;4,"Q1",IF(MONTH(C203)&lt;7,"Q2",IF(MONTH(C203)&lt;10,"Q3","Q4")))&amp;"/"&amp;YEAR(C203)</f>
        <v>Q4/2017</v>
      </c>
      <c r="C203" s="357">
        <f t="shared" si="85"/>
        <v>43009</v>
      </c>
      <c r="D203" s="357">
        <f t="shared" si="86"/>
        <v>43100</v>
      </c>
      <c r="E203" s="356">
        <f t="shared" si="83"/>
        <v>92</v>
      </c>
      <c r="F203" s="65">
        <v>4.2099999999999999E-2</v>
      </c>
      <c r="G203" s="66">
        <f t="shared" si="84"/>
        <v>2856.2753015480712</v>
      </c>
      <c r="H203" s="66">
        <v>0</v>
      </c>
      <c r="I203" s="87">
        <f t="shared" si="87"/>
        <v>9.212194208710109</v>
      </c>
      <c r="J203" s="358">
        <f t="shared" si="88"/>
        <v>30.309384925906823</v>
      </c>
      <c r="K203" s="331">
        <f t="shared" si="79"/>
        <v>39.521579134616928</v>
      </c>
      <c r="L203" s="358">
        <f t="shared" si="89"/>
        <v>158.804</v>
      </c>
      <c r="M203" s="359">
        <f t="shared" si="80"/>
        <v>198.32557913461693</v>
      </c>
      <c r="N203" s="331">
        <f t="shared" si="81"/>
        <v>2886.5846864739779</v>
      </c>
      <c r="O203" s="66">
        <f t="shared" si="82"/>
        <v>2688.259107339361</v>
      </c>
    </row>
    <row r="204" spans="1:22" x14ac:dyDescent="0.25">
      <c r="A204" s="328" t="s">
        <v>49</v>
      </c>
      <c r="B204" s="356" t="str">
        <f t="shared" si="90"/>
        <v>Q1/2018</v>
      </c>
      <c r="C204" s="357">
        <f t="shared" si="85"/>
        <v>43101</v>
      </c>
      <c r="D204" s="357">
        <f t="shared" si="86"/>
        <v>43190</v>
      </c>
      <c r="E204" s="356">
        <f t="shared" si="83"/>
        <v>90</v>
      </c>
      <c r="F204" s="65">
        <v>4.2500000000000003E-2</v>
      </c>
      <c r="G204" s="66">
        <f t="shared" si="84"/>
        <v>2688.259107339361</v>
      </c>
      <c r="H204" s="66">
        <v>0</v>
      </c>
      <c r="I204" s="87">
        <f t="shared" si="87"/>
        <v>9.212194208710109</v>
      </c>
      <c r="J204" s="358">
        <f t="shared" si="88"/>
        <v>28.171482426227552</v>
      </c>
      <c r="K204" s="331">
        <f t="shared" si="79"/>
        <v>37.383676634937657</v>
      </c>
      <c r="L204" s="358">
        <f t="shared" si="89"/>
        <v>158.804</v>
      </c>
      <c r="M204" s="359">
        <f t="shared" si="80"/>
        <v>196.18767663493765</v>
      </c>
      <c r="N204" s="331">
        <f t="shared" si="81"/>
        <v>2716.4305897655886</v>
      </c>
      <c r="O204" s="66">
        <f t="shared" si="82"/>
        <v>2520.2429131306508</v>
      </c>
    </row>
    <row r="205" spans="1:22" x14ac:dyDescent="0.25">
      <c r="A205" s="328" t="s">
        <v>50</v>
      </c>
      <c r="B205" s="356" t="str">
        <f t="shared" si="90"/>
        <v>Q2/2018</v>
      </c>
      <c r="C205" s="357">
        <f t="shared" si="85"/>
        <v>43191</v>
      </c>
      <c r="D205" s="357">
        <f t="shared" si="86"/>
        <v>43281</v>
      </c>
      <c r="E205" s="356">
        <f t="shared" si="83"/>
        <v>91</v>
      </c>
      <c r="F205" s="65">
        <v>4.4699999999999997E-2</v>
      </c>
      <c r="G205" s="66">
        <f t="shared" si="84"/>
        <v>2520.2429131306508</v>
      </c>
      <c r="H205" s="66">
        <v>0</v>
      </c>
      <c r="I205" s="87">
        <f t="shared" si="87"/>
        <v>9.212194208710109</v>
      </c>
      <c r="J205" s="358">
        <f t="shared" si="88"/>
        <v>28.086553692442596</v>
      </c>
      <c r="K205" s="331">
        <f t="shared" si="79"/>
        <v>37.298747901152709</v>
      </c>
      <c r="L205" s="358">
        <f t="shared" si="89"/>
        <v>158.804</v>
      </c>
      <c r="M205" s="359">
        <f t="shared" si="80"/>
        <v>196.10274790115272</v>
      </c>
      <c r="N205" s="331">
        <f t="shared" si="81"/>
        <v>2548.3294668230933</v>
      </c>
      <c r="O205" s="66">
        <f t="shared" si="82"/>
        <v>2352.2267189219406</v>
      </c>
    </row>
    <row r="206" spans="1:22" x14ac:dyDescent="0.25">
      <c r="A206" s="328" t="s">
        <v>51</v>
      </c>
      <c r="B206" s="356" t="str">
        <f t="shared" si="90"/>
        <v>Q3/2018</v>
      </c>
      <c r="C206" s="357">
        <f t="shared" si="85"/>
        <v>43282</v>
      </c>
      <c r="D206" s="357">
        <f t="shared" si="86"/>
        <v>43373</v>
      </c>
      <c r="E206" s="356">
        <f t="shared" si="83"/>
        <v>92</v>
      </c>
      <c r="F206" s="65">
        <v>4.6899999999999997E-2</v>
      </c>
      <c r="G206" s="66">
        <f t="shared" si="84"/>
        <v>2352.2267189219406</v>
      </c>
      <c r="H206" s="66">
        <v>0</v>
      </c>
      <c r="I206" s="87">
        <f t="shared" si="87"/>
        <v>9.212194208710109</v>
      </c>
      <c r="J206" s="358">
        <f t="shared" si="88"/>
        <v>27.806542046039421</v>
      </c>
      <c r="K206" s="331">
        <f t="shared" si="79"/>
        <v>37.018736254749527</v>
      </c>
      <c r="L206" s="358">
        <f t="shared" si="89"/>
        <v>158.804</v>
      </c>
      <c r="M206" s="359">
        <f t="shared" si="80"/>
        <v>195.82273625474954</v>
      </c>
      <c r="N206" s="331">
        <f t="shared" si="81"/>
        <v>2380.0332609679799</v>
      </c>
      <c r="O206" s="66">
        <f t="shared" si="82"/>
        <v>2184.2105247132304</v>
      </c>
    </row>
    <row r="207" spans="1:22" x14ac:dyDescent="0.25">
      <c r="A207" s="328" t="s">
        <v>52</v>
      </c>
      <c r="B207" s="356" t="str">
        <f t="shared" si="90"/>
        <v>Q4/2018</v>
      </c>
      <c r="C207" s="357">
        <f t="shared" si="85"/>
        <v>43374</v>
      </c>
      <c r="D207" s="357">
        <f t="shared" si="86"/>
        <v>43465</v>
      </c>
      <c r="E207" s="356">
        <f t="shared" si="83"/>
        <v>92</v>
      </c>
      <c r="F207" s="65">
        <v>4.9599999999999998E-2</v>
      </c>
      <c r="G207" s="66">
        <f t="shared" si="84"/>
        <v>2184.2105247132304</v>
      </c>
      <c r="H207" s="66">
        <v>0</v>
      </c>
      <c r="I207" s="87">
        <f t="shared" si="87"/>
        <v>9.212194208710109</v>
      </c>
      <c r="J207" s="358">
        <f t="shared" si="88"/>
        <v>27.30682045581209</v>
      </c>
      <c r="K207" s="331">
        <f t="shared" si="79"/>
        <v>36.519014664522203</v>
      </c>
      <c r="L207" s="358">
        <f t="shared" si="89"/>
        <v>158.804</v>
      </c>
      <c r="M207" s="359">
        <f t="shared" si="80"/>
        <v>195.32301466452219</v>
      </c>
      <c r="N207" s="331">
        <f t="shared" si="81"/>
        <v>2211.5173451690425</v>
      </c>
      <c r="O207" s="66">
        <f t="shared" si="82"/>
        <v>2016.1943305045202</v>
      </c>
    </row>
    <row r="208" spans="1:22" x14ac:dyDescent="0.25">
      <c r="A208" s="328" t="s">
        <v>53</v>
      </c>
      <c r="B208" s="356" t="str">
        <f t="shared" si="90"/>
        <v>Q1/2019</v>
      </c>
      <c r="C208" s="357">
        <f t="shared" si="85"/>
        <v>43466</v>
      </c>
      <c r="D208" s="357">
        <f t="shared" si="86"/>
        <v>43555</v>
      </c>
      <c r="E208" s="356">
        <f t="shared" si="83"/>
        <v>90</v>
      </c>
      <c r="F208" s="65">
        <v>5.1799999999999999E-2</v>
      </c>
      <c r="G208" s="66">
        <f t="shared" si="84"/>
        <v>2016.1943305045202</v>
      </c>
      <c r="H208" s="66">
        <v>0</v>
      </c>
      <c r="I208" s="87">
        <f t="shared" si="87"/>
        <v>9.212194208710109</v>
      </c>
      <c r="J208" s="358">
        <f t="shared" si="88"/>
        <v>25.752049229622116</v>
      </c>
      <c r="K208" s="331">
        <f t="shared" si="79"/>
        <v>34.964243438332225</v>
      </c>
      <c r="L208" s="358">
        <f t="shared" si="89"/>
        <v>158.804</v>
      </c>
      <c r="M208" s="359">
        <f t="shared" si="80"/>
        <v>193.76824343833223</v>
      </c>
      <c r="N208" s="331">
        <f t="shared" si="81"/>
        <v>2041.9463797341423</v>
      </c>
      <c r="O208" s="66">
        <f t="shared" si="82"/>
        <v>1848.17813629581</v>
      </c>
    </row>
    <row r="209" spans="1:22" x14ac:dyDescent="0.25">
      <c r="A209" s="328" t="s">
        <v>54</v>
      </c>
      <c r="B209" s="356" t="str">
        <f t="shared" si="90"/>
        <v>Q2/2019</v>
      </c>
      <c r="C209" s="357">
        <f t="shared" si="85"/>
        <v>43556</v>
      </c>
      <c r="D209" s="357">
        <f t="shared" si="86"/>
        <v>43646</v>
      </c>
      <c r="E209" s="356">
        <f t="shared" si="83"/>
        <v>91</v>
      </c>
      <c r="F209" s="65">
        <v>5.45E-2</v>
      </c>
      <c r="G209" s="66">
        <f t="shared" si="84"/>
        <v>1848.17813629581</v>
      </c>
      <c r="H209" s="66">
        <v>0</v>
      </c>
      <c r="I209" s="87">
        <f t="shared" si="87"/>
        <v>9.212194208710109</v>
      </c>
      <c r="J209" s="358">
        <f t="shared" si="88"/>
        <v>25.112436895778274</v>
      </c>
      <c r="K209" s="331">
        <f t="shared" si="79"/>
        <v>34.324631104488383</v>
      </c>
      <c r="L209" s="358">
        <f t="shared" si="89"/>
        <v>158.804</v>
      </c>
      <c r="M209" s="359">
        <f t="shared" si="80"/>
        <v>193.12863110448839</v>
      </c>
      <c r="N209" s="331">
        <f t="shared" si="81"/>
        <v>1873.2905731915882</v>
      </c>
      <c r="O209" s="66">
        <f t="shared" si="82"/>
        <v>1680.1619420870998</v>
      </c>
    </row>
    <row r="210" spans="1:22" x14ac:dyDescent="0.25">
      <c r="A210" s="328" t="s">
        <v>55</v>
      </c>
      <c r="B210" s="356" t="str">
        <f t="shared" si="90"/>
        <v>Q3/2019</v>
      </c>
      <c r="C210" s="357">
        <f t="shared" si="85"/>
        <v>43647</v>
      </c>
      <c r="D210" s="357">
        <f t="shared" si="86"/>
        <v>43738</v>
      </c>
      <c r="E210" s="356">
        <f t="shared" si="83"/>
        <v>92</v>
      </c>
      <c r="F210" s="65">
        <v>5.5E-2</v>
      </c>
      <c r="G210" s="66">
        <f t="shared" si="84"/>
        <v>1680.1619420870998</v>
      </c>
      <c r="H210" s="66">
        <v>0</v>
      </c>
      <c r="I210" s="87">
        <f t="shared" si="87"/>
        <v>9.212194208710109</v>
      </c>
      <c r="J210" s="358">
        <f t="shared" si="88"/>
        <v>23.292108019070479</v>
      </c>
      <c r="K210" s="331">
        <f t="shared" si="79"/>
        <v>32.504302227780585</v>
      </c>
      <c r="L210" s="358">
        <f t="shared" si="89"/>
        <v>158.804</v>
      </c>
      <c r="M210" s="359">
        <f t="shared" si="80"/>
        <v>191.30830222778059</v>
      </c>
      <c r="N210" s="331">
        <f t="shared" si="81"/>
        <v>1703.4540501061701</v>
      </c>
      <c r="O210" s="66">
        <f t="shared" si="82"/>
        <v>1512.1457478783896</v>
      </c>
    </row>
    <row r="211" spans="1:22" x14ac:dyDescent="0.25">
      <c r="A211" s="328" t="s">
        <v>56</v>
      </c>
      <c r="B211" s="356" t="str">
        <f t="shared" si="90"/>
        <v>Q4/2019</v>
      </c>
      <c r="C211" s="357">
        <f t="shared" si="85"/>
        <v>43739</v>
      </c>
      <c r="D211" s="357">
        <f t="shared" si="86"/>
        <v>43830</v>
      </c>
      <c r="E211" s="356">
        <f t="shared" si="83"/>
        <v>92</v>
      </c>
      <c r="F211" s="65">
        <v>5.4199999999999998E-2</v>
      </c>
      <c r="G211" s="66">
        <f t="shared" si="84"/>
        <v>1512.1457478783896</v>
      </c>
      <c r="H211" s="66">
        <v>0</v>
      </c>
      <c r="I211" s="87">
        <f t="shared" si="87"/>
        <v>9.212194208710109</v>
      </c>
      <c r="J211" s="358">
        <f t="shared" si="88"/>
        <v>20.657982348550142</v>
      </c>
      <c r="K211" s="331">
        <f t="shared" si="79"/>
        <v>29.870176557260251</v>
      </c>
      <c r="L211" s="358">
        <f t="shared" si="89"/>
        <v>158.804</v>
      </c>
      <c r="M211" s="359">
        <f t="shared" si="80"/>
        <v>188.67417655726024</v>
      </c>
      <c r="N211" s="331">
        <f t="shared" si="81"/>
        <v>1532.8037302269397</v>
      </c>
      <c r="O211" s="66">
        <f t="shared" si="82"/>
        <v>1344.1295536696794</v>
      </c>
    </row>
    <row r="212" spans="1:22" x14ac:dyDescent="0.25">
      <c r="A212" s="328" t="s">
        <v>57</v>
      </c>
      <c r="B212" s="356" t="str">
        <f t="shared" si="90"/>
        <v>Q1/2020</v>
      </c>
      <c r="C212" s="357">
        <f t="shared" si="85"/>
        <v>43831</v>
      </c>
      <c r="D212" s="357">
        <f t="shared" si="86"/>
        <v>43921</v>
      </c>
      <c r="E212" s="356">
        <f t="shared" si="83"/>
        <v>91</v>
      </c>
      <c r="F212" s="65">
        <v>4.9599999999999998E-2</v>
      </c>
      <c r="G212" s="66">
        <f t="shared" si="84"/>
        <v>1344.1295536696794</v>
      </c>
      <c r="H212" s="66">
        <v>0</v>
      </c>
      <c r="I212" s="87">
        <f t="shared" si="87"/>
        <v>9.212194208710109</v>
      </c>
      <c r="J212" s="358">
        <f t="shared" si="88"/>
        <v>16.576128834544985</v>
      </c>
      <c r="K212" s="331">
        <f t="shared" si="79"/>
        <v>25.788323043255094</v>
      </c>
      <c r="L212" s="358">
        <f t="shared" si="89"/>
        <v>158.804</v>
      </c>
      <c r="M212" s="359">
        <f t="shared" si="80"/>
        <v>184.59232304325511</v>
      </c>
      <c r="N212" s="331">
        <f t="shared" si="81"/>
        <v>1360.7056825042243</v>
      </c>
      <c r="O212" s="66">
        <f t="shared" si="82"/>
        <v>1176.1133594609691</v>
      </c>
    </row>
    <row r="213" spans="1:22" x14ac:dyDescent="0.25">
      <c r="A213" s="328" t="s">
        <v>58</v>
      </c>
      <c r="B213" s="356" t="str">
        <f t="shared" si="90"/>
        <v>Q2/2020</v>
      </c>
      <c r="C213" s="357">
        <f t="shared" si="85"/>
        <v>43922</v>
      </c>
      <c r="D213" s="357">
        <f t="shared" si="86"/>
        <v>44012</v>
      </c>
      <c r="E213" s="356">
        <f t="shared" si="83"/>
        <v>91</v>
      </c>
      <c r="F213" s="65">
        <v>4.7503500000000004E-2</v>
      </c>
      <c r="G213" s="66">
        <f t="shared" si="84"/>
        <v>1176.1133594609691</v>
      </c>
      <c r="H213" s="66">
        <v>0</v>
      </c>
      <c r="I213" s="87">
        <f t="shared" si="87"/>
        <v>9.212194208710109</v>
      </c>
      <c r="J213" s="358">
        <f t="shared" si="88"/>
        <v>13.891050787909911</v>
      </c>
      <c r="K213" s="331">
        <f t="shared" si="79"/>
        <v>23.10324499662002</v>
      </c>
      <c r="L213" s="358">
        <f t="shared" si="89"/>
        <v>158.804</v>
      </c>
      <c r="M213" s="359">
        <f t="shared" si="80"/>
        <v>181.90724499662002</v>
      </c>
      <c r="N213" s="331">
        <f t="shared" si="81"/>
        <v>1190.0044102488791</v>
      </c>
      <c r="O213" s="66">
        <f t="shared" si="82"/>
        <v>1008.0971652522591</v>
      </c>
    </row>
    <row r="214" spans="1:22" x14ac:dyDescent="0.25">
      <c r="A214" s="328" t="s">
        <v>59</v>
      </c>
      <c r="B214" s="356" t="str">
        <f t="shared" si="90"/>
        <v>Q3/2020</v>
      </c>
      <c r="C214" s="357">
        <f t="shared" si="85"/>
        <v>44013</v>
      </c>
      <c r="D214" s="357">
        <f t="shared" si="86"/>
        <v>44104</v>
      </c>
      <c r="E214" s="356">
        <f t="shared" si="83"/>
        <v>92</v>
      </c>
      <c r="F214" s="65">
        <v>3.4299999999999997E-2</v>
      </c>
      <c r="G214" s="66">
        <f t="shared" si="84"/>
        <v>1008.0971652522591</v>
      </c>
      <c r="H214" s="66">
        <v>0</v>
      </c>
      <c r="I214" s="87">
        <f t="shared" si="87"/>
        <v>9.212194208710109</v>
      </c>
      <c r="J214" s="358">
        <f t="shared" si="88"/>
        <v>8.6916705318853236</v>
      </c>
      <c r="K214" s="331">
        <f t="shared" si="79"/>
        <v>17.903864740595431</v>
      </c>
      <c r="L214" s="358">
        <f t="shared" si="89"/>
        <v>158.804</v>
      </c>
      <c r="M214" s="359">
        <f t="shared" si="80"/>
        <v>176.70786474059543</v>
      </c>
      <c r="N214" s="331">
        <f t="shared" si="81"/>
        <v>1016.7888357841443</v>
      </c>
      <c r="O214" s="66">
        <f t="shared" si="82"/>
        <v>840.08097104354897</v>
      </c>
    </row>
    <row r="215" spans="1:22" x14ac:dyDescent="0.25">
      <c r="A215" s="328" t="s">
        <v>60</v>
      </c>
      <c r="B215" s="356" t="str">
        <f t="shared" si="90"/>
        <v>Q4/2020</v>
      </c>
      <c r="C215" s="357">
        <f t="shared" si="85"/>
        <v>44105</v>
      </c>
      <c r="D215" s="357">
        <f t="shared" si="86"/>
        <v>44196</v>
      </c>
      <c r="E215" s="356">
        <f t="shared" si="83"/>
        <v>92</v>
      </c>
      <c r="F215" s="65">
        <v>3.2500000000000001E-2</v>
      </c>
      <c r="G215" s="66">
        <f t="shared" si="84"/>
        <v>840.08097104354897</v>
      </c>
      <c r="H215" s="66">
        <v>0</v>
      </c>
      <c r="I215" s="87">
        <f t="shared" si="87"/>
        <v>9.212194208710109</v>
      </c>
      <c r="J215" s="358">
        <f t="shared" si="88"/>
        <v>6.8629565667218895</v>
      </c>
      <c r="K215" s="331">
        <f t="shared" si="79"/>
        <v>16.075150775432</v>
      </c>
      <c r="L215" s="358">
        <f t="shared" si="89"/>
        <v>158.804</v>
      </c>
      <c r="M215" s="359">
        <f t="shared" si="80"/>
        <v>174.87915077543201</v>
      </c>
      <c r="N215" s="331">
        <f t="shared" si="81"/>
        <v>846.94392761027086</v>
      </c>
      <c r="O215" s="66">
        <f t="shared" si="82"/>
        <v>672.06477683483888</v>
      </c>
    </row>
    <row r="216" spans="1:22" x14ac:dyDescent="0.25">
      <c r="A216" s="328" t="s">
        <v>61</v>
      </c>
      <c r="B216" s="356" t="str">
        <f t="shared" si="90"/>
        <v>Q1/2021</v>
      </c>
      <c r="C216" s="357">
        <f t="shared" si="85"/>
        <v>44197</v>
      </c>
      <c r="D216" s="357">
        <f t="shared" si="86"/>
        <v>44286</v>
      </c>
      <c r="E216" s="356">
        <f t="shared" si="83"/>
        <v>90</v>
      </c>
      <c r="F216" s="65">
        <v>3.2500000000000001E-2</v>
      </c>
      <c r="G216" s="66">
        <f t="shared" si="84"/>
        <v>672.06477683483888</v>
      </c>
      <c r="H216" s="66">
        <v>0</v>
      </c>
      <c r="I216" s="87">
        <f t="shared" si="87"/>
        <v>9.212194208710109</v>
      </c>
      <c r="J216" s="358">
        <f t="shared" si="88"/>
        <v>5.3857245814846673</v>
      </c>
      <c r="K216" s="331">
        <f t="shared" si="79"/>
        <v>14.597918790194775</v>
      </c>
      <c r="L216" s="358">
        <f t="shared" si="89"/>
        <v>158.804</v>
      </c>
      <c r="M216" s="359">
        <f t="shared" si="80"/>
        <v>173.40191879019477</v>
      </c>
      <c r="N216" s="331">
        <f t="shared" si="81"/>
        <v>677.4505014163235</v>
      </c>
      <c r="O216" s="66">
        <f t="shared" si="82"/>
        <v>504.04858262612879</v>
      </c>
    </row>
    <row r="217" spans="1:22" x14ac:dyDescent="0.25">
      <c r="A217" s="328" t="s">
        <v>62</v>
      </c>
      <c r="B217" s="356" t="str">
        <f t="shared" si="90"/>
        <v>Q2/2021</v>
      </c>
      <c r="C217" s="357">
        <f t="shared" si="85"/>
        <v>44287</v>
      </c>
      <c r="D217" s="357">
        <f t="shared" si="86"/>
        <v>44377</v>
      </c>
      <c r="E217" s="356">
        <f t="shared" si="83"/>
        <v>91</v>
      </c>
      <c r="F217" s="65">
        <v>3.2500000000000001E-2</v>
      </c>
      <c r="G217" s="66">
        <f t="shared" si="84"/>
        <v>504.04858262612879</v>
      </c>
      <c r="H217" s="66">
        <v>0</v>
      </c>
      <c r="I217" s="87">
        <f t="shared" si="87"/>
        <v>9.212194208710109</v>
      </c>
      <c r="J217" s="358">
        <f t="shared" si="88"/>
        <v>4.0841744742925368</v>
      </c>
      <c r="K217" s="331">
        <f t="shared" si="79"/>
        <v>13.296368683002646</v>
      </c>
      <c r="L217" s="358">
        <f t="shared" si="89"/>
        <v>158.804</v>
      </c>
      <c r="M217" s="359">
        <f t="shared" si="80"/>
        <v>172.10036868300264</v>
      </c>
      <c r="N217" s="331">
        <f t="shared" si="81"/>
        <v>508.13275710042132</v>
      </c>
      <c r="O217" s="66">
        <f t="shared" si="82"/>
        <v>336.0323884174187</v>
      </c>
    </row>
    <row r="218" spans="1:22" x14ac:dyDescent="0.25">
      <c r="A218" s="328" t="s">
        <v>63</v>
      </c>
      <c r="B218" s="356" t="str">
        <f t="shared" si="90"/>
        <v>Q3/2021</v>
      </c>
      <c r="C218" s="357">
        <f t="shared" si="85"/>
        <v>44378</v>
      </c>
      <c r="D218" s="357">
        <f t="shared" si="86"/>
        <v>44469</v>
      </c>
      <c r="E218" s="356">
        <f t="shared" si="83"/>
        <v>92</v>
      </c>
      <c r="F218" s="65">
        <v>3.2500000000000001E-2</v>
      </c>
      <c r="G218" s="66">
        <f t="shared" si="84"/>
        <v>336.0323884174187</v>
      </c>
      <c r="H218" s="66">
        <v>0</v>
      </c>
      <c r="I218" s="87">
        <f t="shared" si="87"/>
        <v>9.212194208710109</v>
      </c>
      <c r="J218" s="358">
        <f t="shared" si="88"/>
        <v>2.752703674981047</v>
      </c>
      <c r="K218" s="331">
        <f t="shared" si="79"/>
        <v>11.964897883691156</v>
      </c>
      <c r="L218" s="358">
        <f t="shared" si="89"/>
        <v>158.804</v>
      </c>
      <c r="M218" s="359">
        <f t="shared" si="80"/>
        <v>170.76889788369115</v>
      </c>
      <c r="N218" s="331">
        <f t="shared" si="81"/>
        <v>338.78509209239974</v>
      </c>
      <c r="O218" s="66">
        <f t="shared" si="82"/>
        <v>168.01619420870858</v>
      </c>
    </row>
    <row r="219" spans="1:22" x14ac:dyDescent="0.25">
      <c r="A219" s="328" t="s">
        <v>64</v>
      </c>
      <c r="B219" s="356" t="str">
        <f t="shared" si="90"/>
        <v>Q4/2021</v>
      </c>
      <c r="C219" s="357">
        <f t="shared" si="85"/>
        <v>44470</v>
      </c>
      <c r="D219" s="357">
        <f t="shared" si="86"/>
        <v>44561</v>
      </c>
      <c r="E219" s="356">
        <f t="shared" si="83"/>
        <v>92</v>
      </c>
      <c r="F219" s="65">
        <v>3.2500000000000001E-2</v>
      </c>
      <c r="G219" s="66">
        <f t="shared" si="84"/>
        <v>168.01619420870858</v>
      </c>
      <c r="H219" s="66">
        <v>0</v>
      </c>
      <c r="I219" s="87">
        <f t="shared" si="87"/>
        <v>9.212194208710109</v>
      </c>
      <c r="J219" s="358">
        <f t="shared" si="88"/>
        <v>1.376351837490517</v>
      </c>
      <c r="K219" s="331">
        <f t="shared" si="79"/>
        <v>10.588546046200626</v>
      </c>
      <c r="L219" s="358">
        <f t="shared" si="89"/>
        <v>158.804</v>
      </c>
      <c r="M219" s="359">
        <f t="shared" si="80"/>
        <v>169.39254604620064</v>
      </c>
      <c r="N219" s="331">
        <f t="shared" si="81"/>
        <v>169.3925460461991</v>
      </c>
      <c r="O219" s="66">
        <f t="shared" si="82"/>
        <v>-1.5276668818842154E-12</v>
      </c>
    </row>
    <row r="220" spans="1:22" x14ac:dyDescent="0.25">
      <c r="A220" s="328"/>
      <c r="B220" s="356"/>
      <c r="C220" s="357"/>
      <c r="D220" s="357"/>
      <c r="E220" s="356"/>
      <c r="F220" s="65"/>
      <c r="G220" s="66"/>
      <c r="H220" s="66"/>
      <c r="I220" s="87"/>
      <c r="J220" s="358"/>
      <c r="K220" s="331"/>
      <c r="L220" s="358"/>
      <c r="M220" s="359"/>
      <c r="N220" s="331"/>
      <c r="O220" s="66"/>
    </row>
    <row r="221" spans="1:22" ht="22" customHeight="1" thickBot="1" x14ac:dyDescent="0.35">
      <c r="A221" s="364"/>
      <c r="B221" s="365"/>
      <c r="C221" s="392"/>
      <c r="D221" s="392"/>
      <c r="E221" s="365"/>
      <c r="F221" s="365"/>
      <c r="G221" s="101">
        <f t="shared" ref="G221:O221" si="91">SUM(G194:G219)</f>
        <v>54666.142972574933</v>
      </c>
      <c r="H221" s="101">
        <f t="shared" si="91"/>
        <v>184.24388417420218</v>
      </c>
      <c r="I221" s="102">
        <f t="shared" si="91"/>
        <v>184.24388417420226</v>
      </c>
      <c r="J221" s="101">
        <f t="shared" si="91"/>
        <v>355.83022754638677</v>
      </c>
      <c r="K221" s="101">
        <f t="shared" si="91"/>
        <v>540.07411172058892</v>
      </c>
      <c r="L221" s="101">
        <f t="shared" si="91"/>
        <v>3176.0800000000008</v>
      </c>
      <c r="M221" s="103">
        <f t="shared" si="91"/>
        <v>3716.1541117205898</v>
      </c>
      <c r="N221" s="101">
        <f t="shared" si="91"/>
        <v>55206.217084295538</v>
      </c>
      <c r="O221" s="101">
        <f t="shared" si="91"/>
        <v>51490.062972574931</v>
      </c>
    </row>
    <row r="222" spans="1:22" ht="13.5" thickTop="1" x14ac:dyDescent="0.3">
      <c r="I222" s="412"/>
      <c r="J222" s="521" t="s">
        <v>15</v>
      </c>
      <c r="K222" s="521"/>
      <c r="L222" s="391" t="s">
        <v>50</v>
      </c>
      <c r="M222" s="413"/>
    </row>
    <row r="223" spans="1:22" ht="39" x14ac:dyDescent="0.3">
      <c r="A223" s="192" t="s">
        <v>44</v>
      </c>
      <c r="B223" s="192" t="s">
        <v>3</v>
      </c>
      <c r="C223" s="192" t="s">
        <v>4</v>
      </c>
      <c r="D223" s="192" t="s">
        <v>5</v>
      </c>
      <c r="E223" s="192" t="s">
        <v>6</v>
      </c>
      <c r="F223" s="192" t="s">
        <v>7</v>
      </c>
      <c r="G223" s="192" t="s">
        <v>84</v>
      </c>
      <c r="H223" s="192" t="s">
        <v>85</v>
      </c>
      <c r="I223" s="165" t="s">
        <v>86</v>
      </c>
      <c r="J223" s="166" t="s">
        <v>87</v>
      </c>
      <c r="K223" s="166" t="s">
        <v>88</v>
      </c>
      <c r="L223" s="166" t="s">
        <v>89</v>
      </c>
      <c r="M223" s="167" t="s">
        <v>90</v>
      </c>
      <c r="N223" s="192" t="s">
        <v>91</v>
      </c>
      <c r="O223" s="192" t="s">
        <v>92</v>
      </c>
    </row>
    <row r="224" spans="1:22" s="440" customFormat="1" x14ac:dyDescent="0.25">
      <c r="A224" s="434" t="s">
        <v>22</v>
      </c>
      <c r="B224" s="435" t="str">
        <f t="shared" ref="B224:B229" si="92">+IF(MONTH(C224)&lt;4,"Q1",IF(MONTH(C224)&lt;7,"Q2",IF(MONTH(C224)&lt;10,"Q3","Q4")))&amp;"/"&amp;YEAR(C224)</f>
        <v>Q4/2015</v>
      </c>
      <c r="C224" s="436">
        <f>VLOOKUP(L222,A$1:F$29,2,FALSE)</f>
        <v>42320</v>
      </c>
      <c r="D224" s="436">
        <f>DATE(YEAR(C224),IF(MONTH(C224)&lt;=3,3,IF(MONTH(C224)&lt;=6,6,IF(MONTH(C224)&lt;=9,9,12))),IF(OR(MONTH(C224)&lt;=3,MONTH(C224)&gt;=10),31,30))</f>
        <v>42369</v>
      </c>
      <c r="E224" s="435">
        <f>D224-C224+1</f>
        <v>50</v>
      </c>
      <c r="F224" s="65">
        <v>3.2500000000000001E-2</v>
      </c>
      <c r="G224" s="66">
        <f>VLOOKUP(L222,$A$1:$F$36,5,FALSE)</f>
        <v>1474.19</v>
      </c>
      <c r="H224" s="66">
        <f t="shared" ref="H224:H229" si="93">G224*F224*(E224/(DATE(YEAR(D224),12,31)-DATE(YEAR(D224),1,1)+1))</f>
        <v>6.5631746575342458</v>
      </c>
      <c r="I224" s="472">
        <v>0</v>
      </c>
      <c r="J224" s="437">
        <v>0</v>
      </c>
      <c r="K224" s="438">
        <f t="shared" ref="K224:K248" si="94">+SUM(I224:J224)</f>
        <v>0</v>
      </c>
      <c r="L224" s="437">
        <v>0</v>
      </c>
      <c r="M224" s="439">
        <f t="shared" ref="M224:M248" si="95">+SUM(K224:L224)</f>
        <v>0</v>
      </c>
      <c r="N224" s="438">
        <f t="shared" ref="N224:N248" si="96">+G224+H224+J224</f>
        <v>1480.7531746575344</v>
      </c>
      <c r="O224" s="66">
        <f t="shared" ref="O224:O248" si="97">G224+H224-L224-I224</f>
        <v>1480.7531746575344</v>
      </c>
      <c r="U224" s="136"/>
      <c r="V224" s="136"/>
    </row>
    <row r="225" spans="1:22" s="440" customFormat="1" x14ac:dyDescent="0.25">
      <c r="A225" s="434" t="s">
        <v>22</v>
      </c>
      <c r="B225" s="435" t="str">
        <f t="shared" si="92"/>
        <v>Q1/2016</v>
      </c>
      <c r="C225" s="436">
        <f>D224+1</f>
        <v>42370</v>
      </c>
      <c r="D225" s="436">
        <f>EOMONTH(D224,3)</f>
        <v>42460</v>
      </c>
      <c r="E225" s="435">
        <f t="shared" ref="E225:E248" si="98">D225-C225+1</f>
        <v>91</v>
      </c>
      <c r="F225" s="65">
        <v>3.2500000000000001E-2</v>
      </c>
      <c r="G225" s="66">
        <f t="shared" ref="G225:G248" si="99">O224</f>
        <v>1480.7531746575344</v>
      </c>
      <c r="H225" s="66">
        <f t="shared" si="93"/>
        <v>11.965375721447153</v>
      </c>
      <c r="I225" s="472">
        <v>0</v>
      </c>
      <c r="J225" s="437">
        <v>0</v>
      </c>
      <c r="K225" s="438">
        <f t="shared" si="94"/>
        <v>0</v>
      </c>
      <c r="L225" s="437">
        <v>0</v>
      </c>
      <c r="M225" s="439">
        <f t="shared" si="95"/>
        <v>0</v>
      </c>
      <c r="N225" s="438">
        <f t="shared" si="96"/>
        <v>1492.7185503789815</v>
      </c>
      <c r="O225" s="66">
        <f t="shared" si="97"/>
        <v>1492.7185503789815</v>
      </c>
      <c r="U225" s="136"/>
      <c r="V225" s="136"/>
    </row>
    <row r="226" spans="1:22" s="440" customFormat="1" x14ac:dyDescent="0.25">
      <c r="A226" s="434" t="s">
        <v>22</v>
      </c>
      <c r="B226" s="435" t="str">
        <f t="shared" si="92"/>
        <v>Q2/2016</v>
      </c>
      <c r="C226" s="436">
        <f t="shared" ref="C226:C248" si="100">D225+1</f>
        <v>42461</v>
      </c>
      <c r="D226" s="436">
        <f t="shared" ref="D226:D248" si="101">EOMONTH(D225,3)</f>
        <v>42551</v>
      </c>
      <c r="E226" s="435">
        <f t="shared" si="98"/>
        <v>91</v>
      </c>
      <c r="F226" s="65">
        <v>3.4599999999999999E-2</v>
      </c>
      <c r="G226" s="66">
        <f t="shared" si="99"/>
        <v>1492.7185503789815</v>
      </c>
      <c r="H226" s="66">
        <f t="shared" si="93"/>
        <v>12.841457999243882</v>
      </c>
      <c r="I226" s="472">
        <v>0</v>
      </c>
      <c r="J226" s="437">
        <v>0</v>
      </c>
      <c r="K226" s="438">
        <f t="shared" si="94"/>
        <v>0</v>
      </c>
      <c r="L226" s="437">
        <v>0</v>
      </c>
      <c r="M226" s="439">
        <f t="shared" si="95"/>
        <v>0</v>
      </c>
      <c r="N226" s="438">
        <f t="shared" si="96"/>
        <v>1505.5600083782253</v>
      </c>
      <c r="O226" s="66">
        <f t="shared" si="97"/>
        <v>1505.5600083782253</v>
      </c>
      <c r="U226" s="136"/>
      <c r="V226" s="136"/>
    </row>
    <row r="227" spans="1:22" s="440" customFormat="1" x14ac:dyDescent="0.25">
      <c r="A227" s="434" t="s">
        <v>22</v>
      </c>
      <c r="B227" s="435" t="str">
        <f t="shared" si="92"/>
        <v>Q3/2016</v>
      </c>
      <c r="C227" s="436">
        <f t="shared" si="100"/>
        <v>42552</v>
      </c>
      <c r="D227" s="436">
        <f t="shared" si="101"/>
        <v>42643</v>
      </c>
      <c r="E227" s="435">
        <f t="shared" si="98"/>
        <v>92</v>
      </c>
      <c r="F227" s="65">
        <v>3.5000000000000003E-2</v>
      </c>
      <c r="G227" s="66">
        <f t="shared" si="99"/>
        <v>1505.5600083782253</v>
      </c>
      <c r="H227" s="66">
        <f t="shared" si="93"/>
        <v>13.245637232180016</v>
      </c>
      <c r="I227" s="472">
        <v>0</v>
      </c>
      <c r="J227" s="437">
        <v>0</v>
      </c>
      <c r="K227" s="438">
        <f t="shared" si="94"/>
        <v>0</v>
      </c>
      <c r="L227" s="437">
        <v>0</v>
      </c>
      <c r="M227" s="439">
        <f t="shared" si="95"/>
        <v>0</v>
      </c>
      <c r="N227" s="438">
        <f t="shared" si="96"/>
        <v>1518.8056456104055</v>
      </c>
      <c r="O227" s="66">
        <f t="shared" si="97"/>
        <v>1518.8056456104055</v>
      </c>
      <c r="U227" s="136"/>
      <c r="V227" s="136"/>
    </row>
    <row r="228" spans="1:22" s="440" customFormat="1" x14ac:dyDescent="0.25">
      <c r="A228" s="434" t="s">
        <v>22</v>
      </c>
      <c r="B228" s="435" t="str">
        <f t="shared" si="92"/>
        <v>Q4/2016</v>
      </c>
      <c r="C228" s="436">
        <f t="shared" si="100"/>
        <v>42644</v>
      </c>
      <c r="D228" s="436">
        <f t="shared" si="101"/>
        <v>42735</v>
      </c>
      <c r="E228" s="435">
        <f t="shared" si="98"/>
        <v>92</v>
      </c>
      <c r="F228" s="65">
        <v>3.5000000000000003E-2</v>
      </c>
      <c r="G228" s="66">
        <f t="shared" si="99"/>
        <v>1518.8056456104055</v>
      </c>
      <c r="H228" s="66">
        <f t="shared" si="93"/>
        <v>13.362169887610673</v>
      </c>
      <c r="I228" s="472">
        <v>0</v>
      </c>
      <c r="J228" s="437">
        <v>0</v>
      </c>
      <c r="K228" s="438">
        <f t="shared" si="94"/>
        <v>0</v>
      </c>
      <c r="L228" s="437">
        <v>0</v>
      </c>
      <c r="M228" s="439">
        <f t="shared" si="95"/>
        <v>0</v>
      </c>
      <c r="N228" s="438">
        <f t="shared" si="96"/>
        <v>1532.1678154980161</v>
      </c>
      <c r="O228" s="66">
        <f t="shared" si="97"/>
        <v>1532.1678154980161</v>
      </c>
      <c r="U228" s="136"/>
      <c r="V228" s="136"/>
    </row>
    <row r="229" spans="1:22" s="440" customFormat="1" x14ac:dyDescent="0.25">
      <c r="A229" s="441" t="s">
        <v>45</v>
      </c>
      <c r="B229" s="435" t="str">
        <f t="shared" si="92"/>
        <v>Q1/2017</v>
      </c>
      <c r="C229" s="436">
        <f t="shared" si="100"/>
        <v>42736</v>
      </c>
      <c r="D229" s="436">
        <f t="shared" si="101"/>
        <v>42825</v>
      </c>
      <c r="E229" s="435">
        <f t="shared" si="98"/>
        <v>90</v>
      </c>
      <c r="F229" s="65">
        <v>3.5000000000000003E-2</v>
      </c>
      <c r="G229" s="66">
        <f t="shared" si="99"/>
        <v>1532.1678154980161</v>
      </c>
      <c r="H229" s="66">
        <f t="shared" si="93"/>
        <v>13.222818133750003</v>
      </c>
      <c r="I229" s="472">
        <f>(SUM($H$224:$H$249)/20)</f>
        <v>3.5600316815882991</v>
      </c>
      <c r="J229" s="437">
        <v>0</v>
      </c>
      <c r="K229" s="438">
        <f t="shared" si="94"/>
        <v>3.5600316815882991</v>
      </c>
      <c r="L229" s="437">
        <f>VLOOKUP($L$222,A$1:F$29,5,FALSE)/20</f>
        <v>73.709500000000006</v>
      </c>
      <c r="M229" s="439">
        <f t="shared" si="95"/>
        <v>77.269531681588305</v>
      </c>
      <c r="N229" s="438">
        <f t="shared" si="96"/>
        <v>1545.3906336317661</v>
      </c>
      <c r="O229" s="66">
        <f t="shared" si="97"/>
        <v>1468.1211019501779</v>
      </c>
      <c r="U229" s="136"/>
      <c r="V229" s="136"/>
    </row>
    <row r="230" spans="1:22" s="440" customFormat="1" x14ac:dyDescent="0.25">
      <c r="A230" s="441" t="s">
        <v>46</v>
      </c>
      <c r="B230" s="435" t="str">
        <f>+IF(MONTH(C230)&lt;4,"Q1",IF(MONTH(C230)&lt;7,"Q2",IF(MONTH(C230)&lt;10,"Q3","Q4")))&amp;"/"&amp;YEAR(C230)</f>
        <v>Q2/2017</v>
      </c>
      <c r="C230" s="436">
        <f t="shared" si="100"/>
        <v>42826</v>
      </c>
      <c r="D230" s="436">
        <f t="shared" si="101"/>
        <v>42916</v>
      </c>
      <c r="E230" s="435">
        <f t="shared" si="98"/>
        <v>91</v>
      </c>
      <c r="F230" s="65">
        <v>3.7100000000000001E-2</v>
      </c>
      <c r="G230" s="66">
        <f t="shared" si="99"/>
        <v>1468.1211019501779</v>
      </c>
      <c r="H230" s="66">
        <v>0</v>
      </c>
      <c r="I230" s="472">
        <f t="shared" ref="I230:I248" si="102">(SUM($H$224:$H$249)/20)</f>
        <v>3.5600316815882991</v>
      </c>
      <c r="J230" s="437">
        <f t="shared" ref="J230:J248" si="103">G230*F230*(E230/(DATE(YEAR(D230),12,31)-DATE(YEAR(D230),1,1)+1))</f>
        <v>13.579516855599989</v>
      </c>
      <c r="K230" s="438">
        <f t="shared" si="94"/>
        <v>17.13954853718829</v>
      </c>
      <c r="L230" s="437">
        <f t="shared" ref="L230:L248" si="104">VLOOKUP($L$222,A$1:F$29,5,FALSE)/20</f>
        <v>73.709500000000006</v>
      </c>
      <c r="M230" s="439">
        <f t="shared" si="95"/>
        <v>90.849048537188295</v>
      </c>
      <c r="N230" s="438">
        <f t="shared" si="96"/>
        <v>1481.7006188057778</v>
      </c>
      <c r="O230" s="66">
        <f t="shared" si="97"/>
        <v>1390.8515702685897</v>
      </c>
      <c r="U230" s="136"/>
      <c r="V230" s="136"/>
    </row>
    <row r="231" spans="1:22" s="440" customFormat="1" x14ac:dyDescent="0.25">
      <c r="A231" s="441" t="s">
        <v>47</v>
      </c>
      <c r="B231" s="435" t="str">
        <f>+IF(MONTH(C231)&lt;4,"Q1",IF(MONTH(C231)&lt;7,"Q2",IF(MONTH(C231)&lt;10,"Q3","Q4")))&amp;"/"&amp;YEAR(C231)</f>
        <v>Q3/2017</v>
      </c>
      <c r="C231" s="436">
        <f t="shared" si="100"/>
        <v>42917</v>
      </c>
      <c r="D231" s="436">
        <f t="shared" si="101"/>
        <v>43008</v>
      </c>
      <c r="E231" s="435">
        <f t="shared" si="98"/>
        <v>92</v>
      </c>
      <c r="F231" s="65">
        <v>3.9600000000000003E-2</v>
      </c>
      <c r="G231" s="66">
        <f t="shared" si="99"/>
        <v>1390.8515702685897</v>
      </c>
      <c r="H231" s="66">
        <v>0</v>
      </c>
      <c r="I231" s="472">
        <f t="shared" si="102"/>
        <v>3.5600316815882991</v>
      </c>
      <c r="J231" s="437">
        <f t="shared" si="103"/>
        <v>13.882603947404183</v>
      </c>
      <c r="K231" s="438">
        <f t="shared" si="94"/>
        <v>17.442635628992484</v>
      </c>
      <c r="L231" s="437">
        <f t="shared" si="104"/>
        <v>73.709500000000006</v>
      </c>
      <c r="M231" s="439">
        <f t="shared" si="95"/>
        <v>91.152135628992482</v>
      </c>
      <c r="N231" s="438">
        <f t="shared" si="96"/>
        <v>1404.734174215994</v>
      </c>
      <c r="O231" s="66">
        <f t="shared" si="97"/>
        <v>1313.5820385870015</v>
      </c>
      <c r="U231" s="136"/>
      <c r="V231" s="136"/>
    </row>
    <row r="232" spans="1:22" x14ac:dyDescent="0.25">
      <c r="A232" s="328" t="s">
        <v>48</v>
      </c>
      <c r="B232" s="356" t="str">
        <f t="shared" ref="B232:B248" si="105">+IF(MONTH(C232)&lt;4,"Q1",IF(MONTH(C232)&lt;7,"Q2",IF(MONTH(C232)&lt;10,"Q3","Q4")))&amp;"/"&amp;YEAR(C232)</f>
        <v>Q4/2017</v>
      </c>
      <c r="C232" s="357">
        <f t="shared" si="100"/>
        <v>43009</v>
      </c>
      <c r="D232" s="357">
        <f t="shared" si="101"/>
        <v>43100</v>
      </c>
      <c r="E232" s="356">
        <f t="shared" si="98"/>
        <v>92</v>
      </c>
      <c r="F232" s="65">
        <v>4.2099999999999999E-2</v>
      </c>
      <c r="G232" s="66">
        <f t="shared" si="99"/>
        <v>1313.5820385870015</v>
      </c>
      <c r="H232" s="66">
        <v>0</v>
      </c>
      <c r="I232" s="395">
        <f t="shared" si="102"/>
        <v>3.5600316815882991</v>
      </c>
      <c r="J232" s="358">
        <f t="shared" si="103"/>
        <v>13.939084799603217</v>
      </c>
      <c r="K232" s="331">
        <f t="shared" si="94"/>
        <v>17.499116481191514</v>
      </c>
      <c r="L232" s="358">
        <f t="shared" si="104"/>
        <v>73.709500000000006</v>
      </c>
      <c r="M232" s="359">
        <f t="shared" si="95"/>
        <v>91.208616481191513</v>
      </c>
      <c r="N232" s="331">
        <f t="shared" si="96"/>
        <v>1327.5211233866048</v>
      </c>
      <c r="O232" s="66">
        <f t="shared" si="97"/>
        <v>1236.3125069054133</v>
      </c>
    </row>
    <row r="233" spans="1:22" x14ac:dyDescent="0.25">
      <c r="A233" s="328" t="s">
        <v>49</v>
      </c>
      <c r="B233" s="356" t="str">
        <f t="shared" si="105"/>
        <v>Q1/2018</v>
      </c>
      <c r="C233" s="357">
        <f t="shared" si="100"/>
        <v>43101</v>
      </c>
      <c r="D233" s="357">
        <f t="shared" si="101"/>
        <v>43190</v>
      </c>
      <c r="E233" s="356">
        <f t="shared" si="98"/>
        <v>90</v>
      </c>
      <c r="F233" s="65">
        <v>4.2500000000000003E-2</v>
      </c>
      <c r="G233" s="66">
        <f t="shared" si="99"/>
        <v>1236.3125069054133</v>
      </c>
      <c r="H233" s="66">
        <v>0</v>
      </c>
      <c r="I233" s="87">
        <f t="shared" si="102"/>
        <v>3.5600316815882991</v>
      </c>
      <c r="J233" s="358">
        <f t="shared" si="103"/>
        <v>12.955877640858098</v>
      </c>
      <c r="K233" s="331">
        <f t="shared" si="94"/>
        <v>16.515909322446397</v>
      </c>
      <c r="L233" s="358">
        <f t="shared" si="104"/>
        <v>73.709500000000006</v>
      </c>
      <c r="M233" s="359">
        <f t="shared" si="95"/>
        <v>90.22540932244641</v>
      </c>
      <c r="N233" s="331">
        <f t="shared" si="96"/>
        <v>1249.2683845462714</v>
      </c>
      <c r="O233" s="66">
        <f t="shared" si="97"/>
        <v>1159.0429752238251</v>
      </c>
    </row>
    <row r="234" spans="1:22" x14ac:dyDescent="0.25">
      <c r="A234" s="328" t="s">
        <v>50</v>
      </c>
      <c r="B234" s="356" t="str">
        <f t="shared" si="105"/>
        <v>Q2/2018</v>
      </c>
      <c r="C234" s="357">
        <f t="shared" si="100"/>
        <v>43191</v>
      </c>
      <c r="D234" s="357">
        <f t="shared" si="101"/>
        <v>43281</v>
      </c>
      <c r="E234" s="356">
        <f t="shared" si="98"/>
        <v>91</v>
      </c>
      <c r="F234" s="65">
        <v>4.4699999999999997E-2</v>
      </c>
      <c r="G234" s="66">
        <f t="shared" si="99"/>
        <v>1159.0429752238251</v>
      </c>
      <c r="H234" s="66">
        <v>0</v>
      </c>
      <c r="I234" s="87">
        <f t="shared" si="102"/>
        <v>3.5600316815882991</v>
      </c>
      <c r="J234" s="358">
        <f t="shared" si="103"/>
        <v>12.916819480323159</v>
      </c>
      <c r="K234" s="331">
        <f t="shared" si="94"/>
        <v>16.476851161911458</v>
      </c>
      <c r="L234" s="358">
        <f t="shared" si="104"/>
        <v>73.709500000000006</v>
      </c>
      <c r="M234" s="359">
        <f t="shared" si="95"/>
        <v>90.18635116191146</v>
      </c>
      <c r="N234" s="331">
        <f t="shared" si="96"/>
        <v>1171.9597947041482</v>
      </c>
      <c r="O234" s="66">
        <f t="shared" si="97"/>
        <v>1081.7734435422369</v>
      </c>
    </row>
    <row r="235" spans="1:22" x14ac:dyDescent="0.25">
      <c r="A235" s="328" t="s">
        <v>51</v>
      </c>
      <c r="B235" s="356" t="str">
        <f t="shared" si="105"/>
        <v>Q3/2018</v>
      </c>
      <c r="C235" s="357">
        <f t="shared" si="100"/>
        <v>43282</v>
      </c>
      <c r="D235" s="357">
        <f t="shared" si="101"/>
        <v>43373</v>
      </c>
      <c r="E235" s="356">
        <f t="shared" si="98"/>
        <v>92</v>
      </c>
      <c r="F235" s="65">
        <v>4.6899999999999997E-2</v>
      </c>
      <c r="G235" s="66">
        <f t="shared" si="99"/>
        <v>1081.7734435422369</v>
      </c>
      <c r="H235" s="66">
        <v>0</v>
      </c>
      <c r="I235" s="87">
        <f t="shared" si="102"/>
        <v>3.5600316815882991</v>
      </c>
      <c r="J235" s="358">
        <f t="shared" si="103"/>
        <v>12.788043984098751</v>
      </c>
      <c r="K235" s="331">
        <f t="shared" si="94"/>
        <v>16.348075665687048</v>
      </c>
      <c r="L235" s="358">
        <f t="shared" si="104"/>
        <v>73.709500000000006</v>
      </c>
      <c r="M235" s="359">
        <f t="shared" si="95"/>
        <v>90.057575665687054</v>
      </c>
      <c r="N235" s="331">
        <f t="shared" si="96"/>
        <v>1094.5614875263357</v>
      </c>
      <c r="O235" s="66">
        <f t="shared" si="97"/>
        <v>1004.5039118606486</v>
      </c>
    </row>
    <row r="236" spans="1:22" x14ac:dyDescent="0.25">
      <c r="A236" s="328" t="s">
        <v>52</v>
      </c>
      <c r="B236" s="356" t="str">
        <f t="shared" si="105"/>
        <v>Q4/2018</v>
      </c>
      <c r="C236" s="357">
        <f t="shared" si="100"/>
        <v>43374</v>
      </c>
      <c r="D236" s="357">
        <f t="shared" si="101"/>
        <v>43465</v>
      </c>
      <c r="E236" s="356">
        <f t="shared" si="98"/>
        <v>92</v>
      </c>
      <c r="F236" s="65">
        <v>4.9599999999999998E-2</v>
      </c>
      <c r="G236" s="66">
        <f t="shared" si="99"/>
        <v>1004.5039118606486</v>
      </c>
      <c r="H236" s="66">
        <v>0</v>
      </c>
      <c r="I236" s="87">
        <f t="shared" si="102"/>
        <v>3.5600316815882991</v>
      </c>
      <c r="J236" s="358">
        <f t="shared" si="103"/>
        <v>12.558225344116471</v>
      </c>
      <c r="K236" s="331">
        <f t="shared" si="94"/>
        <v>16.118257025704771</v>
      </c>
      <c r="L236" s="358">
        <f t="shared" si="104"/>
        <v>73.709500000000006</v>
      </c>
      <c r="M236" s="359">
        <f t="shared" si="95"/>
        <v>89.827757025704784</v>
      </c>
      <c r="N236" s="331">
        <f t="shared" si="96"/>
        <v>1017.0621372047651</v>
      </c>
      <c r="O236" s="66">
        <f t="shared" si="97"/>
        <v>927.23438017906028</v>
      </c>
    </row>
    <row r="237" spans="1:22" x14ac:dyDescent="0.25">
      <c r="A237" s="328" t="s">
        <v>53</v>
      </c>
      <c r="B237" s="356" t="str">
        <f t="shared" si="105"/>
        <v>Q1/2019</v>
      </c>
      <c r="C237" s="357">
        <f t="shared" si="100"/>
        <v>43466</v>
      </c>
      <c r="D237" s="357">
        <f t="shared" si="101"/>
        <v>43555</v>
      </c>
      <c r="E237" s="356">
        <f t="shared" si="98"/>
        <v>90</v>
      </c>
      <c r="F237" s="65">
        <v>5.1799999999999999E-2</v>
      </c>
      <c r="G237" s="66">
        <f t="shared" si="99"/>
        <v>927.23438017906028</v>
      </c>
      <c r="H237" s="66">
        <v>0</v>
      </c>
      <c r="I237" s="87">
        <f t="shared" si="102"/>
        <v>3.5600316815882991</v>
      </c>
      <c r="J237" s="358">
        <f t="shared" si="103"/>
        <v>11.84319638464323</v>
      </c>
      <c r="K237" s="331">
        <f t="shared" si="94"/>
        <v>15.403228066231529</v>
      </c>
      <c r="L237" s="358">
        <f t="shared" si="104"/>
        <v>73.709500000000006</v>
      </c>
      <c r="M237" s="359">
        <f t="shared" si="95"/>
        <v>89.11272806623154</v>
      </c>
      <c r="N237" s="331">
        <f t="shared" si="96"/>
        <v>939.07757656370347</v>
      </c>
      <c r="O237" s="66">
        <f t="shared" si="97"/>
        <v>849.96484849747196</v>
      </c>
    </row>
    <row r="238" spans="1:22" x14ac:dyDescent="0.25">
      <c r="A238" s="328" t="s">
        <v>54</v>
      </c>
      <c r="B238" s="356" t="str">
        <f t="shared" si="105"/>
        <v>Q2/2019</v>
      </c>
      <c r="C238" s="357">
        <f t="shared" si="100"/>
        <v>43556</v>
      </c>
      <c r="D238" s="357">
        <f t="shared" si="101"/>
        <v>43646</v>
      </c>
      <c r="E238" s="356">
        <f t="shared" si="98"/>
        <v>91</v>
      </c>
      <c r="F238" s="65">
        <v>5.45E-2</v>
      </c>
      <c r="G238" s="66">
        <f t="shared" si="99"/>
        <v>849.96484849747196</v>
      </c>
      <c r="H238" s="66">
        <v>0</v>
      </c>
      <c r="I238" s="87">
        <f t="shared" si="102"/>
        <v>3.5600316815882991</v>
      </c>
      <c r="J238" s="358">
        <f t="shared" si="103"/>
        <v>11.549042920885512</v>
      </c>
      <c r="K238" s="331">
        <f t="shared" si="94"/>
        <v>15.109074602473811</v>
      </c>
      <c r="L238" s="358">
        <f t="shared" si="104"/>
        <v>73.709500000000006</v>
      </c>
      <c r="M238" s="359">
        <f t="shared" si="95"/>
        <v>88.818574602473817</v>
      </c>
      <c r="N238" s="331">
        <f t="shared" si="96"/>
        <v>861.5138914183575</v>
      </c>
      <c r="O238" s="66">
        <f t="shared" si="97"/>
        <v>772.69531681588364</v>
      </c>
    </row>
    <row r="239" spans="1:22" x14ac:dyDescent="0.25">
      <c r="A239" s="328" t="s">
        <v>55</v>
      </c>
      <c r="B239" s="356" t="str">
        <f t="shared" si="105"/>
        <v>Q3/2019</v>
      </c>
      <c r="C239" s="357">
        <f t="shared" si="100"/>
        <v>43647</v>
      </c>
      <c r="D239" s="357">
        <f t="shared" si="101"/>
        <v>43738</v>
      </c>
      <c r="E239" s="356">
        <f t="shared" si="98"/>
        <v>92</v>
      </c>
      <c r="F239" s="65">
        <v>5.5E-2</v>
      </c>
      <c r="G239" s="66">
        <f t="shared" si="99"/>
        <v>772.69531681588364</v>
      </c>
      <c r="H239" s="66">
        <v>0</v>
      </c>
      <c r="I239" s="87">
        <f t="shared" si="102"/>
        <v>3.5600316815882991</v>
      </c>
      <c r="J239" s="358">
        <f t="shared" si="103"/>
        <v>10.71188576188595</v>
      </c>
      <c r="K239" s="331">
        <f t="shared" si="94"/>
        <v>14.27191744347425</v>
      </c>
      <c r="L239" s="358">
        <f t="shared" si="104"/>
        <v>73.709500000000006</v>
      </c>
      <c r="M239" s="359">
        <f t="shared" si="95"/>
        <v>87.981417443474257</v>
      </c>
      <c r="N239" s="331">
        <f t="shared" si="96"/>
        <v>783.40720257776957</v>
      </c>
      <c r="O239" s="66">
        <f t="shared" si="97"/>
        <v>695.42578513429532</v>
      </c>
    </row>
    <row r="240" spans="1:22" x14ac:dyDescent="0.25">
      <c r="A240" s="328" t="s">
        <v>56</v>
      </c>
      <c r="B240" s="356" t="str">
        <f t="shared" si="105"/>
        <v>Q4/2019</v>
      </c>
      <c r="C240" s="357">
        <f t="shared" si="100"/>
        <v>43739</v>
      </c>
      <c r="D240" s="357">
        <f t="shared" si="101"/>
        <v>43830</v>
      </c>
      <c r="E240" s="356">
        <f t="shared" si="98"/>
        <v>92</v>
      </c>
      <c r="F240" s="65">
        <v>5.4199999999999998E-2</v>
      </c>
      <c r="G240" s="66">
        <f t="shared" si="99"/>
        <v>695.42578513429532</v>
      </c>
      <c r="H240" s="66">
        <v>0</v>
      </c>
      <c r="I240" s="87">
        <f t="shared" si="102"/>
        <v>3.5600316815882991</v>
      </c>
      <c r="J240" s="358">
        <f t="shared" si="103"/>
        <v>9.5004688629963017</v>
      </c>
      <c r="K240" s="331">
        <f t="shared" si="94"/>
        <v>13.060500544584601</v>
      </c>
      <c r="L240" s="358">
        <f t="shared" si="104"/>
        <v>73.709500000000006</v>
      </c>
      <c r="M240" s="359">
        <f t="shared" si="95"/>
        <v>86.770000544584605</v>
      </c>
      <c r="N240" s="331">
        <f t="shared" si="96"/>
        <v>704.92625399729161</v>
      </c>
      <c r="O240" s="66">
        <f t="shared" si="97"/>
        <v>618.15625345270701</v>
      </c>
    </row>
    <row r="241" spans="1:15" x14ac:dyDescent="0.25">
      <c r="A241" s="328" t="s">
        <v>57</v>
      </c>
      <c r="B241" s="356" t="str">
        <f t="shared" si="105"/>
        <v>Q1/2020</v>
      </c>
      <c r="C241" s="357">
        <f t="shared" si="100"/>
        <v>43831</v>
      </c>
      <c r="D241" s="357">
        <f t="shared" si="101"/>
        <v>43921</v>
      </c>
      <c r="E241" s="356">
        <f t="shared" si="98"/>
        <v>91</v>
      </c>
      <c r="F241" s="65">
        <v>4.9599999999999998E-2</v>
      </c>
      <c r="G241" s="66">
        <f t="shared" si="99"/>
        <v>618.15625345270701</v>
      </c>
      <c r="H241" s="66">
        <v>0</v>
      </c>
      <c r="I241" s="87">
        <f t="shared" si="102"/>
        <v>3.5600316815882991</v>
      </c>
      <c r="J241" s="358">
        <f t="shared" si="103"/>
        <v>7.6232515453118523</v>
      </c>
      <c r="K241" s="331">
        <f t="shared" si="94"/>
        <v>11.183283226900151</v>
      </c>
      <c r="L241" s="358">
        <f t="shared" si="104"/>
        <v>73.709500000000006</v>
      </c>
      <c r="M241" s="359">
        <f t="shared" si="95"/>
        <v>84.89278322690015</v>
      </c>
      <c r="N241" s="331">
        <f t="shared" si="96"/>
        <v>625.77950499801887</v>
      </c>
      <c r="O241" s="66">
        <f t="shared" si="97"/>
        <v>540.88672177111869</v>
      </c>
    </row>
    <row r="242" spans="1:15" x14ac:dyDescent="0.25">
      <c r="A242" s="328" t="s">
        <v>58</v>
      </c>
      <c r="B242" s="356" t="str">
        <f t="shared" si="105"/>
        <v>Q2/2020</v>
      </c>
      <c r="C242" s="357">
        <f t="shared" si="100"/>
        <v>43922</v>
      </c>
      <c r="D242" s="357">
        <f t="shared" si="101"/>
        <v>44012</v>
      </c>
      <c r="E242" s="356">
        <f t="shared" si="98"/>
        <v>91</v>
      </c>
      <c r="F242" s="65">
        <v>4.7503500000000004E-2</v>
      </c>
      <c r="G242" s="66">
        <f t="shared" si="99"/>
        <v>540.88672177111869</v>
      </c>
      <c r="H242" s="66">
        <v>0</v>
      </c>
      <c r="I242" s="87">
        <f t="shared" si="102"/>
        <v>3.5600316815882991</v>
      </c>
      <c r="J242" s="358">
        <f t="shared" si="103"/>
        <v>6.3884019870943849</v>
      </c>
      <c r="K242" s="331">
        <f t="shared" si="94"/>
        <v>9.948433668682684</v>
      </c>
      <c r="L242" s="358">
        <f t="shared" si="104"/>
        <v>73.709500000000006</v>
      </c>
      <c r="M242" s="359">
        <f t="shared" si="95"/>
        <v>83.657933668682688</v>
      </c>
      <c r="N242" s="331">
        <f t="shared" si="96"/>
        <v>547.27512375821311</v>
      </c>
      <c r="O242" s="66">
        <f t="shared" si="97"/>
        <v>463.61719008953037</v>
      </c>
    </row>
    <row r="243" spans="1:15" x14ac:dyDescent="0.25">
      <c r="A243" s="328" t="s">
        <v>59</v>
      </c>
      <c r="B243" s="356" t="str">
        <f t="shared" si="105"/>
        <v>Q3/2020</v>
      </c>
      <c r="C243" s="357">
        <f t="shared" si="100"/>
        <v>44013</v>
      </c>
      <c r="D243" s="357">
        <f t="shared" si="101"/>
        <v>44104</v>
      </c>
      <c r="E243" s="356">
        <f t="shared" si="98"/>
        <v>92</v>
      </c>
      <c r="F243" s="65">
        <v>3.4299999999999997E-2</v>
      </c>
      <c r="G243" s="66">
        <f t="shared" si="99"/>
        <v>463.61719008953037</v>
      </c>
      <c r="H243" s="66">
        <v>0</v>
      </c>
      <c r="I243" s="87">
        <f t="shared" si="102"/>
        <v>3.5600316815882991</v>
      </c>
      <c r="J243" s="358">
        <f t="shared" si="103"/>
        <v>3.9972415438429558</v>
      </c>
      <c r="K243" s="331">
        <f t="shared" si="94"/>
        <v>7.5572732254312545</v>
      </c>
      <c r="L243" s="358">
        <f t="shared" si="104"/>
        <v>73.709500000000006</v>
      </c>
      <c r="M243" s="359">
        <f t="shared" si="95"/>
        <v>81.266773225431265</v>
      </c>
      <c r="N243" s="331">
        <f t="shared" si="96"/>
        <v>467.61443163337333</v>
      </c>
      <c r="O243" s="66">
        <f t="shared" si="97"/>
        <v>386.34765840794205</v>
      </c>
    </row>
    <row r="244" spans="1:15" x14ac:dyDescent="0.25">
      <c r="A244" s="328" t="s">
        <v>60</v>
      </c>
      <c r="B244" s="356" t="str">
        <f t="shared" si="105"/>
        <v>Q4/2020</v>
      </c>
      <c r="C244" s="357">
        <f t="shared" si="100"/>
        <v>44105</v>
      </c>
      <c r="D244" s="357">
        <f t="shared" si="101"/>
        <v>44196</v>
      </c>
      <c r="E244" s="356">
        <f t="shared" si="98"/>
        <v>92</v>
      </c>
      <c r="F244" s="65">
        <v>3.2500000000000001E-2</v>
      </c>
      <c r="G244" s="66">
        <f t="shared" si="99"/>
        <v>386.34765840794205</v>
      </c>
      <c r="H244" s="66">
        <v>0</v>
      </c>
      <c r="I244" s="87">
        <f t="shared" si="102"/>
        <v>3.5600316815882991</v>
      </c>
      <c r="J244" s="358">
        <f t="shared" si="103"/>
        <v>3.156228138359964</v>
      </c>
      <c r="K244" s="331">
        <f t="shared" si="94"/>
        <v>6.716259819948263</v>
      </c>
      <c r="L244" s="358">
        <f t="shared" si="104"/>
        <v>73.709500000000006</v>
      </c>
      <c r="M244" s="359">
        <f t="shared" si="95"/>
        <v>80.425759819948269</v>
      </c>
      <c r="N244" s="331">
        <f t="shared" si="96"/>
        <v>389.503886546302</v>
      </c>
      <c r="O244" s="66">
        <f t="shared" si="97"/>
        <v>309.07812672635373</v>
      </c>
    </row>
    <row r="245" spans="1:15" x14ac:dyDescent="0.25">
      <c r="A245" s="328" t="s">
        <v>61</v>
      </c>
      <c r="B245" s="356" t="str">
        <f t="shared" si="105"/>
        <v>Q1/2021</v>
      </c>
      <c r="C245" s="357">
        <f t="shared" si="100"/>
        <v>44197</v>
      </c>
      <c r="D245" s="357">
        <f t="shared" si="101"/>
        <v>44286</v>
      </c>
      <c r="E245" s="356">
        <f t="shared" si="98"/>
        <v>90</v>
      </c>
      <c r="F245" s="65">
        <v>3.2500000000000001E-2</v>
      </c>
      <c r="G245" s="66">
        <f t="shared" si="99"/>
        <v>309.07812672635373</v>
      </c>
      <c r="H245" s="66">
        <v>0</v>
      </c>
      <c r="I245" s="87">
        <f t="shared" si="102"/>
        <v>3.5600316815882991</v>
      </c>
      <c r="J245" s="358">
        <f t="shared" si="103"/>
        <v>2.4768589607522866</v>
      </c>
      <c r="K245" s="331">
        <f t="shared" si="94"/>
        <v>6.0368906423405857</v>
      </c>
      <c r="L245" s="358">
        <f t="shared" si="104"/>
        <v>73.709500000000006</v>
      </c>
      <c r="M245" s="359">
        <f t="shared" si="95"/>
        <v>79.746390642340586</v>
      </c>
      <c r="N245" s="331">
        <f t="shared" si="96"/>
        <v>311.55498568710601</v>
      </c>
      <c r="O245" s="66">
        <f t="shared" si="97"/>
        <v>231.80859504476544</v>
      </c>
    </row>
    <row r="246" spans="1:15" x14ac:dyDescent="0.25">
      <c r="A246" s="328" t="s">
        <v>62</v>
      </c>
      <c r="B246" s="356" t="str">
        <f t="shared" si="105"/>
        <v>Q2/2021</v>
      </c>
      <c r="C246" s="357">
        <f t="shared" si="100"/>
        <v>44287</v>
      </c>
      <c r="D246" s="357">
        <f t="shared" si="101"/>
        <v>44377</v>
      </c>
      <c r="E246" s="356">
        <f t="shared" si="98"/>
        <v>91</v>
      </c>
      <c r="F246" s="65">
        <v>3.2500000000000001E-2</v>
      </c>
      <c r="G246" s="66">
        <f t="shared" si="99"/>
        <v>231.80859504476544</v>
      </c>
      <c r="H246" s="66">
        <v>0</v>
      </c>
      <c r="I246" s="87">
        <f t="shared" si="102"/>
        <v>3.5600316815882991</v>
      </c>
      <c r="J246" s="358">
        <f t="shared" si="103"/>
        <v>1.8782847119038186</v>
      </c>
      <c r="K246" s="331">
        <f t="shared" si="94"/>
        <v>5.4383163934921175</v>
      </c>
      <c r="L246" s="358">
        <f t="shared" si="104"/>
        <v>73.709500000000006</v>
      </c>
      <c r="M246" s="359">
        <f t="shared" si="95"/>
        <v>79.147816393492121</v>
      </c>
      <c r="N246" s="331">
        <f t="shared" si="96"/>
        <v>233.68687975666927</v>
      </c>
      <c r="O246" s="66">
        <f t="shared" si="97"/>
        <v>154.53906336317712</v>
      </c>
    </row>
    <row r="247" spans="1:15" x14ac:dyDescent="0.25">
      <c r="A247" s="328" t="s">
        <v>63</v>
      </c>
      <c r="B247" s="356" t="str">
        <f t="shared" si="105"/>
        <v>Q3/2021</v>
      </c>
      <c r="C247" s="357">
        <f t="shared" si="100"/>
        <v>44378</v>
      </c>
      <c r="D247" s="357">
        <f t="shared" si="101"/>
        <v>44469</v>
      </c>
      <c r="E247" s="356">
        <f t="shared" si="98"/>
        <v>92</v>
      </c>
      <c r="F247" s="65">
        <v>3.2500000000000001E-2</v>
      </c>
      <c r="G247" s="66">
        <f t="shared" si="99"/>
        <v>154.53906336317712</v>
      </c>
      <c r="H247" s="66">
        <v>0</v>
      </c>
      <c r="I247" s="87">
        <f t="shared" si="102"/>
        <v>3.5600316815882991</v>
      </c>
      <c r="J247" s="358">
        <f t="shared" si="103"/>
        <v>1.2659501354956155</v>
      </c>
      <c r="K247" s="331">
        <f t="shared" si="94"/>
        <v>4.8259818170839148</v>
      </c>
      <c r="L247" s="358">
        <f t="shared" si="104"/>
        <v>73.709500000000006</v>
      </c>
      <c r="M247" s="359">
        <f t="shared" si="95"/>
        <v>78.53548181708392</v>
      </c>
      <c r="N247" s="331">
        <f t="shared" si="96"/>
        <v>155.80501349867274</v>
      </c>
      <c r="O247" s="66">
        <f t="shared" si="97"/>
        <v>77.269531681588816</v>
      </c>
    </row>
    <row r="248" spans="1:15" x14ac:dyDescent="0.25">
      <c r="A248" s="328" t="s">
        <v>64</v>
      </c>
      <c r="B248" s="356" t="str">
        <f t="shared" si="105"/>
        <v>Q4/2021</v>
      </c>
      <c r="C248" s="357">
        <f t="shared" si="100"/>
        <v>44470</v>
      </c>
      <c r="D248" s="357">
        <f t="shared" si="101"/>
        <v>44561</v>
      </c>
      <c r="E248" s="356">
        <f t="shared" si="98"/>
        <v>92</v>
      </c>
      <c r="F248" s="65">
        <v>3.2500000000000001E-2</v>
      </c>
      <c r="G248" s="66">
        <f t="shared" si="99"/>
        <v>77.269531681588816</v>
      </c>
      <c r="H248" s="66">
        <v>0</v>
      </c>
      <c r="I248" s="87">
        <f t="shared" si="102"/>
        <v>3.5600316815882991</v>
      </c>
      <c r="J248" s="358">
        <f t="shared" si="103"/>
        <v>0.63297506774780976</v>
      </c>
      <c r="K248" s="331">
        <f t="shared" si="94"/>
        <v>4.1930067493361092</v>
      </c>
      <c r="L248" s="358">
        <f t="shared" si="104"/>
        <v>73.709500000000006</v>
      </c>
      <c r="M248" s="359">
        <f t="shared" si="95"/>
        <v>77.902506749336112</v>
      </c>
      <c r="N248" s="331">
        <f t="shared" si="96"/>
        <v>77.902506749336624</v>
      </c>
      <c r="O248" s="66">
        <f t="shared" si="97"/>
        <v>5.1159076974727213E-13</v>
      </c>
    </row>
    <row r="249" spans="1:15" x14ac:dyDescent="0.25">
      <c r="A249" s="328"/>
      <c r="B249" s="356"/>
      <c r="C249" s="357"/>
      <c r="D249" s="357"/>
      <c r="E249" s="356"/>
      <c r="F249" s="65"/>
      <c r="G249" s="66"/>
      <c r="H249" s="66"/>
      <c r="I249" s="87"/>
      <c r="J249" s="358"/>
      <c r="K249" s="331"/>
      <c r="L249" s="358"/>
      <c r="M249" s="359"/>
      <c r="N249" s="331"/>
      <c r="O249" s="66"/>
    </row>
    <row r="250" spans="1:15" ht="21" customHeight="1" thickBot="1" x14ac:dyDescent="0.35">
      <c r="A250" s="364"/>
      <c r="B250" s="365"/>
      <c r="C250" s="392"/>
      <c r="D250" s="392"/>
      <c r="E250" s="365"/>
      <c r="F250" s="365"/>
      <c r="G250" s="101">
        <f t="shared" ref="G250:O250" si="106">SUM(G224:G249)</f>
        <v>23685.406214024944</v>
      </c>
      <c r="H250" s="101">
        <f t="shared" si="106"/>
        <v>71.200633631765982</v>
      </c>
      <c r="I250" s="102">
        <f t="shared" si="106"/>
        <v>71.200633631765982</v>
      </c>
      <c r="J250" s="101">
        <f t="shared" si="106"/>
        <v>163.6439580729236</v>
      </c>
      <c r="K250" s="101">
        <f t="shared" si="106"/>
        <v>234.84459170468958</v>
      </c>
      <c r="L250" s="101">
        <f t="shared" si="106"/>
        <v>1474.1899999999998</v>
      </c>
      <c r="M250" s="103">
        <f t="shared" si="106"/>
        <v>1709.0345917046898</v>
      </c>
      <c r="N250" s="101">
        <f t="shared" si="106"/>
        <v>23920.25080572964</v>
      </c>
      <c r="O250" s="101">
        <f t="shared" si="106"/>
        <v>22211.216214024949</v>
      </c>
    </row>
    <row r="251" spans="1:15" ht="13" thickTop="1" x14ac:dyDescent="0.25"/>
  </sheetData>
  <mergeCells count="8">
    <mergeCell ref="J192:K192"/>
    <mergeCell ref="J222:K222"/>
    <mergeCell ref="J34:K34"/>
    <mergeCell ref="Q34:V34"/>
    <mergeCell ref="J62:K62"/>
    <mergeCell ref="J96:K96"/>
    <mergeCell ref="J129:K129"/>
    <mergeCell ref="J161:K161"/>
  </mergeCells>
  <pageMargins left="0.25" right="0.25" top="0.75" bottom="0.75" header="0.3" footer="0.3"/>
  <pageSetup scale="59" fitToHeight="0" orientation="landscape" r:id="rId1"/>
  <headerFooter alignWithMargins="0">
    <oddHeader>&amp;RTO2024 Draft Annual Update
Attachment 4
WP- Schedule 22 NUCs
Page &amp;P of &amp;N</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X280"/>
  <sheetViews>
    <sheetView view="pageBreakPreview" topLeftCell="A178" zoomScale="60" zoomScaleNormal="100" workbookViewId="0">
      <selection activeCell="N177" sqref="N177"/>
    </sheetView>
  </sheetViews>
  <sheetFormatPr defaultColWidth="9.1796875" defaultRowHeight="12.5" outlineLevelRow="2" x14ac:dyDescent="0.25"/>
  <cols>
    <col min="1" max="1" width="10.26953125" style="3" customWidth="1"/>
    <col min="2" max="2" width="13.54296875" style="3" customWidth="1"/>
    <col min="3" max="3" width="18.81640625" style="3" bestFit="1" customWidth="1"/>
    <col min="4" max="4" width="13.54296875" style="3" customWidth="1"/>
    <col min="5" max="5" width="14.81640625" style="3" bestFit="1" customWidth="1"/>
    <col min="6" max="6" width="18.81640625" style="3" bestFit="1" customWidth="1"/>
    <col min="7" max="9" width="16.1796875" style="3" customWidth="1"/>
    <col min="10" max="10" width="17.26953125" style="3" bestFit="1" customWidth="1"/>
    <col min="11" max="11" width="16.1796875" style="3" customWidth="1"/>
    <col min="12" max="12" width="17.81640625" style="3" customWidth="1"/>
    <col min="13" max="13" width="18.1796875" style="3" bestFit="1" customWidth="1"/>
    <col min="14" max="15" width="19.54296875" style="3" bestFit="1" customWidth="1"/>
    <col min="16" max="16" width="3" style="3" customWidth="1"/>
    <col min="17" max="18" width="10.7265625" style="3" hidden="1" customWidth="1"/>
    <col min="19" max="19" width="11.7265625" style="3" hidden="1" customWidth="1"/>
    <col min="20" max="20" width="13.453125" style="3" hidden="1" customWidth="1"/>
    <col min="21" max="21" width="13.453125" style="136" hidden="1" customWidth="1"/>
    <col min="22" max="22" width="15.81640625" style="136" hidden="1" customWidth="1"/>
    <col min="23" max="23" width="12.26953125" style="3" bestFit="1" customWidth="1"/>
    <col min="24" max="24" width="11.26953125" style="3" bestFit="1" customWidth="1"/>
    <col min="25" max="16384" width="9.1796875" style="3"/>
  </cols>
  <sheetData>
    <row r="1" spans="1:19" ht="26" x14ac:dyDescent="0.3">
      <c r="A1" s="70" t="s">
        <v>9</v>
      </c>
      <c r="B1" s="71" t="s">
        <v>79</v>
      </c>
      <c r="C1" s="70" t="s">
        <v>2</v>
      </c>
      <c r="D1" s="70" t="s">
        <v>1</v>
      </c>
      <c r="E1" s="71" t="s">
        <v>65</v>
      </c>
      <c r="F1" s="71" t="s">
        <v>41</v>
      </c>
      <c r="G1"/>
      <c r="H1"/>
      <c r="I1"/>
      <c r="J1"/>
      <c r="K1"/>
      <c r="L1"/>
      <c r="M1"/>
      <c r="N1"/>
      <c r="O1"/>
      <c r="P1"/>
      <c r="Q1"/>
      <c r="R1"/>
      <c r="S1"/>
    </row>
    <row r="2" spans="1:19" ht="12.75" customHeight="1" x14ac:dyDescent="0.25">
      <c r="A2" s="69" t="s">
        <v>45</v>
      </c>
      <c r="B2" s="58">
        <v>41852</v>
      </c>
      <c r="C2" s="41"/>
      <c r="D2" s="41"/>
      <c r="E2" s="41"/>
      <c r="F2" s="4">
        <f>SUM(C2:E2)</f>
        <v>0</v>
      </c>
      <c r="G2"/>
      <c r="H2"/>
      <c r="I2"/>
      <c r="J2"/>
      <c r="K2"/>
      <c r="L2"/>
      <c r="M2"/>
      <c r="N2"/>
      <c r="O2"/>
      <c r="P2"/>
      <c r="Q2"/>
      <c r="R2"/>
      <c r="S2"/>
    </row>
    <row r="3" spans="1:19" ht="12.75" customHeight="1" outlineLevel="1" x14ac:dyDescent="0.25">
      <c r="A3" s="69" t="s">
        <v>46</v>
      </c>
      <c r="B3" s="58">
        <v>41944</v>
      </c>
      <c r="C3" s="41"/>
      <c r="D3" s="41"/>
      <c r="E3" s="41"/>
      <c r="F3" s="4">
        <f t="shared" ref="F3:F21" si="0">SUM(C3:E3)</f>
        <v>0</v>
      </c>
      <c r="G3"/>
      <c r="H3"/>
      <c r="I3"/>
      <c r="J3"/>
      <c r="K3"/>
      <c r="L3"/>
      <c r="M3"/>
      <c r="N3"/>
      <c r="O3"/>
      <c r="P3"/>
      <c r="Q3"/>
      <c r="R3"/>
      <c r="S3"/>
    </row>
    <row r="4" spans="1:19" outlineLevel="1" x14ac:dyDescent="0.25">
      <c r="A4" s="69" t="s">
        <v>47</v>
      </c>
      <c r="B4" s="58">
        <v>42036</v>
      </c>
      <c r="C4" s="41"/>
      <c r="D4" s="41"/>
      <c r="E4" s="41"/>
      <c r="F4" s="4">
        <f t="shared" si="0"/>
        <v>0</v>
      </c>
      <c r="G4"/>
      <c r="H4"/>
      <c r="I4"/>
      <c r="J4"/>
      <c r="K4"/>
      <c r="L4"/>
      <c r="M4"/>
      <c r="N4"/>
      <c r="O4"/>
      <c r="P4"/>
      <c r="Q4"/>
      <c r="R4"/>
      <c r="S4"/>
    </row>
    <row r="5" spans="1:19" outlineLevel="1" x14ac:dyDescent="0.25">
      <c r="A5" s="69" t="s">
        <v>48</v>
      </c>
      <c r="B5" s="58">
        <v>42125</v>
      </c>
      <c r="C5" s="41"/>
      <c r="D5" s="41"/>
      <c r="E5" s="41"/>
      <c r="F5" s="4">
        <f t="shared" si="0"/>
        <v>0</v>
      </c>
      <c r="G5"/>
      <c r="H5"/>
      <c r="I5"/>
      <c r="J5"/>
      <c r="K5"/>
      <c r="L5"/>
      <c r="M5"/>
      <c r="N5"/>
      <c r="O5"/>
      <c r="P5"/>
      <c r="Q5"/>
      <c r="R5"/>
      <c r="S5"/>
    </row>
    <row r="6" spans="1:19" ht="12.75" customHeight="1" outlineLevel="1" x14ac:dyDescent="0.25">
      <c r="A6" s="69" t="s">
        <v>49</v>
      </c>
      <c r="B6" s="58">
        <v>42217</v>
      </c>
      <c r="C6" s="41"/>
      <c r="D6" s="41"/>
      <c r="E6" s="41"/>
      <c r="F6" s="4">
        <f t="shared" si="0"/>
        <v>0</v>
      </c>
      <c r="G6"/>
      <c r="H6"/>
      <c r="I6"/>
      <c r="J6"/>
      <c r="K6"/>
      <c r="L6"/>
      <c r="M6"/>
      <c r="N6"/>
      <c r="O6"/>
      <c r="P6"/>
      <c r="Q6"/>
      <c r="R6"/>
      <c r="S6"/>
    </row>
    <row r="7" spans="1:19" outlineLevel="1" x14ac:dyDescent="0.25">
      <c r="A7" s="69" t="s">
        <v>50</v>
      </c>
      <c r="B7" s="58">
        <v>42309</v>
      </c>
      <c r="C7" s="41">
        <v>253241.27272727271</v>
      </c>
      <c r="D7" s="41">
        <v>0</v>
      </c>
      <c r="E7" s="41">
        <v>1141.3703513492651</v>
      </c>
      <c r="F7" s="4">
        <f t="shared" si="0"/>
        <v>254382.64307862197</v>
      </c>
      <c r="G7"/>
      <c r="H7"/>
      <c r="I7"/>
      <c r="J7"/>
      <c r="K7"/>
      <c r="L7"/>
      <c r="M7"/>
      <c r="N7"/>
      <c r="O7"/>
      <c r="P7"/>
      <c r="Q7"/>
      <c r="R7"/>
      <c r="S7"/>
    </row>
    <row r="8" spans="1:19" outlineLevel="1" x14ac:dyDescent="0.25">
      <c r="A8" s="69" t="s">
        <v>51</v>
      </c>
      <c r="B8" s="58">
        <v>42401</v>
      </c>
      <c r="C8" s="41">
        <v>373466</v>
      </c>
      <c r="D8" s="41">
        <v>0</v>
      </c>
      <c r="E8" s="41">
        <v>1684.857150434967</v>
      </c>
      <c r="F8" s="4">
        <f t="shared" si="0"/>
        <v>375150.85715043498</v>
      </c>
      <c r="G8"/>
      <c r="H8"/>
      <c r="I8"/>
      <c r="J8"/>
      <c r="K8"/>
      <c r="L8"/>
      <c r="M8"/>
      <c r="N8"/>
      <c r="O8"/>
      <c r="P8"/>
      <c r="Q8"/>
      <c r="R8"/>
      <c r="S8"/>
    </row>
    <row r="9" spans="1:19" outlineLevel="1" x14ac:dyDescent="0.25">
      <c r="A9" s="69" t="s">
        <v>52</v>
      </c>
      <c r="B9" s="58">
        <v>42491</v>
      </c>
      <c r="C9" s="41">
        <v>201660</v>
      </c>
      <c r="D9" s="41">
        <v>0</v>
      </c>
      <c r="E9" s="41">
        <v>909.13948122215152</v>
      </c>
      <c r="F9" s="4">
        <f t="shared" si="0"/>
        <v>202569.13948122214</v>
      </c>
      <c r="G9"/>
      <c r="H9"/>
      <c r="I9"/>
      <c r="J9"/>
      <c r="K9"/>
      <c r="L9"/>
      <c r="M9"/>
      <c r="N9"/>
      <c r="O9"/>
      <c r="P9"/>
      <c r="Q9"/>
      <c r="R9"/>
      <c r="S9"/>
    </row>
    <row r="10" spans="1:19" outlineLevel="1" x14ac:dyDescent="0.25">
      <c r="A10" s="315" t="s">
        <v>53</v>
      </c>
      <c r="B10" s="58">
        <v>42583</v>
      </c>
      <c r="C10" s="41">
        <v>99143</v>
      </c>
      <c r="D10" s="41">
        <v>0</v>
      </c>
      <c r="E10" s="41">
        <v>447.45119881179716</v>
      </c>
      <c r="F10" s="313">
        <f t="shared" si="0"/>
        <v>99590.451198811803</v>
      </c>
      <c r="G10"/>
      <c r="H10"/>
      <c r="I10"/>
      <c r="J10"/>
      <c r="K10"/>
      <c r="L10"/>
      <c r="M10"/>
      <c r="N10"/>
      <c r="O10"/>
      <c r="P10"/>
      <c r="Q10"/>
      <c r="R10"/>
      <c r="S10"/>
    </row>
    <row r="11" spans="1:19" outlineLevel="2" x14ac:dyDescent="0.25">
      <c r="A11" s="315" t="s">
        <v>54</v>
      </c>
      <c r="B11" s="11" t="s">
        <v>22</v>
      </c>
      <c r="C11" s="41">
        <v>0</v>
      </c>
      <c r="D11" s="41">
        <v>0</v>
      </c>
      <c r="E11" s="41">
        <v>0</v>
      </c>
      <c r="F11" s="313">
        <f t="shared" si="0"/>
        <v>0</v>
      </c>
      <c r="G11"/>
      <c r="H11"/>
      <c r="I11"/>
      <c r="J11"/>
      <c r="K11"/>
      <c r="L11"/>
      <c r="M11"/>
      <c r="N11"/>
      <c r="O11"/>
      <c r="P11"/>
      <c r="Q11"/>
      <c r="R11"/>
      <c r="S11"/>
    </row>
    <row r="12" spans="1:19" outlineLevel="2" x14ac:dyDescent="0.25">
      <c r="A12" s="69" t="s">
        <v>55</v>
      </c>
      <c r="B12" s="11" t="s">
        <v>22</v>
      </c>
      <c r="C12" s="41">
        <v>0</v>
      </c>
      <c r="D12" s="41">
        <v>0</v>
      </c>
      <c r="E12" s="41">
        <v>0</v>
      </c>
      <c r="F12" s="4">
        <f t="shared" si="0"/>
        <v>0</v>
      </c>
      <c r="G12"/>
      <c r="H12"/>
      <c r="I12"/>
      <c r="J12"/>
      <c r="K12"/>
      <c r="L12"/>
      <c r="M12"/>
      <c r="N12"/>
      <c r="O12"/>
      <c r="P12"/>
      <c r="Q12"/>
      <c r="R12"/>
      <c r="S12"/>
    </row>
    <row r="13" spans="1:19" outlineLevel="2" x14ac:dyDescent="0.25">
      <c r="A13" s="69" t="s">
        <v>56</v>
      </c>
      <c r="B13" s="11" t="s">
        <v>22</v>
      </c>
      <c r="C13" s="41">
        <v>0</v>
      </c>
      <c r="D13" s="41">
        <v>0</v>
      </c>
      <c r="E13" s="41">
        <v>0</v>
      </c>
      <c r="F13" s="4">
        <f t="shared" si="0"/>
        <v>0</v>
      </c>
      <c r="G13"/>
      <c r="H13"/>
      <c r="I13"/>
      <c r="J13"/>
      <c r="K13"/>
      <c r="L13"/>
      <c r="M13"/>
      <c r="N13"/>
      <c r="O13"/>
      <c r="P13"/>
      <c r="Q13"/>
      <c r="R13"/>
      <c r="S13"/>
    </row>
    <row r="14" spans="1:19" outlineLevel="2" x14ac:dyDescent="0.25">
      <c r="A14" s="69" t="s">
        <v>57</v>
      </c>
      <c r="B14" s="11" t="s">
        <v>22</v>
      </c>
      <c r="C14" s="41">
        <v>0</v>
      </c>
      <c r="D14" s="41">
        <v>0</v>
      </c>
      <c r="E14" s="41">
        <v>0</v>
      </c>
      <c r="F14" s="4">
        <f t="shared" si="0"/>
        <v>0</v>
      </c>
      <c r="G14"/>
      <c r="H14"/>
      <c r="I14"/>
      <c r="J14"/>
      <c r="K14"/>
      <c r="L14"/>
      <c r="M14"/>
      <c r="N14"/>
      <c r="O14"/>
      <c r="P14"/>
      <c r="Q14"/>
      <c r="R14"/>
      <c r="S14"/>
    </row>
    <row r="15" spans="1:19" outlineLevel="2" x14ac:dyDescent="0.25">
      <c r="A15" s="69" t="s">
        <v>58</v>
      </c>
      <c r="B15" s="11" t="s">
        <v>22</v>
      </c>
      <c r="C15" s="41">
        <v>0</v>
      </c>
      <c r="D15" s="41">
        <v>0</v>
      </c>
      <c r="E15" s="41">
        <v>0</v>
      </c>
      <c r="F15" s="4">
        <f t="shared" si="0"/>
        <v>0</v>
      </c>
      <c r="G15"/>
      <c r="H15"/>
      <c r="I15"/>
      <c r="J15"/>
      <c r="K15"/>
      <c r="L15"/>
      <c r="M15"/>
      <c r="N15"/>
      <c r="O15"/>
      <c r="P15"/>
      <c r="Q15"/>
      <c r="R15"/>
      <c r="S15"/>
    </row>
    <row r="16" spans="1:19" outlineLevel="2" x14ac:dyDescent="0.25">
      <c r="A16" s="69" t="s">
        <v>59</v>
      </c>
      <c r="B16" s="11" t="s">
        <v>22</v>
      </c>
      <c r="C16" s="41">
        <v>0</v>
      </c>
      <c r="D16" s="41">
        <v>0</v>
      </c>
      <c r="E16" s="41">
        <v>0</v>
      </c>
      <c r="F16" s="4">
        <f t="shared" si="0"/>
        <v>0</v>
      </c>
      <c r="G16"/>
      <c r="H16"/>
      <c r="I16"/>
      <c r="J16"/>
      <c r="K16"/>
      <c r="L16"/>
      <c r="M16"/>
      <c r="N16"/>
      <c r="O16"/>
      <c r="P16"/>
      <c r="Q16"/>
      <c r="R16"/>
      <c r="S16"/>
    </row>
    <row r="17" spans="1:19" outlineLevel="2" x14ac:dyDescent="0.25">
      <c r="A17" s="69" t="s">
        <v>60</v>
      </c>
      <c r="B17" s="11" t="s">
        <v>22</v>
      </c>
      <c r="C17" s="41">
        <v>0</v>
      </c>
      <c r="D17" s="41">
        <v>0</v>
      </c>
      <c r="E17" s="41">
        <v>0</v>
      </c>
      <c r="F17" s="4">
        <f t="shared" si="0"/>
        <v>0</v>
      </c>
      <c r="G17"/>
      <c r="H17"/>
      <c r="I17"/>
      <c r="J17"/>
      <c r="K17"/>
      <c r="L17"/>
      <c r="M17"/>
      <c r="N17"/>
      <c r="O17"/>
      <c r="P17"/>
      <c r="Q17"/>
      <c r="R17"/>
      <c r="S17"/>
    </row>
    <row r="18" spans="1:19" outlineLevel="2" x14ac:dyDescent="0.25">
      <c r="A18" s="69" t="s">
        <v>61</v>
      </c>
      <c r="B18" s="11" t="s">
        <v>22</v>
      </c>
      <c r="C18" s="41">
        <v>0</v>
      </c>
      <c r="D18" s="41">
        <v>0</v>
      </c>
      <c r="E18" s="41">
        <v>0</v>
      </c>
      <c r="F18" s="4">
        <f t="shared" si="0"/>
        <v>0</v>
      </c>
      <c r="G18"/>
      <c r="H18"/>
      <c r="I18"/>
      <c r="J18"/>
      <c r="K18"/>
      <c r="L18"/>
      <c r="M18"/>
      <c r="N18"/>
      <c r="O18"/>
      <c r="P18"/>
      <c r="Q18"/>
      <c r="R18"/>
      <c r="S18"/>
    </row>
    <row r="19" spans="1:19" outlineLevel="2" x14ac:dyDescent="0.25">
      <c r="A19" s="69" t="s">
        <v>62</v>
      </c>
      <c r="B19" s="11" t="s">
        <v>22</v>
      </c>
      <c r="C19" s="41">
        <v>0</v>
      </c>
      <c r="D19" s="41">
        <v>0</v>
      </c>
      <c r="E19" s="41">
        <v>0</v>
      </c>
      <c r="F19" s="4">
        <f t="shared" si="0"/>
        <v>0</v>
      </c>
      <c r="G19"/>
      <c r="H19"/>
      <c r="I19"/>
      <c r="J19"/>
      <c r="K19"/>
      <c r="L19"/>
      <c r="M19"/>
      <c r="N19"/>
      <c r="O19"/>
      <c r="P19"/>
      <c r="Q19"/>
      <c r="R19"/>
      <c r="S19"/>
    </row>
    <row r="20" spans="1:19" outlineLevel="2" x14ac:dyDescent="0.25">
      <c r="A20" s="69" t="s">
        <v>63</v>
      </c>
      <c r="B20" s="11" t="s">
        <v>22</v>
      </c>
      <c r="C20" s="41">
        <v>0</v>
      </c>
      <c r="D20" s="41">
        <v>0</v>
      </c>
      <c r="E20" s="41">
        <v>0</v>
      </c>
      <c r="F20" s="4">
        <f t="shared" si="0"/>
        <v>0</v>
      </c>
      <c r="G20"/>
      <c r="H20"/>
      <c r="I20"/>
      <c r="J20"/>
      <c r="K20"/>
      <c r="L20"/>
      <c r="M20"/>
      <c r="N20"/>
      <c r="O20"/>
      <c r="P20"/>
      <c r="Q20"/>
      <c r="R20"/>
      <c r="S20"/>
    </row>
    <row r="21" spans="1:19" outlineLevel="1" x14ac:dyDescent="0.25">
      <c r="A21" s="69" t="s">
        <v>64</v>
      </c>
      <c r="B21" s="11" t="s">
        <v>22</v>
      </c>
      <c r="C21" s="41">
        <v>0</v>
      </c>
      <c r="D21" s="41">
        <v>0</v>
      </c>
      <c r="E21" s="41">
        <v>0</v>
      </c>
      <c r="F21" s="4">
        <f t="shared" si="0"/>
        <v>0</v>
      </c>
      <c r="G21"/>
      <c r="H21"/>
      <c r="I21"/>
      <c r="J21"/>
      <c r="K21"/>
      <c r="L21"/>
      <c r="M21"/>
      <c r="N21"/>
      <c r="O21"/>
      <c r="P21"/>
      <c r="Q21"/>
      <c r="R21"/>
      <c r="S21"/>
    </row>
    <row r="22" spans="1:19" ht="13.5" thickBot="1" x14ac:dyDescent="0.35">
      <c r="B22" s="31" t="s">
        <v>0</v>
      </c>
      <c r="C22" s="61">
        <f>SUM(C2:C21)</f>
        <v>927510.27272727271</v>
      </c>
      <c r="D22" s="61">
        <f>SUM(D2:D21)</f>
        <v>0</v>
      </c>
      <c r="E22" s="61">
        <f>SUM(E2:E21)</f>
        <v>4182.8181818181811</v>
      </c>
      <c r="F22" s="61">
        <f>SUM(F2:F21)</f>
        <v>931693.09090909082</v>
      </c>
      <c r="G22"/>
      <c r="H22"/>
      <c r="I22"/>
      <c r="J22"/>
      <c r="K22"/>
      <c r="L22"/>
      <c r="M22"/>
      <c r="N22"/>
      <c r="O22"/>
      <c r="P22"/>
      <c r="Q22"/>
      <c r="R22"/>
      <c r="S22"/>
    </row>
    <row r="23" spans="1:19" ht="13.5" outlineLevel="1" thickTop="1" x14ac:dyDescent="0.3">
      <c r="B23" s="31" t="s">
        <v>107</v>
      </c>
      <c r="C23" s="137">
        <v>1030566.9696969697</v>
      </c>
      <c r="D23" s="137">
        <v>0</v>
      </c>
      <c r="E23" s="137">
        <v>4647.575757575758</v>
      </c>
      <c r="F23" s="137">
        <v>1035214.5454545455</v>
      </c>
      <c r="G23"/>
      <c r="H23"/>
      <c r="I23"/>
      <c r="J23"/>
      <c r="K23"/>
      <c r="L23"/>
      <c r="M23"/>
      <c r="N23"/>
      <c r="O23"/>
      <c r="P23"/>
      <c r="Q23"/>
      <c r="R23"/>
      <c r="S23"/>
    </row>
    <row r="24" spans="1:19" ht="13" outlineLevel="1" x14ac:dyDescent="0.3">
      <c r="B24" s="31" t="s">
        <v>108</v>
      </c>
      <c r="C24" s="137">
        <v>1442793.7575757576</v>
      </c>
      <c r="D24" s="137">
        <v>0</v>
      </c>
      <c r="E24" s="137">
        <v>6506.6060606060619</v>
      </c>
      <c r="F24" s="137">
        <v>1449300.3636363638</v>
      </c>
      <c r="G24" s="142"/>
      <c r="H24" s="142"/>
      <c r="I24" s="144"/>
      <c r="J24" s="143"/>
      <c r="K24" s="143"/>
      <c r="L24" s="143"/>
      <c r="M24" s="143"/>
      <c r="N24" s="143"/>
      <c r="O24" s="143"/>
      <c r="P24" s="143"/>
      <c r="Q24" s="143"/>
      <c r="R24" s="143"/>
      <c r="S24" s="143"/>
    </row>
    <row r="25" spans="1:19" ht="13" outlineLevel="1" x14ac:dyDescent="0.3">
      <c r="B25" s="31" t="s">
        <v>109</v>
      </c>
      <c r="C25" s="145">
        <v>927510.27272727271</v>
      </c>
      <c r="D25" s="145">
        <v>0</v>
      </c>
      <c r="E25" s="145">
        <v>4182.818181818182</v>
      </c>
      <c r="F25" s="145">
        <v>931693.09090909082</v>
      </c>
      <c r="G25" s="142"/>
      <c r="H25" s="142"/>
      <c r="I25" s="146"/>
      <c r="J25" s="143"/>
      <c r="K25" s="143"/>
      <c r="L25" s="143"/>
      <c r="M25" s="143"/>
      <c r="N25" s="143"/>
      <c r="O25" s="143"/>
      <c r="P25" s="143"/>
      <c r="Q25" s="143"/>
      <c r="R25" s="143"/>
      <c r="S25" s="143"/>
    </row>
    <row r="26" spans="1:19" ht="13.5" outlineLevel="1" thickBot="1" x14ac:dyDescent="0.35">
      <c r="B26" s="31"/>
      <c r="C26" s="95">
        <f>+SUM(C23:C25)</f>
        <v>3400871</v>
      </c>
      <c r="D26" s="95">
        <f>+SUM(D23:D25)</f>
        <v>0</v>
      </c>
      <c r="E26" s="95">
        <f>+SUM(E23:E25)</f>
        <v>15337.000000000002</v>
      </c>
      <c r="F26" s="95">
        <f>+SUM(F23:F25)</f>
        <v>3416208</v>
      </c>
      <c r="G26" s="142"/>
      <c r="H26" s="142"/>
      <c r="I26" s="146"/>
      <c r="J26" s="143"/>
      <c r="K26" s="143"/>
      <c r="L26" s="143"/>
      <c r="M26" s="143"/>
      <c r="N26" s="143"/>
      <c r="O26" s="143"/>
      <c r="P26" s="143"/>
      <c r="Q26" s="143"/>
      <c r="R26" s="143"/>
      <c r="S26" s="143"/>
    </row>
    <row r="27" spans="1:19" ht="13" outlineLevel="1" x14ac:dyDescent="0.3">
      <c r="A27" s="10" t="s">
        <v>19</v>
      </c>
      <c r="B27" s="11" t="s">
        <v>22</v>
      </c>
      <c r="C27" s="5">
        <v>0</v>
      </c>
      <c r="D27" s="5">
        <v>0</v>
      </c>
      <c r="E27" s="5">
        <v>0</v>
      </c>
      <c r="F27" s="5">
        <f>SUM(C27:E27)</f>
        <v>0</v>
      </c>
      <c r="H27" s="122"/>
      <c r="I27" s="118" t="s">
        <v>14</v>
      </c>
      <c r="J27" s="118" t="s">
        <v>13</v>
      </c>
      <c r="K27" s="118" t="s">
        <v>110</v>
      </c>
      <c r="L27" s="118" t="s">
        <v>111</v>
      </c>
      <c r="M27" s="147">
        <v>10163404</v>
      </c>
      <c r="Q27" s="148"/>
    </row>
    <row r="28" spans="1:19" ht="13" outlineLevel="1" x14ac:dyDescent="0.3">
      <c r="A28" s="10" t="s">
        <v>20</v>
      </c>
      <c r="B28" s="11" t="s">
        <v>22</v>
      </c>
      <c r="C28" s="5">
        <v>0</v>
      </c>
      <c r="D28" s="5">
        <v>0</v>
      </c>
      <c r="E28" s="5">
        <v>0</v>
      </c>
      <c r="F28" s="5">
        <f>SUM(C28:E28)</f>
        <v>0</v>
      </c>
      <c r="H28" s="116" t="s">
        <v>10</v>
      </c>
      <c r="I28" s="149">
        <v>42528</v>
      </c>
      <c r="J28" s="150">
        <f>I28</f>
        <v>42528</v>
      </c>
      <c r="K28" s="151"/>
      <c r="L28" s="151"/>
      <c r="M28" s="152"/>
    </row>
    <row r="29" spans="1:19" ht="13.5" outlineLevel="1" thickBot="1" x14ac:dyDescent="0.35">
      <c r="B29" s="31" t="s">
        <v>42</v>
      </c>
      <c r="C29" s="61">
        <f>+C22+C27+C28</f>
        <v>927510.27272727271</v>
      </c>
      <c r="D29" s="61">
        <f>+D22+D27+D28</f>
        <v>0</v>
      </c>
      <c r="E29" s="61">
        <f>+E22+E27+E28</f>
        <v>4182.8181818181811</v>
      </c>
      <c r="F29" s="61">
        <f>+F22+F27+F28</f>
        <v>931693.09090909082</v>
      </c>
      <c r="H29" s="116" t="s">
        <v>112</v>
      </c>
      <c r="I29" s="153">
        <v>42566</v>
      </c>
      <c r="J29" s="154">
        <v>42576</v>
      </c>
      <c r="K29" s="155">
        <v>100</v>
      </c>
      <c r="L29" s="155">
        <f>+K29/330</f>
        <v>0.30303030303030304</v>
      </c>
      <c r="M29" s="156">
        <f>+L29*$C$26</f>
        <v>1030566.9696969697</v>
      </c>
    </row>
    <row r="30" spans="1:19" ht="13.5" outlineLevel="1" thickTop="1" x14ac:dyDescent="0.3">
      <c r="B30" s="31"/>
      <c r="C30" s="137"/>
      <c r="D30" s="137"/>
      <c r="E30" s="137"/>
      <c r="F30" s="137"/>
      <c r="H30" s="116" t="s">
        <v>113</v>
      </c>
      <c r="I30" s="153">
        <v>42644</v>
      </c>
      <c r="J30" s="154">
        <v>42601</v>
      </c>
      <c r="K30" s="155">
        <v>140</v>
      </c>
      <c r="L30" s="155">
        <f>+K30/330</f>
        <v>0.42424242424242425</v>
      </c>
      <c r="M30" s="156">
        <f>+L30*$C$26</f>
        <v>1442793.7575757576</v>
      </c>
    </row>
    <row r="31" spans="1:19" ht="13.5" outlineLevel="1" thickBot="1" x14ac:dyDescent="0.35">
      <c r="B31" s="31"/>
      <c r="C31" s="137"/>
      <c r="D31" s="137"/>
      <c r="E31" s="137"/>
      <c r="F31" s="137"/>
      <c r="H31" s="117" t="s">
        <v>114</v>
      </c>
      <c r="I31" s="78">
        <v>42704</v>
      </c>
      <c r="J31" s="478">
        <v>44104</v>
      </c>
      <c r="K31" s="157">
        <v>90</v>
      </c>
      <c r="L31" s="157">
        <f>+K31/330</f>
        <v>0.27272727272727271</v>
      </c>
      <c r="M31" s="158">
        <f>+L31*$C$26</f>
        <v>927510.27272727271</v>
      </c>
      <c r="N31" s="260"/>
    </row>
    <row r="32" spans="1:19" ht="13" x14ac:dyDescent="0.3">
      <c r="B32" s="31"/>
      <c r="C32" s="8"/>
      <c r="D32" s="8"/>
      <c r="E32" s="8"/>
      <c r="F32" s="8"/>
      <c r="I32" s="5"/>
      <c r="J32" s="162"/>
      <c r="K32" s="162"/>
      <c r="L32" s="162"/>
      <c r="M32" s="5"/>
      <c r="N32" s="5"/>
      <c r="O32" s="5"/>
      <c r="P32" s="5"/>
      <c r="Q32" s="5"/>
      <c r="R32" s="5"/>
      <c r="S32" s="5"/>
    </row>
    <row r="33" spans="1:24" ht="13.5" thickBot="1" x14ac:dyDescent="0.35">
      <c r="B33" s="91"/>
      <c r="C33" s="91"/>
      <c r="D33" s="91"/>
      <c r="E33" s="91"/>
      <c r="F33" s="91"/>
      <c r="G33" s="91"/>
      <c r="H33" s="98"/>
      <c r="I33" s="159"/>
      <c r="J33" s="524" t="s">
        <v>2</v>
      </c>
      <c r="K33" s="524"/>
      <c r="L33" s="110" t="s">
        <v>50</v>
      </c>
      <c r="M33" s="160"/>
      <c r="O33" s="91"/>
    </row>
    <row r="34" spans="1:24" ht="42.5" customHeight="1" thickBot="1" x14ac:dyDescent="0.35">
      <c r="A34" s="68" t="s">
        <v>44</v>
      </c>
      <c r="B34" s="68" t="s">
        <v>3</v>
      </c>
      <c r="C34" s="68" t="s">
        <v>4</v>
      </c>
      <c r="D34" s="68" t="s">
        <v>5</v>
      </c>
      <c r="E34" s="68" t="s">
        <v>6</v>
      </c>
      <c r="F34" s="68" t="s">
        <v>7</v>
      </c>
      <c r="G34" s="68" t="s">
        <v>71</v>
      </c>
      <c r="H34" s="68" t="s">
        <v>72</v>
      </c>
      <c r="I34" s="256" t="s">
        <v>73</v>
      </c>
      <c r="J34" s="257" t="s">
        <v>74</v>
      </c>
      <c r="K34" s="257" t="s">
        <v>75</v>
      </c>
      <c r="L34" s="257" t="s">
        <v>76</v>
      </c>
      <c r="M34" s="258" t="s">
        <v>66</v>
      </c>
      <c r="N34" s="68" t="s">
        <v>77</v>
      </c>
      <c r="O34" s="68" t="s">
        <v>78</v>
      </c>
      <c r="Q34" s="525" t="s">
        <v>16</v>
      </c>
      <c r="R34" s="525"/>
      <c r="S34" s="525"/>
      <c r="T34" s="525"/>
      <c r="U34" s="525"/>
      <c r="V34" s="525"/>
    </row>
    <row r="35" spans="1:24" x14ac:dyDescent="0.25">
      <c r="A35" s="315" t="s">
        <v>22</v>
      </c>
      <c r="B35" s="63" t="str">
        <f t="shared" ref="B35:B69" si="1">+IF(MONTH(C35)&lt;4,"Q1",IF(MONTH(C35)&lt;7,"Q2",IF(MONTH(C35)&lt;10,"Q3","Q4")))&amp;"/"&amp;YEAR(C35)</f>
        <v>Q2/2016</v>
      </c>
      <c r="C35" s="64">
        <f>+J28</f>
        <v>42528</v>
      </c>
      <c r="D35" s="64">
        <f t="shared" ref="D35:D51" si="2">DATE(YEAR(C35),IF(MONTH(C35)&lt;=3,3,IF(MONTH(C35)&lt;=6,6,IF(MONTH(C35)&lt;=9,9,12))),IF(OR(MONTH(C35)&lt;=3,MONTH(C35)&gt;=10),31,30))</f>
        <v>42551</v>
      </c>
      <c r="E35" s="63">
        <f t="shared" ref="E35:E69" si="3">D35-C35+1</f>
        <v>24</v>
      </c>
      <c r="F35" s="65">
        <v>3.4599999999999999E-2</v>
      </c>
      <c r="G35" s="231">
        <f>+C22</f>
        <v>927510.27272727271</v>
      </c>
      <c r="H35" s="231">
        <f>G35*F35*(E35/(DATE(YEAR(D35),12,31)-DATE(YEAR(D35),1,1)+1))</f>
        <v>2104.3839630402385</v>
      </c>
      <c r="I35" s="479"/>
      <c r="J35" s="480"/>
      <c r="K35" s="162"/>
      <c r="L35" s="480"/>
      <c r="M35" s="481"/>
      <c r="N35" s="316">
        <f t="shared" ref="N35:N50" si="4">+G35+H35+J35</f>
        <v>929614.6566903129</v>
      </c>
      <c r="O35" s="231">
        <f>+N35-M35</f>
        <v>929614.6566903129</v>
      </c>
      <c r="Q35" s="64"/>
      <c r="R35" s="64"/>
      <c r="S35" s="67"/>
      <c r="T35" s="67"/>
      <c r="U35" s="67"/>
      <c r="V35" s="67"/>
      <c r="W35" s="316"/>
      <c r="X35" s="316"/>
    </row>
    <row r="36" spans="1:24" x14ac:dyDescent="0.25">
      <c r="A36" s="315" t="s">
        <v>22</v>
      </c>
      <c r="B36" s="63" t="str">
        <f t="shared" si="1"/>
        <v>Q3/2016</v>
      </c>
      <c r="C36" s="64">
        <f t="shared" ref="C36:C51" si="5">D35+1</f>
        <v>42552</v>
      </c>
      <c r="D36" s="64">
        <f t="shared" si="2"/>
        <v>42643</v>
      </c>
      <c r="E36" s="63">
        <f t="shared" si="3"/>
        <v>92</v>
      </c>
      <c r="F36" s="65">
        <v>3.5000000000000003E-2</v>
      </c>
      <c r="G36" s="231">
        <f>O35</f>
        <v>929614.6566903129</v>
      </c>
      <c r="H36" s="231">
        <f>G36*F36*(E36/(DATE(YEAR(D36),12,31)-DATE(YEAR(D36),1,1)+1))</f>
        <v>8178.577034269967</v>
      </c>
      <c r="I36" s="87"/>
      <c r="J36" s="67"/>
      <c r="K36" s="98"/>
      <c r="L36" s="67"/>
      <c r="M36" s="99"/>
      <c r="N36" s="316">
        <f t="shared" si="4"/>
        <v>937793.23372458282</v>
      </c>
      <c r="O36" s="231">
        <f t="shared" ref="O36:O50" si="6">+N36-M36</f>
        <v>937793.23372458282</v>
      </c>
      <c r="Q36" s="64"/>
      <c r="R36" s="64"/>
      <c r="S36" s="67"/>
      <c r="T36" s="67"/>
      <c r="U36" s="67"/>
      <c r="V36" s="67"/>
    </row>
    <row r="37" spans="1:24" x14ac:dyDescent="0.25">
      <c r="A37" s="315" t="s">
        <v>22</v>
      </c>
      <c r="B37" s="63" t="str">
        <f t="shared" si="1"/>
        <v>Q4/2016</v>
      </c>
      <c r="C37" s="64">
        <f t="shared" si="5"/>
        <v>42644</v>
      </c>
      <c r="D37" s="64">
        <f t="shared" si="2"/>
        <v>42735</v>
      </c>
      <c r="E37" s="63">
        <f t="shared" si="3"/>
        <v>92</v>
      </c>
      <c r="F37" s="65">
        <v>3.5000000000000003E-2</v>
      </c>
      <c r="G37" s="231">
        <f>O36</f>
        <v>937793.23372458282</v>
      </c>
      <c r="H37" s="231">
        <f>G37*F37*(E37/(DATE(YEAR(D37),12,31)-DATE(YEAR(D37),1,1)+1))</f>
        <v>8250.5306355004286</v>
      </c>
      <c r="I37" s="87"/>
      <c r="J37" s="67"/>
      <c r="K37" s="98"/>
      <c r="L37" s="67"/>
      <c r="M37" s="99"/>
      <c r="N37" s="316">
        <f t="shared" si="4"/>
        <v>946043.76436008327</v>
      </c>
      <c r="O37" s="231">
        <f t="shared" si="6"/>
        <v>946043.76436008327</v>
      </c>
      <c r="Q37" s="64"/>
      <c r="R37" s="64"/>
      <c r="S37" s="67" t="s">
        <v>165</v>
      </c>
      <c r="T37" s="67" t="s">
        <v>158</v>
      </c>
      <c r="U37" s="67" t="s">
        <v>166</v>
      </c>
      <c r="V37" s="67" t="s">
        <v>152</v>
      </c>
    </row>
    <row r="38" spans="1:24" x14ac:dyDescent="0.25">
      <c r="A38" s="315" t="s">
        <v>22</v>
      </c>
      <c r="B38" s="63" t="str">
        <f t="shared" si="1"/>
        <v>Q1/2017</v>
      </c>
      <c r="C38" s="64">
        <f t="shared" si="5"/>
        <v>42736</v>
      </c>
      <c r="D38" s="64">
        <f t="shared" si="2"/>
        <v>42825</v>
      </c>
      <c r="E38" s="63">
        <f t="shared" si="3"/>
        <v>90</v>
      </c>
      <c r="F38" s="65">
        <v>3.5000000000000003E-2</v>
      </c>
      <c r="G38" s="231">
        <f>O37</f>
        <v>946043.76436008327</v>
      </c>
      <c r="H38" s="231">
        <f>G38*F38*(E38/(DATE(YEAR(D38),12,31)-DATE(YEAR(D38),1,1)+1))</f>
        <v>8164.4872814637329</v>
      </c>
      <c r="I38" s="87"/>
      <c r="J38" s="67"/>
      <c r="K38" s="98"/>
      <c r="L38" s="67"/>
      <c r="M38" s="99"/>
      <c r="N38" s="316">
        <f t="shared" si="4"/>
        <v>954208.25164154696</v>
      </c>
      <c r="O38" s="231">
        <f t="shared" si="6"/>
        <v>954208.25164154696</v>
      </c>
      <c r="Q38" s="64"/>
      <c r="R38" s="64"/>
      <c r="S38" s="67"/>
      <c r="T38" s="67"/>
      <c r="U38" s="67"/>
      <c r="V38" s="67"/>
    </row>
    <row r="39" spans="1:24" x14ac:dyDescent="0.25">
      <c r="A39" s="315" t="s">
        <v>22</v>
      </c>
      <c r="B39" s="63" t="str">
        <f t="shared" si="1"/>
        <v>Q2/2017</v>
      </c>
      <c r="C39" s="64">
        <f t="shared" si="5"/>
        <v>42826</v>
      </c>
      <c r="D39" s="64">
        <f t="shared" si="2"/>
        <v>42916</v>
      </c>
      <c r="E39" s="63">
        <f t="shared" si="3"/>
        <v>91</v>
      </c>
      <c r="F39" s="65">
        <v>3.7100000000000001E-2</v>
      </c>
      <c r="G39" s="231">
        <f>O38</f>
        <v>954208.25164154696</v>
      </c>
      <c r="H39" s="231">
        <f t="shared" ref="H39:H53" si="7">G39*F39*(E39/(DATE(YEAR(D39),12,31)-DATE(YEAR(D39),1,1)+1))</f>
        <v>8826.0341873069228</v>
      </c>
      <c r="I39" s="87"/>
      <c r="J39" s="67"/>
      <c r="K39" s="98"/>
      <c r="L39" s="67"/>
      <c r="M39" s="99"/>
      <c r="N39" s="316">
        <f t="shared" si="4"/>
        <v>963034.28582885384</v>
      </c>
      <c r="O39" s="231">
        <f t="shared" si="6"/>
        <v>963034.28582885384</v>
      </c>
      <c r="Q39" s="64"/>
      <c r="R39" s="64"/>
      <c r="S39" s="67"/>
      <c r="T39" s="67"/>
      <c r="U39" s="67"/>
      <c r="V39" s="67"/>
    </row>
    <row r="40" spans="1:24" x14ac:dyDescent="0.25">
      <c r="A40" s="315" t="s">
        <v>22</v>
      </c>
      <c r="B40" s="63" t="str">
        <f t="shared" si="1"/>
        <v>Q3/2017</v>
      </c>
      <c r="C40" s="64">
        <f t="shared" si="5"/>
        <v>42917</v>
      </c>
      <c r="D40" s="64">
        <f t="shared" si="2"/>
        <v>43008</v>
      </c>
      <c r="E40" s="63">
        <f t="shared" si="3"/>
        <v>92</v>
      </c>
      <c r="F40" s="65">
        <v>3.9600000000000003E-2</v>
      </c>
      <c r="G40" s="231">
        <f t="shared" ref="G40:G50" si="8">O39</f>
        <v>963034.28582885384</v>
      </c>
      <c r="H40" s="231">
        <f t="shared" si="7"/>
        <v>9612.4013976210426</v>
      </c>
      <c r="I40" s="87"/>
      <c r="J40" s="67"/>
      <c r="K40" s="98"/>
      <c r="L40" s="67"/>
      <c r="M40" s="99"/>
      <c r="N40" s="316">
        <f t="shared" si="4"/>
        <v>972646.68722647487</v>
      </c>
      <c r="O40" s="231">
        <f t="shared" si="6"/>
        <v>972646.68722647487</v>
      </c>
      <c r="Q40" s="64"/>
      <c r="R40" s="64"/>
      <c r="S40" s="67"/>
      <c r="T40" s="67"/>
      <c r="U40" s="67"/>
      <c r="V40" s="67"/>
    </row>
    <row r="41" spans="1:24" x14ac:dyDescent="0.25">
      <c r="A41" s="315" t="s">
        <v>22</v>
      </c>
      <c r="B41" s="63" t="str">
        <f t="shared" si="1"/>
        <v>Q4/2017</v>
      </c>
      <c r="C41" s="64">
        <f t="shared" si="5"/>
        <v>43009</v>
      </c>
      <c r="D41" s="64">
        <f t="shared" si="2"/>
        <v>43100</v>
      </c>
      <c r="E41" s="63">
        <f t="shared" si="3"/>
        <v>92</v>
      </c>
      <c r="F41" s="65">
        <v>4.2099999999999999E-2</v>
      </c>
      <c r="G41" s="231">
        <f t="shared" si="8"/>
        <v>972646.68722647487</v>
      </c>
      <c r="H41" s="231">
        <f t="shared" si="7"/>
        <v>10321.24698346735</v>
      </c>
      <c r="I41" s="87"/>
      <c r="J41" s="67"/>
      <c r="K41" s="98"/>
      <c r="L41" s="67"/>
      <c r="M41" s="99"/>
      <c r="N41" s="316">
        <f t="shared" si="4"/>
        <v>982967.93420994224</v>
      </c>
      <c r="O41" s="231">
        <f t="shared" si="6"/>
        <v>982967.93420994224</v>
      </c>
      <c r="Q41" s="64">
        <v>44743</v>
      </c>
      <c r="R41" s="64">
        <v>44834</v>
      </c>
      <c r="S41" s="67">
        <f t="shared" ref="S41:S57" si="9">+J111+J162+J211+J259</f>
        <v>49.063609917904714</v>
      </c>
      <c r="T41" s="67">
        <f t="shared" ref="T41:T57" si="10">+L111+L162+L211+L259</f>
        <v>209.14090909090905</v>
      </c>
      <c r="U41" s="67">
        <f t="shared" ref="U41:U57" si="11">+I111+I162+I211+I259</f>
        <v>63.665798277498617</v>
      </c>
      <c r="V41" s="67">
        <f>+S41+U41</f>
        <v>112.72940819540332</v>
      </c>
    </row>
    <row r="42" spans="1:24" x14ac:dyDescent="0.25">
      <c r="A42" s="315" t="s">
        <v>22</v>
      </c>
      <c r="B42" s="63" t="str">
        <f t="shared" si="1"/>
        <v>Q1/2018</v>
      </c>
      <c r="C42" s="64">
        <f t="shared" si="5"/>
        <v>43101</v>
      </c>
      <c r="D42" s="64">
        <f t="shared" si="2"/>
        <v>43190</v>
      </c>
      <c r="E42" s="63">
        <f t="shared" si="3"/>
        <v>90</v>
      </c>
      <c r="F42" s="65">
        <v>4.2500000000000003E-2</v>
      </c>
      <c r="G42" s="231">
        <f t="shared" si="8"/>
        <v>982967.93420994224</v>
      </c>
      <c r="H42" s="231">
        <f t="shared" si="7"/>
        <v>10300.965337953505</v>
      </c>
      <c r="I42" s="87"/>
      <c r="J42" s="67"/>
      <c r="K42" s="98"/>
      <c r="L42" s="67"/>
      <c r="M42" s="99"/>
      <c r="N42" s="316">
        <f t="shared" si="4"/>
        <v>993268.89954789577</v>
      </c>
      <c r="O42" s="231">
        <f t="shared" si="6"/>
        <v>993268.89954789577</v>
      </c>
      <c r="Q42" s="64">
        <f t="shared" ref="Q42:Q50" si="12">R41+1</f>
        <v>44835</v>
      </c>
      <c r="R42" s="64">
        <f t="shared" ref="R42:R50" si="13">EOMONTH(R41,3)</f>
        <v>44926</v>
      </c>
      <c r="S42" s="67">
        <f t="shared" si="9"/>
        <v>64.148292361553004</v>
      </c>
      <c r="T42" s="67">
        <f t="shared" si="10"/>
        <v>209.14090909090905</v>
      </c>
      <c r="U42" s="67">
        <f t="shared" si="11"/>
        <v>63.665798277498617</v>
      </c>
      <c r="V42" s="67">
        <f t="shared" ref="V42:V50" si="14">+S42+U42</f>
        <v>127.81409063905161</v>
      </c>
    </row>
    <row r="43" spans="1:24" x14ac:dyDescent="0.25">
      <c r="A43" s="315" t="s">
        <v>22</v>
      </c>
      <c r="B43" s="63" t="str">
        <f t="shared" si="1"/>
        <v>Q2/2018</v>
      </c>
      <c r="C43" s="64">
        <f t="shared" si="5"/>
        <v>43191</v>
      </c>
      <c r="D43" s="64">
        <f t="shared" si="2"/>
        <v>43281</v>
      </c>
      <c r="E43" s="63">
        <f t="shared" si="3"/>
        <v>91</v>
      </c>
      <c r="F43" s="65">
        <v>4.4699999999999997E-2</v>
      </c>
      <c r="G43" s="231">
        <f t="shared" si="8"/>
        <v>993268.89954789577</v>
      </c>
      <c r="H43" s="231">
        <f t="shared" si="7"/>
        <v>11069.369596413631</v>
      </c>
      <c r="I43" s="87"/>
      <c r="J43" s="67"/>
      <c r="K43" s="98"/>
      <c r="L43" s="67"/>
      <c r="M43" s="99"/>
      <c r="N43" s="316">
        <f t="shared" si="4"/>
        <v>1004338.2691443095</v>
      </c>
      <c r="O43" s="231">
        <f t="shared" si="6"/>
        <v>1004338.2691443095</v>
      </c>
      <c r="Q43" s="64">
        <f t="shared" si="12"/>
        <v>44927</v>
      </c>
      <c r="R43" s="64">
        <f t="shared" si="13"/>
        <v>45016</v>
      </c>
      <c r="S43" s="67">
        <f t="shared" si="9"/>
        <v>59.450934568487341</v>
      </c>
      <c r="T43" s="67">
        <f t="shared" si="10"/>
        <v>209.14090909090905</v>
      </c>
      <c r="U43" s="67">
        <f t="shared" si="11"/>
        <v>63.665798277498617</v>
      </c>
      <c r="V43" s="67">
        <f t="shared" si="14"/>
        <v>123.11673284598595</v>
      </c>
    </row>
    <row r="44" spans="1:24" x14ac:dyDescent="0.25">
      <c r="A44" s="315" t="s">
        <v>22</v>
      </c>
      <c r="B44" s="63" t="str">
        <f t="shared" si="1"/>
        <v>Q3/2018</v>
      </c>
      <c r="C44" s="64">
        <f t="shared" si="5"/>
        <v>43282</v>
      </c>
      <c r="D44" s="64">
        <f t="shared" si="2"/>
        <v>43373</v>
      </c>
      <c r="E44" s="63">
        <f t="shared" si="3"/>
        <v>92</v>
      </c>
      <c r="F44" s="65">
        <v>4.6899999999999997E-2</v>
      </c>
      <c r="G44" s="231">
        <f t="shared" si="8"/>
        <v>1004338.2691443095</v>
      </c>
      <c r="H44" s="231">
        <f t="shared" si="7"/>
        <v>11872.654147133881</v>
      </c>
      <c r="I44" s="87"/>
      <c r="J44" s="67"/>
      <c r="K44" s="98"/>
      <c r="L44" s="67"/>
      <c r="M44" s="99"/>
      <c r="N44" s="316">
        <f t="shared" si="4"/>
        <v>1016210.9232914434</v>
      </c>
      <c r="O44" s="231">
        <f t="shared" si="6"/>
        <v>1016210.9232914434</v>
      </c>
      <c r="Q44" s="64">
        <f t="shared" si="12"/>
        <v>45017</v>
      </c>
      <c r="R44" s="64">
        <f t="shared" si="13"/>
        <v>45107</v>
      </c>
      <c r="S44" s="67">
        <f t="shared" si="9"/>
        <v>56.771972702129581</v>
      </c>
      <c r="T44" s="67">
        <f t="shared" si="10"/>
        <v>209.14090909090905</v>
      </c>
      <c r="U44" s="67">
        <f t="shared" si="11"/>
        <v>63.665798277498617</v>
      </c>
      <c r="V44" s="67">
        <f t="shared" si="14"/>
        <v>120.4377709796282</v>
      </c>
    </row>
    <row r="45" spans="1:24" x14ac:dyDescent="0.25">
      <c r="A45" s="315" t="s">
        <v>22</v>
      </c>
      <c r="B45" s="63" t="str">
        <f t="shared" si="1"/>
        <v>Q4/2018</v>
      </c>
      <c r="C45" s="64">
        <f t="shared" si="5"/>
        <v>43374</v>
      </c>
      <c r="D45" s="64">
        <f t="shared" si="2"/>
        <v>43465</v>
      </c>
      <c r="E45" s="63">
        <f t="shared" si="3"/>
        <v>92</v>
      </c>
      <c r="F45" s="65">
        <v>4.9599999999999998E-2</v>
      </c>
      <c r="G45" s="231">
        <f t="shared" si="8"/>
        <v>1016210.9232914434</v>
      </c>
      <c r="H45" s="231">
        <f t="shared" si="7"/>
        <v>12704.58543880415</v>
      </c>
      <c r="I45" s="87"/>
      <c r="J45" s="67"/>
      <c r="K45" s="98"/>
      <c r="L45" s="67"/>
      <c r="M45" s="99"/>
      <c r="N45" s="316">
        <f t="shared" si="4"/>
        <v>1028915.5087302475</v>
      </c>
      <c r="O45" s="231">
        <f t="shared" si="6"/>
        <v>1028915.5087302475</v>
      </c>
      <c r="Q45" s="64">
        <f t="shared" si="12"/>
        <v>45108</v>
      </c>
      <c r="R45" s="64">
        <f t="shared" si="13"/>
        <v>45199</v>
      </c>
      <c r="S45" s="67">
        <f t="shared" si="9"/>
        <v>54.019614620255169</v>
      </c>
      <c r="T45" s="67">
        <f t="shared" si="10"/>
        <v>209.14090909090905</v>
      </c>
      <c r="U45" s="67">
        <f t="shared" si="11"/>
        <v>63.665798277498617</v>
      </c>
      <c r="V45" s="67">
        <f t="shared" si="14"/>
        <v>117.68541289775379</v>
      </c>
    </row>
    <row r="46" spans="1:24" x14ac:dyDescent="0.25">
      <c r="A46" s="315" t="s">
        <v>22</v>
      </c>
      <c r="B46" s="63" t="str">
        <f t="shared" si="1"/>
        <v>Q1/2019</v>
      </c>
      <c r="C46" s="64">
        <f t="shared" si="5"/>
        <v>43466</v>
      </c>
      <c r="D46" s="64">
        <f t="shared" si="2"/>
        <v>43555</v>
      </c>
      <c r="E46" s="63">
        <f t="shared" si="3"/>
        <v>90</v>
      </c>
      <c r="F46" s="65">
        <v>5.1799999999999999E-2</v>
      </c>
      <c r="G46" s="231">
        <f t="shared" si="8"/>
        <v>1028915.5087302475</v>
      </c>
      <c r="H46" s="231">
        <f t="shared" si="7"/>
        <v>13141.929045754558</v>
      </c>
      <c r="I46" s="87"/>
      <c r="J46" s="67"/>
      <c r="K46" s="98"/>
      <c r="L46" s="67"/>
      <c r="M46" s="99"/>
      <c r="N46" s="316">
        <f t="shared" si="4"/>
        <v>1042057.4377760021</v>
      </c>
      <c r="O46" s="231">
        <f t="shared" si="6"/>
        <v>1042057.4377760021</v>
      </c>
      <c r="Q46" s="64">
        <f t="shared" si="12"/>
        <v>45200</v>
      </c>
      <c r="R46" s="64">
        <f t="shared" si="13"/>
        <v>45291</v>
      </c>
      <c r="S46" s="67">
        <f t="shared" si="9"/>
        <v>50.643388706489226</v>
      </c>
      <c r="T46" s="67">
        <f t="shared" si="10"/>
        <v>209.14090909090905</v>
      </c>
      <c r="U46" s="67">
        <f t="shared" si="11"/>
        <v>63.665798277498617</v>
      </c>
      <c r="V46" s="67">
        <f t="shared" si="14"/>
        <v>114.30918698398784</v>
      </c>
    </row>
    <row r="47" spans="1:24" x14ac:dyDescent="0.25">
      <c r="A47" s="315" t="s">
        <v>22</v>
      </c>
      <c r="B47" s="63" t="str">
        <f t="shared" si="1"/>
        <v>Q2/2019</v>
      </c>
      <c r="C47" s="64">
        <f t="shared" si="5"/>
        <v>43556</v>
      </c>
      <c r="D47" s="64">
        <f t="shared" si="2"/>
        <v>43646</v>
      </c>
      <c r="E47" s="63">
        <f t="shared" si="3"/>
        <v>91</v>
      </c>
      <c r="F47" s="65">
        <v>5.45E-2</v>
      </c>
      <c r="G47" s="231">
        <f t="shared" si="8"/>
        <v>1042057.4377760021</v>
      </c>
      <c r="H47" s="231">
        <f t="shared" si="7"/>
        <v>14159.133870274198</v>
      </c>
      <c r="I47" s="87"/>
      <c r="J47" s="67"/>
      <c r="K47" s="98"/>
      <c r="L47" s="67"/>
      <c r="M47" s="99"/>
      <c r="N47" s="316">
        <f t="shared" si="4"/>
        <v>1056216.5716462764</v>
      </c>
      <c r="O47" s="231">
        <f t="shared" si="6"/>
        <v>1056216.5716462764</v>
      </c>
      <c r="Q47" s="64">
        <f t="shared" si="12"/>
        <v>45292</v>
      </c>
      <c r="R47" s="64">
        <f t="shared" si="13"/>
        <v>45382</v>
      </c>
      <c r="S47" s="67">
        <f t="shared" si="9"/>
        <v>46.625647783330464</v>
      </c>
      <c r="T47" s="67">
        <f t="shared" si="10"/>
        <v>209.14090909090905</v>
      </c>
      <c r="U47" s="67">
        <f t="shared" si="11"/>
        <v>63.665798277498617</v>
      </c>
      <c r="V47" s="67">
        <f t="shared" si="14"/>
        <v>110.29144606082909</v>
      </c>
    </row>
    <row r="48" spans="1:24" x14ac:dyDescent="0.25">
      <c r="A48" s="315" t="s">
        <v>22</v>
      </c>
      <c r="B48" s="63" t="str">
        <f t="shared" si="1"/>
        <v>Q3/2019</v>
      </c>
      <c r="C48" s="64">
        <f t="shared" si="5"/>
        <v>43647</v>
      </c>
      <c r="D48" s="64">
        <f t="shared" si="2"/>
        <v>43738</v>
      </c>
      <c r="E48" s="63">
        <f t="shared" si="3"/>
        <v>92</v>
      </c>
      <c r="F48" s="65">
        <v>5.5E-2</v>
      </c>
      <c r="G48" s="231">
        <f t="shared" si="8"/>
        <v>1056216.5716462764</v>
      </c>
      <c r="H48" s="231">
        <f t="shared" si="7"/>
        <v>14642.344801452491</v>
      </c>
      <c r="I48" s="87"/>
      <c r="J48" s="67"/>
      <c r="K48" s="98"/>
      <c r="L48" s="67"/>
      <c r="M48" s="99"/>
      <c r="N48" s="316">
        <f t="shared" si="4"/>
        <v>1070858.9164477289</v>
      </c>
      <c r="O48" s="231">
        <f t="shared" si="6"/>
        <v>1070858.9164477289</v>
      </c>
      <c r="Q48" s="64">
        <f t="shared" si="12"/>
        <v>45383</v>
      </c>
      <c r="R48" s="64">
        <f t="shared" si="13"/>
        <v>45473</v>
      </c>
      <c r="S48" s="67">
        <f t="shared" si="9"/>
        <v>43.29524437023543</v>
      </c>
      <c r="T48" s="67">
        <f t="shared" si="10"/>
        <v>209.14090909090905</v>
      </c>
      <c r="U48" s="67">
        <f t="shared" si="11"/>
        <v>63.665798277498617</v>
      </c>
      <c r="V48" s="67">
        <f t="shared" si="14"/>
        <v>106.96104264773405</v>
      </c>
    </row>
    <row r="49" spans="1:22" x14ac:dyDescent="0.25">
      <c r="A49" s="315" t="s">
        <v>22</v>
      </c>
      <c r="B49" s="63" t="str">
        <f t="shared" si="1"/>
        <v>Q4/2019</v>
      </c>
      <c r="C49" s="109">
        <f t="shared" si="5"/>
        <v>43739</v>
      </c>
      <c r="D49" s="109">
        <f t="shared" si="2"/>
        <v>43830</v>
      </c>
      <c r="E49" s="63">
        <f t="shared" si="3"/>
        <v>92</v>
      </c>
      <c r="F49" s="65">
        <v>5.4199999999999998E-2</v>
      </c>
      <c r="G49" s="231">
        <f t="shared" si="8"/>
        <v>1070858.9164477289</v>
      </c>
      <c r="H49" s="231">
        <f t="shared" si="7"/>
        <v>14629.399728698509</v>
      </c>
      <c r="I49" s="87"/>
      <c r="J49" s="67"/>
      <c r="K49" s="98"/>
      <c r="L49" s="67"/>
      <c r="M49" s="99"/>
      <c r="N49" s="316">
        <f t="shared" si="4"/>
        <v>1085488.3161764273</v>
      </c>
      <c r="O49" s="231">
        <f t="shared" si="6"/>
        <v>1085488.3161764273</v>
      </c>
      <c r="Q49" s="64">
        <f t="shared" si="12"/>
        <v>45474</v>
      </c>
      <c r="R49" s="64">
        <f t="shared" si="13"/>
        <v>45565</v>
      </c>
      <c r="S49" s="67">
        <f t="shared" si="9"/>
        <v>40.404015033592486</v>
      </c>
      <c r="T49" s="67">
        <f t="shared" si="10"/>
        <v>209.14090909090905</v>
      </c>
      <c r="U49" s="67">
        <f t="shared" si="11"/>
        <v>63.665798277498617</v>
      </c>
      <c r="V49" s="67">
        <f t="shared" si="14"/>
        <v>104.06981331109111</v>
      </c>
    </row>
    <row r="50" spans="1:22" x14ac:dyDescent="0.25">
      <c r="A50" s="315" t="s">
        <v>22</v>
      </c>
      <c r="B50" s="315" t="str">
        <f t="shared" si="1"/>
        <v>Q1/2020</v>
      </c>
      <c r="C50" s="482">
        <f t="shared" si="5"/>
        <v>43831</v>
      </c>
      <c r="D50" s="482">
        <f t="shared" si="2"/>
        <v>43921</v>
      </c>
      <c r="E50" s="315">
        <f t="shared" si="3"/>
        <v>91</v>
      </c>
      <c r="F50" s="483">
        <v>4.9599999999999998E-2</v>
      </c>
      <c r="G50" s="484">
        <f t="shared" si="8"/>
        <v>1085488.3161764273</v>
      </c>
      <c r="H50" s="231">
        <f t="shared" si="7"/>
        <v>13386.502906813996</v>
      </c>
      <c r="I50" s="485"/>
      <c r="J50" s="486"/>
      <c r="K50" s="486"/>
      <c r="L50" s="486"/>
      <c r="M50" s="487"/>
      <c r="N50" s="484">
        <f t="shared" si="4"/>
        <v>1098874.8190832413</v>
      </c>
      <c r="O50" s="484">
        <f t="shared" si="6"/>
        <v>1098874.8190832413</v>
      </c>
      <c r="Q50" s="64">
        <f t="shared" si="12"/>
        <v>45566</v>
      </c>
      <c r="R50" s="64">
        <f t="shared" si="13"/>
        <v>45657</v>
      </c>
      <c r="S50" s="67">
        <f t="shared" si="9"/>
        <v>37.03701378079311</v>
      </c>
      <c r="T50" s="67">
        <f t="shared" si="10"/>
        <v>209.14090909090905</v>
      </c>
      <c r="U50" s="67">
        <f t="shared" si="11"/>
        <v>63.665798277498617</v>
      </c>
      <c r="V50" s="67">
        <f t="shared" si="14"/>
        <v>100.70281205829173</v>
      </c>
    </row>
    <row r="51" spans="1:22" x14ac:dyDescent="0.25">
      <c r="A51" s="315" t="s">
        <v>22</v>
      </c>
      <c r="B51" s="315" t="str">
        <f t="shared" si="1"/>
        <v>Q2/2020</v>
      </c>
      <c r="C51" s="482">
        <f t="shared" si="5"/>
        <v>43922</v>
      </c>
      <c r="D51" s="482">
        <f t="shared" si="2"/>
        <v>44012</v>
      </c>
      <c r="E51" s="315">
        <f t="shared" si="3"/>
        <v>91</v>
      </c>
      <c r="F51" s="483">
        <v>4.7500000000000001E-2</v>
      </c>
      <c r="G51" s="484">
        <f t="shared" ref="G51:G69" si="15">O50</f>
        <v>1098874.8190832413</v>
      </c>
      <c r="H51" s="231">
        <f t="shared" si="7"/>
        <v>12977.831708981723</v>
      </c>
      <c r="I51" s="485"/>
      <c r="J51" s="486"/>
      <c r="K51" s="486"/>
      <c r="L51" s="486"/>
      <c r="M51" s="487"/>
      <c r="N51" s="484">
        <f t="shared" ref="N51:N69" si="16">+G51+H51+J51</f>
        <v>1111852.6507922229</v>
      </c>
      <c r="O51" s="484">
        <f t="shared" ref="O51:O69" si="17">+N51-M51</f>
        <v>1111852.6507922229</v>
      </c>
      <c r="Q51" s="64">
        <f t="shared" ref="Q51:Q57" si="18">R50+1</f>
        <v>45658</v>
      </c>
      <c r="R51" s="64">
        <f t="shared" ref="R51:R60" si="19">EOMONTH(R50,3)</f>
        <v>45747</v>
      </c>
      <c r="S51" s="67">
        <f t="shared" si="9"/>
        <v>33.028296982492954</v>
      </c>
      <c r="T51" s="67">
        <f t="shared" si="10"/>
        <v>209.14090909090905</v>
      </c>
      <c r="U51" s="67">
        <f t="shared" si="11"/>
        <v>63.665798277498617</v>
      </c>
      <c r="V51" s="67">
        <f t="shared" ref="V51:V57" si="20">+S51+U51</f>
        <v>96.69409525999157</v>
      </c>
    </row>
    <row r="52" spans="1:22" x14ac:dyDescent="0.25">
      <c r="A52" s="315" t="s">
        <v>22</v>
      </c>
      <c r="B52" s="315" t="str">
        <f t="shared" si="1"/>
        <v>Q3/2020</v>
      </c>
      <c r="C52" s="482">
        <f t="shared" ref="C52:C63" si="21">D51+1</f>
        <v>44013</v>
      </c>
      <c r="D52" s="482">
        <f t="shared" ref="D52:D63" si="22">DATE(YEAR(C52),IF(MONTH(C52)&lt;=3,3,IF(MONTH(C52)&lt;=6,6,IF(MONTH(C52)&lt;=9,9,12))),IF(OR(MONTH(C52)&lt;=3,MONTH(C52)&gt;=10),31,30))</f>
        <v>44104</v>
      </c>
      <c r="E52" s="315">
        <f t="shared" si="3"/>
        <v>92</v>
      </c>
      <c r="F52" s="483">
        <v>3.4299999999999997E-2</v>
      </c>
      <c r="G52" s="484">
        <f t="shared" si="15"/>
        <v>1111852.6507922229</v>
      </c>
      <c r="H52" s="231">
        <f t="shared" si="7"/>
        <v>9586.2355869943676</v>
      </c>
      <c r="I52" s="488"/>
      <c r="J52" s="67"/>
      <c r="K52" s="98"/>
      <c r="L52" s="67"/>
      <c r="M52" s="99"/>
      <c r="N52" s="67">
        <f t="shared" si="16"/>
        <v>1121438.8863792173</v>
      </c>
      <c r="O52" s="98">
        <f t="shared" si="17"/>
        <v>1121438.8863792173</v>
      </c>
      <c r="Q52" s="64">
        <f t="shared" si="18"/>
        <v>45748</v>
      </c>
      <c r="R52" s="64">
        <f t="shared" si="19"/>
        <v>45838</v>
      </c>
      <c r="S52" s="67">
        <f t="shared" si="9"/>
        <v>30.055750254068595</v>
      </c>
      <c r="T52" s="67">
        <f t="shared" si="10"/>
        <v>209.14090909090905</v>
      </c>
      <c r="U52" s="67">
        <f t="shared" si="11"/>
        <v>63.665798277498617</v>
      </c>
      <c r="V52" s="67">
        <f t="shared" si="20"/>
        <v>93.721548531567208</v>
      </c>
    </row>
    <row r="53" spans="1:22" x14ac:dyDescent="0.25">
      <c r="A53" s="315" t="s">
        <v>22</v>
      </c>
      <c r="B53" s="315" t="str">
        <f t="shared" si="1"/>
        <v>Q4/2020</v>
      </c>
      <c r="C53" s="482">
        <f t="shared" si="21"/>
        <v>44105</v>
      </c>
      <c r="D53" s="482">
        <f t="shared" si="22"/>
        <v>44196</v>
      </c>
      <c r="E53" s="315">
        <f t="shared" si="3"/>
        <v>92</v>
      </c>
      <c r="F53" s="483">
        <v>3.2500000000000001E-2</v>
      </c>
      <c r="G53" s="484">
        <f t="shared" si="15"/>
        <v>1121438.8863792173</v>
      </c>
      <c r="H53" s="231">
        <f t="shared" si="7"/>
        <v>9161.4816127701088</v>
      </c>
      <c r="I53" s="488"/>
      <c r="J53" s="98"/>
      <c r="K53" s="98"/>
      <c r="L53" s="98"/>
      <c r="M53" s="99"/>
      <c r="N53" s="98">
        <f t="shared" si="16"/>
        <v>1130600.3679919874</v>
      </c>
      <c r="O53" s="98">
        <f t="shared" si="17"/>
        <v>1130600.3679919874</v>
      </c>
      <c r="Q53" s="64">
        <f t="shared" si="18"/>
        <v>45839</v>
      </c>
      <c r="R53" s="64">
        <f t="shared" si="19"/>
        <v>45930</v>
      </c>
      <c r="S53" s="67">
        <f t="shared" si="9"/>
        <v>27.009807310127577</v>
      </c>
      <c r="T53" s="67">
        <f t="shared" si="10"/>
        <v>209.14090909090905</v>
      </c>
      <c r="U53" s="67">
        <f t="shared" si="11"/>
        <v>63.665798277498617</v>
      </c>
      <c r="V53" s="67">
        <f t="shared" si="20"/>
        <v>90.675605587626194</v>
      </c>
    </row>
    <row r="54" spans="1:22" x14ac:dyDescent="0.25">
      <c r="A54" s="315" t="s">
        <v>22</v>
      </c>
      <c r="B54" s="315" t="str">
        <f>+IF(MONTH(C54)&lt;4,"Q1",IF(MONTH(C54)&lt;7,"Q2",IF(MONTH(C54)&lt;10,"Q3","Q4")))&amp;"/"&amp;YEAR(C54)</f>
        <v>Q1/2021</v>
      </c>
      <c r="C54" s="482">
        <f>D53+1</f>
        <v>44197</v>
      </c>
      <c r="D54" s="482">
        <f>DATE(YEAR(C54),IF(MONTH(C54)&lt;=3,3,IF(MONTH(C54)&lt;=6,6,IF(MONTH(C54)&lt;=9,9,12))),IF(OR(MONTH(C54)&lt;=3,MONTH(C54)&gt;=10),31,30))</f>
        <v>44286</v>
      </c>
      <c r="E54" s="315">
        <f>D54-C54+1</f>
        <v>90</v>
      </c>
      <c r="F54" s="483">
        <v>3.2500000000000001E-2</v>
      </c>
      <c r="G54" s="484">
        <f>O53</f>
        <v>1130600.3679919874</v>
      </c>
      <c r="H54" s="231">
        <f>G54*F54*(E54/(DATE(YEAR(D54),12,31)-DATE(YEAR(D54),1,1)+1))</f>
        <v>9060.290620209762</v>
      </c>
      <c r="I54" s="488"/>
      <c r="J54" s="98"/>
      <c r="K54" s="98"/>
      <c r="L54" s="98"/>
      <c r="M54" s="99"/>
      <c r="N54" s="98">
        <f>+G54+H54+J54</f>
        <v>1139660.658612197</v>
      </c>
      <c r="O54" s="98">
        <f>+N54-M54</f>
        <v>1139660.658612197</v>
      </c>
      <c r="Q54" s="64">
        <f t="shared" si="18"/>
        <v>45931</v>
      </c>
      <c r="R54" s="64">
        <f t="shared" si="19"/>
        <v>46022</v>
      </c>
      <c r="S54" s="67">
        <f t="shared" si="9"/>
        <v>23.633581396361631</v>
      </c>
      <c r="T54" s="67">
        <f t="shared" si="10"/>
        <v>209.14090909090905</v>
      </c>
      <c r="U54" s="67">
        <f t="shared" si="11"/>
        <v>63.665798277498617</v>
      </c>
      <c r="V54" s="67">
        <f t="shared" si="20"/>
        <v>87.299379673860244</v>
      </c>
    </row>
    <row r="55" spans="1:22" x14ac:dyDescent="0.25">
      <c r="A55" s="315" t="s">
        <v>22</v>
      </c>
      <c r="B55" s="315" t="str">
        <f>+IF(MONTH(C55)&lt;4,"Q1",IF(MONTH(C55)&lt;7,"Q2",IF(MONTH(C55)&lt;10,"Q3","Q4")))&amp;"/"&amp;YEAR(C55)</f>
        <v>Q2/2021</v>
      </c>
      <c r="C55" s="482">
        <f>D54+1</f>
        <v>44287</v>
      </c>
      <c r="D55" s="482">
        <f>DATE(YEAR(C55),IF(MONTH(C55)&lt;=3,3,IF(MONTH(C55)&lt;=6,6,IF(MONTH(C55)&lt;=9,9,12))),IF(OR(MONTH(C55)&lt;=3,MONTH(C55)&gt;=10),31,30))</f>
        <v>44377</v>
      </c>
      <c r="E55" s="315">
        <f>D55-C55+1</f>
        <v>91</v>
      </c>
      <c r="F55" s="483">
        <v>3.2500000000000001E-2</v>
      </c>
      <c r="G55" s="484">
        <f>O54</f>
        <v>1139660.658612197</v>
      </c>
      <c r="H55" s="231">
        <f>G55*F55*(E55/(DATE(YEAR(D55),12,31)-DATE(YEAR(D55),1,1)+1))</f>
        <v>9234.3736927275968</v>
      </c>
      <c r="I55" s="488"/>
      <c r="J55" s="98"/>
      <c r="K55" s="98"/>
      <c r="L55" s="98"/>
      <c r="M55" s="99"/>
      <c r="N55" s="98">
        <f>+G55+H55+J55</f>
        <v>1148895.0323049247</v>
      </c>
      <c r="O55" s="98">
        <f>+N55-M55</f>
        <v>1148895.0323049247</v>
      </c>
      <c r="Q55" s="64">
        <f t="shared" si="18"/>
        <v>46023</v>
      </c>
      <c r="R55" s="64">
        <f t="shared" si="19"/>
        <v>46112</v>
      </c>
      <c r="S55" s="67">
        <f t="shared" si="9"/>
        <v>19.816978189495774</v>
      </c>
      <c r="T55" s="67">
        <f t="shared" si="10"/>
        <v>209.14090909090905</v>
      </c>
      <c r="U55" s="67">
        <f t="shared" si="11"/>
        <v>63.665798277498617</v>
      </c>
      <c r="V55" s="67">
        <f t="shared" si="20"/>
        <v>83.482776466994395</v>
      </c>
    </row>
    <row r="56" spans="1:22" x14ac:dyDescent="0.25">
      <c r="A56" s="315" t="s">
        <v>22</v>
      </c>
      <c r="B56" s="315" t="str">
        <f>+IF(MONTH(C56)&lt;4,"Q1",IF(MONTH(C56)&lt;7,"Q2",IF(MONTH(C56)&lt;10,"Q3","Q4")))&amp;"/"&amp;YEAR(C56)</f>
        <v>Q3/2021</v>
      </c>
      <c r="C56" s="482">
        <f>D55+1</f>
        <v>44378</v>
      </c>
      <c r="D56" s="482">
        <f>DATE(YEAR(C56),IF(MONTH(C56)&lt;=3,3,IF(MONTH(C56)&lt;=6,6,IF(MONTH(C56)&lt;=9,9,12))),IF(OR(MONTH(C56)&lt;=3,MONTH(C56)&gt;=10),31,30))</f>
        <v>44469</v>
      </c>
      <c r="E56" s="315">
        <f>D56-C56+1</f>
        <v>92</v>
      </c>
      <c r="F56" s="483">
        <v>3.2500000000000001E-2</v>
      </c>
      <c r="G56" s="484">
        <f>O55</f>
        <v>1148895.0323049247</v>
      </c>
      <c r="H56" s="231">
        <f>G56*F56*(E56/(DATE(YEAR(D56),12,31)-DATE(YEAR(D56),1,1)+1))</f>
        <v>9411.496292032125</v>
      </c>
      <c r="I56" s="488"/>
      <c r="J56" s="98"/>
      <c r="K56" s="98"/>
      <c r="L56" s="98"/>
      <c r="M56" s="99"/>
      <c r="N56" s="98">
        <f>+G56+H56+J56</f>
        <v>1158306.5285969567</v>
      </c>
      <c r="O56" s="98">
        <f>+N56-M56</f>
        <v>1158306.5285969567</v>
      </c>
      <c r="Q56" s="64">
        <f t="shared" si="18"/>
        <v>46113</v>
      </c>
      <c r="R56" s="64">
        <f t="shared" si="19"/>
        <v>46203</v>
      </c>
      <c r="S56" s="67">
        <f t="shared" si="9"/>
        <v>16.697639030038108</v>
      </c>
      <c r="T56" s="67">
        <f t="shared" si="10"/>
        <v>209.14090909090905</v>
      </c>
      <c r="U56" s="67">
        <f t="shared" si="11"/>
        <v>63.665798277498617</v>
      </c>
      <c r="V56" s="67">
        <f t="shared" si="20"/>
        <v>80.363437307536728</v>
      </c>
    </row>
    <row r="57" spans="1:22" x14ac:dyDescent="0.25">
      <c r="A57" s="315" t="s">
        <v>22</v>
      </c>
      <c r="B57" s="315" t="str">
        <f t="shared" si="1"/>
        <v>Q4/2021</v>
      </c>
      <c r="C57" s="482">
        <f t="shared" si="21"/>
        <v>44470</v>
      </c>
      <c r="D57" s="482">
        <f t="shared" si="22"/>
        <v>44561</v>
      </c>
      <c r="E57" s="315">
        <f t="shared" si="3"/>
        <v>92</v>
      </c>
      <c r="F57" s="483">
        <v>3.2500000000000001E-2</v>
      </c>
      <c r="G57" s="484">
        <f t="shared" si="15"/>
        <v>1158306.5285969567</v>
      </c>
      <c r="H57" s="231">
        <f>G57*F57*(E57/(DATE(YEAR(D57),12,31)-DATE(YEAR(D57),1,1)+1))</f>
        <v>9488.5932068627426</v>
      </c>
      <c r="I57" s="488"/>
      <c r="J57" s="98"/>
      <c r="K57" s="98"/>
      <c r="L57" s="98"/>
      <c r="M57" s="99"/>
      <c r="N57" s="98">
        <f t="shared" si="16"/>
        <v>1167795.1218038194</v>
      </c>
      <c r="O57" s="98">
        <f t="shared" si="17"/>
        <v>1167795.1218038194</v>
      </c>
      <c r="Q57" s="64">
        <f t="shared" si="18"/>
        <v>46204</v>
      </c>
      <c r="R57" s="64">
        <f t="shared" si="19"/>
        <v>46295</v>
      </c>
      <c r="S57" s="67">
        <f t="shared" si="9"/>
        <v>13.504903655063787</v>
      </c>
      <c r="T57" s="67">
        <f t="shared" si="10"/>
        <v>209.14090909090905</v>
      </c>
      <c r="U57" s="67">
        <f t="shared" si="11"/>
        <v>63.665798277498617</v>
      </c>
      <c r="V57" s="67">
        <f t="shared" si="20"/>
        <v>77.170701932562409</v>
      </c>
    </row>
    <row r="58" spans="1:22" x14ac:dyDescent="0.25">
      <c r="A58" s="315" t="s">
        <v>22</v>
      </c>
      <c r="B58" s="315" t="str">
        <f t="shared" si="1"/>
        <v>Q1/2022</v>
      </c>
      <c r="C58" s="482">
        <f t="shared" si="21"/>
        <v>44562</v>
      </c>
      <c r="D58" s="482">
        <f t="shared" si="22"/>
        <v>44651</v>
      </c>
      <c r="E58" s="315">
        <f t="shared" si="3"/>
        <v>90</v>
      </c>
      <c r="F58" s="483">
        <v>3.2500000000000001E-2</v>
      </c>
      <c r="G58" s="484">
        <f t="shared" si="15"/>
        <v>1167795.1218038194</v>
      </c>
      <c r="H58" s="231">
        <f t="shared" ref="H58:H60" si="23">G58*F58*(E58/(DATE(YEAR(D58),12,31)-DATE(YEAR(D58),1,1)+1))</f>
        <v>9358.3581678799237</v>
      </c>
      <c r="I58" s="488"/>
      <c r="J58" s="98"/>
      <c r="K58" s="98"/>
      <c r="L58" s="98"/>
      <c r="M58" s="99"/>
      <c r="N58" s="98">
        <f t="shared" si="16"/>
        <v>1177153.4799716994</v>
      </c>
      <c r="O58" s="98">
        <f t="shared" si="17"/>
        <v>1177153.4799716994</v>
      </c>
      <c r="Q58" s="64">
        <f t="shared" ref="Q58:Q60" si="24">R57+1</f>
        <v>46296</v>
      </c>
      <c r="R58" s="64">
        <f t="shared" si="19"/>
        <v>46387</v>
      </c>
      <c r="S58" s="67">
        <f t="shared" ref="S58:S60" si="25">+J128+J179+J228+J276</f>
        <v>10.128677741297839</v>
      </c>
      <c r="T58" s="67">
        <f t="shared" ref="T58:T60" si="26">+L128+L179+L228+L276</f>
        <v>209.14090909090905</v>
      </c>
      <c r="U58" s="67">
        <f t="shared" ref="U58:U60" si="27">+I128+I179+I228+I276</f>
        <v>63.665798277498617</v>
      </c>
      <c r="V58" s="67">
        <f t="shared" ref="V58:V60" si="28">+S58+U58</f>
        <v>73.794476018796459</v>
      </c>
    </row>
    <row r="59" spans="1:22" x14ac:dyDescent="0.25">
      <c r="A59" s="315" t="s">
        <v>22</v>
      </c>
      <c r="B59" s="315" t="str">
        <f t="shared" si="1"/>
        <v>Q2/2022</v>
      </c>
      <c r="C59" s="482">
        <f t="shared" si="21"/>
        <v>44652</v>
      </c>
      <c r="D59" s="482">
        <f t="shared" si="22"/>
        <v>44742</v>
      </c>
      <c r="E59" s="315">
        <f t="shared" si="3"/>
        <v>91</v>
      </c>
      <c r="F59" s="483">
        <v>3.2500000000000001E-2</v>
      </c>
      <c r="G59" s="484">
        <f t="shared" si="15"/>
        <v>1177153.4799716994</v>
      </c>
      <c r="H59" s="231">
        <f t="shared" si="23"/>
        <v>9538.1682657980855</v>
      </c>
      <c r="I59" s="488"/>
      <c r="J59" s="98"/>
      <c r="K59" s="98"/>
      <c r="L59" s="98"/>
      <c r="M59" s="99"/>
      <c r="N59" s="98">
        <f t="shared" si="16"/>
        <v>1186691.6482374975</v>
      </c>
      <c r="O59" s="98">
        <f t="shared" si="17"/>
        <v>1186691.6482374975</v>
      </c>
      <c r="Q59" s="64">
        <f t="shared" si="24"/>
        <v>46388</v>
      </c>
      <c r="R59" s="64">
        <f t="shared" si="19"/>
        <v>46477</v>
      </c>
      <c r="S59" s="67">
        <f t="shared" si="25"/>
        <v>6.6056593964985879</v>
      </c>
      <c r="T59" s="67">
        <f t="shared" si="26"/>
        <v>209.14090909090905</v>
      </c>
      <c r="U59" s="67">
        <f t="shared" si="27"/>
        <v>63.665798277498617</v>
      </c>
      <c r="V59" s="67">
        <f t="shared" si="28"/>
        <v>70.271457673997205</v>
      </c>
    </row>
    <row r="60" spans="1:22" x14ac:dyDescent="0.25">
      <c r="A60" s="10">
        <v>1</v>
      </c>
      <c r="B60" s="63" t="str">
        <f t="shared" si="1"/>
        <v>Q3/2022</v>
      </c>
      <c r="C60" s="64">
        <f t="shared" si="21"/>
        <v>44743</v>
      </c>
      <c r="D60" s="64">
        <f t="shared" si="22"/>
        <v>44834</v>
      </c>
      <c r="E60" s="63">
        <f t="shared" si="3"/>
        <v>92</v>
      </c>
      <c r="F60" s="65">
        <v>3.5999999999999997E-2</v>
      </c>
      <c r="G60" s="231">
        <f t="shared" si="15"/>
        <v>1186691.6482374975</v>
      </c>
      <c r="H60" s="231">
        <f t="shared" si="23"/>
        <v>10768.007504007102</v>
      </c>
      <c r="I60" s="232">
        <f t="shared" ref="I60:I79" si="29">(SUM($H$35:$H$68)/20)</f>
        <v>13497.469150711604</v>
      </c>
      <c r="J60" s="67">
        <f t="shared" ref="J60:J69" si="30">G60*F60*(E60/(DATE(YEAR(D60),12,31)-DATE(YEAR(D60),1,1)+1))</f>
        <v>10768.007504007102</v>
      </c>
      <c r="K60" s="98">
        <f t="shared" ref="K60:K69" si="31">+SUM(I60:J60)</f>
        <v>24265.476654718706</v>
      </c>
      <c r="L60" s="67">
        <f t="shared" ref="L60:L79" si="32">+$C$22/20</f>
        <v>46375.513636363634</v>
      </c>
      <c r="M60" s="99">
        <f t="shared" ref="M60:M69" si="33">+SUM(K60:L60)</f>
        <v>70640.990291082344</v>
      </c>
      <c r="N60" s="316">
        <f t="shared" si="16"/>
        <v>1208227.6632455117</v>
      </c>
      <c r="O60" s="231">
        <f t="shared" si="17"/>
        <v>1137586.6729544294</v>
      </c>
      <c r="Q60" s="64">
        <f t="shared" si="24"/>
        <v>46478</v>
      </c>
      <c r="R60" s="64">
        <f t="shared" si="19"/>
        <v>46568</v>
      </c>
      <c r="S60" s="67">
        <f t="shared" si="25"/>
        <v>3.3395278060076166</v>
      </c>
      <c r="T60" s="67">
        <f t="shared" si="26"/>
        <v>209.14090909090905</v>
      </c>
      <c r="U60" s="67">
        <f t="shared" si="27"/>
        <v>63.665798277498617</v>
      </c>
      <c r="V60" s="67">
        <f t="shared" si="28"/>
        <v>67.005326083506233</v>
      </c>
    </row>
    <row r="61" spans="1:22" ht="13.5" thickBot="1" x14ac:dyDescent="0.35">
      <c r="A61" s="10">
        <v>2</v>
      </c>
      <c r="B61" s="63" t="str">
        <f t="shared" si="1"/>
        <v>Q4/2022</v>
      </c>
      <c r="C61" s="64">
        <f t="shared" si="21"/>
        <v>44835</v>
      </c>
      <c r="D61" s="64">
        <f t="shared" si="22"/>
        <v>44926</v>
      </c>
      <c r="E61" s="63">
        <f t="shared" si="3"/>
        <v>92</v>
      </c>
      <c r="F61" s="65">
        <v>4.9099999999999998E-2</v>
      </c>
      <c r="G61" s="231">
        <f t="shared" si="15"/>
        <v>1137586.6729544294</v>
      </c>
      <c r="H61" s="231"/>
      <c r="I61" s="232">
        <f t="shared" si="29"/>
        <v>13497.469150711604</v>
      </c>
      <c r="J61" s="67">
        <f t="shared" si="30"/>
        <v>14078.647997451366</v>
      </c>
      <c r="K61" s="98">
        <f t="shared" si="31"/>
        <v>27576.117148162972</v>
      </c>
      <c r="L61" s="67">
        <f t="shared" si="32"/>
        <v>46375.513636363634</v>
      </c>
      <c r="M61" s="99">
        <f t="shared" si="33"/>
        <v>73951.630784526613</v>
      </c>
      <c r="N61" s="5">
        <f t="shared" si="16"/>
        <v>1151665.3209518809</v>
      </c>
      <c r="O61" s="231">
        <f t="shared" si="17"/>
        <v>1077713.6901673542</v>
      </c>
      <c r="Q61" s="104"/>
      <c r="R61" s="104"/>
      <c r="S61" s="104">
        <f>+SUM(S41:S60)</f>
        <v>685.28055560622295</v>
      </c>
      <c r="T61" s="104">
        <f t="shared" ref="T61" si="34">+SUM(T41:T60)</f>
        <v>4182.818181818182</v>
      </c>
      <c r="U61" s="104">
        <f>+SUM(U41:U60)</f>
        <v>1273.3159655499726</v>
      </c>
      <c r="V61" s="104">
        <f>+SUM(V41:V60)</f>
        <v>1958.5965211561956</v>
      </c>
    </row>
    <row r="62" spans="1:22" ht="13.5" thickTop="1" x14ac:dyDescent="0.3">
      <c r="A62" s="10">
        <v>3</v>
      </c>
      <c r="B62" s="63" t="str">
        <f t="shared" si="1"/>
        <v>Q1/2023</v>
      </c>
      <c r="C62" s="64">
        <f t="shared" si="21"/>
        <v>44927</v>
      </c>
      <c r="D62" s="64">
        <f t="shared" si="22"/>
        <v>45016</v>
      </c>
      <c r="E62" s="63">
        <f t="shared" si="3"/>
        <v>90</v>
      </c>
      <c r="F62" s="65">
        <v>4.9099999999999998E-2</v>
      </c>
      <c r="G62" s="231">
        <f t="shared" si="15"/>
        <v>1077713.6901673542</v>
      </c>
      <c r="H62" s="231"/>
      <c r="I62" s="232">
        <f t="shared" si="29"/>
        <v>13497.469150711604</v>
      </c>
      <c r="J62" s="67">
        <f t="shared" si="30"/>
        <v>13047.717251642569</v>
      </c>
      <c r="K62" s="98">
        <f t="shared" si="31"/>
        <v>26545.186402354171</v>
      </c>
      <c r="L62" s="67">
        <f t="shared" si="32"/>
        <v>46375.513636363634</v>
      </c>
      <c r="M62" s="99">
        <f t="shared" si="33"/>
        <v>72920.700038717798</v>
      </c>
      <c r="N62" s="5">
        <f t="shared" si="16"/>
        <v>1090761.4074189968</v>
      </c>
      <c r="O62" s="231">
        <f t="shared" si="17"/>
        <v>1017840.707380279</v>
      </c>
      <c r="S62" s="229" t="s">
        <v>100</v>
      </c>
      <c r="T62" s="229" t="s">
        <v>101</v>
      </c>
      <c r="U62" s="229" t="s">
        <v>99</v>
      </c>
      <c r="V62" s="229" t="s">
        <v>102</v>
      </c>
    </row>
    <row r="63" spans="1:22" x14ac:dyDescent="0.25">
      <c r="A63" s="10">
        <v>4</v>
      </c>
      <c r="B63" s="63" t="str">
        <f t="shared" si="1"/>
        <v>Q2/2023</v>
      </c>
      <c r="C63" s="64">
        <f t="shared" si="21"/>
        <v>45017</v>
      </c>
      <c r="D63" s="64">
        <f t="shared" si="22"/>
        <v>45107</v>
      </c>
      <c r="E63" s="63">
        <f t="shared" si="3"/>
        <v>91</v>
      </c>
      <c r="F63" s="65">
        <v>4.9099999999999998E-2</v>
      </c>
      <c r="G63" s="231">
        <f t="shared" si="15"/>
        <v>1017840.707380279</v>
      </c>
      <c r="H63" s="231"/>
      <c r="I63" s="232">
        <f t="shared" si="29"/>
        <v>13497.469150711604</v>
      </c>
      <c r="J63" s="67">
        <f t="shared" si="30"/>
        <v>12459.764560673491</v>
      </c>
      <c r="K63" s="98">
        <f t="shared" si="31"/>
        <v>25957.233711385095</v>
      </c>
      <c r="L63" s="67">
        <f t="shared" si="32"/>
        <v>46375.513636363634</v>
      </c>
      <c r="M63" s="99">
        <f t="shared" si="33"/>
        <v>72332.747347748722</v>
      </c>
      <c r="N63" s="5">
        <f t="shared" si="16"/>
        <v>1030300.4719409525</v>
      </c>
      <c r="O63" s="231">
        <f t="shared" si="17"/>
        <v>957967.72459320375</v>
      </c>
    </row>
    <row r="64" spans="1:22" x14ac:dyDescent="0.25">
      <c r="A64" s="10">
        <v>5</v>
      </c>
      <c r="B64" s="63" t="str">
        <f t="shared" si="1"/>
        <v>Q3/2023</v>
      </c>
      <c r="C64" s="64">
        <f t="shared" ref="C64:C69" si="35">D63+1</f>
        <v>45108</v>
      </c>
      <c r="D64" s="64">
        <f t="shared" ref="D64:D69" si="36">DATE(YEAR(C64),IF(MONTH(C64)&lt;=3,3,IF(MONTH(C64)&lt;=6,6,IF(MONTH(C64)&lt;=9,9,12))),IF(OR(MONTH(C64)&lt;=3,MONTH(C64)&gt;=10),31,30))</f>
        <v>45199</v>
      </c>
      <c r="E64" s="63">
        <f t="shared" si="3"/>
        <v>92</v>
      </c>
      <c r="F64" s="65">
        <v>4.9099999999999998E-2</v>
      </c>
      <c r="G64" s="231">
        <f t="shared" si="15"/>
        <v>957967.72459320375</v>
      </c>
      <c r="H64" s="231"/>
      <c r="I64" s="232">
        <f t="shared" si="29"/>
        <v>13497.469150711604</v>
      </c>
      <c r="J64" s="67">
        <f t="shared" si="30"/>
        <v>11855.70357680115</v>
      </c>
      <c r="K64" s="98">
        <f t="shared" si="31"/>
        <v>25353.172727512756</v>
      </c>
      <c r="L64" s="67">
        <f t="shared" si="32"/>
        <v>46375.513636363634</v>
      </c>
      <c r="M64" s="99">
        <f t="shared" si="33"/>
        <v>71728.68636387639</v>
      </c>
      <c r="N64" s="5">
        <f t="shared" si="16"/>
        <v>969823.42817000486</v>
      </c>
      <c r="O64" s="231">
        <f t="shared" si="17"/>
        <v>898094.74180612853</v>
      </c>
    </row>
    <row r="65" spans="1:20" x14ac:dyDescent="0.25">
      <c r="A65" s="10">
        <v>6</v>
      </c>
      <c r="B65" s="63" t="str">
        <f t="shared" si="1"/>
        <v>Q4/2023</v>
      </c>
      <c r="C65" s="64">
        <f t="shared" si="35"/>
        <v>45200</v>
      </c>
      <c r="D65" s="64">
        <f t="shared" si="36"/>
        <v>45291</v>
      </c>
      <c r="E65" s="63">
        <f t="shared" si="3"/>
        <v>92</v>
      </c>
      <c r="F65" s="65">
        <v>4.9099999999999998E-2</v>
      </c>
      <c r="G65" s="231">
        <f t="shared" si="15"/>
        <v>898094.74180612853</v>
      </c>
      <c r="H65" s="231"/>
      <c r="I65" s="232">
        <f t="shared" si="29"/>
        <v>13497.469150711604</v>
      </c>
      <c r="J65" s="67">
        <f t="shared" si="30"/>
        <v>11114.722103251079</v>
      </c>
      <c r="K65" s="98">
        <f t="shared" si="31"/>
        <v>24612.191253962683</v>
      </c>
      <c r="L65" s="67">
        <f t="shared" si="32"/>
        <v>46375.513636363634</v>
      </c>
      <c r="M65" s="99">
        <f t="shared" si="33"/>
        <v>70987.70489032632</v>
      </c>
      <c r="N65" s="5">
        <f t="shared" si="16"/>
        <v>909209.46390937956</v>
      </c>
      <c r="O65" s="231">
        <f t="shared" si="17"/>
        <v>838221.75901905319</v>
      </c>
    </row>
    <row r="66" spans="1:20" x14ac:dyDescent="0.25">
      <c r="A66" s="10">
        <v>7</v>
      </c>
      <c r="B66" s="63" t="str">
        <f t="shared" si="1"/>
        <v>Q1/2024</v>
      </c>
      <c r="C66" s="64">
        <f t="shared" si="35"/>
        <v>45292</v>
      </c>
      <c r="D66" s="64">
        <f t="shared" si="36"/>
        <v>45382</v>
      </c>
      <c r="E66" s="63">
        <f t="shared" si="3"/>
        <v>91</v>
      </c>
      <c r="F66" s="65">
        <v>4.9099999999999998E-2</v>
      </c>
      <c r="G66" s="231">
        <f t="shared" si="15"/>
        <v>838221.75901905319</v>
      </c>
      <c r="H66" s="231"/>
      <c r="I66" s="232">
        <f t="shared" si="29"/>
        <v>13497.469150711604</v>
      </c>
      <c r="J66" s="67">
        <f t="shared" si="30"/>
        <v>10232.947107849812</v>
      </c>
      <c r="K66" s="98">
        <f t="shared" si="31"/>
        <v>23730.416258561418</v>
      </c>
      <c r="L66" s="67">
        <f t="shared" si="32"/>
        <v>46375.513636363634</v>
      </c>
      <c r="M66" s="99">
        <f t="shared" si="33"/>
        <v>70105.929894925051</v>
      </c>
      <c r="N66" s="5">
        <f t="shared" si="16"/>
        <v>848454.70612690295</v>
      </c>
      <c r="O66" s="231">
        <f t="shared" si="17"/>
        <v>778348.77623197786</v>
      </c>
    </row>
    <row r="67" spans="1:20" x14ac:dyDescent="0.25">
      <c r="A67" s="10">
        <v>8</v>
      </c>
      <c r="B67" s="63" t="str">
        <f t="shared" si="1"/>
        <v>Q2/2024</v>
      </c>
      <c r="C67" s="64">
        <f t="shared" si="35"/>
        <v>45383</v>
      </c>
      <c r="D67" s="64">
        <f t="shared" si="36"/>
        <v>45473</v>
      </c>
      <c r="E67" s="63">
        <f t="shared" si="3"/>
        <v>91</v>
      </c>
      <c r="F67" s="65">
        <v>4.9099999999999998E-2</v>
      </c>
      <c r="G67" s="231">
        <f t="shared" si="15"/>
        <v>778348.77623197786</v>
      </c>
      <c r="H67" s="231"/>
      <c r="I67" s="232">
        <f t="shared" si="29"/>
        <v>13497.469150711604</v>
      </c>
      <c r="J67" s="67">
        <f t="shared" si="30"/>
        <v>9502.022314431968</v>
      </c>
      <c r="K67" s="98">
        <f t="shared" si="31"/>
        <v>22999.491465143572</v>
      </c>
      <c r="L67" s="67">
        <f t="shared" si="32"/>
        <v>46375.513636363634</v>
      </c>
      <c r="M67" s="99">
        <f t="shared" si="33"/>
        <v>69375.005101507209</v>
      </c>
      <c r="N67" s="5">
        <f t="shared" si="16"/>
        <v>787850.79854640982</v>
      </c>
      <c r="O67" s="231">
        <f t="shared" si="17"/>
        <v>718475.79344490264</v>
      </c>
    </row>
    <row r="68" spans="1:20" x14ac:dyDescent="0.25">
      <c r="A68" s="10">
        <v>9</v>
      </c>
      <c r="B68" s="63" t="str">
        <f t="shared" si="1"/>
        <v>Q3/2024</v>
      </c>
      <c r="C68" s="64">
        <f t="shared" si="35"/>
        <v>45474</v>
      </c>
      <c r="D68" s="64">
        <f t="shared" si="36"/>
        <v>45565</v>
      </c>
      <c r="E68" s="63">
        <f t="shared" si="3"/>
        <v>92</v>
      </c>
      <c r="F68" s="65">
        <v>4.9099999999999998E-2</v>
      </c>
      <c r="G68" s="231">
        <f t="shared" si="15"/>
        <v>718475.79344490264</v>
      </c>
      <c r="H68" s="231"/>
      <c r="I68" s="232">
        <f t="shared" si="29"/>
        <v>13497.469150711604</v>
      </c>
      <c r="J68" s="67">
        <f t="shared" si="30"/>
        <v>8867.4832080582364</v>
      </c>
      <c r="K68" s="98">
        <f t="shared" si="31"/>
        <v>22364.952358769842</v>
      </c>
      <c r="L68" s="67">
        <f t="shared" si="32"/>
        <v>46375.513636363634</v>
      </c>
      <c r="M68" s="99">
        <f t="shared" si="33"/>
        <v>68740.465995133476</v>
      </c>
      <c r="N68" s="5">
        <f t="shared" si="16"/>
        <v>727343.27665296092</v>
      </c>
      <c r="O68" s="231">
        <f t="shared" si="17"/>
        <v>658602.81065782742</v>
      </c>
    </row>
    <row r="69" spans="1:20" x14ac:dyDescent="0.25">
      <c r="A69" s="10">
        <v>10</v>
      </c>
      <c r="B69" s="63" t="str">
        <f t="shared" si="1"/>
        <v>Q4/2024</v>
      </c>
      <c r="C69" s="64">
        <f t="shared" si="35"/>
        <v>45566</v>
      </c>
      <c r="D69" s="64">
        <f t="shared" si="36"/>
        <v>45657</v>
      </c>
      <c r="E69" s="63">
        <f t="shared" si="3"/>
        <v>92</v>
      </c>
      <c r="F69" s="65">
        <v>4.9099999999999998E-2</v>
      </c>
      <c r="G69" s="231">
        <f t="shared" si="15"/>
        <v>658602.81065782742</v>
      </c>
      <c r="H69" s="231"/>
      <c r="I69" s="232">
        <f t="shared" si="29"/>
        <v>13497.469150711604</v>
      </c>
      <c r="J69" s="67">
        <f t="shared" si="30"/>
        <v>8128.5262740533817</v>
      </c>
      <c r="K69" s="98">
        <f t="shared" si="31"/>
        <v>21625.995424764988</v>
      </c>
      <c r="L69" s="67">
        <f t="shared" si="32"/>
        <v>46375.513636363634</v>
      </c>
      <c r="M69" s="99">
        <f t="shared" si="33"/>
        <v>68001.509061128629</v>
      </c>
      <c r="N69" s="5">
        <f t="shared" si="16"/>
        <v>666731.3369318808</v>
      </c>
      <c r="O69" s="231">
        <f t="shared" si="17"/>
        <v>598729.8278707522</v>
      </c>
      <c r="T69" s="5"/>
    </row>
    <row r="70" spans="1:20" x14ac:dyDescent="0.25">
      <c r="A70" s="10">
        <v>11</v>
      </c>
      <c r="B70" s="63" t="str">
        <f t="shared" ref="B70:B76" si="37">+IF(MONTH(C70)&lt;4,"Q1",IF(MONTH(C70)&lt;7,"Q2",IF(MONTH(C70)&lt;10,"Q3","Q4")))&amp;"/"&amp;YEAR(C70)</f>
        <v>Q1/2025</v>
      </c>
      <c r="C70" s="64">
        <f t="shared" ref="C70:C76" si="38">D69+1</f>
        <v>45658</v>
      </c>
      <c r="D70" s="64">
        <f t="shared" ref="D70:D76" si="39">DATE(YEAR(C70),IF(MONTH(C70)&lt;=3,3,IF(MONTH(C70)&lt;=6,6,IF(MONTH(C70)&lt;=9,9,12))),IF(OR(MONTH(C70)&lt;=3,MONTH(C70)&gt;=10),31,30))</f>
        <v>45747</v>
      </c>
      <c r="E70" s="63">
        <f t="shared" ref="E70:E76" si="40">D70-C70+1</f>
        <v>90</v>
      </c>
      <c r="F70" s="65">
        <v>4.9099999999999998E-2</v>
      </c>
      <c r="G70" s="231">
        <f t="shared" ref="G70:G76" si="41">O69</f>
        <v>598729.8278707522</v>
      </c>
      <c r="H70" s="231"/>
      <c r="I70" s="232">
        <f t="shared" si="29"/>
        <v>13497.469150711604</v>
      </c>
      <c r="J70" s="67">
        <f t="shared" ref="J70:J76" si="42">G70*F70*(E70/(DATE(YEAR(D70),12,31)-DATE(YEAR(D70),1,1)+1))</f>
        <v>7248.7318064680921</v>
      </c>
      <c r="K70" s="98">
        <f t="shared" ref="K70:K76" si="43">+SUM(I70:J70)</f>
        <v>20746.200957179695</v>
      </c>
      <c r="L70" s="67">
        <f t="shared" si="32"/>
        <v>46375.513636363634</v>
      </c>
      <c r="M70" s="99">
        <f t="shared" ref="M70:M76" si="44">+SUM(K70:L70)</f>
        <v>67121.714593543322</v>
      </c>
      <c r="N70" s="5">
        <f t="shared" ref="N70:N76" si="45">+G70+H70+J70</f>
        <v>605978.5596772203</v>
      </c>
      <c r="O70" s="231">
        <f t="shared" ref="O70:O76" si="46">+N70-M70</f>
        <v>538856.84508367698</v>
      </c>
    </row>
    <row r="71" spans="1:20" x14ac:dyDescent="0.25">
      <c r="A71" s="10">
        <v>12</v>
      </c>
      <c r="B71" s="63" t="str">
        <f t="shared" si="37"/>
        <v>Q2/2025</v>
      </c>
      <c r="C71" s="64">
        <f t="shared" si="38"/>
        <v>45748</v>
      </c>
      <c r="D71" s="64">
        <f t="shared" si="39"/>
        <v>45838</v>
      </c>
      <c r="E71" s="63">
        <f t="shared" si="40"/>
        <v>91</v>
      </c>
      <c r="F71" s="65">
        <v>4.9099999999999998E-2</v>
      </c>
      <c r="G71" s="231">
        <f t="shared" si="41"/>
        <v>538856.84508367698</v>
      </c>
      <c r="H71" s="231"/>
      <c r="I71" s="232">
        <f t="shared" si="29"/>
        <v>13497.469150711604</v>
      </c>
      <c r="J71" s="67">
        <f t="shared" si="42"/>
        <v>6596.3459438859645</v>
      </c>
      <c r="K71" s="98">
        <f t="shared" si="43"/>
        <v>20093.815094597569</v>
      </c>
      <c r="L71" s="67">
        <f t="shared" si="32"/>
        <v>46375.513636363634</v>
      </c>
      <c r="M71" s="99">
        <f t="shared" si="44"/>
        <v>66469.328730961206</v>
      </c>
      <c r="N71" s="5">
        <f t="shared" si="45"/>
        <v>545453.19102756295</v>
      </c>
      <c r="O71" s="231">
        <f t="shared" si="46"/>
        <v>478983.86229660176</v>
      </c>
    </row>
    <row r="72" spans="1:20" x14ac:dyDescent="0.25">
      <c r="A72" s="10">
        <v>13</v>
      </c>
      <c r="B72" s="63" t="str">
        <f t="shared" si="37"/>
        <v>Q3/2025</v>
      </c>
      <c r="C72" s="64">
        <f t="shared" si="38"/>
        <v>45839</v>
      </c>
      <c r="D72" s="64">
        <f t="shared" si="39"/>
        <v>45930</v>
      </c>
      <c r="E72" s="63">
        <f t="shared" si="40"/>
        <v>92</v>
      </c>
      <c r="F72" s="65">
        <v>4.9099999999999998E-2</v>
      </c>
      <c r="G72" s="231">
        <f t="shared" si="41"/>
        <v>478983.86229660176</v>
      </c>
      <c r="H72" s="231"/>
      <c r="I72" s="232">
        <f t="shared" si="29"/>
        <v>13497.469150711604</v>
      </c>
      <c r="J72" s="67">
        <f t="shared" si="42"/>
        <v>5927.8517884005732</v>
      </c>
      <c r="K72" s="98">
        <f t="shared" si="43"/>
        <v>19425.320939112178</v>
      </c>
      <c r="L72" s="67">
        <f t="shared" si="32"/>
        <v>46375.513636363634</v>
      </c>
      <c r="M72" s="99">
        <f t="shared" si="44"/>
        <v>65800.834575475805</v>
      </c>
      <c r="N72" s="5">
        <f t="shared" si="45"/>
        <v>484911.71408500231</v>
      </c>
      <c r="O72" s="231">
        <f t="shared" si="46"/>
        <v>419110.87950952654</v>
      </c>
    </row>
    <row r="73" spans="1:20" x14ac:dyDescent="0.25">
      <c r="A73" s="10">
        <v>14</v>
      </c>
      <c r="B73" s="63" t="str">
        <f t="shared" si="37"/>
        <v>Q4/2025</v>
      </c>
      <c r="C73" s="64">
        <f t="shared" si="38"/>
        <v>45931</v>
      </c>
      <c r="D73" s="64">
        <f t="shared" si="39"/>
        <v>46022</v>
      </c>
      <c r="E73" s="63">
        <f t="shared" si="40"/>
        <v>92</v>
      </c>
      <c r="F73" s="65">
        <v>4.9099999999999998E-2</v>
      </c>
      <c r="G73" s="231">
        <f t="shared" si="41"/>
        <v>419110.87950952654</v>
      </c>
      <c r="H73" s="231"/>
      <c r="I73" s="232">
        <f t="shared" si="29"/>
        <v>13497.469150711604</v>
      </c>
      <c r="J73" s="67">
        <f t="shared" si="42"/>
        <v>5186.8703148505019</v>
      </c>
      <c r="K73" s="98">
        <f t="shared" si="43"/>
        <v>18684.339465562105</v>
      </c>
      <c r="L73" s="67">
        <f t="shared" si="32"/>
        <v>46375.513636363634</v>
      </c>
      <c r="M73" s="99">
        <f t="shared" si="44"/>
        <v>65059.853101925735</v>
      </c>
      <c r="N73" s="5">
        <f t="shared" si="45"/>
        <v>424297.74982437707</v>
      </c>
      <c r="O73" s="231">
        <f t="shared" si="46"/>
        <v>359237.89672245132</v>
      </c>
    </row>
    <row r="74" spans="1:20" x14ac:dyDescent="0.25">
      <c r="A74" s="10">
        <v>15</v>
      </c>
      <c r="B74" s="63" t="str">
        <f t="shared" si="37"/>
        <v>Q1/2026</v>
      </c>
      <c r="C74" s="64">
        <f t="shared" si="38"/>
        <v>46023</v>
      </c>
      <c r="D74" s="64">
        <f t="shared" si="39"/>
        <v>46112</v>
      </c>
      <c r="E74" s="63">
        <f t="shared" si="40"/>
        <v>90</v>
      </c>
      <c r="F74" s="65">
        <v>4.9099999999999998E-2</v>
      </c>
      <c r="G74" s="231">
        <f t="shared" si="41"/>
        <v>359237.89672245132</v>
      </c>
      <c r="H74" s="231"/>
      <c r="I74" s="232">
        <f t="shared" si="29"/>
        <v>13497.469150711604</v>
      </c>
      <c r="J74" s="67">
        <f t="shared" si="42"/>
        <v>4349.239083880856</v>
      </c>
      <c r="K74" s="98">
        <f t="shared" si="43"/>
        <v>17846.708234592461</v>
      </c>
      <c r="L74" s="67">
        <f t="shared" si="32"/>
        <v>46375.513636363634</v>
      </c>
      <c r="M74" s="99">
        <f t="shared" si="44"/>
        <v>64222.221870956098</v>
      </c>
      <c r="N74" s="5">
        <f t="shared" si="45"/>
        <v>363587.13580633217</v>
      </c>
      <c r="O74" s="231">
        <f t="shared" si="46"/>
        <v>299364.9139353761</v>
      </c>
    </row>
    <row r="75" spans="1:20" x14ac:dyDescent="0.25">
      <c r="A75" s="10">
        <v>16</v>
      </c>
      <c r="B75" s="63" t="str">
        <f t="shared" si="37"/>
        <v>Q2/2026</v>
      </c>
      <c r="C75" s="64">
        <f t="shared" si="38"/>
        <v>46113</v>
      </c>
      <c r="D75" s="64">
        <f t="shared" si="39"/>
        <v>46203</v>
      </c>
      <c r="E75" s="63">
        <f t="shared" si="40"/>
        <v>91</v>
      </c>
      <c r="F75" s="65">
        <v>4.9099999999999998E-2</v>
      </c>
      <c r="G75" s="231">
        <f t="shared" si="41"/>
        <v>299364.9139353761</v>
      </c>
      <c r="H75" s="231"/>
      <c r="I75" s="232">
        <f t="shared" si="29"/>
        <v>13497.469150711604</v>
      </c>
      <c r="J75" s="67">
        <f t="shared" si="42"/>
        <v>3664.6366354922025</v>
      </c>
      <c r="K75" s="98">
        <f t="shared" si="43"/>
        <v>17162.105786203807</v>
      </c>
      <c r="L75" s="67">
        <f t="shared" si="32"/>
        <v>46375.513636363634</v>
      </c>
      <c r="M75" s="99">
        <f t="shared" si="44"/>
        <v>63537.619422567441</v>
      </c>
      <c r="N75" s="5">
        <f t="shared" si="45"/>
        <v>303029.5505708683</v>
      </c>
      <c r="O75" s="231">
        <f t="shared" si="46"/>
        <v>239491.93114830088</v>
      </c>
    </row>
    <row r="76" spans="1:20" x14ac:dyDescent="0.25">
      <c r="A76" s="10">
        <v>17</v>
      </c>
      <c r="B76" s="63" t="str">
        <f t="shared" si="37"/>
        <v>Q3/2026</v>
      </c>
      <c r="C76" s="64">
        <f t="shared" si="38"/>
        <v>46204</v>
      </c>
      <c r="D76" s="64">
        <f t="shared" si="39"/>
        <v>46295</v>
      </c>
      <c r="E76" s="63">
        <f t="shared" si="40"/>
        <v>92</v>
      </c>
      <c r="F76" s="65">
        <v>4.9099999999999998E-2</v>
      </c>
      <c r="G76" s="231">
        <f t="shared" si="41"/>
        <v>239491.93114830088</v>
      </c>
      <c r="H76" s="231"/>
      <c r="I76" s="232">
        <f t="shared" si="29"/>
        <v>13497.469150711604</v>
      </c>
      <c r="J76" s="67">
        <f t="shared" si="42"/>
        <v>2963.9258942002866</v>
      </c>
      <c r="K76" s="98">
        <f t="shared" si="43"/>
        <v>16461.395044911889</v>
      </c>
      <c r="L76" s="67">
        <f t="shared" si="32"/>
        <v>46375.513636363634</v>
      </c>
      <c r="M76" s="99">
        <f t="shared" si="44"/>
        <v>62836.908681275527</v>
      </c>
      <c r="N76" s="5">
        <f t="shared" si="45"/>
        <v>242455.85704250116</v>
      </c>
      <c r="O76" s="231">
        <f t="shared" si="46"/>
        <v>179618.94836122563</v>
      </c>
    </row>
    <row r="77" spans="1:20" x14ac:dyDescent="0.25">
      <c r="A77" s="10">
        <v>18</v>
      </c>
      <c r="B77" s="63" t="str">
        <f t="shared" ref="B77:B79" si="47">+IF(MONTH(C77)&lt;4,"Q1",IF(MONTH(C77)&lt;7,"Q2",IF(MONTH(C77)&lt;10,"Q3","Q4")))&amp;"/"&amp;YEAR(C77)</f>
        <v>Q4/2026</v>
      </c>
      <c r="C77" s="64">
        <f t="shared" ref="C77:C79" si="48">D76+1</f>
        <v>46296</v>
      </c>
      <c r="D77" s="64">
        <f t="shared" ref="D77:D79" si="49">DATE(YEAR(C77),IF(MONTH(C77)&lt;=3,3,IF(MONTH(C77)&lt;=6,6,IF(MONTH(C77)&lt;=9,9,12))),IF(OR(MONTH(C77)&lt;=3,MONTH(C77)&gt;=10),31,30))</f>
        <v>46387</v>
      </c>
      <c r="E77" s="63">
        <f t="shared" ref="E77:E79" si="50">D77-C77+1</f>
        <v>92</v>
      </c>
      <c r="F77" s="65">
        <v>4.9099999999999998E-2</v>
      </c>
      <c r="G77" s="231">
        <f t="shared" ref="G77:G79" si="51">O76</f>
        <v>179618.94836122563</v>
      </c>
      <c r="H77" s="231"/>
      <c r="I77" s="232">
        <f t="shared" si="29"/>
        <v>13497.469150711604</v>
      </c>
      <c r="J77" s="67">
        <f t="shared" ref="J77:J79" si="52">G77*F77*(E77/(DATE(YEAR(D77),12,31)-DATE(YEAR(D77),1,1)+1))</f>
        <v>2222.9444206502149</v>
      </c>
      <c r="K77" s="98">
        <f t="shared" ref="K77:K79" si="53">+SUM(I77:J77)</f>
        <v>15720.41357136182</v>
      </c>
      <c r="L77" s="67">
        <f t="shared" si="32"/>
        <v>46375.513636363634</v>
      </c>
      <c r="M77" s="99">
        <f t="shared" ref="M77:M79" si="54">+SUM(K77:L77)</f>
        <v>62095.927207725457</v>
      </c>
      <c r="N77" s="5">
        <f t="shared" ref="N77:N79" si="55">+G77+H77+J77</f>
        <v>181841.89278187585</v>
      </c>
      <c r="O77" s="231">
        <f t="shared" ref="O77:O79" si="56">+N77-M77</f>
        <v>119745.9655741504</v>
      </c>
    </row>
    <row r="78" spans="1:20" x14ac:dyDescent="0.25">
      <c r="A78" s="10">
        <v>19</v>
      </c>
      <c r="B78" s="63" t="str">
        <f t="shared" si="47"/>
        <v>Q1/2027</v>
      </c>
      <c r="C78" s="64">
        <f t="shared" si="48"/>
        <v>46388</v>
      </c>
      <c r="D78" s="64">
        <f t="shared" si="49"/>
        <v>46477</v>
      </c>
      <c r="E78" s="63">
        <f t="shared" si="50"/>
        <v>90</v>
      </c>
      <c r="F78" s="65">
        <v>4.9099999999999998E-2</v>
      </c>
      <c r="G78" s="231">
        <f t="shared" si="51"/>
        <v>119745.9655741504</v>
      </c>
      <c r="H78" s="231"/>
      <c r="I78" s="232">
        <f t="shared" si="29"/>
        <v>13497.469150711604</v>
      </c>
      <c r="J78" s="67">
        <f t="shared" si="52"/>
        <v>1449.7463612936178</v>
      </c>
      <c r="K78" s="98">
        <f t="shared" si="53"/>
        <v>14947.215512005221</v>
      </c>
      <c r="L78" s="67">
        <f t="shared" si="32"/>
        <v>46375.513636363634</v>
      </c>
      <c r="M78" s="99">
        <f t="shared" si="54"/>
        <v>61322.729148368853</v>
      </c>
      <c r="N78" s="5">
        <f t="shared" si="55"/>
        <v>121195.71193544401</v>
      </c>
      <c r="O78" s="231">
        <f t="shared" si="56"/>
        <v>59872.982787075154</v>
      </c>
    </row>
    <row r="79" spans="1:20" x14ac:dyDescent="0.25">
      <c r="A79" s="10">
        <v>20</v>
      </c>
      <c r="B79" s="63" t="str">
        <f t="shared" si="47"/>
        <v>Q2/2027</v>
      </c>
      <c r="C79" s="64">
        <f t="shared" si="48"/>
        <v>46478</v>
      </c>
      <c r="D79" s="64">
        <f t="shared" si="49"/>
        <v>46568</v>
      </c>
      <c r="E79" s="63">
        <f t="shared" si="50"/>
        <v>91</v>
      </c>
      <c r="F79" s="65">
        <v>4.9099999999999998E-2</v>
      </c>
      <c r="G79" s="231">
        <f t="shared" si="51"/>
        <v>59872.982787075154</v>
      </c>
      <c r="H79" s="231"/>
      <c r="I79" s="232">
        <f t="shared" si="29"/>
        <v>13497.469150711604</v>
      </c>
      <c r="J79" s="67">
        <f t="shared" si="52"/>
        <v>732.9273270984396</v>
      </c>
      <c r="K79" s="98">
        <f t="shared" si="53"/>
        <v>14230.396477810044</v>
      </c>
      <c r="L79" s="67">
        <f t="shared" si="32"/>
        <v>46375.513636363634</v>
      </c>
      <c r="M79" s="99">
        <f t="shared" si="54"/>
        <v>60605.910114173676</v>
      </c>
      <c r="N79" s="5">
        <f t="shared" si="55"/>
        <v>60605.910114173596</v>
      </c>
      <c r="O79" s="231">
        <f t="shared" si="56"/>
        <v>-8.0035533756017685E-11</v>
      </c>
    </row>
    <row r="80" spans="1:20" ht="17.5" customHeight="1" thickBot="1" x14ac:dyDescent="0.35">
      <c r="A80" s="111"/>
      <c r="B80" s="112"/>
      <c r="C80" s="115"/>
      <c r="D80" s="115"/>
      <c r="E80" s="114"/>
      <c r="F80" s="112"/>
      <c r="G80" s="104"/>
      <c r="H80" s="104">
        <f>+SUM(H35:H79)</f>
        <v>269949.38301423209</v>
      </c>
      <c r="I80" s="104">
        <f t="shared" ref="I80:N80" si="57">+SUM(I35:I79)</f>
        <v>269949.38301423209</v>
      </c>
      <c r="J80" s="104">
        <f t="shared" si="57"/>
        <v>150398.76147444092</v>
      </c>
      <c r="K80" s="104">
        <f t="shared" si="57"/>
        <v>420348.14448867296</v>
      </c>
      <c r="L80" s="104">
        <f t="shared" si="57"/>
        <v>927510.27272727282</v>
      </c>
      <c r="M80" s="104">
        <f t="shared" si="57"/>
        <v>1347858.4172159457</v>
      </c>
      <c r="N80" s="104">
        <f t="shared" si="57"/>
        <v>39148657.99697613</v>
      </c>
      <c r="O80" s="104">
        <f>+SUM(O35:O79)</f>
        <v>37800799.579760171</v>
      </c>
    </row>
    <row r="81" spans="1:15" ht="13.5" thickTop="1" thickBot="1" x14ac:dyDescent="0.3">
      <c r="B81" s="91"/>
      <c r="C81" s="91"/>
      <c r="D81" s="91"/>
      <c r="E81" s="91"/>
      <c r="F81" s="91"/>
      <c r="G81" s="91"/>
      <c r="H81" s="91"/>
      <c r="I81" s="90"/>
      <c r="J81" s="91"/>
      <c r="K81" s="91"/>
      <c r="L81" s="91"/>
      <c r="M81" s="100"/>
      <c r="O81" s="91"/>
    </row>
    <row r="82" spans="1:15" ht="13.5" thickTop="1" x14ac:dyDescent="0.3">
      <c r="B82" s="91"/>
      <c r="C82" s="91"/>
      <c r="D82" s="91"/>
      <c r="E82" s="91"/>
      <c r="F82" s="91"/>
      <c r="G82" s="91"/>
      <c r="H82" s="91"/>
      <c r="I82" s="159"/>
      <c r="J82" s="523" t="s">
        <v>15</v>
      </c>
      <c r="K82" s="523"/>
      <c r="L82" s="110" t="s">
        <v>50</v>
      </c>
      <c r="M82" s="160"/>
      <c r="O82" s="91"/>
    </row>
    <row r="83" spans="1:15" ht="39" x14ac:dyDescent="0.3">
      <c r="A83" s="68" t="s">
        <v>44</v>
      </c>
      <c r="B83" s="68" t="s">
        <v>3</v>
      </c>
      <c r="C83" s="68" t="s">
        <v>4</v>
      </c>
      <c r="D83" s="68" t="s">
        <v>5</v>
      </c>
      <c r="E83" s="68" t="s">
        <v>6</v>
      </c>
      <c r="F83" s="68" t="s">
        <v>7</v>
      </c>
      <c r="G83" s="68" t="s">
        <v>84</v>
      </c>
      <c r="H83" s="68" t="s">
        <v>85</v>
      </c>
      <c r="I83" s="83" t="s">
        <v>86</v>
      </c>
      <c r="J83" s="84" t="s">
        <v>87</v>
      </c>
      <c r="K83" s="84" t="s">
        <v>88</v>
      </c>
      <c r="L83" s="84" t="s">
        <v>89</v>
      </c>
      <c r="M83" s="85" t="s">
        <v>90</v>
      </c>
      <c r="N83" s="68" t="s">
        <v>91</v>
      </c>
      <c r="O83" s="68" t="s">
        <v>92</v>
      </c>
    </row>
    <row r="84" spans="1:15" x14ac:dyDescent="0.25">
      <c r="A84" s="315" t="s">
        <v>22</v>
      </c>
      <c r="B84" s="63" t="str">
        <f t="shared" ref="B84:B118" si="58">+IF(MONTH(C84)&lt;4,"Q1",IF(MONTH(C84)&lt;7,"Q2",IF(MONTH(C84)&lt;10,"Q3","Q4")))&amp;"/"&amp;YEAR(C84)</f>
        <v>Q4/2015</v>
      </c>
      <c r="C84" s="64">
        <f>B7</f>
        <v>42309</v>
      </c>
      <c r="D84" s="64">
        <f t="shared" ref="D84:D118" si="59">DATE(YEAR(C84),IF(MONTH(C84)&lt;=3,3,IF(MONTH(C84)&lt;=6,6,IF(MONTH(C84)&lt;=9,9,12))),IF(OR(MONTH(C84)&lt;=3,MONTH(C84)&gt;=10),31,30))</f>
        <v>42369</v>
      </c>
      <c r="E84" s="63">
        <f>D84-C84+1</f>
        <v>61</v>
      </c>
      <c r="F84" s="65">
        <v>3.2500000000000001E-2</v>
      </c>
      <c r="G84" s="66">
        <f>VLOOKUP(L82,$A$1:$F$32,5,FALSE)</f>
        <v>1141.3703513492651</v>
      </c>
      <c r="H84" s="66">
        <f t="shared" ref="H84:H104" si="60">G84*F84*(E84/(DATE(YEAR(D84),12,31)-DATE(YEAR(D84),1,1)+1))</f>
        <v>6.1993608809586798</v>
      </c>
      <c r="I84" s="140"/>
      <c r="J84" s="67"/>
      <c r="K84" s="98"/>
      <c r="L84" s="67"/>
      <c r="M84" s="99"/>
      <c r="N84" s="316">
        <f t="shared" ref="N84:N104" si="61">+G84+H84+J84</f>
        <v>1147.5697122302238</v>
      </c>
      <c r="O84" s="66">
        <f t="shared" ref="O84:O104" si="62">G84+H84-L84-I84</f>
        <v>1147.5697122302238</v>
      </c>
    </row>
    <row r="85" spans="1:15" x14ac:dyDescent="0.25">
      <c r="A85" s="315" t="s">
        <v>22</v>
      </c>
      <c r="B85" s="63" t="str">
        <f t="shared" si="58"/>
        <v>Q1/2016</v>
      </c>
      <c r="C85" s="64">
        <f t="shared" ref="C85:C118" si="63">D84+1</f>
        <v>42370</v>
      </c>
      <c r="D85" s="64">
        <f t="shared" si="59"/>
        <v>42460</v>
      </c>
      <c r="E85" s="63">
        <f t="shared" ref="E85:E118" si="64">D85-C85+1</f>
        <v>91</v>
      </c>
      <c r="F85" s="65">
        <v>3.2500000000000001E-2</v>
      </c>
      <c r="G85" s="66">
        <f t="shared" ref="G85:G104" si="65">O84</f>
        <v>1147.5697122302238</v>
      </c>
      <c r="H85" s="66">
        <f t="shared" si="60"/>
        <v>9.273053070822094</v>
      </c>
      <c r="I85" s="140"/>
      <c r="J85" s="67"/>
      <c r="K85" s="98"/>
      <c r="L85" s="67"/>
      <c r="M85" s="99"/>
      <c r="N85" s="316">
        <f t="shared" si="61"/>
        <v>1156.8427653010458</v>
      </c>
      <c r="O85" s="66">
        <f t="shared" si="62"/>
        <v>1156.8427653010458</v>
      </c>
    </row>
    <row r="86" spans="1:15" x14ac:dyDescent="0.25">
      <c r="A86" s="315" t="s">
        <v>22</v>
      </c>
      <c r="B86" s="63" t="str">
        <f t="shared" si="58"/>
        <v>Q2/2016</v>
      </c>
      <c r="C86" s="64">
        <f t="shared" si="63"/>
        <v>42461</v>
      </c>
      <c r="D86" s="64">
        <f t="shared" si="59"/>
        <v>42551</v>
      </c>
      <c r="E86" s="63">
        <f t="shared" si="64"/>
        <v>91</v>
      </c>
      <c r="F86" s="65">
        <v>3.4599999999999999E-2</v>
      </c>
      <c r="G86" s="66">
        <f t="shared" si="65"/>
        <v>1156.8427653010458</v>
      </c>
      <c r="H86" s="66">
        <f t="shared" si="60"/>
        <v>9.9520085541717833</v>
      </c>
      <c r="I86" s="140"/>
      <c r="J86" s="67"/>
      <c r="K86" s="98"/>
      <c r="L86" s="67"/>
      <c r="M86" s="99"/>
      <c r="N86" s="316">
        <f t="shared" si="61"/>
        <v>1166.7947738552175</v>
      </c>
      <c r="O86" s="66">
        <f t="shared" si="62"/>
        <v>1166.7947738552175</v>
      </c>
    </row>
    <row r="87" spans="1:15" x14ac:dyDescent="0.25">
      <c r="A87" s="315" t="s">
        <v>22</v>
      </c>
      <c r="B87" s="63" t="str">
        <f t="shared" si="58"/>
        <v>Q3/2016</v>
      </c>
      <c r="C87" s="64">
        <f t="shared" si="63"/>
        <v>42552</v>
      </c>
      <c r="D87" s="64">
        <f t="shared" si="59"/>
        <v>42643</v>
      </c>
      <c r="E87" s="63">
        <f t="shared" si="64"/>
        <v>92</v>
      </c>
      <c r="F87" s="65">
        <v>3.5000000000000003E-2</v>
      </c>
      <c r="G87" s="66">
        <f t="shared" si="65"/>
        <v>1166.7947738552175</v>
      </c>
      <c r="H87" s="66">
        <f t="shared" si="60"/>
        <v>10.265243638835521</v>
      </c>
      <c r="I87" s="140"/>
      <c r="J87" s="67"/>
      <c r="K87" s="98"/>
      <c r="L87" s="67"/>
      <c r="M87" s="99"/>
      <c r="N87" s="316">
        <f t="shared" si="61"/>
        <v>1177.060017494053</v>
      </c>
      <c r="O87" s="66">
        <f t="shared" si="62"/>
        <v>1177.060017494053</v>
      </c>
    </row>
    <row r="88" spans="1:15" x14ac:dyDescent="0.25">
      <c r="A88" s="315" t="s">
        <v>22</v>
      </c>
      <c r="B88" s="63" t="str">
        <f t="shared" si="58"/>
        <v>Q4/2016</v>
      </c>
      <c r="C88" s="64">
        <f t="shared" si="63"/>
        <v>42644</v>
      </c>
      <c r="D88" s="64">
        <f t="shared" si="59"/>
        <v>42735</v>
      </c>
      <c r="E88" s="63">
        <f t="shared" si="64"/>
        <v>92</v>
      </c>
      <c r="F88" s="65">
        <v>3.5000000000000003E-2</v>
      </c>
      <c r="G88" s="66">
        <f t="shared" si="65"/>
        <v>1177.060017494053</v>
      </c>
      <c r="H88" s="66">
        <f t="shared" si="60"/>
        <v>10.355555345166261</v>
      </c>
      <c r="I88" s="140"/>
      <c r="J88" s="67"/>
      <c r="K88" s="98"/>
      <c r="L88" s="67"/>
      <c r="M88" s="99"/>
      <c r="N88" s="316">
        <f t="shared" si="61"/>
        <v>1187.4155728392193</v>
      </c>
      <c r="O88" s="66">
        <f t="shared" si="62"/>
        <v>1187.4155728392193</v>
      </c>
    </row>
    <row r="89" spans="1:15" x14ac:dyDescent="0.25">
      <c r="A89" s="315" t="s">
        <v>22</v>
      </c>
      <c r="B89" s="63" t="str">
        <f t="shared" si="58"/>
        <v>Q1/2017</v>
      </c>
      <c r="C89" s="64">
        <f t="shared" si="63"/>
        <v>42736</v>
      </c>
      <c r="D89" s="64">
        <f t="shared" si="59"/>
        <v>42825</v>
      </c>
      <c r="E89" s="63">
        <f t="shared" si="64"/>
        <v>90</v>
      </c>
      <c r="F89" s="65">
        <v>3.5000000000000003E-2</v>
      </c>
      <c r="G89" s="66">
        <f t="shared" si="65"/>
        <v>1187.4155728392193</v>
      </c>
      <c r="H89" s="66">
        <f t="shared" si="60"/>
        <v>10.247559053269976</v>
      </c>
      <c r="I89" s="140"/>
      <c r="J89" s="67"/>
      <c r="K89" s="98"/>
      <c r="L89" s="67"/>
      <c r="M89" s="99"/>
      <c r="N89" s="316">
        <f t="shared" si="61"/>
        <v>1197.6631318924892</v>
      </c>
      <c r="O89" s="66">
        <f t="shared" si="62"/>
        <v>1197.6631318924892</v>
      </c>
    </row>
    <row r="90" spans="1:15" x14ac:dyDescent="0.25">
      <c r="A90" s="315" t="s">
        <v>22</v>
      </c>
      <c r="B90" s="63" t="str">
        <f t="shared" si="58"/>
        <v>Q2/2017</v>
      </c>
      <c r="C90" s="64">
        <f t="shared" si="63"/>
        <v>42826</v>
      </c>
      <c r="D90" s="64">
        <f t="shared" si="59"/>
        <v>42916</v>
      </c>
      <c r="E90" s="63">
        <f t="shared" si="64"/>
        <v>91</v>
      </c>
      <c r="F90" s="65">
        <v>3.7100000000000001E-2</v>
      </c>
      <c r="G90" s="66">
        <f t="shared" si="65"/>
        <v>1197.6631318924892</v>
      </c>
      <c r="H90" s="66">
        <f t="shared" si="60"/>
        <v>11.077891779677351</v>
      </c>
      <c r="I90" s="140"/>
      <c r="J90" s="67"/>
      <c r="K90" s="98"/>
      <c r="L90" s="67"/>
      <c r="M90" s="99"/>
      <c r="N90" s="316">
        <f t="shared" si="61"/>
        <v>1208.7410236721666</v>
      </c>
      <c r="O90" s="66">
        <f t="shared" si="62"/>
        <v>1208.7410236721666</v>
      </c>
    </row>
    <row r="91" spans="1:15" x14ac:dyDescent="0.25">
      <c r="A91" s="315" t="s">
        <v>22</v>
      </c>
      <c r="B91" s="63" t="str">
        <f t="shared" si="58"/>
        <v>Q3/2017</v>
      </c>
      <c r="C91" s="64">
        <f t="shared" si="63"/>
        <v>42917</v>
      </c>
      <c r="D91" s="64">
        <f t="shared" si="59"/>
        <v>43008</v>
      </c>
      <c r="E91" s="63">
        <f t="shared" si="64"/>
        <v>92</v>
      </c>
      <c r="F91" s="65">
        <v>3.9600000000000003E-2</v>
      </c>
      <c r="G91" s="66">
        <f t="shared" si="65"/>
        <v>1208.7410236721666</v>
      </c>
      <c r="H91" s="66">
        <f t="shared" si="60"/>
        <v>12.064891225869694</v>
      </c>
      <c r="I91" s="140"/>
      <c r="J91" s="67"/>
      <c r="K91" s="98"/>
      <c r="L91" s="67"/>
      <c r="M91" s="99"/>
      <c r="N91" s="316">
        <f t="shared" si="61"/>
        <v>1220.8059148980362</v>
      </c>
      <c r="O91" s="66">
        <f t="shared" si="62"/>
        <v>1220.8059148980362</v>
      </c>
    </row>
    <row r="92" spans="1:15" x14ac:dyDescent="0.25">
      <c r="A92" s="315" t="s">
        <v>22</v>
      </c>
      <c r="B92" s="63" t="str">
        <f t="shared" si="58"/>
        <v>Q4/2017</v>
      </c>
      <c r="C92" s="64">
        <f t="shared" si="63"/>
        <v>43009</v>
      </c>
      <c r="D92" s="64">
        <f t="shared" si="59"/>
        <v>43100</v>
      </c>
      <c r="E92" s="63">
        <f t="shared" si="64"/>
        <v>92</v>
      </c>
      <c r="F92" s="65">
        <v>4.2099999999999999E-2</v>
      </c>
      <c r="G92" s="66">
        <f t="shared" si="65"/>
        <v>1220.8059148980362</v>
      </c>
      <c r="H92" s="66">
        <f t="shared" si="60"/>
        <v>12.95459032762486</v>
      </c>
      <c r="I92" s="87"/>
      <c r="J92" s="67"/>
      <c r="K92" s="98"/>
      <c r="L92" s="67"/>
      <c r="M92" s="99"/>
      <c r="N92" s="316">
        <f t="shared" si="61"/>
        <v>1233.7605052256611</v>
      </c>
      <c r="O92" s="66">
        <f t="shared" si="62"/>
        <v>1233.7605052256611</v>
      </c>
    </row>
    <row r="93" spans="1:15" x14ac:dyDescent="0.25">
      <c r="A93" s="315" t="s">
        <v>22</v>
      </c>
      <c r="B93" s="63" t="str">
        <f t="shared" si="58"/>
        <v>Q1/2018</v>
      </c>
      <c r="C93" s="64">
        <f t="shared" si="63"/>
        <v>43101</v>
      </c>
      <c r="D93" s="64">
        <f t="shared" si="59"/>
        <v>43190</v>
      </c>
      <c r="E93" s="63">
        <f t="shared" si="64"/>
        <v>90</v>
      </c>
      <c r="F93" s="65">
        <v>4.2500000000000003E-2</v>
      </c>
      <c r="G93" s="66">
        <f t="shared" si="65"/>
        <v>1233.7605052256611</v>
      </c>
      <c r="H93" s="66">
        <f t="shared" si="60"/>
        <v>12.929134061611379</v>
      </c>
      <c r="I93" s="87"/>
      <c r="J93" s="67"/>
      <c r="K93" s="98"/>
      <c r="L93" s="67"/>
      <c r="M93" s="99"/>
      <c r="N93" s="316">
        <f t="shared" si="61"/>
        <v>1246.6896392872725</v>
      </c>
      <c r="O93" s="66">
        <f t="shared" si="62"/>
        <v>1246.6896392872725</v>
      </c>
    </row>
    <row r="94" spans="1:15" x14ac:dyDescent="0.25">
      <c r="A94" s="315" t="s">
        <v>22</v>
      </c>
      <c r="B94" s="63" t="str">
        <f t="shared" si="58"/>
        <v>Q2/2018</v>
      </c>
      <c r="C94" s="64">
        <f t="shared" si="63"/>
        <v>43191</v>
      </c>
      <c r="D94" s="64">
        <f t="shared" si="59"/>
        <v>43281</v>
      </c>
      <c r="E94" s="63">
        <f t="shared" si="64"/>
        <v>91</v>
      </c>
      <c r="F94" s="65">
        <v>4.4699999999999997E-2</v>
      </c>
      <c r="G94" s="66">
        <f t="shared" si="65"/>
        <v>1246.6896392872725</v>
      </c>
      <c r="H94" s="66">
        <f t="shared" si="60"/>
        <v>13.893587522544761</v>
      </c>
      <c r="I94" s="87"/>
      <c r="J94" s="67"/>
      <c r="K94" s="98"/>
      <c r="L94" s="67"/>
      <c r="M94" s="99"/>
      <c r="N94" s="316">
        <f t="shared" si="61"/>
        <v>1260.5832268098172</v>
      </c>
      <c r="O94" s="66">
        <f t="shared" si="62"/>
        <v>1260.5832268098172</v>
      </c>
    </row>
    <row r="95" spans="1:15" x14ac:dyDescent="0.25">
      <c r="A95" s="315" t="s">
        <v>22</v>
      </c>
      <c r="B95" s="63" t="str">
        <f t="shared" si="58"/>
        <v>Q3/2018</v>
      </c>
      <c r="C95" s="64">
        <f t="shared" si="63"/>
        <v>43282</v>
      </c>
      <c r="D95" s="64">
        <f t="shared" si="59"/>
        <v>43373</v>
      </c>
      <c r="E95" s="63">
        <f t="shared" si="64"/>
        <v>92</v>
      </c>
      <c r="F95" s="65">
        <v>4.6899999999999997E-2</v>
      </c>
      <c r="G95" s="66">
        <f t="shared" si="65"/>
        <v>1260.5832268098172</v>
      </c>
      <c r="H95" s="66">
        <f t="shared" si="60"/>
        <v>14.901820567230136</v>
      </c>
      <c r="I95" s="87"/>
      <c r="J95" s="67"/>
      <c r="K95" s="98"/>
      <c r="L95" s="67"/>
      <c r="M95" s="99"/>
      <c r="N95" s="316">
        <f t="shared" si="61"/>
        <v>1275.4850473770473</v>
      </c>
      <c r="O95" s="66">
        <f t="shared" si="62"/>
        <v>1275.4850473770473</v>
      </c>
    </row>
    <row r="96" spans="1:15" x14ac:dyDescent="0.25">
      <c r="A96" s="315" t="s">
        <v>22</v>
      </c>
      <c r="B96" s="63" t="str">
        <f t="shared" si="58"/>
        <v>Q4/2018</v>
      </c>
      <c r="C96" s="64">
        <f t="shared" si="63"/>
        <v>43374</v>
      </c>
      <c r="D96" s="64">
        <f t="shared" si="59"/>
        <v>43465</v>
      </c>
      <c r="E96" s="63">
        <f t="shared" si="64"/>
        <v>92</v>
      </c>
      <c r="F96" s="65">
        <v>4.9599999999999998E-2</v>
      </c>
      <c r="G96" s="66">
        <f t="shared" si="65"/>
        <v>1275.4850473770473</v>
      </c>
      <c r="H96" s="66">
        <f t="shared" si="60"/>
        <v>15.94600922792039</v>
      </c>
      <c r="I96" s="87"/>
      <c r="J96" s="67"/>
      <c r="K96" s="98"/>
      <c r="L96" s="67"/>
      <c r="M96" s="99"/>
      <c r="N96" s="316">
        <f t="shared" si="61"/>
        <v>1291.4310566049676</v>
      </c>
      <c r="O96" s="66">
        <f t="shared" si="62"/>
        <v>1291.4310566049676</v>
      </c>
    </row>
    <row r="97" spans="1:15" x14ac:dyDescent="0.25">
      <c r="A97" s="315" t="s">
        <v>22</v>
      </c>
      <c r="B97" s="63" t="str">
        <f t="shared" si="58"/>
        <v>Q1/2019</v>
      </c>
      <c r="C97" s="64">
        <f t="shared" si="63"/>
        <v>43466</v>
      </c>
      <c r="D97" s="64">
        <f t="shared" si="59"/>
        <v>43555</v>
      </c>
      <c r="E97" s="63">
        <f t="shared" si="64"/>
        <v>90</v>
      </c>
      <c r="F97" s="65">
        <v>5.1799999999999999E-2</v>
      </c>
      <c r="G97" s="66">
        <f t="shared" si="65"/>
        <v>1291.4310566049676</v>
      </c>
      <c r="H97" s="66">
        <f t="shared" si="60"/>
        <v>16.494935851759884</v>
      </c>
      <c r="I97" s="87"/>
      <c r="J97" s="67"/>
      <c r="K97" s="98"/>
      <c r="L97" s="67"/>
      <c r="M97" s="99"/>
      <c r="N97" s="316">
        <f t="shared" si="61"/>
        <v>1307.9259924567275</v>
      </c>
      <c r="O97" s="66">
        <f t="shared" si="62"/>
        <v>1307.9259924567275</v>
      </c>
    </row>
    <row r="98" spans="1:15" x14ac:dyDescent="0.25">
      <c r="A98" s="315" t="s">
        <v>22</v>
      </c>
      <c r="B98" s="63" t="str">
        <f t="shared" si="58"/>
        <v>Q2/2019</v>
      </c>
      <c r="C98" s="64">
        <f t="shared" si="63"/>
        <v>43556</v>
      </c>
      <c r="D98" s="64">
        <f t="shared" si="59"/>
        <v>43646</v>
      </c>
      <c r="E98" s="63">
        <f t="shared" si="64"/>
        <v>91</v>
      </c>
      <c r="F98" s="65">
        <v>5.45E-2</v>
      </c>
      <c r="G98" s="66">
        <f t="shared" si="65"/>
        <v>1307.9259924567275</v>
      </c>
      <c r="H98" s="66">
        <f t="shared" si="60"/>
        <v>17.771668382436001</v>
      </c>
      <c r="I98" s="87"/>
      <c r="J98" s="67"/>
      <c r="K98" s="98"/>
      <c r="L98" s="67"/>
      <c r="M98" s="99"/>
      <c r="N98" s="316">
        <f t="shared" si="61"/>
        <v>1325.6976608391635</v>
      </c>
      <c r="O98" s="66">
        <f t="shared" si="62"/>
        <v>1325.6976608391635</v>
      </c>
    </row>
    <row r="99" spans="1:15" x14ac:dyDescent="0.25">
      <c r="A99" s="315" t="s">
        <v>22</v>
      </c>
      <c r="B99" s="63" t="str">
        <f t="shared" si="58"/>
        <v>Q3/2019</v>
      </c>
      <c r="C99" s="64">
        <f t="shared" si="63"/>
        <v>43647</v>
      </c>
      <c r="D99" s="64">
        <f t="shared" si="59"/>
        <v>43738</v>
      </c>
      <c r="E99" s="63">
        <f t="shared" si="64"/>
        <v>92</v>
      </c>
      <c r="F99" s="65">
        <v>5.5E-2</v>
      </c>
      <c r="G99" s="66">
        <f t="shared" si="65"/>
        <v>1325.6976608391635</v>
      </c>
      <c r="H99" s="66">
        <f t="shared" si="60"/>
        <v>18.378164832455255</v>
      </c>
      <c r="I99" s="87"/>
      <c r="J99" s="67"/>
      <c r="K99" s="98"/>
      <c r="L99" s="67"/>
      <c r="M99" s="99"/>
      <c r="N99" s="316">
        <f t="shared" si="61"/>
        <v>1344.0758256716188</v>
      </c>
      <c r="O99" s="66">
        <f t="shared" si="62"/>
        <v>1344.0758256716188</v>
      </c>
    </row>
    <row r="100" spans="1:15" x14ac:dyDescent="0.25">
      <c r="A100" s="315" t="s">
        <v>22</v>
      </c>
      <c r="B100" s="63" t="str">
        <f t="shared" si="58"/>
        <v>Q4/2019</v>
      </c>
      <c r="C100" s="64">
        <f t="shared" si="63"/>
        <v>43739</v>
      </c>
      <c r="D100" s="64">
        <f t="shared" si="59"/>
        <v>43830</v>
      </c>
      <c r="E100" s="63">
        <f t="shared" si="64"/>
        <v>92</v>
      </c>
      <c r="F100" s="65">
        <v>5.4199999999999998E-2</v>
      </c>
      <c r="G100" s="66">
        <f t="shared" si="65"/>
        <v>1344.0758256716188</v>
      </c>
      <c r="H100" s="66">
        <f t="shared" si="60"/>
        <v>18.361916978435506</v>
      </c>
      <c r="I100" s="87"/>
      <c r="J100" s="67"/>
      <c r="K100" s="98"/>
      <c r="L100" s="67"/>
      <c r="M100" s="99"/>
      <c r="N100" s="316">
        <f t="shared" si="61"/>
        <v>1362.4377426500544</v>
      </c>
      <c r="O100" s="66">
        <f t="shared" si="62"/>
        <v>1362.4377426500544</v>
      </c>
    </row>
    <row r="101" spans="1:15" x14ac:dyDescent="0.25">
      <c r="A101" s="315" t="s">
        <v>22</v>
      </c>
      <c r="B101" s="63" t="str">
        <f t="shared" si="58"/>
        <v>Q1/2020</v>
      </c>
      <c r="C101" s="64">
        <f t="shared" si="63"/>
        <v>43831</v>
      </c>
      <c r="D101" s="64">
        <f t="shared" si="59"/>
        <v>43921</v>
      </c>
      <c r="E101" s="63">
        <f t="shared" si="64"/>
        <v>91</v>
      </c>
      <c r="F101" s="65">
        <v>4.9599999999999998E-2</v>
      </c>
      <c r="G101" s="66">
        <f t="shared" si="65"/>
        <v>1362.4377426500544</v>
      </c>
      <c r="H101" s="66">
        <f t="shared" si="60"/>
        <v>16.801909823019905</v>
      </c>
      <c r="I101" s="87"/>
      <c r="J101" s="67"/>
      <c r="K101" s="98"/>
      <c r="L101" s="67"/>
      <c r="M101" s="99"/>
      <c r="N101" s="316">
        <f t="shared" si="61"/>
        <v>1379.2396524730743</v>
      </c>
      <c r="O101" s="66">
        <f t="shared" si="62"/>
        <v>1379.2396524730743</v>
      </c>
    </row>
    <row r="102" spans="1:15" x14ac:dyDescent="0.25">
      <c r="A102" s="315" t="s">
        <v>22</v>
      </c>
      <c r="B102" s="63" t="str">
        <f t="shared" si="58"/>
        <v>Q2/2020</v>
      </c>
      <c r="C102" s="64">
        <f t="shared" si="63"/>
        <v>43922</v>
      </c>
      <c r="D102" s="64">
        <f t="shared" si="59"/>
        <v>44012</v>
      </c>
      <c r="E102" s="63">
        <f t="shared" si="64"/>
        <v>91</v>
      </c>
      <c r="F102" s="65">
        <v>4.7500000000000001E-2</v>
      </c>
      <c r="G102" s="66">
        <f t="shared" si="65"/>
        <v>1379.2396524730743</v>
      </c>
      <c r="H102" s="66">
        <f t="shared" si="60"/>
        <v>16.288971032281051</v>
      </c>
      <c r="I102" s="87"/>
      <c r="J102" s="67"/>
      <c r="K102" s="98"/>
      <c r="L102" s="67"/>
      <c r="M102" s="99"/>
      <c r="N102" s="316">
        <f t="shared" si="61"/>
        <v>1395.5286235053554</v>
      </c>
      <c r="O102" s="66">
        <f t="shared" si="62"/>
        <v>1395.5286235053554</v>
      </c>
    </row>
    <row r="103" spans="1:15" x14ac:dyDescent="0.25">
      <c r="A103" s="315" t="s">
        <v>22</v>
      </c>
      <c r="B103" s="63" t="str">
        <f t="shared" si="58"/>
        <v>Q3/2020</v>
      </c>
      <c r="C103" s="64">
        <f t="shared" si="63"/>
        <v>44013</v>
      </c>
      <c r="D103" s="64">
        <f t="shared" si="59"/>
        <v>44104</v>
      </c>
      <c r="E103" s="63">
        <f t="shared" si="64"/>
        <v>92</v>
      </c>
      <c r="F103" s="65">
        <v>3.4299999999999997E-2</v>
      </c>
      <c r="G103" s="66">
        <f t="shared" si="65"/>
        <v>1395.5286235053554</v>
      </c>
      <c r="H103" s="66">
        <f t="shared" si="60"/>
        <v>12.032049520036884</v>
      </c>
      <c r="I103" s="87"/>
      <c r="J103" s="67"/>
      <c r="K103" s="98"/>
      <c r="L103" s="67"/>
      <c r="M103" s="99"/>
      <c r="N103" s="316">
        <f t="shared" si="61"/>
        <v>1407.5606730253924</v>
      </c>
      <c r="O103" s="66">
        <f t="shared" si="62"/>
        <v>1407.5606730253924</v>
      </c>
    </row>
    <row r="104" spans="1:15" x14ac:dyDescent="0.25">
      <c r="A104" s="315" t="s">
        <v>22</v>
      </c>
      <c r="B104" s="63" t="str">
        <f t="shared" si="58"/>
        <v>Q4/2020</v>
      </c>
      <c r="C104" s="64">
        <f t="shared" si="63"/>
        <v>44105</v>
      </c>
      <c r="D104" s="64">
        <f t="shared" si="59"/>
        <v>44196</v>
      </c>
      <c r="E104" s="63">
        <f t="shared" si="64"/>
        <v>92</v>
      </c>
      <c r="F104" s="65">
        <v>3.2500000000000001E-2</v>
      </c>
      <c r="G104" s="66">
        <f t="shared" si="65"/>
        <v>1407.5606730253924</v>
      </c>
      <c r="H104" s="66">
        <f t="shared" si="60"/>
        <v>11.498924623895965</v>
      </c>
      <c r="I104" s="87"/>
      <c r="J104" s="67"/>
      <c r="K104" s="98"/>
      <c r="L104" s="67"/>
      <c r="M104" s="99"/>
      <c r="N104" s="316">
        <f t="shared" si="61"/>
        <v>1419.0595976492884</v>
      </c>
      <c r="O104" s="66">
        <f t="shared" si="62"/>
        <v>1419.0595976492884</v>
      </c>
    </row>
    <row r="105" spans="1:15" x14ac:dyDescent="0.25">
      <c r="A105" s="315" t="s">
        <v>22</v>
      </c>
      <c r="B105" s="63" t="str">
        <f>+IF(MONTH(C105)&lt;4,"Q1",IF(MONTH(C105)&lt;7,"Q2",IF(MONTH(C105)&lt;10,"Q3","Q4")))&amp;"/"&amp;YEAR(C105)</f>
        <v>Q1/2021</v>
      </c>
      <c r="C105" s="64">
        <f>D104+1</f>
        <v>44197</v>
      </c>
      <c r="D105" s="64">
        <f>DATE(YEAR(C105),IF(MONTH(C105)&lt;=3,3,IF(MONTH(C105)&lt;=6,6,IF(MONTH(C105)&lt;=9,9,12))),IF(OR(MONTH(C105)&lt;=3,MONTH(C105)&gt;=10),31,30))</f>
        <v>44286</v>
      </c>
      <c r="E105" s="63">
        <f>D105-C105+1</f>
        <v>90</v>
      </c>
      <c r="F105" s="65">
        <v>3.2500000000000001E-2</v>
      </c>
      <c r="G105" s="66">
        <f>O104</f>
        <v>1419.0595976492884</v>
      </c>
      <c r="H105" s="66">
        <f>G105*F105*(E105/(DATE(YEAR(D105),12,31)-DATE(YEAR(D105),1,1)+1))</f>
        <v>11.371915953764844</v>
      </c>
      <c r="I105" s="87"/>
      <c r="J105" s="67"/>
      <c r="K105" s="98"/>
      <c r="L105" s="67"/>
      <c r="M105" s="99"/>
      <c r="N105" s="316">
        <f>+G105+H105+J105</f>
        <v>1430.4315136030532</v>
      </c>
      <c r="O105" s="66">
        <f>G105+H105-L105-I105</f>
        <v>1430.4315136030532</v>
      </c>
    </row>
    <row r="106" spans="1:15" x14ac:dyDescent="0.25">
      <c r="A106" s="315" t="s">
        <v>22</v>
      </c>
      <c r="B106" s="63" t="str">
        <f>+IF(MONTH(C106)&lt;4,"Q1",IF(MONTH(C106)&lt;7,"Q2",IF(MONTH(C106)&lt;10,"Q3","Q4")))&amp;"/"&amp;YEAR(C106)</f>
        <v>Q2/2021</v>
      </c>
      <c r="C106" s="64">
        <f>D105+1</f>
        <v>44287</v>
      </c>
      <c r="D106" s="64">
        <f>DATE(YEAR(C106),IF(MONTH(C106)&lt;=3,3,IF(MONTH(C106)&lt;=6,6,IF(MONTH(C106)&lt;=9,9,12))),IF(OR(MONTH(C106)&lt;=3,MONTH(C106)&gt;=10),31,30))</f>
        <v>44377</v>
      </c>
      <c r="E106" s="63">
        <f>D106-C106+1</f>
        <v>91</v>
      </c>
      <c r="F106" s="65">
        <v>3.2500000000000001E-2</v>
      </c>
      <c r="G106" s="66">
        <f>O105</f>
        <v>1430.4315136030532</v>
      </c>
      <c r="H106" s="66">
        <f>G106*F106*(E106/(DATE(YEAR(D106),12,31)-DATE(YEAR(D106),1,1)+1))</f>
        <v>11.590414250632959</v>
      </c>
      <c r="I106" s="87"/>
      <c r="J106" s="67"/>
      <c r="K106" s="98"/>
      <c r="L106" s="67"/>
      <c r="M106" s="99"/>
      <c r="N106" s="316">
        <f>+G106+H106+J106</f>
        <v>1442.0219278536861</v>
      </c>
      <c r="O106" s="66">
        <f>G106+H106-L106-I106</f>
        <v>1442.0219278536861</v>
      </c>
    </row>
    <row r="107" spans="1:15" x14ac:dyDescent="0.25">
      <c r="A107" s="315" t="s">
        <v>22</v>
      </c>
      <c r="B107" s="63" t="str">
        <f>+IF(MONTH(C107)&lt;4,"Q1",IF(MONTH(C107)&lt;7,"Q2",IF(MONTH(C107)&lt;10,"Q3","Q4")))&amp;"/"&amp;YEAR(C107)</f>
        <v>Q3/2021</v>
      </c>
      <c r="C107" s="64">
        <f>D106+1</f>
        <v>44378</v>
      </c>
      <c r="D107" s="64">
        <f>DATE(YEAR(C107),IF(MONTH(C107)&lt;=3,3,IF(MONTH(C107)&lt;=6,6,IF(MONTH(C107)&lt;=9,9,12))),IF(OR(MONTH(C107)&lt;=3,MONTH(C107)&gt;=10),31,30))</f>
        <v>44469</v>
      </c>
      <c r="E107" s="63">
        <f>D107-C107+1</f>
        <v>92</v>
      </c>
      <c r="F107" s="65">
        <v>3.2500000000000001E-2</v>
      </c>
      <c r="G107" s="66">
        <f>O106</f>
        <v>1442.0219278536861</v>
      </c>
      <c r="H107" s="66">
        <f>G107*F107*(E107/(DATE(YEAR(D107),12,31)-DATE(YEAR(D107),1,1)+1))</f>
        <v>11.812727573376772</v>
      </c>
      <c r="I107" s="87"/>
      <c r="J107" s="67"/>
      <c r="K107" s="98"/>
      <c r="L107" s="67"/>
      <c r="M107" s="99"/>
      <c r="N107" s="316">
        <f>+G107+H107+J107</f>
        <v>1453.8346554270629</v>
      </c>
      <c r="O107" s="66">
        <f>G107+H107-L107-I107</f>
        <v>1453.8346554270629</v>
      </c>
    </row>
    <row r="108" spans="1:15" x14ac:dyDescent="0.25">
      <c r="A108" s="315" t="s">
        <v>22</v>
      </c>
      <c r="B108" s="63" t="str">
        <f t="shared" si="58"/>
        <v>Q4/2021</v>
      </c>
      <c r="C108" s="64">
        <f t="shared" si="63"/>
        <v>44470</v>
      </c>
      <c r="D108" s="64">
        <f t="shared" si="59"/>
        <v>44561</v>
      </c>
      <c r="E108" s="63">
        <f t="shared" si="64"/>
        <v>92</v>
      </c>
      <c r="F108" s="65">
        <v>3.2500000000000001E-2</v>
      </c>
      <c r="G108" s="66">
        <f t="shared" ref="G108:G118" si="66">O107</f>
        <v>1453.8346554270629</v>
      </c>
      <c r="H108" s="66">
        <f>G108*F108*(E108/(DATE(YEAR(D108),12,31)-DATE(YEAR(D108),1,1)+1))</f>
        <v>11.909494848566899</v>
      </c>
      <c r="I108" s="87"/>
      <c r="J108" s="67"/>
      <c r="K108" s="98"/>
      <c r="L108" s="67"/>
      <c r="M108" s="99"/>
      <c r="N108" s="316">
        <f t="shared" ref="N108:N118" si="67">+G108+H108+J108</f>
        <v>1465.7441502756299</v>
      </c>
      <c r="O108" s="66">
        <f t="shared" ref="O108:O118" si="68">G108+H108-L108-I108</f>
        <v>1465.7441502756299</v>
      </c>
    </row>
    <row r="109" spans="1:15" x14ac:dyDescent="0.25">
      <c r="A109" s="315" t="s">
        <v>22</v>
      </c>
      <c r="B109" s="63" t="str">
        <f t="shared" si="58"/>
        <v>Q1/2022</v>
      </c>
      <c r="C109" s="64">
        <f t="shared" si="63"/>
        <v>44562</v>
      </c>
      <c r="D109" s="64">
        <f t="shared" si="59"/>
        <v>44651</v>
      </c>
      <c r="E109" s="63">
        <f t="shared" si="64"/>
        <v>90</v>
      </c>
      <c r="F109" s="65">
        <v>3.2500000000000001E-2</v>
      </c>
      <c r="G109" s="66">
        <f t="shared" si="66"/>
        <v>1465.7441502756299</v>
      </c>
      <c r="H109" s="66">
        <f t="shared" ref="H109:H111" si="69">G109*F109*(E109/(DATE(YEAR(D109),12,31)-DATE(YEAR(D109),1,1)+1))</f>
        <v>11.746031889195114</v>
      </c>
      <c r="I109" s="87"/>
      <c r="J109" s="67"/>
      <c r="K109" s="98"/>
      <c r="L109" s="67"/>
      <c r="M109" s="99"/>
      <c r="N109" s="316">
        <f t="shared" si="67"/>
        <v>1477.490182164825</v>
      </c>
      <c r="O109" s="66">
        <f t="shared" si="68"/>
        <v>1477.490182164825</v>
      </c>
    </row>
    <row r="110" spans="1:15" x14ac:dyDescent="0.25">
      <c r="A110" s="315" t="s">
        <v>22</v>
      </c>
      <c r="B110" s="63" t="str">
        <f t="shared" si="58"/>
        <v>Q2/2022</v>
      </c>
      <c r="C110" s="64">
        <f t="shared" si="63"/>
        <v>44652</v>
      </c>
      <c r="D110" s="64">
        <f t="shared" si="59"/>
        <v>44742</v>
      </c>
      <c r="E110" s="63">
        <f t="shared" si="64"/>
        <v>91</v>
      </c>
      <c r="F110" s="65">
        <v>3.2500000000000001E-2</v>
      </c>
      <c r="G110" s="66">
        <f t="shared" si="66"/>
        <v>1477.490182164825</v>
      </c>
      <c r="H110" s="66">
        <f t="shared" si="69"/>
        <v>11.971718393842384</v>
      </c>
      <c r="I110" s="87"/>
      <c r="J110" s="67"/>
      <c r="K110" s="98"/>
      <c r="L110" s="67"/>
      <c r="M110" s="99"/>
      <c r="N110" s="316">
        <f t="shared" si="67"/>
        <v>1489.4619005586674</v>
      </c>
      <c r="O110" s="66">
        <f t="shared" si="68"/>
        <v>1489.4619005586674</v>
      </c>
    </row>
    <row r="111" spans="1:15" x14ac:dyDescent="0.25">
      <c r="A111" s="10">
        <v>1</v>
      </c>
      <c r="B111" s="63" t="str">
        <f t="shared" si="58"/>
        <v>Q3/2022</v>
      </c>
      <c r="C111" s="64">
        <f t="shared" si="63"/>
        <v>44743</v>
      </c>
      <c r="D111" s="64">
        <f t="shared" si="59"/>
        <v>44834</v>
      </c>
      <c r="E111" s="63">
        <f t="shared" si="64"/>
        <v>92</v>
      </c>
      <c r="F111" s="65">
        <v>3.5999999999999997E-2</v>
      </c>
      <c r="G111" s="66">
        <f t="shared" si="66"/>
        <v>1489.4619005586674</v>
      </c>
      <c r="H111" s="66">
        <f t="shared" si="69"/>
        <v>13.515336478493989</v>
      </c>
      <c r="I111" s="87">
        <f t="shared" ref="I111:I130" si="70">SUM($H$84:$H$120)/20</f>
        <v>18.080344284394819</v>
      </c>
      <c r="J111" s="67">
        <f t="shared" ref="J111:J118" si="71">G111*F111*(E111/(DATE(YEAR(D111),12,31)-DATE(YEAR(D111),1,1)+1))</f>
        <v>13.515336478493989</v>
      </c>
      <c r="K111" s="98">
        <f t="shared" ref="K111:K118" si="72">+SUM(I111:J111)</f>
        <v>31.595680762888808</v>
      </c>
      <c r="L111" s="67">
        <f t="shared" ref="L111:L127" si="73">VLOOKUP($L$82,A$1:F$29,5,FALSE)/20</f>
        <v>57.068517567463253</v>
      </c>
      <c r="M111" s="99">
        <f t="shared" ref="M111:M118" si="74">+SUM(K111:L111)</f>
        <v>88.664198330352065</v>
      </c>
      <c r="N111" s="316">
        <f t="shared" si="67"/>
        <v>1516.4925735156553</v>
      </c>
      <c r="O111" s="66">
        <f t="shared" si="68"/>
        <v>1427.8283751853032</v>
      </c>
    </row>
    <row r="112" spans="1:15" x14ac:dyDescent="0.25">
      <c r="A112" s="10">
        <v>2</v>
      </c>
      <c r="B112" s="63" t="str">
        <f t="shared" si="58"/>
        <v>Q4/2022</v>
      </c>
      <c r="C112" s="64">
        <f t="shared" si="63"/>
        <v>44835</v>
      </c>
      <c r="D112" s="64">
        <f t="shared" si="59"/>
        <v>44926</v>
      </c>
      <c r="E112" s="63">
        <f t="shared" si="64"/>
        <v>92</v>
      </c>
      <c r="F112" s="65">
        <v>4.9099999999999998E-2</v>
      </c>
      <c r="G112" s="66">
        <f t="shared" si="66"/>
        <v>1427.8283751853032</v>
      </c>
      <c r="H112" s="66">
        <v>0</v>
      </c>
      <c r="I112" s="87">
        <f t="shared" si="70"/>
        <v>18.080344284394819</v>
      </c>
      <c r="J112" s="67">
        <f t="shared" si="71"/>
        <v>17.670647496950828</v>
      </c>
      <c r="K112" s="98">
        <f t="shared" si="72"/>
        <v>35.750991781345647</v>
      </c>
      <c r="L112" s="67">
        <f t="shared" si="73"/>
        <v>57.068517567463253</v>
      </c>
      <c r="M112" s="99">
        <f t="shared" si="74"/>
        <v>92.819509348808907</v>
      </c>
      <c r="N112" s="5">
        <f t="shared" si="67"/>
        <v>1445.499022682254</v>
      </c>
      <c r="O112" s="66">
        <f t="shared" si="68"/>
        <v>1352.6795133334451</v>
      </c>
    </row>
    <row r="113" spans="1:15" x14ac:dyDescent="0.25">
      <c r="A113" s="10">
        <v>3</v>
      </c>
      <c r="B113" s="63" t="str">
        <f t="shared" si="58"/>
        <v>Q1/2023</v>
      </c>
      <c r="C113" s="64">
        <f t="shared" si="63"/>
        <v>44927</v>
      </c>
      <c r="D113" s="64">
        <f t="shared" si="59"/>
        <v>45016</v>
      </c>
      <c r="E113" s="63">
        <f t="shared" si="64"/>
        <v>90</v>
      </c>
      <c r="F113" s="65">
        <v>4.9099999999999998E-2</v>
      </c>
      <c r="G113" s="66">
        <f t="shared" si="66"/>
        <v>1352.6795133334451</v>
      </c>
      <c r="H113" s="66">
        <v>0</v>
      </c>
      <c r="I113" s="87">
        <f t="shared" si="70"/>
        <v>18.080344284394819</v>
      </c>
      <c r="J113" s="67">
        <f t="shared" si="71"/>
        <v>16.376687039508202</v>
      </c>
      <c r="K113" s="98">
        <f t="shared" si="72"/>
        <v>34.457031323903024</v>
      </c>
      <c r="L113" s="67">
        <f t="shared" si="73"/>
        <v>57.068517567463253</v>
      </c>
      <c r="M113" s="99">
        <f t="shared" si="74"/>
        <v>91.52554889136627</v>
      </c>
      <c r="N113" s="5">
        <f t="shared" si="67"/>
        <v>1369.0562003729533</v>
      </c>
      <c r="O113" s="66">
        <f t="shared" si="68"/>
        <v>1277.530651481587</v>
      </c>
    </row>
    <row r="114" spans="1:15" x14ac:dyDescent="0.25">
      <c r="A114" s="10">
        <v>4</v>
      </c>
      <c r="B114" s="63" t="str">
        <f t="shared" si="58"/>
        <v>Q2/2023</v>
      </c>
      <c r="C114" s="64">
        <f t="shared" si="63"/>
        <v>45017</v>
      </c>
      <c r="D114" s="64">
        <f t="shared" si="59"/>
        <v>45107</v>
      </c>
      <c r="E114" s="63">
        <f t="shared" si="64"/>
        <v>91</v>
      </c>
      <c r="F114" s="65">
        <v>4.9099999999999998E-2</v>
      </c>
      <c r="G114" s="66">
        <f t="shared" si="66"/>
        <v>1277.530651481587</v>
      </c>
      <c r="H114" s="66">
        <v>0</v>
      </c>
      <c r="I114" s="87">
        <f t="shared" si="70"/>
        <v>18.080344284394819</v>
      </c>
      <c r="J114" s="67">
        <f t="shared" si="71"/>
        <v>15.638725216122955</v>
      </c>
      <c r="K114" s="98">
        <f t="shared" si="72"/>
        <v>33.719069500517776</v>
      </c>
      <c r="L114" s="67">
        <f t="shared" si="73"/>
        <v>57.068517567463253</v>
      </c>
      <c r="M114" s="99">
        <f t="shared" si="74"/>
        <v>90.787587067981036</v>
      </c>
      <c r="N114" s="5">
        <f t="shared" si="67"/>
        <v>1293.16937669771</v>
      </c>
      <c r="O114" s="66">
        <f t="shared" si="68"/>
        <v>1202.3817896297289</v>
      </c>
    </row>
    <row r="115" spans="1:15" x14ac:dyDescent="0.25">
      <c r="A115" s="10">
        <v>5</v>
      </c>
      <c r="B115" s="63" t="str">
        <f t="shared" si="58"/>
        <v>Q3/2023</v>
      </c>
      <c r="C115" s="64">
        <f t="shared" si="63"/>
        <v>45108</v>
      </c>
      <c r="D115" s="64">
        <f t="shared" si="59"/>
        <v>45199</v>
      </c>
      <c r="E115" s="63">
        <f t="shared" si="64"/>
        <v>92</v>
      </c>
      <c r="F115" s="65">
        <v>4.9099999999999998E-2</v>
      </c>
      <c r="G115" s="66">
        <f t="shared" si="66"/>
        <v>1202.3817896297289</v>
      </c>
      <c r="H115" s="66">
        <v>0</v>
      </c>
      <c r="I115" s="87">
        <f t="shared" si="70"/>
        <v>18.080344284394819</v>
      </c>
      <c r="J115" s="67">
        <f t="shared" si="71"/>
        <v>14.880545260590168</v>
      </c>
      <c r="K115" s="98">
        <f t="shared" si="72"/>
        <v>32.960889544984987</v>
      </c>
      <c r="L115" s="67">
        <f t="shared" si="73"/>
        <v>57.068517567463253</v>
      </c>
      <c r="M115" s="99">
        <f t="shared" si="74"/>
        <v>90.02940711244824</v>
      </c>
      <c r="N115" s="5">
        <f t="shared" si="67"/>
        <v>1217.2623348903192</v>
      </c>
      <c r="O115" s="66">
        <f t="shared" si="68"/>
        <v>1127.2329277778708</v>
      </c>
    </row>
    <row r="116" spans="1:15" x14ac:dyDescent="0.25">
      <c r="A116" s="10">
        <v>6</v>
      </c>
      <c r="B116" s="63" t="str">
        <f t="shared" si="58"/>
        <v>Q4/2023</v>
      </c>
      <c r="C116" s="64">
        <f t="shared" si="63"/>
        <v>45200</v>
      </c>
      <c r="D116" s="64">
        <f t="shared" si="59"/>
        <v>45291</v>
      </c>
      <c r="E116" s="63">
        <f t="shared" si="64"/>
        <v>92</v>
      </c>
      <c r="F116" s="65">
        <v>4.9099999999999998E-2</v>
      </c>
      <c r="G116" s="66">
        <f t="shared" si="66"/>
        <v>1127.2329277778708</v>
      </c>
      <c r="H116" s="66">
        <v>0</v>
      </c>
      <c r="I116" s="87">
        <f t="shared" si="70"/>
        <v>18.080344284394819</v>
      </c>
      <c r="J116" s="67">
        <f t="shared" si="71"/>
        <v>13.950511181803284</v>
      </c>
      <c r="K116" s="98">
        <f t="shared" si="72"/>
        <v>32.030855466198105</v>
      </c>
      <c r="L116" s="67">
        <f t="shared" si="73"/>
        <v>57.068517567463253</v>
      </c>
      <c r="M116" s="99">
        <f t="shared" si="74"/>
        <v>89.099373033661351</v>
      </c>
      <c r="N116" s="5">
        <f t="shared" si="67"/>
        <v>1141.183438959674</v>
      </c>
      <c r="O116" s="66">
        <f t="shared" si="68"/>
        <v>1052.0840659260127</v>
      </c>
    </row>
    <row r="117" spans="1:15" x14ac:dyDescent="0.25">
      <c r="A117" s="10">
        <v>7</v>
      </c>
      <c r="B117" s="63" t="str">
        <f t="shared" si="58"/>
        <v>Q1/2024</v>
      </c>
      <c r="C117" s="64">
        <f t="shared" si="63"/>
        <v>45292</v>
      </c>
      <c r="D117" s="64">
        <f t="shared" si="59"/>
        <v>45382</v>
      </c>
      <c r="E117" s="63">
        <f t="shared" si="64"/>
        <v>91</v>
      </c>
      <c r="F117" s="65">
        <v>4.9099999999999998E-2</v>
      </c>
      <c r="G117" s="66">
        <f t="shared" si="66"/>
        <v>1052.0840659260127</v>
      </c>
      <c r="H117" s="66">
        <v>0</v>
      </c>
      <c r="I117" s="87">
        <f t="shared" si="70"/>
        <v>18.080344284394819</v>
      </c>
      <c r="J117" s="67">
        <f t="shared" si="71"/>
        <v>12.843761789519172</v>
      </c>
      <c r="K117" s="98">
        <f t="shared" si="72"/>
        <v>30.92410607391399</v>
      </c>
      <c r="L117" s="67">
        <f t="shared" si="73"/>
        <v>57.068517567463253</v>
      </c>
      <c r="M117" s="99">
        <f t="shared" si="74"/>
        <v>87.992623641377236</v>
      </c>
      <c r="N117" s="5">
        <f t="shared" si="67"/>
        <v>1064.927827715532</v>
      </c>
      <c r="O117" s="66">
        <f t="shared" si="68"/>
        <v>976.93520407415463</v>
      </c>
    </row>
    <row r="118" spans="1:15" x14ac:dyDescent="0.25">
      <c r="A118" s="10">
        <v>8</v>
      </c>
      <c r="B118" s="63" t="str">
        <f t="shared" si="58"/>
        <v>Q2/2024</v>
      </c>
      <c r="C118" s="64">
        <f t="shared" si="63"/>
        <v>45383</v>
      </c>
      <c r="D118" s="64">
        <f t="shared" si="59"/>
        <v>45473</v>
      </c>
      <c r="E118" s="63">
        <f t="shared" si="64"/>
        <v>91</v>
      </c>
      <c r="F118" s="65">
        <v>4.9099999999999998E-2</v>
      </c>
      <c r="G118" s="66">
        <f t="shared" si="66"/>
        <v>976.93520407415463</v>
      </c>
      <c r="H118" s="66">
        <v>0</v>
      </c>
      <c r="I118" s="87">
        <f t="shared" si="70"/>
        <v>18.080344284394819</v>
      </c>
      <c r="J118" s="67">
        <f t="shared" si="71"/>
        <v>11.926350233124946</v>
      </c>
      <c r="K118" s="98">
        <f t="shared" si="72"/>
        <v>30.006694517519765</v>
      </c>
      <c r="L118" s="67">
        <f t="shared" si="73"/>
        <v>57.068517567463253</v>
      </c>
      <c r="M118" s="99">
        <f t="shared" si="74"/>
        <v>87.075212084983022</v>
      </c>
      <c r="N118" s="5">
        <f t="shared" si="67"/>
        <v>988.86155430727956</v>
      </c>
      <c r="O118" s="66">
        <f t="shared" si="68"/>
        <v>901.78634222229653</v>
      </c>
    </row>
    <row r="119" spans="1:15" x14ac:dyDescent="0.25">
      <c r="A119" s="10">
        <v>9</v>
      </c>
      <c r="B119" s="63" t="str">
        <f t="shared" ref="B119:B124" si="75">+IF(MONTH(C119)&lt;4,"Q1",IF(MONTH(C119)&lt;7,"Q2",IF(MONTH(C119)&lt;10,"Q3","Q4")))&amp;"/"&amp;YEAR(C119)</f>
        <v>Q3/2024</v>
      </c>
      <c r="C119" s="64">
        <f t="shared" ref="C119:C124" si="76">D118+1</f>
        <v>45474</v>
      </c>
      <c r="D119" s="64">
        <f t="shared" ref="D119:D124" si="77">DATE(YEAR(C119),IF(MONTH(C119)&lt;=3,3,IF(MONTH(C119)&lt;=6,6,IF(MONTH(C119)&lt;=9,9,12))),IF(OR(MONTH(C119)&lt;=3,MONTH(C119)&gt;=10),31,30))</f>
        <v>45565</v>
      </c>
      <c r="E119" s="63">
        <f t="shared" ref="E119:E124" si="78">D119-C119+1</f>
        <v>92</v>
      </c>
      <c r="F119" s="65">
        <v>4.9099999999999998E-2</v>
      </c>
      <c r="G119" s="66">
        <f t="shared" ref="G119:G124" si="79">O118</f>
        <v>901.78634222229653</v>
      </c>
      <c r="H119" s="66">
        <v>0</v>
      </c>
      <c r="I119" s="87">
        <f t="shared" si="70"/>
        <v>18.080344284394819</v>
      </c>
      <c r="J119" s="67">
        <f t="shared" ref="J119:J124" si="80">G119*F119*(E119/(DATE(YEAR(D119),12,31)-DATE(YEAR(D119),1,1)+1))</f>
        <v>11.12991602482666</v>
      </c>
      <c r="K119" s="98">
        <f t="shared" ref="K119:K124" si="81">+SUM(I119:J119)</f>
        <v>29.210260309221479</v>
      </c>
      <c r="L119" s="67">
        <f t="shared" si="73"/>
        <v>57.068517567463253</v>
      </c>
      <c r="M119" s="99">
        <f t="shared" ref="M119:M124" si="82">+SUM(K119:L119)</f>
        <v>86.278777876684728</v>
      </c>
      <c r="N119" s="5">
        <f t="shared" ref="N119:N124" si="83">+G119+H119+J119</f>
        <v>912.91625824712321</v>
      </c>
      <c r="O119" s="66">
        <f t="shared" ref="O119:O124" si="84">G119+H119-L119-I119</f>
        <v>826.63748037043842</v>
      </c>
    </row>
    <row r="120" spans="1:15" x14ac:dyDescent="0.25">
      <c r="A120" s="10">
        <v>10</v>
      </c>
      <c r="B120" s="63" t="str">
        <f t="shared" si="75"/>
        <v>Q4/2024</v>
      </c>
      <c r="C120" s="64">
        <f t="shared" si="76"/>
        <v>45566</v>
      </c>
      <c r="D120" s="64">
        <f t="shared" si="77"/>
        <v>45657</v>
      </c>
      <c r="E120" s="63">
        <f t="shared" si="78"/>
        <v>92</v>
      </c>
      <c r="F120" s="65">
        <v>4.9099999999999998E-2</v>
      </c>
      <c r="G120" s="66">
        <f t="shared" si="79"/>
        <v>826.63748037043842</v>
      </c>
      <c r="H120" s="66">
        <v>0</v>
      </c>
      <c r="I120" s="87">
        <f t="shared" si="70"/>
        <v>18.080344284394819</v>
      </c>
      <c r="J120" s="67">
        <f t="shared" si="80"/>
        <v>10.202423022757772</v>
      </c>
      <c r="K120" s="98">
        <f t="shared" si="81"/>
        <v>28.282767307152589</v>
      </c>
      <c r="L120" s="67">
        <f t="shared" si="73"/>
        <v>57.068517567463253</v>
      </c>
      <c r="M120" s="99">
        <f t="shared" si="82"/>
        <v>85.351284874615843</v>
      </c>
      <c r="N120" s="5">
        <f t="shared" si="83"/>
        <v>836.83990339319621</v>
      </c>
      <c r="O120" s="66">
        <f t="shared" si="84"/>
        <v>751.48861851858032</v>
      </c>
    </row>
    <row r="121" spans="1:15" x14ac:dyDescent="0.25">
      <c r="A121" s="10">
        <v>11</v>
      </c>
      <c r="B121" s="63" t="str">
        <f t="shared" si="75"/>
        <v>Q1/2025</v>
      </c>
      <c r="C121" s="64">
        <f t="shared" si="76"/>
        <v>45658</v>
      </c>
      <c r="D121" s="64">
        <f t="shared" si="77"/>
        <v>45747</v>
      </c>
      <c r="E121" s="63">
        <f t="shared" si="78"/>
        <v>90</v>
      </c>
      <c r="F121" s="65">
        <v>4.9099999999999998E-2</v>
      </c>
      <c r="G121" s="66">
        <f t="shared" si="79"/>
        <v>751.48861851858032</v>
      </c>
      <c r="H121" s="66">
        <v>0</v>
      </c>
      <c r="I121" s="87">
        <f t="shared" si="70"/>
        <v>18.080344284394819</v>
      </c>
      <c r="J121" s="67">
        <f t="shared" si="80"/>
        <v>9.098159466393442</v>
      </c>
      <c r="K121" s="98">
        <f t="shared" si="81"/>
        <v>27.178503750788259</v>
      </c>
      <c r="L121" s="67">
        <f t="shared" si="73"/>
        <v>57.068517567463253</v>
      </c>
      <c r="M121" s="99">
        <f t="shared" si="82"/>
        <v>84.247021318251512</v>
      </c>
      <c r="N121" s="5">
        <f t="shared" si="83"/>
        <v>760.58677798497376</v>
      </c>
      <c r="O121" s="66">
        <f t="shared" si="84"/>
        <v>676.33975666672222</v>
      </c>
    </row>
    <row r="122" spans="1:15" x14ac:dyDescent="0.25">
      <c r="A122" s="10">
        <v>12</v>
      </c>
      <c r="B122" s="63" t="str">
        <f t="shared" si="75"/>
        <v>Q2/2025</v>
      </c>
      <c r="C122" s="64">
        <f t="shared" si="76"/>
        <v>45748</v>
      </c>
      <c r="D122" s="64">
        <f t="shared" si="77"/>
        <v>45838</v>
      </c>
      <c r="E122" s="63">
        <f t="shared" si="78"/>
        <v>91</v>
      </c>
      <c r="F122" s="65">
        <v>4.9099999999999998E-2</v>
      </c>
      <c r="G122" s="66">
        <f t="shared" si="79"/>
        <v>676.33975666672222</v>
      </c>
      <c r="H122" s="66">
        <v>0</v>
      </c>
      <c r="I122" s="87">
        <f t="shared" si="70"/>
        <v>18.080344284394819</v>
      </c>
      <c r="J122" s="67">
        <f t="shared" si="80"/>
        <v>8.2793251144180307</v>
      </c>
      <c r="K122" s="98">
        <f t="shared" si="81"/>
        <v>26.359669398812848</v>
      </c>
      <c r="L122" s="67">
        <f t="shared" si="73"/>
        <v>57.068517567463253</v>
      </c>
      <c r="M122" s="99">
        <f t="shared" si="82"/>
        <v>83.428186966276101</v>
      </c>
      <c r="N122" s="5">
        <f t="shared" si="83"/>
        <v>684.61908178114027</v>
      </c>
      <c r="O122" s="66">
        <f t="shared" si="84"/>
        <v>601.19089481486412</v>
      </c>
    </row>
    <row r="123" spans="1:15" x14ac:dyDescent="0.25">
      <c r="A123" s="10">
        <v>13</v>
      </c>
      <c r="B123" s="63" t="str">
        <f t="shared" si="75"/>
        <v>Q3/2025</v>
      </c>
      <c r="C123" s="64">
        <f t="shared" si="76"/>
        <v>45839</v>
      </c>
      <c r="D123" s="64">
        <f t="shared" si="77"/>
        <v>45930</v>
      </c>
      <c r="E123" s="63">
        <f t="shared" si="78"/>
        <v>92</v>
      </c>
      <c r="F123" s="65">
        <v>4.9099999999999998E-2</v>
      </c>
      <c r="G123" s="66">
        <f t="shared" si="79"/>
        <v>601.19089481486412</v>
      </c>
      <c r="H123" s="66">
        <v>0</v>
      </c>
      <c r="I123" s="87">
        <f t="shared" si="70"/>
        <v>18.080344284394819</v>
      </c>
      <c r="J123" s="67">
        <f t="shared" si="80"/>
        <v>7.4402726302950803</v>
      </c>
      <c r="K123" s="98">
        <f t="shared" si="81"/>
        <v>25.520616914689899</v>
      </c>
      <c r="L123" s="67">
        <f t="shared" si="73"/>
        <v>57.068517567463253</v>
      </c>
      <c r="M123" s="99">
        <f t="shared" si="82"/>
        <v>82.589134482153156</v>
      </c>
      <c r="N123" s="5">
        <f t="shared" si="83"/>
        <v>608.63116744515924</v>
      </c>
      <c r="O123" s="66">
        <f t="shared" si="84"/>
        <v>526.04203296300602</v>
      </c>
    </row>
    <row r="124" spans="1:15" x14ac:dyDescent="0.25">
      <c r="A124" s="10">
        <v>14</v>
      </c>
      <c r="B124" s="63" t="str">
        <f t="shared" si="75"/>
        <v>Q4/2025</v>
      </c>
      <c r="C124" s="64">
        <f t="shared" si="76"/>
        <v>45931</v>
      </c>
      <c r="D124" s="64">
        <f t="shared" si="77"/>
        <v>46022</v>
      </c>
      <c r="E124" s="63">
        <f t="shared" si="78"/>
        <v>92</v>
      </c>
      <c r="F124" s="65">
        <v>4.9099999999999998E-2</v>
      </c>
      <c r="G124" s="66">
        <f t="shared" si="79"/>
        <v>526.04203296300602</v>
      </c>
      <c r="H124" s="66">
        <v>0</v>
      </c>
      <c r="I124" s="87">
        <f t="shared" si="70"/>
        <v>18.080344284394819</v>
      </c>
      <c r="J124" s="67">
        <f t="shared" si="80"/>
        <v>6.510238551508194</v>
      </c>
      <c r="K124" s="98">
        <f t="shared" si="81"/>
        <v>24.590582835903014</v>
      </c>
      <c r="L124" s="67">
        <f t="shared" si="73"/>
        <v>57.068517567463253</v>
      </c>
      <c r="M124" s="99">
        <f t="shared" si="82"/>
        <v>81.659100403366267</v>
      </c>
      <c r="N124" s="5">
        <f t="shared" si="83"/>
        <v>532.55227151451425</v>
      </c>
      <c r="O124" s="66">
        <f t="shared" si="84"/>
        <v>450.89317111114798</v>
      </c>
    </row>
    <row r="125" spans="1:15" x14ac:dyDescent="0.25">
      <c r="A125" s="10">
        <v>15</v>
      </c>
      <c r="B125" s="63" t="str">
        <f>+IF(MONTH(C125)&lt;4,"Q1",IF(MONTH(C125)&lt;7,"Q2",IF(MONTH(C125)&lt;10,"Q3","Q4")))&amp;"/"&amp;YEAR(C125)</f>
        <v>Q1/2026</v>
      </c>
      <c r="C125" s="64">
        <f>D124+1</f>
        <v>46023</v>
      </c>
      <c r="D125" s="64">
        <f>DATE(YEAR(C125),IF(MONTH(C125)&lt;=3,3,IF(MONTH(C125)&lt;=6,6,IF(MONTH(C125)&lt;=9,9,12))),IF(OR(MONTH(C125)&lt;=3,MONTH(C125)&gt;=10),31,30))</f>
        <v>46112</v>
      </c>
      <c r="E125" s="63">
        <f>D125-C125+1</f>
        <v>90</v>
      </c>
      <c r="F125" s="65">
        <v>4.9099999999999998E-2</v>
      </c>
      <c r="G125" s="66">
        <f>O124</f>
        <v>450.89317111114798</v>
      </c>
      <c r="H125" s="66">
        <v>0</v>
      </c>
      <c r="I125" s="87">
        <f t="shared" si="70"/>
        <v>18.080344284394819</v>
      </c>
      <c r="J125" s="67">
        <f>G125*F125*(E125/(DATE(YEAR(D125),12,31)-DATE(YEAR(D125),1,1)+1))</f>
        <v>5.4588956798360622</v>
      </c>
      <c r="K125" s="98">
        <f>+SUM(I125:J125)</f>
        <v>23.53923996423088</v>
      </c>
      <c r="L125" s="67">
        <f t="shared" si="73"/>
        <v>57.068517567463253</v>
      </c>
      <c r="M125" s="99">
        <f>+SUM(K125:L125)</f>
        <v>80.607757531694133</v>
      </c>
      <c r="N125" s="5">
        <f>+G125+H125+J125</f>
        <v>456.35206679098405</v>
      </c>
      <c r="O125" s="66">
        <f>G125+H125-L125-I125</f>
        <v>375.74430925928993</v>
      </c>
    </row>
    <row r="126" spans="1:15" x14ac:dyDescent="0.25">
      <c r="A126" s="10">
        <v>16</v>
      </c>
      <c r="B126" s="63" t="str">
        <f>+IF(MONTH(C126)&lt;4,"Q1",IF(MONTH(C126)&lt;7,"Q2",IF(MONTH(C126)&lt;10,"Q3","Q4")))&amp;"/"&amp;YEAR(C126)</f>
        <v>Q2/2026</v>
      </c>
      <c r="C126" s="64">
        <f>D125+1</f>
        <v>46113</v>
      </c>
      <c r="D126" s="64">
        <f>DATE(YEAR(C126),IF(MONTH(C126)&lt;=3,3,IF(MONTH(C126)&lt;=6,6,IF(MONTH(C126)&lt;=9,9,12))),IF(OR(MONTH(C126)&lt;=3,MONTH(C126)&gt;=10),31,30))</f>
        <v>46203</v>
      </c>
      <c r="E126" s="63">
        <f>D126-C126+1</f>
        <v>91</v>
      </c>
      <c r="F126" s="65">
        <v>4.9099999999999998E-2</v>
      </c>
      <c r="G126" s="66">
        <f>O125</f>
        <v>375.74430925928993</v>
      </c>
      <c r="H126" s="66">
        <v>0</v>
      </c>
      <c r="I126" s="87">
        <f t="shared" si="70"/>
        <v>18.080344284394819</v>
      </c>
      <c r="J126" s="67">
        <f>G126*F126*(E126/(DATE(YEAR(D126),12,31)-DATE(YEAR(D126),1,1)+1))</f>
        <v>4.5996250635655711</v>
      </c>
      <c r="K126" s="98">
        <f>+SUM(I126:J126)</f>
        <v>22.679969347960391</v>
      </c>
      <c r="L126" s="67">
        <f t="shared" si="73"/>
        <v>57.068517567463253</v>
      </c>
      <c r="M126" s="99">
        <f>+SUM(K126:L126)</f>
        <v>79.748486915423641</v>
      </c>
      <c r="N126" s="5">
        <f>+G126+H126+J126</f>
        <v>380.34393432285549</v>
      </c>
      <c r="O126" s="66">
        <f>G126+H126-L126-I126</f>
        <v>300.59544740743189</v>
      </c>
    </row>
    <row r="127" spans="1:15" x14ac:dyDescent="0.25">
      <c r="A127" s="10">
        <v>17</v>
      </c>
      <c r="B127" s="63" t="str">
        <f>+IF(MONTH(C127)&lt;4,"Q1",IF(MONTH(C127)&lt;7,"Q2",IF(MONTH(C127)&lt;10,"Q3","Q4")))&amp;"/"&amp;YEAR(C127)</f>
        <v>Q3/2026</v>
      </c>
      <c r="C127" s="64">
        <f>D126+1</f>
        <v>46204</v>
      </c>
      <c r="D127" s="64">
        <f>DATE(YEAR(C127),IF(MONTH(C127)&lt;=3,3,IF(MONTH(C127)&lt;=6,6,IF(MONTH(C127)&lt;=9,9,12))),IF(OR(MONTH(C127)&lt;=3,MONTH(C127)&gt;=10),31,30))</f>
        <v>46295</v>
      </c>
      <c r="E127" s="63">
        <f>D127-C127+1</f>
        <v>92</v>
      </c>
      <c r="F127" s="65">
        <v>4.9099999999999998E-2</v>
      </c>
      <c r="G127" s="66">
        <f>O126</f>
        <v>300.59544740743189</v>
      </c>
      <c r="H127" s="66">
        <v>0</v>
      </c>
      <c r="I127" s="87">
        <f t="shared" si="70"/>
        <v>18.080344284394819</v>
      </c>
      <c r="J127" s="67">
        <f>G127*F127*(E127/(DATE(YEAR(D127),12,31)-DATE(YEAR(D127),1,1)+1))</f>
        <v>3.720136315147538</v>
      </c>
      <c r="K127" s="98">
        <f>+SUM(I127:J127)</f>
        <v>21.800480599542357</v>
      </c>
      <c r="L127" s="67">
        <f t="shared" si="73"/>
        <v>57.068517567463253</v>
      </c>
      <c r="M127" s="99">
        <f>+SUM(K127:L127)</f>
        <v>78.868998167005614</v>
      </c>
      <c r="N127" s="5">
        <f>+G127+H127+J127</f>
        <v>304.31558372257945</v>
      </c>
      <c r="O127" s="66">
        <f>G127+H127-L127-I127</f>
        <v>225.44658555557382</v>
      </c>
    </row>
    <row r="128" spans="1:15" x14ac:dyDescent="0.25">
      <c r="A128" s="10">
        <v>18</v>
      </c>
      <c r="B128" s="63" t="str">
        <f t="shared" ref="B128:B130" si="85">+IF(MONTH(C128)&lt;4,"Q1",IF(MONTH(C128)&lt;7,"Q2",IF(MONTH(C128)&lt;10,"Q3","Q4")))&amp;"/"&amp;YEAR(C128)</f>
        <v>Q4/2026</v>
      </c>
      <c r="C128" s="64">
        <f t="shared" ref="C128:C130" si="86">D127+1</f>
        <v>46296</v>
      </c>
      <c r="D128" s="64">
        <f t="shared" ref="D128:D130" si="87">DATE(YEAR(C128),IF(MONTH(C128)&lt;=3,3,IF(MONTH(C128)&lt;=6,6,IF(MONTH(C128)&lt;=9,9,12))),IF(OR(MONTH(C128)&lt;=3,MONTH(C128)&gt;=10),31,30))</f>
        <v>46387</v>
      </c>
      <c r="E128" s="63">
        <f t="shared" ref="E128:E130" si="88">D128-C128+1</f>
        <v>92</v>
      </c>
      <c r="F128" s="65">
        <v>4.9099999999999998E-2</v>
      </c>
      <c r="G128" s="66">
        <f t="shared" ref="G128:G130" si="89">O127</f>
        <v>225.44658555557382</v>
      </c>
      <c r="H128" s="66">
        <v>0</v>
      </c>
      <c r="I128" s="87">
        <f t="shared" si="70"/>
        <v>18.080344284394819</v>
      </c>
      <c r="J128" s="67">
        <f t="shared" ref="J128:J130" si="90">G128*F128*(E128/(DATE(YEAR(D128),12,31)-DATE(YEAR(D128),1,1)+1))</f>
        <v>2.7901022363606525</v>
      </c>
      <c r="K128" s="98">
        <f t="shared" ref="K128:K130" si="91">+SUM(I128:J128)</f>
        <v>20.870446520755472</v>
      </c>
      <c r="L128" s="67">
        <f t="shared" ref="L128:L130" si="92">VLOOKUP($L$82,A$1:F$29,5,FALSE)/20</f>
        <v>57.068517567463253</v>
      </c>
      <c r="M128" s="99">
        <f t="shared" ref="M128:M130" si="93">+SUM(K128:L128)</f>
        <v>77.938964088218725</v>
      </c>
      <c r="N128" s="5">
        <f t="shared" ref="N128:N130" si="94">+G128+H128+J128</f>
        <v>228.23668779193446</v>
      </c>
      <c r="O128" s="66">
        <f t="shared" ref="O128:O130" si="95">G128+H128-L128-I128</f>
        <v>150.29772370371575</v>
      </c>
    </row>
    <row r="129" spans="1:15" x14ac:dyDescent="0.25">
      <c r="A129" s="10">
        <v>19</v>
      </c>
      <c r="B129" s="63" t="str">
        <f t="shared" si="85"/>
        <v>Q1/2027</v>
      </c>
      <c r="C129" s="64">
        <f t="shared" si="86"/>
        <v>46388</v>
      </c>
      <c r="D129" s="64">
        <f t="shared" si="87"/>
        <v>46477</v>
      </c>
      <c r="E129" s="63">
        <f t="shared" si="88"/>
        <v>90</v>
      </c>
      <c r="F129" s="65">
        <v>4.9099999999999998E-2</v>
      </c>
      <c r="G129" s="66">
        <f t="shared" si="89"/>
        <v>150.29772370371575</v>
      </c>
      <c r="H129" s="66">
        <v>0</v>
      </c>
      <c r="I129" s="87">
        <f t="shared" si="70"/>
        <v>18.080344284394819</v>
      </c>
      <c r="J129" s="67">
        <f t="shared" si="90"/>
        <v>1.8196318932786846</v>
      </c>
      <c r="K129" s="98">
        <f t="shared" si="91"/>
        <v>19.899976177673505</v>
      </c>
      <c r="L129" s="67">
        <f t="shared" si="92"/>
        <v>57.068517567463253</v>
      </c>
      <c r="M129" s="99">
        <f t="shared" si="93"/>
        <v>76.968493745136755</v>
      </c>
      <c r="N129" s="5">
        <f t="shared" si="94"/>
        <v>152.11735559699443</v>
      </c>
      <c r="O129" s="66">
        <f t="shared" si="95"/>
        <v>75.148861851857674</v>
      </c>
    </row>
    <row r="130" spans="1:15" x14ac:dyDescent="0.25">
      <c r="A130" s="10">
        <v>20</v>
      </c>
      <c r="B130" s="63" t="str">
        <f t="shared" si="85"/>
        <v>Q2/2027</v>
      </c>
      <c r="C130" s="64">
        <f t="shared" si="86"/>
        <v>46478</v>
      </c>
      <c r="D130" s="64">
        <f t="shared" si="87"/>
        <v>46568</v>
      </c>
      <c r="E130" s="63">
        <f t="shared" si="88"/>
        <v>91</v>
      </c>
      <c r="F130" s="65">
        <v>4.9099999999999998E-2</v>
      </c>
      <c r="G130" s="66">
        <f t="shared" si="89"/>
        <v>75.148861851857674</v>
      </c>
      <c r="H130" s="66">
        <v>0</v>
      </c>
      <c r="I130" s="87">
        <f t="shared" si="70"/>
        <v>18.080344284394819</v>
      </c>
      <c r="J130" s="67">
        <f t="shared" si="90"/>
        <v>0.91992501271311033</v>
      </c>
      <c r="K130" s="98">
        <f t="shared" si="91"/>
        <v>19.000269297107931</v>
      </c>
      <c r="L130" s="67">
        <f t="shared" si="92"/>
        <v>57.068517567463253</v>
      </c>
      <c r="M130" s="99">
        <f t="shared" si="93"/>
        <v>76.06878686457118</v>
      </c>
      <c r="N130" s="5">
        <f t="shared" si="94"/>
        <v>76.068786864570782</v>
      </c>
      <c r="O130" s="66">
        <f t="shared" si="95"/>
        <v>-3.979039320256561E-13</v>
      </c>
    </row>
    <row r="131" spans="1:15" ht="19.5" customHeight="1" thickBot="1" x14ac:dyDescent="0.35">
      <c r="A131" s="111"/>
      <c r="B131" s="112"/>
      <c r="C131" s="113"/>
      <c r="D131" s="113"/>
      <c r="E131" s="114"/>
      <c r="F131" s="112"/>
      <c r="G131" s="104"/>
      <c r="H131" s="104">
        <f>+SUM(H84:H130)</f>
        <v>361.60688568789635</v>
      </c>
      <c r="I131" s="104">
        <f>+SUM(I84:I130)</f>
        <v>361.60688568789629</v>
      </c>
      <c r="J131" s="104">
        <f t="shared" ref="J131:N131" si="96">+SUM(J84:J130)</f>
        <v>188.77121570721437</v>
      </c>
      <c r="K131" s="104">
        <f t="shared" si="96"/>
        <v>550.37810139511078</v>
      </c>
      <c r="L131" s="104">
        <f>+SUM(L84:L130)</f>
        <v>1141.3703513492649</v>
      </c>
      <c r="M131" s="104">
        <f t="shared" si="96"/>
        <v>1691.7484527443758</v>
      </c>
      <c r="N131" s="104">
        <f t="shared" si="96"/>
        <v>51441.384690238214</v>
      </c>
      <c r="O131" s="104">
        <f>+SUM(O84:O130)</f>
        <v>49749.63623749384</v>
      </c>
    </row>
    <row r="132" spans="1:15" ht="13" thickTop="1" x14ac:dyDescent="0.25"/>
    <row r="133" spans="1:15" ht="13" thickBot="1" x14ac:dyDescent="0.3"/>
    <row r="134" spans="1:15" ht="13.5" thickTop="1" x14ac:dyDescent="0.3">
      <c r="B134" s="91"/>
      <c r="C134" s="91"/>
      <c r="D134" s="91"/>
      <c r="E134" s="91"/>
      <c r="F134" s="91"/>
      <c r="G134" s="91"/>
      <c r="H134" s="91"/>
      <c r="I134" s="159"/>
      <c r="J134" s="523" t="s">
        <v>15</v>
      </c>
      <c r="K134" s="523"/>
      <c r="L134" s="110" t="s">
        <v>51</v>
      </c>
      <c r="M134" s="160"/>
      <c r="O134" s="91"/>
    </row>
    <row r="135" spans="1:15" ht="39" x14ac:dyDescent="0.3">
      <c r="A135" s="68" t="s">
        <v>44</v>
      </c>
      <c r="B135" s="68" t="s">
        <v>3</v>
      </c>
      <c r="C135" s="68" t="s">
        <v>4</v>
      </c>
      <c r="D135" s="68" t="s">
        <v>5</v>
      </c>
      <c r="E135" s="68" t="s">
        <v>6</v>
      </c>
      <c r="F135" s="68" t="s">
        <v>7</v>
      </c>
      <c r="G135" s="68" t="s">
        <v>84</v>
      </c>
      <c r="H135" s="68" t="s">
        <v>85</v>
      </c>
      <c r="I135" s="83" t="s">
        <v>86</v>
      </c>
      <c r="J135" s="84" t="s">
        <v>87</v>
      </c>
      <c r="K135" s="84" t="s">
        <v>88</v>
      </c>
      <c r="L135" s="84" t="s">
        <v>89</v>
      </c>
      <c r="M135" s="85" t="s">
        <v>90</v>
      </c>
      <c r="N135" s="68" t="s">
        <v>91</v>
      </c>
      <c r="O135" s="68" t="s">
        <v>92</v>
      </c>
    </row>
    <row r="136" spans="1:15" x14ac:dyDescent="0.25">
      <c r="A136" s="315" t="s">
        <v>22</v>
      </c>
      <c r="B136" s="63" t="str">
        <f t="shared" ref="B136:B171" si="97">+IF(MONTH(C136)&lt;4,"Q1",IF(MONTH(C136)&lt;7,"Q2",IF(MONTH(C136)&lt;10,"Q3","Q4")))&amp;"/"&amp;YEAR(C136)</f>
        <v>Q1/2016</v>
      </c>
      <c r="C136" s="64">
        <f>B8</f>
        <v>42401</v>
      </c>
      <c r="D136" s="64">
        <f t="shared" ref="D136:D171" si="98">DATE(YEAR(C136),IF(MONTH(C136)&lt;=3,3,IF(MONTH(C136)&lt;=6,6,IF(MONTH(C136)&lt;=9,9,12))),IF(OR(MONTH(C136)&lt;=3,MONTH(C136)&gt;=10),31,30))</f>
        <v>42460</v>
      </c>
      <c r="E136" s="63">
        <f t="shared" ref="E136:E171" si="99">D136-C136+1</f>
        <v>60</v>
      </c>
      <c r="F136" s="65">
        <v>3.2500000000000001E-2</v>
      </c>
      <c r="G136" s="66">
        <f>VLOOKUP(L134,$A$1:$F$32,5,FALSE)</f>
        <v>1684.857150434967</v>
      </c>
      <c r="H136" s="66">
        <f t="shared" ref="H136:H155" si="100">G136*F136*(E136/(DATE(YEAR(D136),12,31)-DATE(YEAR(D136),1,1)+1))</f>
        <v>8.9766979326453153</v>
      </c>
      <c r="I136" s="140"/>
      <c r="J136" s="67"/>
      <c r="K136" s="98"/>
      <c r="L136" s="67"/>
      <c r="M136" s="99"/>
      <c r="N136" s="316">
        <f t="shared" ref="N136:N155" si="101">+G136+H136+J136</f>
        <v>1693.8338483676123</v>
      </c>
      <c r="O136" s="66">
        <f t="shared" ref="O136:O155" si="102">G136+H136-L136-I136</f>
        <v>1693.8338483676123</v>
      </c>
    </row>
    <row r="137" spans="1:15" x14ac:dyDescent="0.25">
      <c r="A137" s="315" t="s">
        <v>22</v>
      </c>
      <c r="B137" s="63" t="str">
        <f t="shared" si="97"/>
        <v>Q2/2016</v>
      </c>
      <c r="C137" s="64">
        <f t="shared" ref="C137:C147" si="103">D136+1</f>
        <v>42461</v>
      </c>
      <c r="D137" s="64">
        <f t="shared" si="98"/>
        <v>42551</v>
      </c>
      <c r="E137" s="63">
        <f t="shared" si="99"/>
        <v>91</v>
      </c>
      <c r="F137" s="65">
        <v>3.4599999999999999E-2</v>
      </c>
      <c r="G137" s="66">
        <f t="shared" ref="G137:G155" si="104">O136</f>
        <v>1693.8338483676123</v>
      </c>
      <c r="H137" s="66">
        <f t="shared" si="100"/>
        <v>14.571599057295803</v>
      </c>
      <c r="I137" s="140"/>
      <c r="J137" s="67"/>
      <c r="K137" s="98"/>
      <c r="L137" s="67"/>
      <c r="M137" s="99"/>
      <c r="N137" s="316">
        <f t="shared" si="101"/>
        <v>1708.4054474249081</v>
      </c>
      <c r="O137" s="66">
        <f t="shared" si="102"/>
        <v>1708.4054474249081</v>
      </c>
    </row>
    <row r="138" spans="1:15" x14ac:dyDescent="0.25">
      <c r="A138" s="315" t="s">
        <v>22</v>
      </c>
      <c r="B138" s="63" t="str">
        <f t="shared" si="97"/>
        <v>Q3/2016</v>
      </c>
      <c r="C138" s="64">
        <f t="shared" si="103"/>
        <v>42552</v>
      </c>
      <c r="D138" s="64">
        <f t="shared" si="98"/>
        <v>42643</v>
      </c>
      <c r="E138" s="63">
        <f t="shared" si="99"/>
        <v>92</v>
      </c>
      <c r="F138" s="65">
        <v>3.5000000000000003E-2</v>
      </c>
      <c r="G138" s="66">
        <f t="shared" si="104"/>
        <v>1708.4054474249081</v>
      </c>
      <c r="H138" s="66">
        <f t="shared" si="100"/>
        <v>15.030233717781979</v>
      </c>
      <c r="I138" s="140"/>
      <c r="J138" s="67"/>
      <c r="K138" s="98"/>
      <c r="L138" s="67"/>
      <c r="M138" s="99"/>
      <c r="N138" s="316">
        <f t="shared" si="101"/>
        <v>1723.4356811426901</v>
      </c>
      <c r="O138" s="66">
        <f t="shared" si="102"/>
        <v>1723.4356811426901</v>
      </c>
    </row>
    <row r="139" spans="1:15" x14ac:dyDescent="0.25">
      <c r="A139" s="315" t="s">
        <v>22</v>
      </c>
      <c r="B139" s="63" t="str">
        <f t="shared" si="97"/>
        <v>Q4/2016</v>
      </c>
      <c r="C139" s="64">
        <f t="shared" si="103"/>
        <v>42644</v>
      </c>
      <c r="D139" s="64">
        <f t="shared" si="98"/>
        <v>42735</v>
      </c>
      <c r="E139" s="63">
        <f t="shared" si="99"/>
        <v>92</v>
      </c>
      <c r="F139" s="65">
        <v>3.5000000000000003E-2</v>
      </c>
      <c r="G139" s="66">
        <f t="shared" si="104"/>
        <v>1723.4356811426901</v>
      </c>
      <c r="H139" s="66">
        <f t="shared" si="100"/>
        <v>15.162466921528585</v>
      </c>
      <c r="I139" s="140"/>
      <c r="J139" s="67"/>
      <c r="K139" s="98"/>
      <c r="L139" s="67"/>
      <c r="M139" s="99"/>
      <c r="N139" s="316">
        <f t="shared" si="101"/>
        <v>1738.5981480642188</v>
      </c>
      <c r="O139" s="66">
        <f t="shared" si="102"/>
        <v>1738.5981480642188</v>
      </c>
    </row>
    <row r="140" spans="1:15" x14ac:dyDescent="0.25">
      <c r="A140" s="315" t="s">
        <v>22</v>
      </c>
      <c r="B140" s="63" t="str">
        <f t="shared" si="97"/>
        <v>Q1/2017</v>
      </c>
      <c r="C140" s="64">
        <f t="shared" si="103"/>
        <v>42736</v>
      </c>
      <c r="D140" s="64">
        <f t="shared" si="98"/>
        <v>42825</v>
      </c>
      <c r="E140" s="63">
        <f t="shared" si="99"/>
        <v>90</v>
      </c>
      <c r="F140" s="65">
        <v>3.5000000000000003E-2</v>
      </c>
      <c r="G140" s="66">
        <f t="shared" si="104"/>
        <v>1738.5981480642188</v>
      </c>
      <c r="H140" s="66">
        <f t="shared" si="100"/>
        <v>15.00434018192408</v>
      </c>
      <c r="I140" s="140"/>
      <c r="J140" s="67"/>
      <c r="K140" s="98"/>
      <c r="L140" s="67"/>
      <c r="M140" s="99"/>
      <c r="N140" s="316">
        <f t="shared" si="101"/>
        <v>1753.6024882461429</v>
      </c>
      <c r="O140" s="66">
        <f t="shared" si="102"/>
        <v>1753.6024882461429</v>
      </c>
    </row>
    <row r="141" spans="1:15" x14ac:dyDescent="0.25">
      <c r="A141" s="315" t="s">
        <v>22</v>
      </c>
      <c r="B141" s="63" t="str">
        <f t="shared" si="97"/>
        <v>Q2/2017</v>
      </c>
      <c r="C141" s="64">
        <f t="shared" si="103"/>
        <v>42826</v>
      </c>
      <c r="D141" s="64">
        <f t="shared" si="98"/>
        <v>42916</v>
      </c>
      <c r="E141" s="63">
        <f t="shared" si="99"/>
        <v>91</v>
      </c>
      <c r="F141" s="65">
        <v>3.7100000000000001E-2</v>
      </c>
      <c r="G141" s="66">
        <f t="shared" si="104"/>
        <v>1753.6024882461429</v>
      </c>
      <c r="H141" s="66">
        <f t="shared" si="100"/>
        <v>16.220102357720009</v>
      </c>
      <c r="I141" s="140"/>
      <c r="J141" s="67"/>
      <c r="K141" s="98"/>
      <c r="L141" s="67"/>
      <c r="M141" s="99"/>
      <c r="N141" s="316">
        <f t="shared" si="101"/>
        <v>1769.8225906038629</v>
      </c>
      <c r="O141" s="66">
        <f t="shared" si="102"/>
        <v>1769.8225906038629</v>
      </c>
    </row>
    <row r="142" spans="1:15" x14ac:dyDescent="0.25">
      <c r="A142" s="315" t="s">
        <v>22</v>
      </c>
      <c r="B142" s="63" t="str">
        <f t="shared" si="97"/>
        <v>Q3/2017</v>
      </c>
      <c r="C142" s="64">
        <f t="shared" si="103"/>
        <v>42917</v>
      </c>
      <c r="D142" s="64">
        <f t="shared" si="98"/>
        <v>43008</v>
      </c>
      <c r="E142" s="63">
        <f t="shared" si="99"/>
        <v>92</v>
      </c>
      <c r="F142" s="65">
        <v>3.9600000000000003E-2</v>
      </c>
      <c r="G142" s="66">
        <f t="shared" si="104"/>
        <v>1769.8225906038629</v>
      </c>
      <c r="H142" s="66">
        <f t="shared" si="100"/>
        <v>17.665253868734233</v>
      </c>
      <c r="I142" s="140"/>
      <c r="J142" s="67"/>
      <c r="K142" s="98"/>
      <c r="L142" s="67"/>
      <c r="M142" s="99"/>
      <c r="N142" s="316">
        <f t="shared" si="101"/>
        <v>1787.4878444725971</v>
      </c>
      <c r="O142" s="66">
        <f t="shared" si="102"/>
        <v>1787.4878444725971</v>
      </c>
    </row>
    <row r="143" spans="1:15" x14ac:dyDescent="0.25">
      <c r="A143" s="315" t="s">
        <v>22</v>
      </c>
      <c r="B143" s="63" t="str">
        <f t="shared" si="97"/>
        <v>Q4/2017</v>
      </c>
      <c r="C143" s="64">
        <f t="shared" si="103"/>
        <v>43009</v>
      </c>
      <c r="D143" s="64">
        <f t="shared" si="98"/>
        <v>43100</v>
      </c>
      <c r="E143" s="63">
        <f t="shared" si="99"/>
        <v>92</v>
      </c>
      <c r="F143" s="65">
        <v>4.2099999999999999E-2</v>
      </c>
      <c r="G143" s="66">
        <f t="shared" si="104"/>
        <v>1787.4878444725971</v>
      </c>
      <c r="H143" s="66">
        <f t="shared" si="100"/>
        <v>18.967939504688395</v>
      </c>
      <c r="I143" s="140"/>
      <c r="J143" s="67"/>
      <c r="K143" s="98"/>
      <c r="L143" s="67"/>
      <c r="M143" s="99"/>
      <c r="N143" s="316">
        <f t="shared" si="101"/>
        <v>1806.4557839772856</v>
      </c>
      <c r="O143" s="66">
        <f t="shared" si="102"/>
        <v>1806.4557839772856</v>
      </c>
    </row>
    <row r="144" spans="1:15" x14ac:dyDescent="0.25">
      <c r="A144" s="315" t="s">
        <v>22</v>
      </c>
      <c r="B144" s="63" t="str">
        <f t="shared" si="97"/>
        <v>Q1/2018</v>
      </c>
      <c r="C144" s="64">
        <f t="shared" si="103"/>
        <v>43101</v>
      </c>
      <c r="D144" s="64">
        <f t="shared" si="98"/>
        <v>43190</v>
      </c>
      <c r="E144" s="63">
        <f t="shared" si="99"/>
        <v>90</v>
      </c>
      <c r="F144" s="65">
        <v>4.2500000000000003E-2</v>
      </c>
      <c r="G144" s="66">
        <f t="shared" si="104"/>
        <v>1806.4557839772856</v>
      </c>
      <c r="H144" s="66">
        <f t="shared" si="100"/>
        <v>18.930666777296214</v>
      </c>
      <c r="I144" s="87"/>
      <c r="J144" s="67"/>
      <c r="K144" s="98"/>
      <c r="L144" s="67"/>
      <c r="M144" s="99"/>
      <c r="N144" s="316">
        <f t="shared" si="101"/>
        <v>1825.3864507545818</v>
      </c>
      <c r="O144" s="66">
        <f t="shared" si="102"/>
        <v>1825.3864507545818</v>
      </c>
    </row>
    <row r="145" spans="1:15" x14ac:dyDescent="0.25">
      <c r="A145" s="315" t="s">
        <v>22</v>
      </c>
      <c r="B145" s="63" t="str">
        <f t="shared" si="97"/>
        <v>Q2/2018</v>
      </c>
      <c r="C145" s="64">
        <f t="shared" si="103"/>
        <v>43191</v>
      </c>
      <c r="D145" s="64">
        <f t="shared" si="98"/>
        <v>43281</v>
      </c>
      <c r="E145" s="63">
        <f t="shared" si="99"/>
        <v>91</v>
      </c>
      <c r="F145" s="65">
        <v>4.4699999999999997E-2</v>
      </c>
      <c r="G145" s="66">
        <f t="shared" si="104"/>
        <v>1825.3864507545818</v>
      </c>
      <c r="H145" s="66">
        <f t="shared" si="100"/>
        <v>20.342806755436744</v>
      </c>
      <c r="I145" s="87"/>
      <c r="J145" s="67"/>
      <c r="K145" s="98"/>
      <c r="L145" s="67"/>
      <c r="M145" s="99"/>
      <c r="N145" s="316">
        <f t="shared" si="101"/>
        <v>1845.7292575100184</v>
      </c>
      <c r="O145" s="66">
        <f t="shared" si="102"/>
        <v>1845.7292575100184</v>
      </c>
    </row>
    <row r="146" spans="1:15" x14ac:dyDescent="0.25">
      <c r="A146" s="315" t="s">
        <v>22</v>
      </c>
      <c r="B146" s="63" t="str">
        <f t="shared" si="97"/>
        <v>Q3/2018</v>
      </c>
      <c r="C146" s="64">
        <f t="shared" si="103"/>
        <v>43282</v>
      </c>
      <c r="D146" s="64">
        <f t="shared" si="98"/>
        <v>43373</v>
      </c>
      <c r="E146" s="63">
        <f t="shared" si="99"/>
        <v>92</v>
      </c>
      <c r="F146" s="65">
        <v>4.6899999999999997E-2</v>
      </c>
      <c r="G146" s="66">
        <f t="shared" si="104"/>
        <v>1845.7292575100184</v>
      </c>
      <c r="H146" s="66">
        <f t="shared" si="100"/>
        <v>21.819048220011581</v>
      </c>
      <c r="I146" s="87"/>
      <c r="J146" s="67"/>
      <c r="K146" s="98"/>
      <c r="L146" s="67"/>
      <c r="M146" s="99"/>
      <c r="N146" s="316">
        <f t="shared" si="101"/>
        <v>1867.5483057300301</v>
      </c>
      <c r="O146" s="66">
        <f t="shared" si="102"/>
        <v>1867.5483057300301</v>
      </c>
    </row>
    <row r="147" spans="1:15" x14ac:dyDescent="0.25">
      <c r="A147" s="315" t="s">
        <v>22</v>
      </c>
      <c r="B147" s="63" t="str">
        <f t="shared" si="97"/>
        <v>Q4/2018</v>
      </c>
      <c r="C147" s="64">
        <f t="shared" si="103"/>
        <v>43374</v>
      </c>
      <c r="D147" s="64">
        <f t="shared" si="98"/>
        <v>43465</v>
      </c>
      <c r="E147" s="63">
        <f t="shared" si="99"/>
        <v>92</v>
      </c>
      <c r="F147" s="65">
        <v>4.9599999999999998E-2</v>
      </c>
      <c r="G147" s="66">
        <f t="shared" si="104"/>
        <v>1867.5483057300301</v>
      </c>
      <c r="H147" s="66">
        <f t="shared" si="100"/>
        <v>23.347935421115817</v>
      </c>
      <c r="I147" s="87"/>
      <c r="J147" s="67"/>
      <c r="K147" s="98"/>
      <c r="L147" s="67"/>
      <c r="M147" s="99"/>
      <c r="N147" s="316">
        <f t="shared" si="101"/>
        <v>1890.8962411511459</v>
      </c>
      <c r="O147" s="66">
        <f t="shared" si="102"/>
        <v>1890.8962411511459</v>
      </c>
    </row>
    <row r="148" spans="1:15" x14ac:dyDescent="0.25">
      <c r="A148" s="315" t="s">
        <v>22</v>
      </c>
      <c r="B148" s="63" t="str">
        <f t="shared" si="97"/>
        <v>Q1/2019</v>
      </c>
      <c r="C148" s="64">
        <f t="shared" ref="C148:C171" si="105">D147+1</f>
        <v>43466</v>
      </c>
      <c r="D148" s="64">
        <f t="shared" si="98"/>
        <v>43555</v>
      </c>
      <c r="E148" s="63">
        <f t="shared" si="99"/>
        <v>90</v>
      </c>
      <c r="F148" s="65">
        <v>5.1799999999999999E-2</v>
      </c>
      <c r="G148" s="66">
        <f t="shared" si="104"/>
        <v>1890.8962411511459</v>
      </c>
      <c r="H148" s="66">
        <f t="shared" si="100"/>
        <v>24.151666510264768</v>
      </c>
      <c r="I148" s="87"/>
      <c r="J148" s="67"/>
      <c r="K148" s="98"/>
      <c r="L148" s="67"/>
      <c r="M148" s="99"/>
      <c r="N148" s="316">
        <f t="shared" si="101"/>
        <v>1915.0479076614106</v>
      </c>
      <c r="O148" s="66">
        <f t="shared" si="102"/>
        <v>1915.0479076614106</v>
      </c>
    </row>
    <row r="149" spans="1:15" x14ac:dyDescent="0.25">
      <c r="A149" s="315" t="s">
        <v>22</v>
      </c>
      <c r="B149" s="63" t="str">
        <f t="shared" si="97"/>
        <v>Q2/2019</v>
      </c>
      <c r="C149" s="64">
        <f t="shared" si="105"/>
        <v>43556</v>
      </c>
      <c r="D149" s="64">
        <f t="shared" si="98"/>
        <v>43646</v>
      </c>
      <c r="E149" s="63">
        <f t="shared" si="99"/>
        <v>91</v>
      </c>
      <c r="F149" s="65">
        <v>5.45E-2</v>
      </c>
      <c r="G149" s="66">
        <f t="shared" si="104"/>
        <v>1915.0479076614106</v>
      </c>
      <c r="H149" s="66">
        <f t="shared" si="100"/>
        <v>26.021041364511689</v>
      </c>
      <c r="I149" s="87"/>
      <c r="J149" s="67"/>
      <c r="K149" s="98"/>
      <c r="L149" s="67"/>
      <c r="M149" s="99"/>
      <c r="N149" s="316">
        <f t="shared" si="101"/>
        <v>1941.0689490259224</v>
      </c>
      <c r="O149" s="66">
        <f t="shared" si="102"/>
        <v>1941.0689490259224</v>
      </c>
    </row>
    <row r="150" spans="1:15" x14ac:dyDescent="0.25">
      <c r="A150" s="315" t="s">
        <v>22</v>
      </c>
      <c r="B150" s="63" t="str">
        <f t="shared" si="97"/>
        <v>Q3/2019</v>
      </c>
      <c r="C150" s="64">
        <f t="shared" si="105"/>
        <v>43647</v>
      </c>
      <c r="D150" s="64">
        <f t="shared" si="98"/>
        <v>43738</v>
      </c>
      <c r="E150" s="63">
        <f t="shared" si="99"/>
        <v>92</v>
      </c>
      <c r="F150" s="65">
        <v>5.5E-2</v>
      </c>
      <c r="G150" s="66">
        <f t="shared" si="104"/>
        <v>1941.0689490259224</v>
      </c>
      <c r="H150" s="66">
        <f t="shared" si="100"/>
        <v>26.909065430331967</v>
      </c>
      <c r="I150" s="87"/>
      <c r="J150" s="67"/>
      <c r="K150" s="98"/>
      <c r="L150" s="67"/>
      <c r="M150" s="99"/>
      <c r="N150" s="316">
        <f t="shared" si="101"/>
        <v>1967.9780144562544</v>
      </c>
      <c r="O150" s="66">
        <f t="shared" si="102"/>
        <v>1967.9780144562544</v>
      </c>
    </row>
    <row r="151" spans="1:15" x14ac:dyDescent="0.25">
      <c r="A151" s="315" t="s">
        <v>22</v>
      </c>
      <c r="B151" s="63" t="str">
        <f t="shared" si="97"/>
        <v>Q4/2019</v>
      </c>
      <c r="C151" s="64">
        <f t="shared" si="105"/>
        <v>43739</v>
      </c>
      <c r="D151" s="64">
        <f t="shared" si="98"/>
        <v>43830</v>
      </c>
      <c r="E151" s="63">
        <f t="shared" si="99"/>
        <v>92</v>
      </c>
      <c r="F151" s="65">
        <v>5.4199999999999998E-2</v>
      </c>
      <c r="G151" s="66">
        <f t="shared" si="104"/>
        <v>1967.9780144562544</v>
      </c>
      <c r="H151" s="66">
        <f t="shared" si="100"/>
        <v>26.885275537766212</v>
      </c>
      <c r="I151" s="87"/>
      <c r="J151" s="67"/>
      <c r="K151" s="98"/>
      <c r="L151" s="67"/>
      <c r="M151" s="99"/>
      <c r="N151" s="316">
        <f t="shared" si="101"/>
        <v>1994.8632899940205</v>
      </c>
      <c r="O151" s="66">
        <f t="shared" si="102"/>
        <v>1994.8632899940205</v>
      </c>
    </row>
    <row r="152" spans="1:15" x14ac:dyDescent="0.25">
      <c r="A152" s="315" t="s">
        <v>22</v>
      </c>
      <c r="B152" s="63" t="str">
        <f t="shared" si="97"/>
        <v>Q1/2020</v>
      </c>
      <c r="C152" s="64">
        <f t="shared" si="105"/>
        <v>43831</v>
      </c>
      <c r="D152" s="64">
        <f t="shared" si="98"/>
        <v>43921</v>
      </c>
      <c r="E152" s="63">
        <f t="shared" si="99"/>
        <v>91</v>
      </c>
      <c r="F152" s="65">
        <v>4.9599999999999998E-2</v>
      </c>
      <c r="G152" s="66">
        <f t="shared" si="104"/>
        <v>1994.8632899940205</v>
      </c>
      <c r="H152" s="66">
        <f t="shared" si="100"/>
        <v>24.601133731467243</v>
      </c>
      <c r="I152" s="87"/>
      <c r="J152" s="67"/>
      <c r="K152" s="98"/>
      <c r="L152" s="67"/>
      <c r="M152" s="99"/>
      <c r="N152" s="316">
        <f t="shared" si="101"/>
        <v>2019.4644237254877</v>
      </c>
      <c r="O152" s="66">
        <f t="shared" si="102"/>
        <v>2019.4644237254877</v>
      </c>
    </row>
    <row r="153" spans="1:15" x14ac:dyDescent="0.25">
      <c r="A153" s="315" t="s">
        <v>22</v>
      </c>
      <c r="B153" s="63" t="str">
        <f t="shared" si="97"/>
        <v>Q2/2020</v>
      </c>
      <c r="C153" s="64">
        <f t="shared" si="105"/>
        <v>43922</v>
      </c>
      <c r="D153" s="64">
        <f t="shared" si="98"/>
        <v>44012</v>
      </c>
      <c r="E153" s="63">
        <f t="shared" si="99"/>
        <v>91</v>
      </c>
      <c r="F153" s="65">
        <v>4.7500000000000001E-2</v>
      </c>
      <c r="G153" s="66">
        <f t="shared" si="104"/>
        <v>2019.4644237254877</v>
      </c>
      <c r="H153" s="66">
        <f t="shared" si="100"/>
        <v>23.850095550692409</v>
      </c>
      <c r="I153" s="87"/>
      <c r="J153" s="67"/>
      <c r="K153" s="98"/>
      <c r="L153" s="67"/>
      <c r="M153" s="99"/>
      <c r="N153" s="316">
        <f t="shared" si="101"/>
        <v>2043.3145192761801</v>
      </c>
      <c r="O153" s="66">
        <f t="shared" si="102"/>
        <v>2043.3145192761801</v>
      </c>
    </row>
    <row r="154" spans="1:15" x14ac:dyDescent="0.25">
      <c r="A154" s="315" t="s">
        <v>22</v>
      </c>
      <c r="B154" s="63" t="str">
        <f t="shared" si="97"/>
        <v>Q3/2020</v>
      </c>
      <c r="C154" s="64">
        <f t="shared" si="105"/>
        <v>44013</v>
      </c>
      <c r="D154" s="64">
        <f t="shared" si="98"/>
        <v>44104</v>
      </c>
      <c r="E154" s="63">
        <f t="shared" si="99"/>
        <v>92</v>
      </c>
      <c r="F154" s="65">
        <v>3.4299999999999997E-2</v>
      </c>
      <c r="G154" s="66">
        <f t="shared" si="104"/>
        <v>2043.3145192761801</v>
      </c>
      <c r="H154" s="66">
        <f t="shared" si="100"/>
        <v>17.617167478218345</v>
      </c>
      <c r="I154" s="87"/>
      <c r="J154" s="67"/>
      <c r="K154" s="98"/>
      <c r="L154" s="67"/>
      <c r="M154" s="99"/>
      <c r="N154" s="316">
        <f t="shared" si="101"/>
        <v>2060.9316867543985</v>
      </c>
      <c r="O154" s="66">
        <f t="shared" si="102"/>
        <v>2060.9316867543985</v>
      </c>
    </row>
    <row r="155" spans="1:15" x14ac:dyDescent="0.25">
      <c r="A155" s="315" t="s">
        <v>22</v>
      </c>
      <c r="B155" s="63" t="str">
        <f t="shared" si="97"/>
        <v>Q4/2020</v>
      </c>
      <c r="C155" s="64">
        <f t="shared" si="105"/>
        <v>44105</v>
      </c>
      <c r="D155" s="64">
        <f t="shared" si="98"/>
        <v>44196</v>
      </c>
      <c r="E155" s="63">
        <f t="shared" si="99"/>
        <v>92</v>
      </c>
      <c r="F155" s="65">
        <v>3.2500000000000001E-2</v>
      </c>
      <c r="G155" s="66">
        <f t="shared" si="104"/>
        <v>2060.9316867543985</v>
      </c>
      <c r="H155" s="66">
        <f t="shared" si="100"/>
        <v>16.836573069387025</v>
      </c>
      <c r="I155" s="87"/>
      <c r="J155" s="67"/>
      <c r="K155" s="98"/>
      <c r="L155" s="67"/>
      <c r="M155" s="99"/>
      <c r="N155" s="316">
        <f t="shared" si="101"/>
        <v>2077.7682598237857</v>
      </c>
      <c r="O155" s="66">
        <f t="shared" si="102"/>
        <v>2077.7682598237857</v>
      </c>
    </row>
    <row r="156" spans="1:15" x14ac:dyDescent="0.25">
      <c r="A156" s="315" t="s">
        <v>22</v>
      </c>
      <c r="B156" s="63" t="str">
        <f>+IF(MONTH(C156)&lt;4,"Q1",IF(MONTH(C156)&lt;7,"Q2",IF(MONTH(C156)&lt;10,"Q3","Q4")))&amp;"/"&amp;YEAR(C156)</f>
        <v>Q1/2021</v>
      </c>
      <c r="C156" s="64">
        <f>D155+1</f>
        <v>44197</v>
      </c>
      <c r="D156" s="64">
        <f>DATE(YEAR(C156),IF(MONTH(C156)&lt;=3,3,IF(MONTH(C156)&lt;=6,6,IF(MONTH(C156)&lt;=9,9,12))),IF(OR(MONTH(C156)&lt;=3,MONTH(C156)&gt;=10),31,30))</f>
        <v>44286</v>
      </c>
      <c r="E156" s="63">
        <f>D156-C156+1</f>
        <v>90</v>
      </c>
      <c r="F156" s="65">
        <v>3.2500000000000001E-2</v>
      </c>
      <c r="G156" s="66">
        <f>O155</f>
        <v>2077.7682598237857</v>
      </c>
      <c r="H156" s="66">
        <f>G156*F156*(E156/(DATE(YEAR(D156),12,31)-DATE(YEAR(D156),1,1)+1))</f>
        <v>16.650608657491983</v>
      </c>
      <c r="I156" s="87"/>
      <c r="J156" s="67"/>
      <c r="K156" s="98"/>
      <c r="L156" s="67"/>
      <c r="M156" s="99"/>
      <c r="N156" s="316">
        <f>+G156+H156+J156</f>
        <v>2094.4188684812775</v>
      </c>
      <c r="O156" s="66">
        <f>G156+H156-L156-I156</f>
        <v>2094.4188684812775</v>
      </c>
    </row>
    <row r="157" spans="1:15" x14ac:dyDescent="0.25">
      <c r="A157" s="315" t="s">
        <v>22</v>
      </c>
      <c r="B157" s="63" t="str">
        <f>+IF(MONTH(C157)&lt;4,"Q1",IF(MONTH(C157)&lt;7,"Q2",IF(MONTH(C157)&lt;10,"Q3","Q4")))&amp;"/"&amp;YEAR(C157)</f>
        <v>Q2/2021</v>
      </c>
      <c r="C157" s="64">
        <f>D156+1</f>
        <v>44287</v>
      </c>
      <c r="D157" s="64">
        <f>DATE(YEAR(C157),IF(MONTH(C157)&lt;=3,3,IF(MONTH(C157)&lt;=6,6,IF(MONTH(C157)&lt;=9,9,12))),IF(OR(MONTH(C157)&lt;=3,MONTH(C157)&gt;=10),31,30))</f>
        <v>44377</v>
      </c>
      <c r="E157" s="63">
        <f>D157-C157+1</f>
        <v>91</v>
      </c>
      <c r="F157" s="65">
        <v>3.2500000000000001E-2</v>
      </c>
      <c r="G157" s="66">
        <f>O156</f>
        <v>2094.4188684812775</v>
      </c>
      <c r="H157" s="66">
        <f>G157*F157*(E157/(DATE(YEAR(D157),12,31)-DATE(YEAR(D157),1,1)+1))</f>
        <v>16.970530968584601</v>
      </c>
      <c r="I157" s="87"/>
      <c r="J157" s="67"/>
      <c r="K157" s="98"/>
      <c r="L157" s="67"/>
      <c r="M157" s="99"/>
      <c r="N157" s="316">
        <f>+G157+H157+J157</f>
        <v>2111.3893994498621</v>
      </c>
      <c r="O157" s="66">
        <f>G157+H157-L157-I157</f>
        <v>2111.3893994498621</v>
      </c>
    </row>
    <row r="158" spans="1:15" x14ac:dyDescent="0.25">
      <c r="A158" s="315" t="s">
        <v>22</v>
      </c>
      <c r="B158" s="63" t="str">
        <f>+IF(MONTH(C158)&lt;4,"Q1",IF(MONTH(C158)&lt;7,"Q2",IF(MONTH(C158)&lt;10,"Q3","Q4")))&amp;"/"&amp;YEAR(C158)</f>
        <v>Q3/2021</v>
      </c>
      <c r="C158" s="64">
        <f>D157+1</f>
        <v>44378</v>
      </c>
      <c r="D158" s="64">
        <f>DATE(YEAR(C158),IF(MONTH(C158)&lt;=3,3,IF(MONTH(C158)&lt;=6,6,IF(MONTH(C158)&lt;=9,9,12))),IF(OR(MONTH(C158)&lt;=3,MONTH(C158)&gt;=10),31,30))</f>
        <v>44469</v>
      </c>
      <c r="E158" s="63">
        <f>D158-C158+1</f>
        <v>92</v>
      </c>
      <c r="F158" s="65">
        <v>3.2500000000000001E-2</v>
      </c>
      <c r="G158" s="66">
        <f>O157</f>
        <v>2111.3893994498621</v>
      </c>
      <c r="H158" s="66">
        <f>G158*F158*(E158/(DATE(YEAR(D158),12,31)-DATE(YEAR(D158),1,1)+1))</f>
        <v>17.296039190013943</v>
      </c>
      <c r="I158" s="87"/>
      <c r="J158" s="67"/>
      <c r="K158" s="98"/>
      <c r="L158" s="67"/>
      <c r="M158" s="99"/>
      <c r="N158" s="316">
        <f>+G158+H158+J158</f>
        <v>2128.6854386398759</v>
      </c>
      <c r="O158" s="66">
        <f>G158+H158-L158-I158</f>
        <v>2128.6854386398759</v>
      </c>
    </row>
    <row r="159" spans="1:15" x14ac:dyDescent="0.25">
      <c r="A159" s="315" t="s">
        <v>22</v>
      </c>
      <c r="B159" s="63" t="str">
        <f t="shared" si="97"/>
        <v>Q4/2021</v>
      </c>
      <c r="C159" s="64">
        <f t="shared" si="105"/>
        <v>44470</v>
      </c>
      <c r="D159" s="64">
        <f t="shared" si="98"/>
        <v>44561</v>
      </c>
      <c r="E159" s="63">
        <f t="shared" si="99"/>
        <v>92</v>
      </c>
      <c r="F159" s="65">
        <v>3.2500000000000001E-2</v>
      </c>
      <c r="G159" s="66">
        <f>O158</f>
        <v>2128.6854386398759</v>
      </c>
      <c r="H159" s="66">
        <f>G159*F159*(E159/(DATE(YEAR(D159),12,31)-DATE(YEAR(D159),1,1)+1))</f>
        <v>17.437724552145834</v>
      </c>
      <c r="I159" s="87"/>
      <c r="J159" s="67"/>
      <c r="K159" s="98"/>
      <c r="L159" s="67"/>
      <c r="M159" s="99"/>
      <c r="N159" s="316">
        <f>+G159+H159+J159</f>
        <v>2146.1231631920218</v>
      </c>
      <c r="O159" s="66">
        <f>G159+H159-L159-I159</f>
        <v>2146.1231631920218</v>
      </c>
    </row>
    <row r="160" spans="1:15" x14ac:dyDescent="0.25">
      <c r="A160" s="315" t="s">
        <v>22</v>
      </c>
      <c r="B160" s="63" t="str">
        <f t="shared" si="97"/>
        <v>Q1/2022</v>
      </c>
      <c r="C160" s="64">
        <f t="shared" si="105"/>
        <v>44562</v>
      </c>
      <c r="D160" s="64">
        <f t="shared" si="98"/>
        <v>44651</v>
      </c>
      <c r="E160" s="63">
        <f t="shared" si="99"/>
        <v>90</v>
      </c>
      <c r="F160" s="65">
        <v>3.2500000000000001E-2</v>
      </c>
      <c r="G160" s="66">
        <f t="shared" ref="G160:G171" si="106">O159</f>
        <v>2146.1231631920218</v>
      </c>
      <c r="H160" s="66">
        <f t="shared" ref="H160:H162" si="107">G160*F160*(E160/(DATE(YEAR(D160),12,31)-DATE(YEAR(D160),1,1)+1))</f>
        <v>17.19838425297716</v>
      </c>
      <c r="I160" s="87"/>
      <c r="J160" s="67"/>
      <c r="K160" s="98"/>
      <c r="L160" s="67"/>
      <c r="M160" s="99"/>
      <c r="N160" s="316">
        <f t="shared" ref="N160:N171" si="108">+G160+H160+J160</f>
        <v>2163.3215474449989</v>
      </c>
      <c r="O160" s="66">
        <f t="shared" ref="O160:O171" si="109">G160+H160-L160-I160</f>
        <v>2163.3215474449989</v>
      </c>
    </row>
    <row r="161" spans="1:15" x14ac:dyDescent="0.25">
      <c r="A161" s="315" t="s">
        <v>22</v>
      </c>
      <c r="B161" s="63" t="str">
        <f t="shared" si="97"/>
        <v>Q2/2022</v>
      </c>
      <c r="C161" s="64">
        <f t="shared" si="105"/>
        <v>44652</v>
      </c>
      <c r="D161" s="64">
        <f t="shared" si="98"/>
        <v>44742</v>
      </c>
      <c r="E161" s="63">
        <f t="shared" si="99"/>
        <v>91</v>
      </c>
      <c r="F161" s="65">
        <v>3.2500000000000001E-2</v>
      </c>
      <c r="G161" s="66">
        <f t="shared" si="106"/>
        <v>2163.3215474449989</v>
      </c>
      <c r="H161" s="66">
        <f t="shared" si="107"/>
        <v>17.528831442653658</v>
      </c>
      <c r="I161" s="87"/>
      <c r="J161" s="67"/>
      <c r="K161" s="98"/>
      <c r="L161" s="67"/>
      <c r="M161" s="99"/>
      <c r="N161" s="316">
        <f t="shared" si="108"/>
        <v>2180.8503788876528</v>
      </c>
      <c r="O161" s="66">
        <f t="shared" si="109"/>
        <v>2180.8503788876528</v>
      </c>
    </row>
    <row r="162" spans="1:15" x14ac:dyDescent="0.25">
      <c r="A162" s="315">
        <v>1</v>
      </c>
      <c r="B162" s="63" t="str">
        <f t="shared" si="97"/>
        <v>Q3/2022</v>
      </c>
      <c r="C162" s="64">
        <f t="shared" si="105"/>
        <v>44743</v>
      </c>
      <c r="D162" s="64">
        <f t="shared" si="98"/>
        <v>44834</v>
      </c>
      <c r="E162" s="63">
        <f t="shared" si="99"/>
        <v>92</v>
      </c>
      <c r="F162" s="65">
        <v>3.5999999999999997E-2</v>
      </c>
      <c r="G162" s="66">
        <f t="shared" si="106"/>
        <v>2180.8503788876528</v>
      </c>
      <c r="H162" s="66">
        <f t="shared" si="107"/>
        <v>19.788976588701111</v>
      </c>
      <c r="I162" s="87">
        <f>SUM($H$136:$H$181)/20</f>
        <v>25.789110252069339</v>
      </c>
      <c r="J162" s="67">
        <f t="shared" ref="J162:J171" si="110">G162*F162*(E162/(DATE(YEAR(D162),12,31)-DATE(YEAR(D162),1,1)+1))</f>
        <v>19.788976588701111</v>
      </c>
      <c r="K162" s="98">
        <f t="shared" ref="K162:K171" si="111">+SUM(I162:J162)</f>
        <v>45.578086840770453</v>
      </c>
      <c r="L162" s="67">
        <f t="shared" ref="L162:L178" si="112">VLOOKUP($L$134,A$1:F$29,5,FALSE)/20</f>
        <v>84.242857521748348</v>
      </c>
      <c r="M162" s="99">
        <f t="shared" ref="M162:M171" si="113">+SUM(K162:L162)</f>
        <v>129.82094436251879</v>
      </c>
      <c r="N162" s="316">
        <f t="shared" si="108"/>
        <v>2220.4283320650552</v>
      </c>
      <c r="O162" s="66">
        <f t="shared" si="109"/>
        <v>2090.6073877025365</v>
      </c>
    </row>
    <row r="163" spans="1:15" x14ac:dyDescent="0.25">
      <c r="A163" s="10">
        <v>2</v>
      </c>
      <c r="B163" s="63" t="str">
        <f t="shared" si="97"/>
        <v>Q4/2022</v>
      </c>
      <c r="C163" s="64">
        <f t="shared" si="105"/>
        <v>44835</v>
      </c>
      <c r="D163" s="64">
        <f t="shared" si="98"/>
        <v>44926</v>
      </c>
      <c r="E163" s="63">
        <f t="shared" si="99"/>
        <v>92</v>
      </c>
      <c r="F163" s="65">
        <v>4.9099999999999998E-2</v>
      </c>
      <c r="G163" s="66">
        <f t="shared" si="106"/>
        <v>2090.6073877025365</v>
      </c>
      <c r="H163" s="66">
        <v>0</v>
      </c>
      <c r="I163" s="87">
        <f t="shared" ref="I163:I181" si="114">SUM($H$136:$H$171)/20</f>
        <v>25.789110252069339</v>
      </c>
      <c r="J163" s="67">
        <f t="shared" si="110"/>
        <v>25.873127922547663</v>
      </c>
      <c r="K163" s="98">
        <f t="shared" si="111"/>
        <v>51.662238174617002</v>
      </c>
      <c r="L163" s="67">
        <f t="shared" si="112"/>
        <v>84.242857521748348</v>
      </c>
      <c r="M163" s="99">
        <f t="shared" si="113"/>
        <v>135.90509569636535</v>
      </c>
      <c r="N163" s="316">
        <f t="shared" si="108"/>
        <v>2116.4805156250841</v>
      </c>
      <c r="O163" s="66">
        <f t="shared" si="109"/>
        <v>1980.5754199287187</v>
      </c>
    </row>
    <row r="164" spans="1:15" x14ac:dyDescent="0.25">
      <c r="A164" s="69">
        <v>3</v>
      </c>
      <c r="B164" s="63" t="str">
        <f t="shared" si="97"/>
        <v>Q1/2023</v>
      </c>
      <c r="C164" s="64">
        <f t="shared" si="105"/>
        <v>44927</v>
      </c>
      <c r="D164" s="64">
        <f t="shared" si="98"/>
        <v>45016</v>
      </c>
      <c r="E164" s="63">
        <f t="shared" si="99"/>
        <v>90</v>
      </c>
      <c r="F164" s="65">
        <v>4.9099999999999998E-2</v>
      </c>
      <c r="G164" s="66">
        <f t="shared" si="106"/>
        <v>1980.5754199287187</v>
      </c>
      <c r="H164" s="66">
        <v>0</v>
      </c>
      <c r="I164" s="87">
        <f t="shared" si="114"/>
        <v>25.789110252069339</v>
      </c>
      <c r="J164" s="67">
        <f t="shared" si="110"/>
        <v>23.978528166205496</v>
      </c>
      <c r="K164" s="98">
        <f t="shared" si="111"/>
        <v>49.767638418274835</v>
      </c>
      <c r="L164" s="67">
        <f t="shared" si="112"/>
        <v>84.242857521748348</v>
      </c>
      <c r="M164" s="99">
        <f t="shared" si="113"/>
        <v>134.01049594002319</v>
      </c>
      <c r="N164" s="5">
        <f t="shared" si="108"/>
        <v>2004.5539480949242</v>
      </c>
      <c r="O164" s="66">
        <f t="shared" si="109"/>
        <v>1870.5434521549009</v>
      </c>
    </row>
    <row r="165" spans="1:15" x14ac:dyDescent="0.25">
      <c r="A165" s="69">
        <v>4</v>
      </c>
      <c r="B165" s="63" t="str">
        <f t="shared" si="97"/>
        <v>Q2/2023</v>
      </c>
      <c r="C165" s="64">
        <f t="shared" si="105"/>
        <v>45017</v>
      </c>
      <c r="D165" s="64">
        <f t="shared" si="98"/>
        <v>45107</v>
      </c>
      <c r="E165" s="63">
        <f t="shared" si="99"/>
        <v>91</v>
      </c>
      <c r="F165" s="65">
        <v>4.9099999999999998E-2</v>
      </c>
      <c r="G165" s="66">
        <f t="shared" si="106"/>
        <v>1870.5434521549009</v>
      </c>
      <c r="H165" s="66">
        <v>0</v>
      </c>
      <c r="I165" s="87">
        <f t="shared" si="114"/>
        <v>25.789110252069339</v>
      </c>
      <c r="J165" s="67">
        <f t="shared" si="110"/>
        <v>22.898014242666608</v>
      </c>
      <c r="K165" s="98">
        <f t="shared" si="111"/>
        <v>48.687124494735947</v>
      </c>
      <c r="L165" s="67">
        <f t="shared" si="112"/>
        <v>84.242857521748348</v>
      </c>
      <c r="M165" s="99">
        <f t="shared" si="113"/>
        <v>132.9299820164843</v>
      </c>
      <c r="N165" s="5">
        <f t="shared" si="108"/>
        <v>1893.4414663975676</v>
      </c>
      <c r="O165" s="66">
        <f t="shared" si="109"/>
        <v>1760.5114843810832</v>
      </c>
    </row>
    <row r="166" spans="1:15" x14ac:dyDescent="0.25">
      <c r="A166" s="10">
        <v>5</v>
      </c>
      <c r="B166" s="63" t="str">
        <f t="shared" si="97"/>
        <v>Q3/2023</v>
      </c>
      <c r="C166" s="64">
        <f t="shared" si="105"/>
        <v>45108</v>
      </c>
      <c r="D166" s="64">
        <f t="shared" si="98"/>
        <v>45199</v>
      </c>
      <c r="E166" s="63">
        <f t="shared" si="99"/>
        <v>92</v>
      </c>
      <c r="F166" s="65">
        <v>4.9099999999999998E-2</v>
      </c>
      <c r="G166" s="66">
        <f t="shared" si="106"/>
        <v>1760.5114843810832</v>
      </c>
      <c r="H166" s="66">
        <v>0</v>
      </c>
      <c r="I166" s="87">
        <f t="shared" si="114"/>
        <v>25.789110252069339</v>
      </c>
      <c r="J166" s="67">
        <f t="shared" si="110"/>
        <v>21.787897197934875</v>
      </c>
      <c r="K166" s="98">
        <f t="shared" si="111"/>
        <v>47.577007450004217</v>
      </c>
      <c r="L166" s="67">
        <f t="shared" si="112"/>
        <v>84.242857521748348</v>
      </c>
      <c r="M166" s="99">
        <f t="shared" si="113"/>
        <v>131.81986497175257</v>
      </c>
      <c r="N166" s="5">
        <f t="shared" si="108"/>
        <v>1782.299381579018</v>
      </c>
      <c r="O166" s="66">
        <f t="shared" si="109"/>
        <v>1650.4795166072654</v>
      </c>
    </row>
    <row r="167" spans="1:15" x14ac:dyDescent="0.25">
      <c r="A167" s="69">
        <v>6</v>
      </c>
      <c r="B167" s="63" t="str">
        <f t="shared" si="97"/>
        <v>Q4/2023</v>
      </c>
      <c r="C167" s="64">
        <f t="shared" si="105"/>
        <v>45200</v>
      </c>
      <c r="D167" s="64">
        <f t="shared" si="98"/>
        <v>45291</v>
      </c>
      <c r="E167" s="63">
        <f t="shared" si="99"/>
        <v>92</v>
      </c>
      <c r="F167" s="65">
        <v>4.9099999999999998E-2</v>
      </c>
      <c r="G167" s="66">
        <f t="shared" si="106"/>
        <v>1650.4795166072654</v>
      </c>
      <c r="H167" s="66">
        <v>0</v>
      </c>
      <c r="I167" s="87">
        <f t="shared" si="114"/>
        <v>25.789110252069339</v>
      </c>
      <c r="J167" s="67">
        <f t="shared" si="110"/>
        <v>20.426153623063946</v>
      </c>
      <c r="K167" s="98">
        <f t="shared" si="111"/>
        <v>46.215263875133289</v>
      </c>
      <c r="L167" s="67">
        <f t="shared" si="112"/>
        <v>84.242857521748348</v>
      </c>
      <c r="M167" s="99">
        <f t="shared" si="113"/>
        <v>130.45812139688164</v>
      </c>
      <c r="N167" s="5">
        <f t="shared" si="108"/>
        <v>1670.9056702303294</v>
      </c>
      <c r="O167" s="66">
        <f t="shared" si="109"/>
        <v>1540.4475488334476</v>
      </c>
    </row>
    <row r="168" spans="1:15" x14ac:dyDescent="0.25">
      <c r="A168" s="69">
        <v>7</v>
      </c>
      <c r="B168" s="63" t="str">
        <f t="shared" si="97"/>
        <v>Q1/2024</v>
      </c>
      <c r="C168" s="64">
        <f t="shared" si="105"/>
        <v>45292</v>
      </c>
      <c r="D168" s="64">
        <f t="shared" si="98"/>
        <v>45382</v>
      </c>
      <c r="E168" s="63">
        <f t="shared" si="99"/>
        <v>91</v>
      </c>
      <c r="F168" s="65">
        <v>4.9099999999999998E-2</v>
      </c>
      <c r="G168" s="66">
        <f t="shared" si="106"/>
        <v>1540.4475488334476</v>
      </c>
      <c r="H168" s="66">
        <v>0</v>
      </c>
      <c r="I168" s="87">
        <f t="shared" si="114"/>
        <v>25.789110252069339</v>
      </c>
      <c r="J168" s="67">
        <f t="shared" si="110"/>
        <v>18.805665827712371</v>
      </c>
      <c r="K168" s="98">
        <f t="shared" si="111"/>
        <v>44.59477607978171</v>
      </c>
      <c r="L168" s="67">
        <f t="shared" si="112"/>
        <v>84.242857521748348</v>
      </c>
      <c r="M168" s="99">
        <f t="shared" si="113"/>
        <v>128.83763360153006</v>
      </c>
      <c r="N168" s="5">
        <f t="shared" si="108"/>
        <v>1559.25321466116</v>
      </c>
      <c r="O168" s="66">
        <f t="shared" si="109"/>
        <v>1430.4155810596299</v>
      </c>
    </row>
    <row r="169" spans="1:15" x14ac:dyDescent="0.25">
      <c r="A169" s="10">
        <v>8</v>
      </c>
      <c r="B169" s="63" t="str">
        <f t="shared" si="97"/>
        <v>Q2/2024</v>
      </c>
      <c r="C169" s="64">
        <f t="shared" si="105"/>
        <v>45383</v>
      </c>
      <c r="D169" s="64">
        <f t="shared" si="98"/>
        <v>45473</v>
      </c>
      <c r="E169" s="63">
        <f t="shared" si="99"/>
        <v>91</v>
      </c>
      <c r="F169" s="65">
        <v>4.9099999999999998E-2</v>
      </c>
      <c r="G169" s="66">
        <f t="shared" si="106"/>
        <v>1430.4155810596299</v>
      </c>
      <c r="H169" s="66">
        <v>0</v>
      </c>
      <c r="I169" s="87">
        <f t="shared" si="114"/>
        <v>25.789110252069339</v>
      </c>
      <c r="J169" s="67">
        <f t="shared" si="110"/>
        <v>17.46240398287577</v>
      </c>
      <c r="K169" s="98">
        <f t="shared" si="111"/>
        <v>43.251514234945105</v>
      </c>
      <c r="L169" s="67">
        <f t="shared" si="112"/>
        <v>84.242857521748348</v>
      </c>
      <c r="M169" s="99">
        <f t="shared" si="113"/>
        <v>127.49437175669345</v>
      </c>
      <c r="N169" s="5">
        <f t="shared" si="108"/>
        <v>1447.8779850425055</v>
      </c>
      <c r="O169" s="66">
        <f t="shared" si="109"/>
        <v>1320.3836132858121</v>
      </c>
    </row>
    <row r="170" spans="1:15" x14ac:dyDescent="0.25">
      <c r="A170" s="69">
        <v>9</v>
      </c>
      <c r="B170" s="63" t="str">
        <f t="shared" si="97"/>
        <v>Q3/2024</v>
      </c>
      <c r="C170" s="64">
        <f t="shared" si="105"/>
        <v>45474</v>
      </c>
      <c r="D170" s="64">
        <f t="shared" si="98"/>
        <v>45565</v>
      </c>
      <c r="E170" s="63">
        <f t="shared" si="99"/>
        <v>92</v>
      </c>
      <c r="F170" s="65">
        <v>4.9099999999999998E-2</v>
      </c>
      <c r="G170" s="66">
        <f t="shared" si="106"/>
        <v>1320.3836132858121</v>
      </c>
      <c r="H170" s="66">
        <v>0</v>
      </c>
      <c r="I170" s="87">
        <f t="shared" si="114"/>
        <v>25.789110252069339</v>
      </c>
      <c r="J170" s="67">
        <f t="shared" si="110"/>
        <v>16.296275568127513</v>
      </c>
      <c r="K170" s="98">
        <f t="shared" si="111"/>
        <v>42.085385820196848</v>
      </c>
      <c r="L170" s="67">
        <f t="shared" si="112"/>
        <v>84.242857521748348</v>
      </c>
      <c r="M170" s="99">
        <f t="shared" si="113"/>
        <v>126.3282433419452</v>
      </c>
      <c r="N170" s="5">
        <f t="shared" si="108"/>
        <v>1336.6798888539397</v>
      </c>
      <c r="O170" s="66">
        <f t="shared" si="109"/>
        <v>1210.3516455119943</v>
      </c>
    </row>
    <row r="171" spans="1:15" x14ac:dyDescent="0.25">
      <c r="A171" s="69">
        <v>10</v>
      </c>
      <c r="B171" s="63" t="str">
        <f t="shared" si="97"/>
        <v>Q4/2024</v>
      </c>
      <c r="C171" s="64">
        <f t="shared" si="105"/>
        <v>45566</v>
      </c>
      <c r="D171" s="64">
        <f t="shared" si="98"/>
        <v>45657</v>
      </c>
      <c r="E171" s="63">
        <f t="shared" si="99"/>
        <v>92</v>
      </c>
      <c r="F171" s="65">
        <v>4.9099999999999998E-2</v>
      </c>
      <c r="G171" s="66">
        <f t="shared" si="106"/>
        <v>1210.3516455119943</v>
      </c>
      <c r="H171" s="66">
        <v>0</v>
      </c>
      <c r="I171" s="87">
        <f t="shared" si="114"/>
        <v>25.789110252069339</v>
      </c>
      <c r="J171" s="67">
        <f t="shared" si="110"/>
        <v>14.938252604116887</v>
      </c>
      <c r="K171" s="98">
        <f t="shared" si="111"/>
        <v>40.727362856186225</v>
      </c>
      <c r="L171" s="67">
        <f t="shared" si="112"/>
        <v>84.242857521748348</v>
      </c>
      <c r="M171" s="99">
        <f t="shared" si="113"/>
        <v>124.97022037793457</v>
      </c>
      <c r="N171" s="5">
        <f t="shared" si="108"/>
        <v>1225.2898981161113</v>
      </c>
      <c r="O171" s="66">
        <f t="shared" si="109"/>
        <v>1100.3196777381766</v>
      </c>
    </row>
    <row r="172" spans="1:15" x14ac:dyDescent="0.25">
      <c r="A172" s="10">
        <v>11</v>
      </c>
      <c r="B172" s="63" t="str">
        <f t="shared" ref="B172:B178" si="115">+IF(MONTH(C172)&lt;4,"Q1",IF(MONTH(C172)&lt;7,"Q2",IF(MONTH(C172)&lt;10,"Q3","Q4")))&amp;"/"&amp;YEAR(C172)</f>
        <v>Q1/2025</v>
      </c>
      <c r="C172" s="64">
        <f t="shared" ref="C172:C178" si="116">D171+1</f>
        <v>45658</v>
      </c>
      <c r="D172" s="64">
        <f t="shared" ref="D172:D178" si="117">DATE(YEAR(C172),IF(MONTH(C172)&lt;=3,3,IF(MONTH(C172)&lt;=6,6,IF(MONTH(C172)&lt;=9,9,12))),IF(OR(MONTH(C172)&lt;=3,MONTH(C172)&gt;=10),31,30))</f>
        <v>45747</v>
      </c>
      <c r="E172" s="63">
        <f t="shared" ref="E172:E178" si="118">D172-C172+1</f>
        <v>90</v>
      </c>
      <c r="F172" s="65">
        <v>4.9099999999999998E-2</v>
      </c>
      <c r="G172" s="66">
        <f t="shared" ref="G172:G178" si="119">O171</f>
        <v>1100.3196777381766</v>
      </c>
      <c r="H172" s="66">
        <v>0</v>
      </c>
      <c r="I172" s="87">
        <f t="shared" si="114"/>
        <v>25.789110252069339</v>
      </c>
      <c r="J172" s="67">
        <f t="shared" ref="J172:J178" si="120">G172*F172*(E172/(DATE(YEAR(D172),12,31)-DATE(YEAR(D172),1,1)+1))</f>
        <v>13.321404536780825</v>
      </c>
      <c r="K172" s="98">
        <f t="shared" ref="K172:K178" si="121">+SUM(I172:J172)</f>
        <v>39.110514788850168</v>
      </c>
      <c r="L172" s="67">
        <f t="shared" si="112"/>
        <v>84.242857521748348</v>
      </c>
      <c r="M172" s="99">
        <f t="shared" ref="M172:M178" si="122">+SUM(K172:L172)</f>
        <v>123.35337231059852</v>
      </c>
      <c r="N172" s="5">
        <f t="shared" ref="N172:N178" si="123">+G172+H172+J172</f>
        <v>1113.6410822749574</v>
      </c>
      <c r="O172" s="66">
        <f t="shared" ref="O172:O178" si="124">G172+H172-L172-I172</f>
        <v>990.2877099643589</v>
      </c>
    </row>
    <row r="173" spans="1:15" x14ac:dyDescent="0.25">
      <c r="A173" s="69">
        <v>12</v>
      </c>
      <c r="B173" s="63" t="str">
        <f t="shared" si="115"/>
        <v>Q2/2025</v>
      </c>
      <c r="C173" s="64">
        <f t="shared" si="116"/>
        <v>45748</v>
      </c>
      <c r="D173" s="64">
        <f t="shared" si="117"/>
        <v>45838</v>
      </c>
      <c r="E173" s="63">
        <f t="shared" si="118"/>
        <v>91</v>
      </c>
      <c r="F173" s="65">
        <v>4.9099999999999998E-2</v>
      </c>
      <c r="G173" s="66">
        <f t="shared" si="119"/>
        <v>990.2877099643589</v>
      </c>
      <c r="H173" s="66">
        <v>0</v>
      </c>
      <c r="I173" s="87">
        <f t="shared" si="114"/>
        <v>25.789110252069339</v>
      </c>
      <c r="J173" s="67">
        <f t="shared" si="120"/>
        <v>12.122478128470553</v>
      </c>
      <c r="K173" s="98">
        <f t="shared" si="121"/>
        <v>37.911588380539889</v>
      </c>
      <c r="L173" s="67">
        <f t="shared" si="112"/>
        <v>84.242857521748348</v>
      </c>
      <c r="M173" s="99">
        <f t="shared" si="122"/>
        <v>122.15444590228824</v>
      </c>
      <c r="N173" s="5">
        <f t="shared" si="123"/>
        <v>1002.4101880928295</v>
      </c>
      <c r="O173" s="66">
        <f t="shared" si="124"/>
        <v>880.25574219054124</v>
      </c>
    </row>
    <row r="174" spans="1:15" x14ac:dyDescent="0.25">
      <c r="A174" s="69">
        <v>13</v>
      </c>
      <c r="B174" s="63" t="str">
        <f t="shared" si="115"/>
        <v>Q3/2025</v>
      </c>
      <c r="C174" s="64">
        <f t="shared" si="116"/>
        <v>45839</v>
      </c>
      <c r="D174" s="64">
        <f t="shared" si="117"/>
        <v>45930</v>
      </c>
      <c r="E174" s="63">
        <f t="shared" si="118"/>
        <v>92</v>
      </c>
      <c r="F174" s="65">
        <v>4.9099999999999998E-2</v>
      </c>
      <c r="G174" s="66">
        <f t="shared" si="119"/>
        <v>880.25574219054124</v>
      </c>
      <c r="H174" s="66">
        <v>0</v>
      </c>
      <c r="I174" s="87">
        <f t="shared" si="114"/>
        <v>25.789110252069339</v>
      </c>
      <c r="J174" s="67">
        <f t="shared" si="120"/>
        <v>10.893948598967432</v>
      </c>
      <c r="K174" s="98">
        <f t="shared" si="121"/>
        <v>36.683058851036769</v>
      </c>
      <c r="L174" s="67">
        <f t="shared" si="112"/>
        <v>84.242857521748348</v>
      </c>
      <c r="M174" s="99">
        <f t="shared" si="122"/>
        <v>120.92591637278511</v>
      </c>
      <c r="N174" s="5">
        <f t="shared" si="123"/>
        <v>891.14969078950867</v>
      </c>
      <c r="O174" s="66">
        <f t="shared" si="124"/>
        <v>770.22377441672359</v>
      </c>
    </row>
    <row r="175" spans="1:15" x14ac:dyDescent="0.25">
      <c r="A175" s="10">
        <v>14</v>
      </c>
      <c r="B175" s="63" t="str">
        <f t="shared" si="115"/>
        <v>Q4/2025</v>
      </c>
      <c r="C175" s="64">
        <f t="shared" si="116"/>
        <v>45931</v>
      </c>
      <c r="D175" s="64">
        <f t="shared" si="117"/>
        <v>46022</v>
      </c>
      <c r="E175" s="63">
        <f t="shared" si="118"/>
        <v>92</v>
      </c>
      <c r="F175" s="65">
        <v>4.9099999999999998E-2</v>
      </c>
      <c r="G175" s="66">
        <f t="shared" si="119"/>
        <v>770.22377441672359</v>
      </c>
      <c r="H175" s="66">
        <v>0</v>
      </c>
      <c r="I175" s="87">
        <f t="shared" si="114"/>
        <v>25.789110252069339</v>
      </c>
      <c r="J175" s="67">
        <f t="shared" si="120"/>
        <v>9.5322050240965037</v>
      </c>
      <c r="K175" s="98">
        <f t="shared" si="121"/>
        <v>35.321315276165841</v>
      </c>
      <c r="L175" s="67">
        <f t="shared" si="112"/>
        <v>84.242857521748348</v>
      </c>
      <c r="M175" s="99">
        <f t="shared" si="122"/>
        <v>119.56417279791418</v>
      </c>
      <c r="N175" s="5">
        <f t="shared" si="123"/>
        <v>779.75597944082006</v>
      </c>
      <c r="O175" s="66">
        <f t="shared" si="124"/>
        <v>660.19180664290593</v>
      </c>
    </row>
    <row r="176" spans="1:15" x14ac:dyDescent="0.25">
      <c r="A176" s="69">
        <v>15</v>
      </c>
      <c r="B176" s="63" t="str">
        <f t="shared" si="115"/>
        <v>Q1/2026</v>
      </c>
      <c r="C176" s="64">
        <f t="shared" si="116"/>
        <v>46023</v>
      </c>
      <c r="D176" s="64">
        <f t="shared" si="117"/>
        <v>46112</v>
      </c>
      <c r="E176" s="63">
        <f t="shared" si="118"/>
        <v>90</v>
      </c>
      <c r="F176" s="65">
        <v>4.9099999999999998E-2</v>
      </c>
      <c r="G176" s="66">
        <f t="shared" si="119"/>
        <v>660.19180664290593</v>
      </c>
      <c r="H176" s="66">
        <v>0</v>
      </c>
      <c r="I176" s="87">
        <f t="shared" si="114"/>
        <v>25.789110252069339</v>
      </c>
      <c r="J176" s="67">
        <f t="shared" si="120"/>
        <v>7.9928427220684952</v>
      </c>
      <c r="K176" s="98">
        <f t="shared" si="121"/>
        <v>33.781952974137837</v>
      </c>
      <c r="L176" s="67">
        <f t="shared" si="112"/>
        <v>84.242857521748348</v>
      </c>
      <c r="M176" s="99">
        <f t="shared" si="122"/>
        <v>118.02481049588619</v>
      </c>
      <c r="N176" s="5">
        <f t="shared" si="123"/>
        <v>668.18464936497446</v>
      </c>
      <c r="O176" s="66">
        <f t="shared" si="124"/>
        <v>550.15983886908828</v>
      </c>
    </row>
    <row r="177" spans="1:16" x14ac:dyDescent="0.25">
      <c r="A177" s="69">
        <v>16</v>
      </c>
      <c r="B177" s="63" t="str">
        <f t="shared" si="115"/>
        <v>Q2/2026</v>
      </c>
      <c r="C177" s="64">
        <f t="shared" si="116"/>
        <v>46113</v>
      </c>
      <c r="D177" s="64">
        <f t="shared" si="117"/>
        <v>46203</v>
      </c>
      <c r="E177" s="63">
        <f t="shared" si="118"/>
        <v>91</v>
      </c>
      <c r="F177" s="65">
        <v>4.9099999999999998E-2</v>
      </c>
      <c r="G177" s="66">
        <f t="shared" si="119"/>
        <v>550.15983886908828</v>
      </c>
      <c r="H177" s="66">
        <v>0</v>
      </c>
      <c r="I177" s="87">
        <f t="shared" si="114"/>
        <v>25.789110252069339</v>
      </c>
      <c r="J177" s="67">
        <f t="shared" si="120"/>
        <v>6.734710071372529</v>
      </c>
      <c r="K177" s="98">
        <f t="shared" si="121"/>
        <v>32.523820323441868</v>
      </c>
      <c r="L177" s="67">
        <f t="shared" si="112"/>
        <v>84.242857521748348</v>
      </c>
      <c r="M177" s="99">
        <f t="shared" si="122"/>
        <v>116.76667784519022</v>
      </c>
      <c r="N177" s="5">
        <f t="shared" si="123"/>
        <v>556.89454894046082</v>
      </c>
      <c r="O177" s="66">
        <f t="shared" si="124"/>
        <v>440.12787109527056</v>
      </c>
    </row>
    <row r="178" spans="1:16" x14ac:dyDescent="0.25">
      <c r="A178" s="10">
        <v>17</v>
      </c>
      <c r="B178" s="63" t="str">
        <f t="shared" si="115"/>
        <v>Q3/2026</v>
      </c>
      <c r="C178" s="64">
        <f t="shared" si="116"/>
        <v>46204</v>
      </c>
      <c r="D178" s="64">
        <f t="shared" si="117"/>
        <v>46295</v>
      </c>
      <c r="E178" s="63">
        <f t="shared" si="118"/>
        <v>92</v>
      </c>
      <c r="F178" s="65">
        <v>4.9099999999999998E-2</v>
      </c>
      <c r="G178" s="66">
        <f t="shared" si="119"/>
        <v>440.12787109527056</v>
      </c>
      <c r="H178" s="66">
        <v>0</v>
      </c>
      <c r="I178" s="87">
        <f t="shared" si="114"/>
        <v>25.789110252069339</v>
      </c>
      <c r="J178" s="67">
        <f t="shared" si="120"/>
        <v>5.4469742994837151</v>
      </c>
      <c r="K178" s="98">
        <f t="shared" si="121"/>
        <v>31.236084551553056</v>
      </c>
      <c r="L178" s="67">
        <f t="shared" si="112"/>
        <v>84.242857521748348</v>
      </c>
      <c r="M178" s="99">
        <f t="shared" si="122"/>
        <v>115.4789420733014</v>
      </c>
      <c r="N178" s="5">
        <f t="shared" si="123"/>
        <v>445.57484539475428</v>
      </c>
      <c r="O178" s="66">
        <f t="shared" si="124"/>
        <v>330.09590332145285</v>
      </c>
    </row>
    <row r="179" spans="1:16" x14ac:dyDescent="0.25">
      <c r="A179" s="69">
        <v>18</v>
      </c>
      <c r="B179" s="63" t="str">
        <f t="shared" ref="B179:B181" si="125">+IF(MONTH(C179)&lt;4,"Q1",IF(MONTH(C179)&lt;7,"Q2",IF(MONTH(C179)&lt;10,"Q3","Q4")))&amp;"/"&amp;YEAR(C179)</f>
        <v>Q4/2026</v>
      </c>
      <c r="C179" s="64">
        <f t="shared" ref="C179:C181" si="126">D178+1</f>
        <v>46296</v>
      </c>
      <c r="D179" s="64">
        <f t="shared" ref="D179:D181" si="127">DATE(YEAR(C179),IF(MONTH(C179)&lt;=3,3,IF(MONTH(C179)&lt;=6,6,IF(MONTH(C179)&lt;=9,9,12))),IF(OR(MONTH(C179)&lt;=3,MONTH(C179)&gt;=10),31,30))</f>
        <v>46387</v>
      </c>
      <c r="E179" s="63">
        <f t="shared" ref="E179:E181" si="128">D179-C179+1</f>
        <v>92</v>
      </c>
      <c r="F179" s="65">
        <v>4.9099999999999998E-2</v>
      </c>
      <c r="G179" s="66">
        <f t="shared" ref="G179:G181" si="129">O178</f>
        <v>330.09590332145285</v>
      </c>
      <c r="H179" s="66">
        <v>0</v>
      </c>
      <c r="I179" s="87">
        <f t="shared" si="114"/>
        <v>25.789110252069339</v>
      </c>
      <c r="J179" s="67">
        <f t="shared" ref="J179:J181" si="130">G179*F179*(E179/(DATE(YEAR(D179),12,31)-DATE(YEAR(D179),1,1)+1))</f>
        <v>4.0852307246127859</v>
      </c>
      <c r="K179" s="98">
        <f t="shared" ref="K179:K181" si="131">+SUM(I179:J179)</f>
        <v>29.874340976682124</v>
      </c>
      <c r="L179" s="67">
        <f t="shared" ref="L179:L181" si="132">VLOOKUP($L$134,A$1:F$29,5,FALSE)/20</f>
        <v>84.242857521748348</v>
      </c>
      <c r="M179" s="99">
        <f t="shared" ref="M179:M181" si="133">+SUM(K179:L179)</f>
        <v>114.11719849843047</v>
      </c>
      <c r="N179" s="5">
        <f t="shared" ref="N179:N181" si="134">+G179+H179+J179</f>
        <v>334.18113404606567</v>
      </c>
      <c r="O179" s="66">
        <f t="shared" ref="O179:O181" si="135">G179+H179-L179-I179</f>
        <v>220.06393554763514</v>
      </c>
    </row>
    <row r="180" spans="1:16" x14ac:dyDescent="0.25">
      <c r="A180" s="69">
        <v>19</v>
      </c>
      <c r="B180" s="63" t="str">
        <f t="shared" si="125"/>
        <v>Q1/2027</v>
      </c>
      <c r="C180" s="64">
        <f t="shared" si="126"/>
        <v>46388</v>
      </c>
      <c r="D180" s="64">
        <f t="shared" si="127"/>
        <v>46477</v>
      </c>
      <c r="E180" s="63">
        <f t="shared" si="128"/>
        <v>90</v>
      </c>
      <c r="F180" s="65">
        <v>4.9099999999999998E-2</v>
      </c>
      <c r="G180" s="66">
        <f t="shared" si="129"/>
        <v>220.06393554763514</v>
      </c>
      <c r="H180" s="66">
        <v>0</v>
      </c>
      <c r="I180" s="87">
        <f t="shared" si="114"/>
        <v>25.789110252069339</v>
      </c>
      <c r="J180" s="67">
        <f t="shared" si="130"/>
        <v>2.6642809073561633</v>
      </c>
      <c r="K180" s="98">
        <f t="shared" si="131"/>
        <v>28.4533911594255</v>
      </c>
      <c r="L180" s="67">
        <f t="shared" si="132"/>
        <v>84.242857521748348</v>
      </c>
      <c r="M180" s="99">
        <f t="shared" si="133"/>
        <v>112.69624868117384</v>
      </c>
      <c r="N180" s="5">
        <f t="shared" si="134"/>
        <v>222.7282164549913</v>
      </c>
      <c r="O180" s="66">
        <f t="shared" si="135"/>
        <v>110.03196777381744</v>
      </c>
    </row>
    <row r="181" spans="1:16" x14ac:dyDescent="0.25">
      <c r="A181" s="69">
        <v>20</v>
      </c>
      <c r="B181" s="63" t="str">
        <f t="shared" si="125"/>
        <v>Q2/2027</v>
      </c>
      <c r="C181" s="64">
        <f t="shared" si="126"/>
        <v>46478</v>
      </c>
      <c r="D181" s="64">
        <f t="shared" si="127"/>
        <v>46568</v>
      </c>
      <c r="E181" s="63">
        <f t="shared" si="128"/>
        <v>91</v>
      </c>
      <c r="F181" s="65">
        <v>4.9099999999999998E-2</v>
      </c>
      <c r="G181" s="66">
        <f t="shared" si="129"/>
        <v>110.03196777381744</v>
      </c>
      <c r="H181" s="66">
        <v>0</v>
      </c>
      <c r="I181" s="87">
        <f t="shared" si="114"/>
        <v>25.789110252069339</v>
      </c>
      <c r="J181" s="67">
        <f t="shared" si="130"/>
        <v>1.3469420142745032</v>
      </c>
      <c r="K181" s="98">
        <f t="shared" si="131"/>
        <v>27.136052266343842</v>
      </c>
      <c r="L181" s="67">
        <f t="shared" si="132"/>
        <v>84.242857521748348</v>
      </c>
      <c r="M181" s="99">
        <f t="shared" si="133"/>
        <v>111.37890978809219</v>
      </c>
      <c r="N181" s="5">
        <f t="shared" si="134"/>
        <v>111.37890978809195</v>
      </c>
      <c r="O181" s="66">
        <f t="shared" si="135"/>
        <v>-2.4513724383723456E-13</v>
      </c>
    </row>
    <row r="182" spans="1:16" ht="24.5" customHeight="1" thickBot="1" x14ac:dyDescent="0.35">
      <c r="A182" s="111"/>
      <c r="B182" s="112"/>
      <c r="C182" s="113"/>
      <c r="D182" s="113"/>
      <c r="E182" s="114"/>
      <c r="F182" s="112"/>
      <c r="G182" s="104"/>
      <c r="H182" s="104">
        <f>SUM(H136:H181)</f>
        <v>515.78220504138676</v>
      </c>
      <c r="I182" s="104">
        <f t="shared" ref="I182:O182" si="136">SUM(I136:I181)</f>
        <v>515.78220504138687</v>
      </c>
      <c r="J182" s="104">
        <f t="shared" si="136"/>
        <v>276.39631275143574</v>
      </c>
      <c r="K182" s="104">
        <f t="shared" si="136"/>
        <v>792.17851779282262</v>
      </c>
      <c r="L182" s="104">
        <f t="shared" si="136"/>
        <v>1684.8571504349673</v>
      </c>
      <c r="M182" s="104">
        <f t="shared" si="136"/>
        <v>2477.0356682277898</v>
      </c>
      <c r="N182" s="104">
        <f t="shared" si="136"/>
        <v>73639.537479511418</v>
      </c>
      <c r="O182" s="104">
        <f t="shared" si="136"/>
        <v>71162.501811283582</v>
      </c>
      <c r="P182" s="148"/>
    </row>
    <row r="183" spans="1:16" ht="13.5" thickTop="1" thickBot="1" x14ac:dyDescent="0.3">
      <c r="A183" s="10"/>
      <c r="B183" s="63"/>
      <c r="C183" s="64"/>
      <c r="D183" s="64"/>
      <c r="E183" s="63"/>
    </row>
    <row r="184" spans="1:16" ht="13.5" thickTop="1" x14ac:dyDescent="0.3">
      <c r="B184" s="91"/>
      <c r="C184" s="91"/>
      <c r="D184" s="91"/>
      <c r="E184" s="91"/>
      <c r="F184" s="91"/>
      <c r="G184" s="91"/>
      <c r="H184" s="91"/>
      <c r="I184" s="159"/>
      <c r="J184" s="523" t="s">
        <v>15</v>
      </c>
      <c r="K184" s="523"/>
      <c r="L184" s="110" t="s">
        <v>52</v>
      </c>
      <c r="M184" s="160"/>
      <c r="O184" s="91"/>
    </row>
    <row r="185" spans="1:16" ht="39" x14ac:dyDescent="0.3">
      <c r="A185" s="68" t="s">
        <v>44</v>
      </c>
      <c r="B185" s="68" t="s">
        <v>3</v>
      </c>
      <c r="C185" s="68" t="s">
        <v>4</v>
      </c>
      <c r="D185" s="68" t="s">
        <v>5</v>
      </c>
      <c r="E185" s="68" t="s">
        <v>6</v>
      </c>
      <c r="F185" s="68" t="s">
        <v>7</v>
      </c>
      <c r="G185" s="68" t="s">
        <v>84</v>
      </c>
      <c r="H185" s="68" t="s">
        <v>85</v>
      </c>
      <c r="I185" s="83" t="s">
        <v>86</v>
      </c>
      <c r="J185" s="84" t="s">
        <v>87</v>
      </c>
      <c r="K185" s="84" t="s">
        <v>88</v>
      </c>
      <c r="L185" s="84" t="s">
        <v>89</v>
      </c>
      <c r="M185" s="85" t="s">
        <v>90</v>
      </c>
      <c r="N185" s="68" t="s">
        <v>91</v>
      </c>
      <c r="O185" s="68" t="s">
        <v>92</v>
      </c>
    </row>
    <row r="186" spans="1:16" x14ac:dyDescent="0.25">
      <c r="A186" s="315" t="s">
        <v>22</v>
      </c>
      <c r="B186" s="63" t="str">
        <f t="shared" ref="B186:B218" si="137">+IF(MONTH(C186)&lt;4,"Q1",IF(MONTH(C186)&lt;7,"Q2",IF(MONTH(C186)&lt;10,"Q3","Q4")))&amp;"/"&amp;YEAR(C186)</f>
        <v>Q2/2016</v>
      </c>
      <c r="C186" s="64">
        <f>B9</f>
        <v>42491</v>
      </c>
      <c r="D186" s="64">
        <f t="shared" ref="D186:D199" si="138">DATE(YEAR(C186),IF(MONTH(C186)&lt;=3,3,IF(MONTH(C186)&lt;=6,6,IF(MONTH(C186)&lt;=9,9,12))),IF(OR(MONTH(C186)&lt;=3,MONTH(C186)&gt;=10),31,30))</f>
        <v>42551</v>
      </c>
      <c r="E186" s="63">
        <f t="shared" ref="E186:E218" si="139">D186-C186+1</f>
        <v>61</v>
      </c>
      <c r="F186" s="65">
        <v>3.4599999999999999E-2</v>
      </c>
      <c r="G186" s="66">
        <f>VLOOKUP(L184,$A$1:$F$32,5,FALSE)</f>
        <v>909.13948122215152</v>
      </c>
      <c r="H186" s="66">
        <f t="shared" ref="H186:H199" si="140">G186*F186*(E186/(DATE(YEAR(D186),12,31)-DATE(YEAR(D186),1,1)+1))</f>
        <v>5.2427043417144068</v>
      </c>
      <c r="I186" s="140"/>
      <c r="J186" s="67"/>
      <c r="K186" s="98"/>
      <c r="L186" s="67"/>
      <c r="M186" s="99"/>
      <c r="N186" s="316">
        <f t="shared" ref="N186:N208" si="141">+G186+H186+J186</f>
        <v>914.38218556386596</v>
      </c>
      <c r="O186" s="66">
        <f t="shared" ref="O186:O208" si="142">G186+H186-L186-I186</f>
        <v>914.38218556386596</v>
      </c>
    </row>
    <row r="187" spans="1:16" x14ac:dyDescent="0.25">
      <c r="A187" s="315" t="s">
        <v>22</v>
      </c>
      <c r="B187" s="63" t="str">
        <f t="shared" si="137"/>
        <v>Q3/2016</v>
      </c>
      <c r="C187" s="64">
        <f t="shared" ref="C187:C199" si="143">D186+1</f>
        <v>42552</v>
      </c>
      <c r="D187" s="64">
        <f t="shared" si="138"/>
        <v>42643</v>
      </c>
      <c r="E187" s="63">
        <f t="shared" si="139"/>
        <v>92</v>
      </c>
      <c r="F187" s="65">
        <v>3.5000000000000003E-2</v>
      </c>
      <c r="G187" s="66">
        <f t="shared" ref="G187:G208" si="144">O186</f>
        <v>914.38218556386596</v>
      </c>
      <c r="H187" s="66">
        <f t="shared" si="140"/>
        <v>8.0445645833760899</v>
      </c>
      <c r="I187" s="140"/>
      <c r="J187" s="67"/>
      <c r="K187" s="98"/>
      <c r="L187" s="67"/>
      <c r="M187" s="99"/>
      <c r="N187" s="316">
        <f t="shared" si="141"/>
        <v>922.42675014724205</v>
      </c>
      <c r="O187" s="66">
        <f t="shared" si="142"/>
        <v>922.42675014724205</v>
      </c>
    </row>
    <row r="188" spans="1:16" x14ac:dyDescent="0.25">
      <c r="A188" s="315" t="s">
        <v>22</v>
      </c>
      <c r="B188" s="63" t="str">
        <f t="shared" si="137"/>
        <v>Q4/2016</v>
      </c>
      <c r="C188" s="64">
        <f t="shared" si="143"/>
        <v>42644</v>
      </c>
      <c r="D188" s="64">
        <f t="shared" si="138"/>
        <v>42735</v>
      </c>
      <c r="E188" s="63">
        <f t="shared" si="139"/>
        <v>92</v>
      </c>
      <c r="F188" s="65">
        <v>3.5000000000000003E-2</v>
      </c>
      <c r="G188" s="66">
        <f t="shared" si="144"/>
        <v>922.42675014724205</v>
      </c>
      <c r="H188" s="66">
        <f t="shared" si="140"/>
        <v>8.115339167962075</v>
      </c>
      <c r="I188" s="140"/>
      <c r="J188" s="67"/>
      <c r="K188" s="98"/>
      <c r="L188" s="67"/>
      <c r="M188" s="99"/>
      <c r="N188" s="316">
        <f t="shared" si="141"/>
        <v>930.54208931520407</v>
      </c>
      <c r="O188" s="66">
        <f t="shared" si="142"/>
        <v>930.54208931520407</v>
      </c>
    </row>
    <row r="189" spans="1:16" x14ac:dyDescent="0.25">
      <c r="A189" s="315" t="s">
        <v>22</v>
      </c>
      <c r="B189" s="63" t="str">
        <f t="shared" si="137"/>
        <v>Q1/2017</v>
      </c>
      <c r="C189" s="64">
        <f t="shared" si="143"/>
        <v>42736</v>
      </c>
      <c r="D189" s="64">
        <f t="shared" si="138"/>
        <v>42825</v>
      </c>
      <c r="E189" s="63">
        <f t="shared" si="139"/>
        <v>90</v>
      </c>
      <c r="F189" s="65">
        <v>3.5000000000000003E-2</v>
      </c>
      <c r="G189" s="66">
        <f t="shared" si="144"/>
        <v>930.54208931520407</v>
      </c>
      <c r="H189" s="66">
        <f t="shared" si="140"/>
        <v>8.0307057023092963</v>
      </c>
      <c r="I189" s="140"/>
      <c r="J189" s="67"/>
      <c r="K189" s="98"/>
      <c r="L189" s="67"/>
      <c r="M189" s="99"/>
      <c r="N189" s="316">
        <f t="shared" si="141"/>
        <v>938.57279501751339</v>
      </c>
      <c r="O189" s="66">
        <f t="shared" si="142"/>
        <v>938.57279501751339</v>
      </c>
    </row>
    <row r="190" spans="1:16" x14ac:dyDescent="0.25">
      <c r="A190" s="315" t="s">
        <v>22</v>
      </c>
      <c r="B190" s="63" t="str">
        <f t="shared" si="137"/>
        <v>Q2/2017</v>
      </c>
      <c r="C190" s="64">
        <f t="shared" si="143"/>
        <v>42826</v>
      </c>
      <c r="D190" s="64">
        <f t="shared" si="138"/>
        <v>42916</v>
      </c>
      <c r="E190" s="63">
        <f t="shared" si="139"/>
        <v>91</v>
      </c>
      <c r="F190" s="65">
        <v>3.7100000000000001E-2</v>
      </c>
      <c r="G190" s="66">
        <f t="shared" si="144"/>
        <v>938.57279501751339</v>
      </c>
      <c r="H190" s="66">
        <f t="shared" si="140"/>
        <v>8.6814126390647317</v>
      </c>
      <c r="I190" s="140"/>
      <c r="J190" s="67"/>
      <c r="K190" s="98"/>
      <c r="L190" s="67"/>
      <c r="M190" s="99"/>
      <c r="N190" s="316">
        <f t="shared" si="141"/>
        <v>947.25420765657816</v>
      </c>
      <c r="O190" s="66">
        <f t="shared" si="142"/>
        <v>947.25420765657816</v>
      </c>
    </row>
    <row r="191" spans="1:16" x14ac:dyDescent="0.25">
      <c r="A191" s="315" t="s">
        <v>22</v>
      </c>
      <c r="B191" s="63" t="str">
        <f t="shared" si="137"/>
        <v>Q3/2017</v>
      </c>
      <c r="C191" s="64">
        <f t="shared" si="143"/>
        <v>42917</v>
      </c>
      <c r="D191" s="64">
        <f t="shared" si="138"/>
        <v>43008</v>
      </c>
      <c r="E191" s="63">
        <f t="shared" si="139"/>
        <v>92</v>
      </c>
      <c r="F191" s="65">
        <v>3.9600000000000003E-2</v>
      </c>
      <c r="G191" s="66">
        <f t="shared" si="144"/>
        <v>947.25420765657816</v>
      </c>
      <c r="H191" s="66">
        <f t="shared" si="140"/>
        <v>9.4548946009162904</v>
      </c>
      <c r="I191" s="140"/>
      <c r="J191" s="67"/>
      <c r="K191" s="98"/>
      <c r="L191" s="67"/>
      <c r="M191" s="99"/>
      <c r="N191" s="316">
        <f t="shared" si="141"/>
        <v>956.70910225749446</v>
      </c>
      <c r="O191" s="66">
        <f t="shared" si="142"/>
        <v>956.70910225749446</v>
      </c>
    </row>
    <row r="192" spans="1:16" x14ac:dyDescent="0.25">
      <c r="A192" s="315" t="s">
        <v>22</v>
      </c>
      <c r="B192" s="63" t="str">
        <f t="shared" si="137"/>
        <v>Q4/2017</v>
      </c>
      <c r="C192" s="64">
        <f t="shared" si="143"/>
        <v>43009</v>
      </c>
      <c r="D192" s="64">
        <f t="shared" si="138"/>
        <v>43100</v>
      </c>
      <c r="E192" s="63">
        <f t="shared" si="139"/>
        <v>92</v>
      </c>
      <c r="F192" s="65">
        <v>4.2099999999999999E-2</v>
      </c>
      <c r="G192" s="66">
        <f t="shared" si="144"/>
        <v>956.70910225749446</v>
      </c>
      <c r="H192" s="66">
        <f t="shared" si="140"/>
        <v>10.152125191407473</v>
      </c>
      <c r="I192" s="140"/>
      <c r="J192" s="67"/>
      <c r="K192" s="98"/>
      <c r="L192" s="67"/>
      <c r="M192" s="99"/>
      <c r="N192" s="316">
        <f t="shared" si="141"/>
        <v>966.8612274489019</v>
      </c>
      <c r="O192" s="66">
        <f t="shared" si="142"/>
        <v>966.8612274489019</v>
      </c>
    </row>
    <row r="193" spans="1:15" x14ac:dyDescent="0.25">
      <c r="A193" s="315" t="s">
        <v>22</v>
      </c>
      <c r="B193" s="63" t="str">
        <f t="shared" si="137"/>
        <v>Q1/2018</v>
      </c>
      <c r="C193" s="64">
        <f t="shared" si="143"/>
        <v>43101</v>
      </c>
      <c r="D193" s="64">
        <f t="shared" si="138"/>
        <v>43190</v>
      </c>
      <c r="E193" s="63">
        <f t="shared" si="139"/>
        <v>90</v>
      </c>
      <c r="F193" s="65">
        <v>4.2500000000000003E-2</v>
      </c>
      <c r="G193" s="66">
        <f t="shared" si="144"/>
        <v>966.8612274489019</v>
      </c>
      <c r="H193" s="66">
        <f t="shared" si="140"/>
        <v>10.132175876690548</v>
      </c>
      <c r="I193" s="140"/>
      <c r="J193" s="67"/>
      <c r="K193" s="98"/>
      <c r="L193" s="67"/>
      <c r="M193" s="99"/>
      <c r="N193" s="316">
        <f t="shared" si="141"/>
        <v>976.99340332559245</v>
      </c>
      <c r="O193" s="66">
        <f t="shared" si="142"/>
        <v>976.99340332559245</v>
      </c>
    </row>
    <row r="194" spans="1:15" x14ac:dyDescent="0.25">
      <c r="A194" s="315" t="s">
        <v>22</v>
      </c>
      <c r="B194" s="63" t="str">
        <f t="shared" si="137"/>
        <v>Q2/2018</v>
      </c>
      <c r="C194" s="64">
        <f t="shared" si="143"/>
        <v>43191</v>
      </c>
      <c r="D194" s="64">
        <f t="shared" si="138"/>
        <v>43281</v>
      </c>
      <c r="E194" s="63">
        <f t="shared" si="139"/>
        <v>91</v>
      </c>
      <c r="F194" s="65">
        <v>4.4699999999999997E-2</v>
      </c>
      <c r="G194" s="66">
        <f t="shared" si="144"/>
        <v>976.99340332559245</v>
      </c>
      <c r="H194" s="66">
        <f t="shared" si="140"/>
        <v>10.887989223856199</v>
      </c>
      <c r="I194" s="87"/>
      <c r="J194" s="67"/>
      <c r="K194" s="98"/>
      <c r="L194" s="67"/>
      <c r="M194" s="99"/>
      <c r="N194" s="316">
        <f t="shared" si="141"/>
        <v>987.88139254944861</v>
      </c>
      <c r="O194" s="66">
        <f t="shared" si="142"/>
        <v>987.88139254944861</v>
      </c>
    </row>
    <row r="195" spans="1:15" x14ac:dyDescent="0.25">
      <c r="A195" s="315" t="s">
        <v>22</v>
      </c>
      <c r="B195" s="63" t="str">
        <f t="shared" si="137"/>
        <v>Q3/2018</v>
      </c>
      <c r="C195" s="64">
        <f t="shared" si="143"/>
        <v>43282</v>
      </c>
      <c r="D195" s="64">
        <f t="shared" si="138"/>
        <v>43373</v>
      </c>
      <c r="E195" s="63">
        <f t="shared" si="139"/>
        <v>92</v>
      </c>
      <c r="F195" s="65">
        <v>4.6899999999999997E-2</v>
      </c>
      <c r="G195" s="66">
        <f t="shared" si="144"/>
        <v>987.88139254944861</v>
      </c>
      <c r="H195" s="66">
        <f t="shared" si="140"/>
        <v>11.678111322116058</v>
      </c>
      <c r="I195" s="87"/>
      <c r="J195" s="67"/>
      <c r="K195" s="98"/>
      <c r="L195" s="67"/>
      <c r="M195" s="99"/>
      <c r="N195" s="316">
        <f t="shared" si="141"/>
        <v>999.55950387156463</v>
      </c>
      <c r="O195" s="66">
        <f t="shared" si="142"/>
        <v>999.55950387156463</v>
      </c>
    </row>
    <row r="196" spans="1:15" x14ac:dyDescent="0.25">
      <c r="A196" s="315" t="s">
        <v>22</v>
      </c>
      <c r="B196" s="63" t="str">
        <f t="shared" si="137"/>
        <v>Q4/2018</v>
      </c>
      <c r="C196" s="64">
        <f t="shared" si="143"/>
        <v>43374</v>
      </c>
      <c r="D196" s="64">
        <f t="shared" si="138"/>
        <v>43465</v>
      </c>
      <c r="E196" s="63">
        <f t="shared" si="139"/>
        <v>92</v>
      </c>
      <c r="F196" s="65">
        <v>4.9599999999999998E-2</v>
      </c>
      <c r="G196" s="66">
        <f t="shared" si="144"/>
        <v>999.55950387156463</v>
      </c>
      <c r="H196" s="66">
        <f t="shared" si="140"/>
        <v>12.49641076182664</v>
      </c>
      <c r="I196" s="87"/>
      <c r="J196" s="67"/>
      <c r="K196" s="98"/>
      <c r="L196" s="67"/>
      <c r="M196" s="99"/>
      <c r="N196" s="316">
        <f t="shared" si="141"/>
        <v>1012.0559146333912</v>
      </c>
      <c r="O196" s="66">
        <f t="shared" si="142"/>
        <v>1012.0559146333912</v>
      </c>
    </row>
    <row r="197" spans="1:15" x14ac:dyDescent="0.25">
      <c r="A197" s="315" t="s">
        <v>22</v>
      </c>
      <c r="B197" s="63" t="str">
        <f t="shared" si="137"/>
        <v>Q1/2019</v>
      </c>
      <c r="C197" s="64">
        <f t="shared" si="143"/>
        <v>43466</v>
      </c>
      <c r="D197" s="64">
        <f t="shared" si="138"/>
        <v>43555</v>
      </c>
      <c r="E197" s="63">
        <f t="shared" si="139"/>
        <v>90</v>
      </c>
      <c r="F197" s="65">
        <v>5.1799999999999999E-2</v>
      </c>
      <c r="G197" s="66">
        <f t="shared" si="144"/>
        <v>1012.0559146333912</v>
      </c>
      <c r="H197" s="66">
        <f t="shared" si="140"/>
        <v>12.926588148002383</v>
      </c>
      <c r="I197" s="87"/>
      <c r="J197" s="67"/>
      <c r="K197" s="98"/>
      <c r="L197" s="67"/>
      <c r="M197" s="99"/>
      <c r="N197" s="316">
        <f t="shared" si="141"/>
        <v>1024.9825027813936</v>
      </c>
      <c r="O197" s="66">
        <f t="shared" si="142"/>
        <v>1024.9825027813936</v>
      </c>
    </row>
    <row r="198" spans="1:15" x14ac:dyDescent="0.25">
      <c r="A198" s="315" t="s">
        <v>22</v>
      </c>
      <c r="B198" s="63" t="str">
        <f t="shared" si="137"/>
        <v>Q2/2019</v>
      </c>
      <c r="C198" s="64">
        <f t="shared" si="143"/>
        <v>43556</v>
      </c>
      <c r="D198" s="64">
        <f t="shared" si="138"/>
        <v>43646</v>
      </c>
      <c r="E198" s="63">
        <f t="shared" si="139"/>
        <v>91</v>
      </c>
      <c r="F198" s="65">
        <v>5.45E-2</v>
      </c>
      <c r="G198" s="66">
        <f t="shared" si="144"/>
        <v>1024.9825027813936</v>
      </c>
      <c r="H198" s="66">
        <f t="shared" si="140"/>
        <v>13.927125267244715</v>
      </c>
      <c r="I198" s="87"/>
      <c r="J198" s="67"/>
      <c r="K198" s="98"/>
      <c r="L198" s="67"/>
      <c r="M198" s="99"/>
      <c r="N198" s="316">
        <f t="shared" si="141"/>
        <v>1038.9096280486383</v>
      </c>
      <c r="O198" s="66">
        <f t="shared" si="142"/>
        <v>1038.9096280486383</v>
      </c>
    </row>
    <row r="199" spans="1:15" x14ac:dyDescent="0.25">
      <c r="A199" s="315" t="s">
        <v>22</v>
      </c>
      <c r="B199" s="63" t="str">
        <f t="shared" si="137"/>
        <v>Q3/2019</v>
      </c>
      <c r="C199" s="64">
        <f t="shared" si="143"/>
        <v>43647</v>
      </c>
      <c r="D199" s="64">
        <f t="shared" si="138"/>
        <v>43738</v>
      </c>
      <c r="E199" s="63">
        <f t="shared" si="139"/>
        <v>92</v>
      </c>
      <c r="F199" s="65">
        <v>5.5E-2</v>
      </c>
      <c r="G199" s="66">
        <f t="shared" si="144"/>
        <v>1038.9096280486383</v>
      </c>
      <c r="H199" s="66">
        <f t="shared" si="140"/>
        <v>14.402418405277015</v>
      </c>
      <c r="I199" s="87"/>
      <c r="J199" s="67"/>
      <c r="K199" s="98"/>
      <c r="L199" s="67"/>
      <c r="M199" s="99"/>
      <c r="N199" s="316">
        <f t="shared" si="141"/>
        <v>1053.3120464539154</v>
      </c>
      <c r="O199" s="66">
        <f t="shared" si="142"/>
        <v>1053.3120464539154</v>
      </c>
    </row>
    <row r="200" spans="1:15" x14ac:dyDescent="0.25">
      <c r="A200" s="315" t="s">
        <v>22</v>
      </c>
      <c r="B200" s="63" t="str">
        <f t="shared" si="137"/>
        <v>Q4/2019</v>
      </c>
      <c r="C200" s="64">
        <f t="shared" ref="C200:C218" si="145">D199+1</f>
        <v>43739</v>
      </c>
      <c r="D200" s="64">
        <f t="shared" ref="D200:D218" si="146">DATE(YEAR(C200),IF(MONTH(C200)&lt;=3,3,IF(MONTH(C200)&lt;=6,6,IF(MONTH(C200)&lt;=9,9,12))),IF(OR(MONTH(C200)&lt;=3,MONTH(C200)&gt;=10),31,30))</f>
        <v>43830</v>
      </c>
      <c r="E200" s="63">
        <f>D200-C200+1</f>
        <v>92</v>
      </c>
      <c r="F200" s="65">
        <v>5.4199999999999998E-2</v>
      </c>
      <c r="G200" s="66">
        <f>O199</f>
        <v>1053.3120464539154</v>
      </c>
      <c r="H200" s="66">
        <f t="shared" ref="H200:H211" si="147">G200*F200*(E200/(DATE(YEAR(D200),12,31)-DATE(YEAR(D200),1,1)+1))</f>
        <v>14.389685447774804</v>
      </c>
      <c r="I200" s="87"/>
      <c r="J200" s="67"/>
      <c r="K200" s="98"/>
      <c r="L200" s="67"/>
      <c r="M200" s="99"/>
      <c r="N200" s="316">
        <f>+G200+H200+J200</f>
        <v>1067.7017319016902</v>
      </c>
      <c r="O200" s="66">
        <f>G200+H200-L200-I200</f>
        <v>1067.7017319016902</v>
      </c>
    </row>
    <row r="201" spans="1:15" x14ac:dyDescent="0.25">
      <c r="A201" s="315" t="s">
        <v>22</v>
      </c>
      <c r="B201" s="63" t="str">
        <f t="shared" si="137"/>
        <v>Q1/2020</v>
      </c>
      <c r="C201" s="64">
        <f t="shared" si="145"/>
        <v>43831</v>
      </c>
      <c r="D201" s="64">
        <f t="shared" si="146"/>
        <v>43921</v>
      </c>
      <c r="E201" s="63">
        <f>D201-C201+1</f>
        <v>91</v>
      </c>
      <c r="F201" s="65">
        <v>4.9599999999999998E-2</v>
      </c>
      <c r="G201" s="66">
        <f>O200</f>
        <v>1067.7017319016902</v>
      </c>
      <c r="H201" s="66">
        <f t="shared" si="147"/>
        <v>13.167154472982155</v>
      </c>
      <c r="I201" s="87"/>
      <c r="J201" s="67"/>
      <c r="K201" s="98"/>
      <c r="L201" s="67"/>
      <c r="M201" s="99"/>
      <c r="N201" s="316">
        <f>+G201+H201+J201</f>
        <v>1080.8688863746725</v>
      </c>
      <c r="O201" s="66">
        <f>G201+H201-L201-I201</f>
        <v>1080.8688863746725</v>
      </c>
    </row>
    <row r="202" spans="1:15" x14ac:dyDescent="0.25">
      <c r="A202" s="315" t="s">
        <v>22</v>
      </c>
      <c r="B202" s="63" t="str">
        <f t="shared" si="137"/>
        <v>Q2/2020</v>
      </c>
      <c r="C202" s="64">
        <f t="shared" si="145"/>
        <v>43922</v>
      </c>
      <c r="D202" s="64">
        <f t="shared" si="146"/>
        <v>44012</v>
      </c>
      <c r="E202" s="63">
        <f t="shared" si="139"/>
        <v>91</v>
      </c>
      <c r="F202" s="65">
        <v>4.7500000000000001E-2</v>
      </c>
      <c r="G202" s="66">
        <f>O201</f>
        <v>1080.8688863746725</v>
      </c>
      <c r="H202" s="66">
        <f t="shared" si="147"/>
        <v>12.765179675832027</v>
      </c>
      <c r="I202" s="87"/>
      <c r="J202" s="67"/>
      <c r="K202" s="98"/>
      <c r="L202" s="67"/>
      <c r="M202" s="99"/>
      <c r="N202" s="316">
        <f t="shared" si="141"/>
        <v>1093.6340660505045</v>
      </c>
      <c r="O202" s="66">
        <f t="shared" si="142"/>
        <v>1093.6340660505045</v>
      </c>
    </row>
    <row r="203" spans="1:15" x14ac:dyDescent="0.25">
      <c r="A203" s="315" t="s">
        <v>22</v>
      </c>
      <c r="B203" s="63" t="str">
        <f t="shared" si="137"/>
        <v>Q3/2020</v>
      </c>
      <c r="C203" s="64">
        <f t="shared" si="145"/>
        <v>44013</v>
      </c>
      <c r="D203" s="64">
        <f t="shared" si="146"/>
        <v>44104</v>
      </c>
      <c r="E203" s="63">
        <f t="shared" si="139"/>
        <v>92</v>
      </c>
      <c r="F203" s="65">
        <v>3.4299999999999997E-2</v>
      </c>
      <c r="G203" s="66">
        <f t="shared" si="144"/>
        <v>1093.6340660505045</v>
      </c>
      <c r="H203" s="66">
        <f t="shared" si="147"/>
        <v>9.4291575377840768</v>
      </c>
      <c r="I203" s="87"/>
      <c r="J203" s="67"/>
      <c r="K203" s="98"/>
      <c r="L203" s="67"/>
      <c r="M203" s="99"/>
      <c r="N203" s="316">
        <f t="shared" si="141"/>
        <v>1103.0632235882886</v>
      </c>
      <c r="O203" s="66">
        <f t="shared" si="142"/>
        <v>1103.0632235882886</v>
      </c>
    </row>
    <row r="204" spans="1:15" x14ac:dyDescent="0.25">
      <c r="A204" s="315" t="s">
        <v>22</v>
      </c>
      <c r="B204" s="63" t="str">
        <f t="shared" si="137"/>
        <v>Q4/2020</v>
      </c>
      <c r="C204" s="64">
        <f t="shared" si="145"/>
        <v>44105</v>
      </c>
      <c r="D204" s="64">
        <f t="shared" si="146"/>
        <v>44196</v>
      </c>
      <c r="E204" s="63">
        <f t="shared" si="139"/>
        <v>92</v>
      </c>
      <c r="F204" s="65">
        <v>3.2500000000000001E-2</v>
      </c>
      <c r="G204" s="66">
        <f t="shared" si="144"/>
        <v>1103.0632235882886</v>
      </c>
      <c r="H204" s="66">
        <f t="shared" si="147"/>
        <v>9.0113634932485862</v>
      </c>
      <c r="I204" s="87"/>
      <c r="J204" s="67"/>
      <c r="K204" s="98"/>
      <c r="L204" s="67"/>
      <c r="M204" s="99"/>
      <c r="N204" s="316">
        <f t="shared" si="141"/>
        <v>1112.0745870815372</v>
      </c>
      <c r="O204" s="66">
        <f t="shared" si="142"/>
        <v>1112.0745870815372</v>
      </c>
    </row>
    <row r="205" spans="1:15" x14ac:dyDescent="0.25">
      <c r="A205" s="315" t="s">
        <v>22</v>
      </c>
      <c r="B205" s="63" t="str">
        <f>+IF(MONTH(C205)&lt;4,"Q1",IF(MONTH(C205)&lt;7,"Q2",IF(MONTH(C205)&lt;10,"Q3","Q4")))&amp;"/"&amp;YEAR(C205)</f>
        <v>Q1/2021</v>
      </c>
      <c r="C205" s="64">
        <f>D204+1</f>
        <v>44197</v>
      </c>
      <c r="D205" s="64">
        <f>DATE(YEAR(C205),IF(MONTH(C205)&lt;=3,3,IF(MONTH(C205)&lt;=6,6,IF(MONTH(C205)&lt;=9,9,12))),IF(OR(MONTH(C205)&lt;=3,MONTH(C205)&gt;=10),31,30))</f>
        <v>44286</v>
      </c>
      <c r="E205" s="63">
        <f>D205-C205+1</f>
        <v>90</v>
      </c>
      <c r="F205" s="65">
        <v>3.2500000000000001E-2</v>
      </c>
      <c r="G205" s="66">
        <f>O204</f>
        <v>1112.0745870815372</v>
      </c>
      <c r="H205" s="66">
        <f t="shared" si="147"/>
        <v>8.911830595105469</v>
      </c>
      <c r="I205" s="87"/>
      <c r="J205" s="67"/>
      <c r="K205" s="98"/>
      <c r="L205" s="67"/>
      <c r="M205" s="99"/>
      <c r="N205" s="316">
        <f>+G205+H205+J205</f>
        <v>1120.9864176766425</v>
      </c>
      <c r="O205" s="66">
        <f>G205+H205-L205-I205</f>
        <v>1120.9864176766425</v>
      </c>
    </row>
    <row r="206" spans="1:15" x14ac:dyDescent="0.25">
      <c r="A206" s="315" t="s">
        <v>22</v>
      </c>
      <c r="B206" s="63" t="str">
        <f>+IF(MONTH(C206)&lt;4,"Q1",IF(MONTH(C206)&lt;7,"Q2",IF(MONTH(C206)&lt;10,"Q3","Q4")))&amp;"/"&amp;YEAR(C206)</f>
        <v>Q2/2021</v>
      </c>
      <c r="C206" s="64">
        <f>D205+1</f>
        <v>44287</v>
      </c>
      <c r="D206" s="64">
        <f>DATE(YEAR(C206),IF(MONTH(C206)&lt;=3,3,IF(MONTH(C206)&lt;=6,6,IF(MONTH(C206)&lt;=9,9,12))),IF(OR(MONTH(C206)&lt;=3,MONTH(C206)&gt;=10),31,30))</f>
        <v>44377</v>
      </c>
      <c r="E206" s="63">
        <f>D206-C206+1</f>
        <v>91</v>
      </c>
      <c r="F206" s="65">
        <v>3.2500000000000001E-2</v>
      </c>
      <c r="G206" s="66">
        <f>O205</f>
        <v>1120.9864176766425</v>
      </c>
      <c r="H206" s="66">
        <f t="shared" si="147"/>
        <v>9.0830611788456714</v>
      </c>
      <c r="I206" s="87"/>
      <c r="J206" s="67"/>
      <c r="K206" s="98"/>
      <c r="L206" s="67"/>
      <c r="M206" s="99"/>
      <c r="N206" s="316">
        <f>+G206+H206+J206</f>
        <v>1130.0694788554881</v>
      </c>
      <c r="O206" s="66">
        <f>G206+H206-L206-I206</f>
        <v>1130.0694788554881</v>
      </c>
    </row>
    <row r="207" spans="1:15" x14ac:dyDescent="0.25">
      <c r="A207" s="315" t="s">
        <v>22</v>
      </c>
      <c r="B207" s="63" t="str">
        <f>+IF(MONTH(C207)&lt;4,"Q1",IF(MONTH(C207)&lt;7,"Q2",IF(MONTH(C207)&lt;10,"Q3","Q4")))&amp;"/"&amp;YEAR(C207)</f>
        <v>Q3/2021</v>
      </c>
      <c r="C207" s="64">
        <f>D206+1</f>
        <v>44378</v>
      </c>
      <c r="D207" s="64">
        <f>DATE(YEAR(C207),IF(MONTH(C207)&lt;=3,3,IF(MONTH(C207)&lt;=6,6,IF(MONTH(C207)&lt;=9,9,12))),IF(OR(MONTH(C207)&lt;=3,MONTH(C207)&gt;=10),31,30))</f>
        <v>44469</v>
      </c>
      <c r="E207" s="63">
        <f>D207-C207+1</f>
        <v>92</v>
      </c>
      <c r="F207" s="65">
        <v>3.2500000000000001E-2</v>
      </c>
      <c r="G207" s="66">
        <f>O206</f>
        <v>1130.0694788554881</v>
      </c>
      <c r="H207" s="66">
        <f t="shared" si="147"/>
        <v>9.2572814843230411</v>
      </c>
      <c r="I207" s="87"/>
      <c r="J207" s="67"/>
      <c r="K207" s="98"/>
      <c r="L207" s="67"/>
      <c r="M207" s="99"/>
      <c r="N207" s="316">
        <f>+G207+H207+J207</f>
        <v>1139.3267603398112</v>
      </c>
      <c r="O207" s="66">
        <f>G207+H207-L207-I207</f>
        <v>1139.3267603398112</v>
      </c>
    </row>
    <row r="208" spans="1:15" x14ac:dyDescent="0.25">
      <c r="A208" s="315" t="s">
        <v>22</v>
      </c>
      <c r="B208" s="63" t="str">
        <f t="shared" si="137"/>
        <v>Q4/2021</v>
      </c>
      <c r="C208" s="64">
        <f t="shared" si="145"/>
        <v>44470</v>
      </c>
      <c r="D208" s="64">
        <f t="shared" si="146"/>
        <v>44561</v>
      </c>
      <c r="E208" s="63">
        <f t="shared" si="139"/>
        <v>92</v>
      </c>
      <c r="F208" s="65">
        <v>3.2500000000000001E-2</v>
      </c>
      <c r="G208" s="66">
        <f t="shared" si="144"/>
        <v>1139.3267603398112</v>
      </c>
      <c r="H208" s="66">
        <f t="shared" si="147"/>
        <v>9.3331151052494139</v>
      </c>
      <c r="I208" s="87"/>
      <c r="J208" s="67"/>
      <c r="K208" s="98"/>
      <c r="L208" s="67"/>
      <c r="M208" s="99"/>
      <c r="N208" s="316">
        <f t="shared" si="141"/>
        <v>1148.6598754450606</v>
      </c>
      <c r="O208" s="66">
        <f t="shared" si="142"/>
        <v>1148.6598754450606</v>
      </c>
    </row>
    <row r="209" spans="1:15" x14ac:dyDescent="0.25">
      <c r="A209" s="315" t="s">
        <v>22</v>
      </c>
      <c r="B209" s="63" t="str">
        <f t="shared" si="137"/>
        <v>Q1/2022</v>
      </c>
      <c r="C209" s="64">
        <f t="shared" si="145"/>
        <v>44562</v>
      </c>
      <c r="D209" s="64">
        <f t="shared" si="146"/>
        <v>44651</v>
      </c>
      <c r="E209" s="63">
        <f t="shared" si="139"/>
        <v>90</v>
      </c>
      <c r="F209" s="65">
        <v>3.2500000000000001E-2</v>
      </c>
      <c r="G209" s="66">
        <f>O208</f>
        <v>1148.6598754450606</v>
      </c>
      <c r="H209" s="66">
        <f t="shared" si="147"/>
        <v>9.2050140703474028</v>
      </c>
      <c r="I209" s="87"/>
      <c r="J209" s="67"/>
      <c r="K209" s="98"/>
      <c r="L209" s="67"/>
      <c r="M209" s="99"/>
      <c r="N209" s="316">
        <f>+G209+H209+J209</f>
        <v>1157.8648895154081</v>
      </c>
      <c r="O209" s="66">
        <f>G209+H209-L209-I209</f>
        <v>1157.8648895154081</v>
      </c>
    </row>
    <row r="210" spans="1:15" x14ac:dyDescent="0.25">
      <c r="A210" s="315" t="s">
        <v>22</v>
      </c>
      <c r="B210" s="63" t="str">
        <f t="shared" si="137"/>
        <v>Q2/2022</v>
      </c>
      <c r="C210" s="64">
        <f t="shared" si="145"/>
        <v>44652</v>
      </c>
      <c r="D210" s="64">
        <f t="shared" si="146"/>
        <v>44742</v>
      </c>
      <c r="E210" s="63">
        <f t="shared" si="139"/>
        <v>91</v>
      </c>
      <c r="F210" s="65">
        <v>3.2500000000000001E-2</v>
      </c>
      <c r="G210" s="66">
        <f t="shared" ref="G210:G220" si="148">O209</f>
        <v>1157.8648895154081</v>
      </c>
      <c r="H210" s="66">
        <f t="shared" si="147"/>
        <v>9.3818778376488208</v>
      </c>
      <c r="I210" s="87"/>
      <c r="J210" s="67"/>
      <c r="K210" s="98"/>
      <c r="L210" s="67"/>
      <c r="M210" s="99"/>
      <c r="N210" s="316">
        <f t="shared" ref="N210:N218" si="149">+G210+H210+J210</f>
        <v>1167.2467673530568</v>
      </c>
      <c r="O210" s="66">
        <f t="shared" ref="O210:O218" si="150">G210+H210-L210-I210</f>
        <v>1167.2467673530568</v>
      </c>
    </row>
    <row r="211" spans="1:15" x14ac:dyDescent="0.25">
      <c r="A211" s="315">
        <v>1</v>
      </c>
      <c r="B211" s="63" t="str">
        <f t="shared" si="137"/>
        <v>Q3/2022</v>
      </c>
      <c r="C211" s="64">
        <f t="shared" si="145"/>
        <v>44743</v>
      </c>
      <c r="D211" s="64">
        <f t="shared" si="146"/>
        <v>44834</v>
      </c>
      <c r="E211" s="63">
        <f t="shared" si="139"/>
        <v>92</v>
      </c>
      <c r="F211" s="65">
        <v>3.5999999999999997E-2</v>
      </c>
      <c r="G211" s="66">
        <f t="shared" si="148"/>
        <v>1167.2467673530568</v>
      </c>
      <c r="H211" s="66">
        <f t="shared" si="147"/>
        <v>10.59156518759815</v>
      </c>
      <c r="I211" s="67">
        <f>SUM($H$186:$H$211)/20</f>
        <v>13.434942565925178</v>
      </c>
      <c r="J211" s="67">
        <f t="shared" ref="J211:J218" si="151">G211*F211*(E211/(DATE(YEAR(D211),12,31)-DATE(YEAR(D211),1,1)+1))</f>
        <v>10.59156518759815</v>
      </c>
      <c r="K211" s="67">
        <f t="shared" ref="K211:K218" si="152">+SUM(I211:J211)</f>
        <v>24.026507753523326</v>
      </c>
      <c r="L211" s="67">
        <f t="shared" ref="L211:L227" si="153">VLOOKUP($L$184,A$1:F$29,5,FALSE)/20</f>
        <v>45.456974061107573</v>
      </c>
      <c r="M211" s="67">
        <f t="shared" ref="M211:M218" si="154">+SUM(K211:L211)</f>
        <v>69.483481814630892</v>
      </c>
      <c r="N211" s="316">
        <f t="shared" si="149"/>
        <v>1188.4298977282533</v>
      </c>
      <c r="O211" s="66">
        <f t="shared" si="150"/>
        <v>1118.9464159136223</v>
      </c>
    </row>
    <row r="212" spans="1:15" x14ac:dyDescent="0.25">
      <c r="A212" s="10">
        <v>2</v>
      </c>
      <c r="B212" s="63" t="str">
        <f t="shared" si="137"/>
        <v>Q4/2022</v>
      </c>
      <c r="C212" s="64">
        <f t="shared" si="145"/>
        <v>44835</v>
      </c>
      <c r="D212" s="64">
        <f t="shared" si="146"/>
        <v>44926</v>
      </c>
      <c r="E212" s="63">
        <f t="shared" si="139"/>
        <v>92</v>
      </c>
      <c r="F212" s="65">
        <v>4.9099999999999998E-2</v>
      </c>
      <c r="G212" s="66">
        <f t="shared" si="148"/>
        <v>1118.9464159136223</v>
      </c>
      <c r="H212" s="66"/>
      <c r="I212" s="67">
        <f t="shared" ref="I212:I230" si="155">SUM($H$186:$H$211)/20</f>
        <v>13.434942565925178</v>
      </c>
      <c r="J212" s="67">
        <f t="shared" si="151"/>
        <v>13.847958219082232</v>
      </c>
      <c r="K212" s="67">
        <f t="shared" si="152"/>
        <v>27.28290078500741</v>
      </c>
      <c r="L212" s="67">
        <f t="shared" si="153"/>
        <v>45.456974061107573</v>
      </c>
      <c r="M212" s="67">
        <f t="shared" si="154"/>
        <v>72.739874846114986</v>
      </c>
      <c r="N212" s="5">
        <f t="shared" si="149"/>
        <v>1132.7943741327047</v>
      </c>
      <c r="O212" s="66">
        <f t="shared" si="150"/>
        <v>1060.0544992865896</v>
      </c>
    </row>
    <row r="213" spans="1:15" x14ac:dyDescent="0.25">
      <c r="A213" s="10">
        <v>3</v>
      </c>
      <c r="B213" s="63" t="str">
        <f t="shared" si="137"/>
        <v>Q1/2023</v>
      </c>
      <c r="C213" s="64">
        <f t="shared" si="145"/>
        <v>44927</v>
      </c>
      <c r="D213" s="64">
        <f t="shared" si="146"/>
        <v>45016</v>
      </c>
      <c r="E213" s="63">
        <f t="shared" si="139"/>
        <v>90</v>
      </c>
      <c r="F213" s="65">
        <v>4.9099999999999998E-2</v>
      </c>
      <c r="G213" s="66">
        <f t="shared" si="148"/>
        <v>1060.0544992865896</v>
      </c>
      <c r="H213" s="66"/>
      <c r="I213" s="67">
        <f t="shared" si="155"/>
        <v>13.434942565925178</v>
      </c>
      <c r="J213" s="67">
        <f t="shared" si="151"/>
        <v>12.83392008862312</v>
      </c>
      <c r="K213" s="67">
        <f t="shared" si="152"/>
        <v>26.2688626545483</v>
      </c>
      <c r="L213" s="67">
        <f t="shared" si="153"/>
        <v>45.456974061107573</v>
      </c>
      <c r="M213" s="67">
        <f t="shared" si="154"/>
        <v>71.725836715655873</v>
      </c>
      <c r="N213" s="5">
        <f t="shared" si="149"/>
        <v>1072.8884193752126</v>
      </c>
      <c r="O213" s="66">
        <f t="shared" si="150"/>
        <v>1001.1625826595568</v>
      </c>
    </row>
    <row r="214" spans="1:15" x14ac:dyDescent="0.25">
      <c r="A214" s="10">
        <v>4</v>
      </c>
      <c r="B214" s="63" t="str">
        <f t="shared" si="137"/>
        <v>Q2/2023</v>
      </c>
      <c r="C214" s="64">
        <f t="shared" si="145"/>
        <v>45017</v>
      </c>
      <c r="D214" s="64">
        <f t="shared" si="146"/>
        <v>45107</v>
      </c>
      <c r="E214" s="63">
        <f t="shared" si="139"/>
        <v>91</v>
      </c>
      <c r="F214" s="65">
        <v>4.9099999999999998E-2</v>
      </c>
      <c r="G214" s="66">
        <f t="shared" si="148"/>
        <v>1001.1625826595568</v>
      </c>
      <c r="H214" s="66"/>
      <c r="I214" s="67">
        <f t="shared" si="155"/>
        <v>13.434942565925178</v>
      </c>
      <c r="J214" s="67">
        <f t="shared" si="151"/>
        <v>12.255601467345661</v>
      </c>
      <c r="K214" s="67">
        <f t="shared" si="152"/>
        <v>25.690544033270839</v>
      </c>
      <c r="L214" s="67">
        <f t="shared" si="153"/>
        <v>45.456974061107573</v>
      </c>
      <c r="M214" s="67">
        <f t="shared" si="154"/>
        <v>71.147518094378412</v>
      </c>
      <c r="N214" s="5">
        <f t="shared" si="149"/>
        <v>1013.4181841269025</v>
      </c>
      <c r="O214" s="66">
        <f t="shared" si="150"/>
        <v>942.2706660325241</v>
      </c>
    </row>
    <row r="215" spans="1:15" x14ac:dyDescent="0.25">
      <c r="A215" s="69">
        <v>5</v>
      </c>
      <c r="B215" s="63" t="str">
        <f t="shared" si="137"/>
        <v>Q3/2023</v>
      </c>
      <c r="C215" s="64">
        <f t="shared" si="145"/>
        <v>45108</v>
      </c>
      <c r="D215" s="64">
        <f t="shared" si="146"/>
        <v>45199</v>
      </c>
      <c r="E215" s="63">
        <f t="shared" si="139"/>
        <v>92</v>
      </c>
      <c r="F215" s="65">
        <v>4.9099999999999998E-2</v>
      </c>
      <c r="G215" s="66">
        <f t="shared" si="148"/>
        <v>942.2706660325241</v>
      </c>
      <c r="H215" s="66"/>
      <c r="I215" s="67">
        <f t="shared" si="155"/>
        <v>13.434942565925178</v>
      </c>
      <c r="J215" s="67">
        <f t="shared" si="151"/>
        <v>11.661438500279775</v>
      </c>
      <c r="K215" s="67">
        <f t="shared" si="152"/>
        <v>25.096381066204955</v>
      </c>
      <c r="L215" s="67">
        <f t="shared" si="153"/>
        <v>45.456974061107573</v>
      </c>
      <c r="M215" s="67">
        <f t="shared" si="154"/>
        <v>70.553355127312528</v>
      </c>
      <c r="N215" s="5">
        <f t="shared" si="149"/>
        <v>953.93210453280392</v>
      </c>
      <c r="O215" s="66">
        <f t="shared" si="150"/>
        <v>883.37874940549136</v>
      </c>
    </row>
    <row r="216" spans="1:15" x14ac:dyDescent="0.25">
      <c r="A216" s="10">
        <v>6</v>
      </c>
      <c r="B216" s="63" t="str">
        <f t="shared" si="137"/>
        <v>Q4/2023</v>
      </c>
      <c r="C216" s="64">
        <f t="shared" si="145"/>
        <v>45200</v>
      </c>
      <c r="D216" s="64">
        <f t="shared" si="146"/>
        <v>45291</v>
      </c>
      <c r="E216" s="63">
        <f t="shared" si="139"/>
        <v>92</v>
      </c>
      <c r="F216" s="65">
        <v>4.9099999999999998E-2</v>
      </c>
      <c r="G216" s="66">
        <f t="shared" si="148"/>
        <v>883.37874940549136</v>
      </c>
      <c r="H216" s="66"/>
      <c r="I216" s="67">
        <f t="shared" si="155"/>
        <v>13.434942565925178</v>
      </c>
      <c r="J216" s="67">
        <f t="shared" si="151"/>
        <v>10.932598594012291</v>
      </c>
      <c r="K216" s="67">
        <f t="shared" si="152"/>
        <v>24.367541159937467</v>
      </c>
      <c r="L216" s="67">
        <f t="shared" si="153"/>
        <v>45.456974061107573</v>
      </c>
      <c r="M216" s="67">
        <f t="shared" si="154"/>
        <v>69.824515221045033</v>
      </c>
      <c r="N216" s="5">
        <f t="shared" si="149"/>
        <v>894.3113479995036</v>
      </c>
      <c r="O216" s="66">
        <f t="shared" si="150"/>
        <v>824.48683277845862</v>
      </c>
    </row>
    <row r="217" spans="1:15" x14ac:dyDescent="0.25">
      <c r="A217" s="10">
        <v>7</v>
      </c>
      <c r="B217" s="63" t="str">
        <f t="shared" si="137"/>
        <v>Q1/2024</v>
      </c>
      <c r="C217" s="64">
        <f t="shared" si="145"/>
        <v>45292</v>
      </c>
      <c r="D217" s="64">
        <f t="shared" si="146"/>
        <v>45382</v>
      </c>
      <c r="E217" s="63">
        <f t="shared" si="139"/>
        <v>91</v>
      </c>
      <c r="F217" s="65">
        <v>4.9099999999999998E-2</v>
      </c>
      <c r="G217" s="66">
        <f t="shared" si="148"/>
        <v>824.48683277845862</v>
      </c>
      <c r="H217" s="66"/>
      <c r="I217" s="67">
        <f t="shared" si="155"/>
        <v>13.434942565925178</v>
      </c>
      <c r="J217" s="67">
        <f t="shared" si="151"/>
        <v>10.065272179064017</v>
      </c>
      <c r="K217" s="67">
        <f t="shared" si="152"/>
        <v>23.500214744989194</v>
      </c>
      <c r="L217" s="67">
        <f t="shared" si="153"/>
        <v>45.456974061107573</v>
      </c>
      <c r="M217" s="67">
        <f t="shared" si="154"/>
        <v>68.957188806096767</v>
      </c>
      <c r="N217" s="5">
        <f t="shared" si="149"/>
        <v>834.5521049575226</v>
      </c>
      <c r="O217" s="66">
        <f t="shared" si="150"/>
        <v>765.59491615142588</v>
      </c>
    </row>
    <row r="218" spans="1:15" x14ac:dyDescent="0.25">
      <c r="A218" s="10">
        <v>8</v>
      </c>
      <c r="B218" s="63" t="str">
        <f t="shared" si="137"/>
        <v>Q2/2024</v>
      </c>
      <c r="C218" s="64">
        <f t="shared" si="145"/>
        <v>45383</v>
      </c>
      <c r="D218" s="64">
        <f t="shared" si="146"/>
        <v>45473</v>
      </c>
      <c r="E218" s="63">
        <f t="shared" si="139"/>
        <v>91</v>
      </c>
      <c r="F218" s="65">
        <v>4.9099999999999998E-2</v>
      </c>
      <c r="G218" s="66">
        <f t="shared" si="148"/>
        <v>765.59491615142588</v>
      </c>
      <c r="H218" s="66"/>
      <c r="I218" s="67">
        <f t="shared" si="155"/>
        <v>13.434942565925178</v>
      </c>
      <c r="J218" s="67">
        <f t="shared" si="151"/>
        <v>9.3463241662737317</v>
      </c>
      <c r="K218" s="67">
        <f t="shared" si="152"/>
        <v>22.781266732198908</v>
      </c>
      <c r="L218" s="67">
        <f t="shared" si="153"/>
        <v>45.456974061107573</v>
      </c>
      <c r="M218" s="67">
        <f t="shared" si="154"/>
        <v>68.238240793306488</v>
      </c>
      <c r="N218" s="5">
        <f t="shared" si="149"/>
        <v>774.94124031769957</v>
      </c>
      <c r="O218" s="66">
        <f t="shared" si="150"/>
        <v>706.70299952439314</v>
      </c>
    </row>
    <row r="219" spans="1:15" x14ac:dyDescent="0.25">
      <c r="A219" s="69">
        <v>9</v>
      </c>
      <c r="B219" s="63" t="str">
        <f t="shared" ref="B219:B224" si="156">+IF(MONTH(C219)&lt;4,"Q1",IF(MONTH(C219)&lt;7,"Q2",IF(MONTH(C219)&lt;10,"Q3","Q4")))&amp;"/"&amp;YEAR(C219)</f>
        <v>Q3/2024</v>
      </c>
      <c r="C219" s="64">
        <f t="shared" ref="C219:C224" si="157">D218+1</f>
        <v>45474</v>
      </c>
      <c r="D219" s="64">
        <f t="shared" ref="D219:D224" si="158">DATE(YEAR(C219),IF(MONTH(C219)&lt;=3,3,IF(MONTH(C219)&lt;=6,6,IF(MONTH(C219)&lt;=9,9,12))),IF(OR(MONTH(C219)&lt;=3,MONTH(C219)&gt;=10),31,30))</f>
        <v>45565</v>
      </c>
      <c r="E219" s="63">
        <f t="shared" ref="E219:E224" si="159">D219-C219+1</f>
        <v>92</v>
      </c>
      <c r="F219" s="65">
        <v>4.9099999999999998E-2</v>
      </c>
      <c r="G219" s="66">
        <f t="shared" si="148"/>
        <v>706.70299952439314</v>
      </c>
      <c r="H219" s="66"/>
      <c r="I219" s="67">
        <f t="shared" si="155"/>
        <v>13.434942565925178</v>
      </c>
      <c r="J219" s="67">
        <f t="shared" ref="J219:J224" si="160">G219*F219*(E219/(DATE(YEAR(D219),12,31)-DATE(YEAR(D219),1,1)+1))</f>
        <v>8.7221824848404044</v>
      </c>
      <c r="K219" s="67">
        <f t="shared" ref="K219:K224" si="161">+SUM(I219:J219)</f>
        <v>22.157125050765583</v>
      </c>
      <c r="L219" s="67">
        <f t="shared" si="153"/>
        <v>45.456974061107573</v>
      </c>
      <c r="M219" s="67">
        <f t="shared" ref="M219:M224" si="162">+SUM(K219:L219)</f>
        <v>67.614099111873159</v>
      </c>
      <c r="N219" s="5">
        <f t="shared" ref="N219:N224" si="163">+G219+H219+J219</f>
        <v>715.42518200923359</v>
      </c>
      <c r="O219" s="66">
        <f t="shared" ref="O219:O224" si="164">G219+H219-L219-I219</f>
        <v>647.81108289736039</v>
      </c>
    </row>
    <row r="220" spans="1:15" x14ac:dyDescent="0.25">
      <c r="A220" s="10">
        <v>10</v>
      </c>
      <c r="B220" s="63" t="str">
        <f t="shared" si="156"/>
        <v>Q4/2024</v>
      </c>
      <c r="C220" s="64">
        <f t="shared" si="157"/>
        <v>45566</v>
      </c>
      <c r="D220" s="64">
        <f t="shared" si="158"/>
        <v>45657</v>
      </c>
      <c r="E220" s="63">
        <f t="shared" si="159"/>
        <v>92</v>
      </c>
      <c r="F220" s="65">
        <v>4.9099999999999998E-2</v>
      </c>
      <c r="G220" s="66">
        <f t="shared" si="148"/>
        <v>647.81108289736039</v>
      </c>
      <c r="H220" s="66"/>
      <c r="I220" s="67">
        <f t="shared" si="155"/>
        <v>13.434942565925178</v>
      </c>
      <c r="J220" s="67">
        <f t="shared" si="160"/>
        <v>7.9953339444370384</v>
      </c>
      <c r="K220" s="67">
        <f t="shared" si="161"/>
        <v>21.430276510362216</v>
      </c>
      <c r="L220" s="67">
        <f t="shared" si="153"/>
        <v>45.456974061107573</v>
      </c>
      <c r="M220" s="67">
        <f t="shared" si="162"/>
        <v>66.887250571469792</v>
      </c>
      <c r="N220" s="5">
        <f t="shared" si="163"/>
        <v>655.80641684179739</v>
      </c>
      <c r="O220" s="66">
        <f t="shared" si="164"/>
        <v>588.91916627032765</v>
      </c>
    </row>
    <row r="221" spans="1:15" x14ac:dyDescent="0.25">
      <c r="A221" s="10">
        <v>11</v>
      </c>
      <c r="B221" s="63" t="str">
        <f t="shared" si="156"/>
        <v>Q1/2025</v>
      </c>
      <c r="C221" s="64">
        <f t="shared" si="157"/>
        <v>45658</v>
      </c>
      <c r="D221" s="64">
        <f t="shared" si="158"/>
        <v>45747</v>
      </c>
      <c r="E221" s="63">
        <f t="shared" si="159"/>
        <v>90</v>
      </c>
      <c r="F221" s="65">
        <v>4.9099999999999998E-2</v>
      </c>
      <c r="G221" s="66">
        <f t="shared" ref="G221:G227" si="165">O220</f>
        <v>588.91916627032765</v>
      </c>
      <c r="H221" s="66"/>
      <c r="I221" s="67">
        <f t="shared" si="155"/>
        <v>13.434942565925178</v>
      </c>
      <c r="J221" s="67">
        <f t="shared" si="160"/>
        <v>7.1299556047906236</v>
      </c>
      <c r="K221" s="67">
        <f t="shared" si="161"/>
        <v>20.5648981707158</v>
      </c>
      <c r="L221" s="67">
        <f t="shared" si="153"/>
        <v>45.456974061107573</v>
      </c>
      <c r="M221" s="67">
        <f t="shared" si="162"/>
        <v>66.02187223182338</v>
      </c>
      <c r="N221" s="5">
        <f t="shared" si="163"/>
        <v>596.04912187511832</v>
      </c>
      <c r="O221" s="66">
        <f t="shared" si="164"/>
        <v>530.02724964329491</v>
      </c>
    </row>
    <row r="222" spans="1:15" x14ac:dyDescent="0.25">
      <c r="A222" s="10">
        <v>12</v>
      </c>
      <c r="B222" s="63" t="str">
        <f t="shared" si="156"/>
        <v>Q2/2025</v>
      </c>
      <c r="C222" s="64">
        <f t="shared" si="157"/>
        <v>45748</v>
      </c>
      <c r="D222" s="64">
        <f t="shared" si="158"/>
        <v>45838</v>
      </c>
      <c r="E222" s="63">
        <f t="shared" si="159"/>
        <v>91</v>
      </c>
      <c r="F222" s="65">
        <v>4.9099999999999998E-2</v>
      </c>
      <c r="G222" s="66">
        <f t="shared" si="165"/>
        <v>530.02724964329491</v>
      </c>
      <c r="H222" s="66"/>
      <c r="I222" s="67">
        <f t="shared" si="155"/>
        <v>13.434942565925178</v>
      </c>
      <c r="J222" s="67">
        <f t="shared" si="160"/>
        <v>6.488259600359469</v>
      </c>
      <c r="K222" s="67">
        <f t="shared" si="161"/>
        <v>19.923202166284646</v>
      </c>
      <c r="L222" s="67">
        <f t="shared" si="153"/>
        <v>45.456974061107573</v>
      </c>
      <c r="M222" s="67">
        <f t="shared" si="162"/>
        <v>65.380176227392212</v>
      </c>
      <c r="N222" s="5">
        <f t="shared" si="163"/>
        <v>536.51550924365438</v>
      </c>
      <c r="O222" s="66">
        <f t="shared" si="164"/>
        <v>471.13533301626217</v>
      </c>
    </row>
    <row r="223" spans="1:15" x14ac:dyDescent="0.25">
      <c r="A223" s="69">
        <v>13</v>
      </c>
      <c r="B223" s="63" t="str">
        <f t="shared" si="156"/>
        <v>Q3/2025</v>
      </c>
      <c r="C223" s="64">
        <f t="shared" si="157"/>
        <v>45839</v>
      </c>
      <c r="D223" s="64">
        <f t="shared" si="158"/>
        <v>45930</v>
      </c>
      <c r="E223" s="63">
        <f t="shared" si="159"/>
        <v>92</v>
      </c>
      <c r="F223" s="65">
        <v>4.9099999999999998E-2</v>
      </c>
      <c r="G223" s="66">
        <f t="shared" si="165"/>
        <v>471.13533301626217</v>
      </c>
      <c r="H223" s="66"/>
      <c r="I223" s="67">
        <f t="shared" si="155"/>
        <v>13.434942565925178</v>
      </c>
      <c r="J223" s="67">
        <f t="shared" si="160"/>
        <v>5.8307192501398895</v>
      </c>
      <c r="K223" s="67">
        <f t="shared" si="161"/>
        <v>19.265661816065069</v>
      </c>
      <c r="L223" s="67">
        <f t="shared" si="153"/>
        <v>45.456974061107573</v>
      </c>
      <c r="M223" s="67">
        <f t="shared" si="162"/>
        <v>64.72263587717265</v>
      </c>
      <c r="N223" s="5">
        <f t="shared" si="163"/>
        <v>476.96605226640207</v>
      </c>
      <c r="O223" s="66">
        <f t="shared" si="164"/>
        <v>412.24341638922942</v>
      </c>
    </row>
    <row r="224" spans="1:15" x14ac:dyDescent="0.25">
      <c r="A224" s="10">
        <v>14</v>
      </c>
      <c r="B224" s="63" t="str">
        <f t="shared" si="156"/>
        <v>Q4/2025</v>
      </c>
      <c r="C224" s="64">
        <f t="shared" si="157"/>
        <v>45931</v>
      </c>
      <c r="D224" s="64">
        <f t="shared" si="158"/>
        <v>46022</v>
      </c>
      <c r="E224" s="63">
        <f t="shared" si="159"/>
        <v>92</v>
      </c>
      <c r="F224" s="65">
        <v>4.9099999999999998E-2</v>
      </c>
      <c r="G224" s="66">
        <f t="shared" si="165"/>
        <v>412.24341638922942</v>
      </c>
      <c r="H224" s="66"/>
      <c r="I224" s="67">
        <f t="shared" si="155"/>
        <v>13.434942565925178</v>
      </c>
      <c r="J224" s="67">
        <f t="shared" si="160"/>
        <v>5.1018793438724037</v>
      </c>
      <c r="K224" s="67">
        <f t="shared" si="161"/>
        <v>18.536821909797581</v>
      </c>
      <c r="L224" s="67">
        <f t="shared" si="153"/>
        <v>45.456974061107573</v>
      </c>
      <c r="M224" s="67">
        <f t="shared" si="162"/>
        <v>63.993795970905154</v>
      </c>
      <c r="N224" s="5">
        <f t="shared" si="163"/>
        <v>417.34529573310181</v>
      </c>
      <c r="O224" s="66">
        <f t="shared" si="164"/>
        <v>353.35149976219668</v>
      </c>
    </row>
    <row r="225" spans="1:15" x14ac:dyDescent="0.25">
      <c r="A225" s="10">
        <v>15</v>
      </c>
      <c r="B225" s="63" t="str">
        <f>+IF(MONTH(C225)&lt;4,"Q1",IF(MONTH(C225)&lt;7,"Q2",IF(MONTH(C225)&lt;10,"Q3","Q4")))&amp;"/"&amp;YEAR(C225)</f>
        <v>Q1/2026</v>
      </c>
      <c r="C225" s="64">
        <f>D224+1</f>
        <v>46023</v>
      </c>
      <c r="D225" s="64">
        <f>DATE(YEAR(C225),IF(MONTH(C225)&lt;=3,3,IF(MONTH(C225)&lt;=6,6,IF(MONTH(C225)&lt;=9,9,12))),IF(OR(MONTH(C225)&lt;=3,MONTH(C225)&gt;=10),31,30))</f>
        <v>46112</v>
      </c>
      <c r="E225" s="63">
        <f>D225-C225+1</f>
        <v>90</v>
      </c>
      <c r="F225" s="65">
        <v>4.9099999999999998E-2</v>
      </c>
      <c r="G225" s="66">
        <f t="shared" si="165"/>
        <v>353.35149976219668</v>
      </c>
      <c r="H225" s="66"/>
      <c r="I225" s="67">
        <f t="shared" si="155"/>
        <v>13.434942565925178</v>
      </c>
      <c r="J225" s="67">
        <f>G225*F225*(E225/(DATE(YEAR(D225),12,31)-DATE(YEAR(D225),1,1)+1))</f>
        <v>4.2779733628743752</v>
      </c>
      <c r="K225" s="67">
        <f>+SUM(I225:J225)</f>
        <v>17.712915928799553</v>
      </c>
      <c r="L225" s="67">
        <f t="shared" si="153"/>
        <v>45.456974061107573</v>
      </c>
      <c r="M225" s="67">
        <f>+SUM(K225:L225)</f>
        <v>63.169889989907126</v>
      </c>
      <c r="N225" s="5">
        <f>+G225+H225+J225</f>
        <v>357.62947312507106</v>
      </c>
      <c r="O225" s="66">
        <f>G225+H225-L225-I225</f>
        <v>294.45958313516394</v>
      </c>
    </row>
    <row r="226" spans="1:15" x14ac:dyDescent="0.25">
      <c r="A226" s="10">
        <v>16</v>
      </c>
      <c r="B226" s="63" t="str">
        <f>+IF(MONTH(C226)&lt;4,"Q1",IF(MONTH(C226)&lt;7,"Q2",IF(MONTH(C226)&lt;10,"Q3","Q4")))&amp;"/"&amp;YEAR(C226)</f>
        <v>Q2/2026</v>
      </c>
      <c r="C226" s="64">
        <f>D225+1</f>
        <v>46113</v>
      </c>
      <c r="D226" s="64">
        <f>DATE(YEAR(C226),IF(MONTH(C226)&lt;=3,3,IF(MONTH(C226)&lt;=6,6,IF(MONTH(C226)&lt;=9,9,12))),IF(OR(MONTH(C226)&lt;=3,MONTH(C226)&gt;=10),31,30))</f>
        <v>46203</v>
      </c>
      <c r="E226" s="63">
        <f>D226-C226+1</f>
        <v>91</v>
      </c>
      <c r="F226" s="65">
        <v>4.9099999999999998E-2</v>
      </c>
      <c r="G226" s="66">
        <f t="shared" si="165"/>
        <v>294.45958313516394</v>
      </c>
      <c r="H226" s="66"/>
      <c r="I226" s="67">
        <f t="shared" si="155"/>
        <v>13.434942565925178</v>
      </c>
      <c r="J226" s="67">
        <f>G226*F226*(E226/(DATE(YEAR(D226),12,31)-DATE(YEAR(D226),1,1)+1))</f>
        <v>3.6045886668663725</v>
      </c>
      <c r="K226" s="67">
        <f>+SUM(I226:J226)</f>
        <v>17.03953123279155</v>
      </c>
      <c r="L226" s="67">
        <f t="shared" si="153"/>
        <v>45.456974061107573</v>
      </c>
      <c r="M226" s="67">
        <f>+SUM(K226:L226)</f>
        <v>62.496505293899119</v>
      </c>
      <c r="N226" s="5">
        <f>+G226+H226+J226</f>
        <v>298.06417180203033</v>
      </c>
      <c r="O226" s="66">
        <f>G226+H226-L226-I226</f>
        <v>235.56766650813117</v>
      </c>
    </row>
    <row r="227" spans="1:15" x14ac:dyDescent="0.25">
      <c r="A227" s="69">
        <v>17</v>
      </c>
      <c r="B227" s="63" t="str">
        <f>+IF(MONTH(C227)&lt;4,"Q1",IF(MONTH(C227)&lt;7,"Q2",IF(MONTH(C227)&lt;10,"Q3","Q4")))&amp;"/"&amp;YEAR(C227)</f>
        <v>Q3/2026</v>
      </c>
      <c r="C227" s="64">
        <f>D226+1</f>
        <v>46204</v>
      </c>
      <c r="D227" s="64">
        <f>DATE(YEAR(C227),IF(MONTH(C227)&lt;=3,3,IF(MONTH(C227)&lt;=6,6,IF(MONTH(C227)&lt;=9,9,12))),IF(OR(MONTH(C227)&lt;=3,MONTH(C227)&gt;=10),31,30))</f>
        <v>46295</v>
      </c>
      <c r="E227" s="63">
        <f>D227-C227+1</f>
        <v>92</v>
      </c>
      <c r="F227" s="65">
        <v>4.9099999999999998E-2</v>
      </c>
      <c r="G227" s="66">
        <f t="shared" si="165"/>
        <v>235.56766650813117</v>
      </c>
      <c r="H227" s="66"/>
      <c r="I227" s="67">
        <f t="shared" si="155"/>
        <v>13.434942565925178</v>
      </c>
      <c r="J227" s="67">
        <f>G227*F227*(E227/(DATE(YEAR(D227),12,31)-DATE(YEAR(D227),1,1)+1))</f>
        <v>2.9153596250699456</v>
      </c>
      <c r="K227" s="67">
        <f>+SUM(I227:J227)</f>
        <v>16.350302190995123</v>
      </c>
      <c r="L227" s="67">
        <f t="shared" si="153"/>
        <v>45.456974061107573</v>
      </c>
      <c r="M227" s="67">
        <f>+SUM(K227:L227)</f>
        <v>61.807276252102696</v>
      </c>
      <c r="N227" s="5">
        <f>+G227+H227+J227</f>
        <v>238.48302613320112</v>
      </c>
      <c r="O227" s="66">
        <f>G227+H227-L227-I227</f>
        <v>176.67574988109843</v>
      </c>
    </row>
    <row r="228" spans="1:15" x14ac:dyDescent="0.25">
      <c r="A228" s="10">
        <v>18</v>
      </c>
      <c r="B228" s="63" t="str">
        <f t="shared" ref="B228:B230" si="166">+IF(MONTH(C228)&lt;4,"Q1",IF(MONTH(C228)&lt;7,"Q2",IF(MONTH(C228)&lt;10,"Q3","Q4")))&amp;"/"&amp;YEAR(C228)</f>
        <v>Q4/2026</v>
      </c>
      <c r="C228" s="64">
        <f t="shared" ref="C228:C230" si="167">D227+1</f>
        <v>46296</v>
      </c>
      <c r="D228" s="64">
        <f t="shared" ref="D228:D230" si="168">DATE(YEAR(C228),IF(MONTH(C228)&lt;=3,3,IF(MONTH(C228)&lt;=6,6,IF(MONTH(C228)&lt;=9,9,12))),IF(OR(MONTH(C228)&lt;=3,MONTH(C228)&gt;=10),31,30))</f>
        <v>46387</v>
      </c>
      <c r="E228" s="63">
        <f t="shared" ref="E228:E230" si="169">D228-C228+1</f>
        <v>92</v>
      </c>
      <c r="F228" s="65">
        <v>4.9099999999999998E-2</v>
      </c>
      <c r="G228" s="66">
        <f t="shared" ref="G228:G230" si="170">O227</f>
        <v>176.67574988109843</v>
      </c>
      <c r="H228" s="66"/>
      <c r="I228" s="67">
        <f t="shared" si="155"/>
        <v>13.434942565925178</v>
      </c>
      <c r="J228" s="67">
        <f t="shared" ref="J228:J230" si="171">G228*F228*(E228/(DATE(YEAR(D228),12,31)-DATE(YEAR(D228),1,1)+1))</f>
        <v>2.1865197188024594</v>
      </c>
      <c r="K228" s="67">
        <f t="shared" ref="K228:K230" si="172">+SUM(I228:J228)</f>
        <v>15.621462284727638</v>
      </c>
      <c r="L228" s="67">
        <f t="shared" ref="L228:L230" si="173">VLOOKUP($L$184,A$1:F$29,5,FALSE)/20</f>
        <v>45.456974061107573</v>
      </c>
      <c r="M228" s="67">
        <f t="shared" ref="M228:M230" si="174">+SUM(K228:L228)</f>
        <v>61.078436345835215</v>
      </c>
      <c r="N228" s="5">
        <f t="shared" ref="N228:N230" si="175">+G228+H228+J228</f>
        <v>178.86226959990088</v>
      </c>
      <c r="O228" s="66">
        <f t="shared" ref="O228:O230" si="176">G228+H228-L228-I228</f>
        <v>117.78383325406568</v>
      </c>
    </row>
    <row r="229" spans="1:15" x14ac:dyDescent="0.25">
      <c r="A229" s="10">
        <v>19</v>
      </c>
      <c r="B229" s="63" t="str">
        <f t="shared" si="166"/>
        <v>Q1/2027</v>
      </c>
      <c r="C229" s="64">
        <f t="shared" si="167"/>
        <v>46388</v>
      </c>
      <c r="D229" s="64">
        <f t="shared" si="168"/>
        <v>46477</v>
      </c>
      <c r="E229" s="63">
        <f t="shared" si="169"/>
        <v>90</v>
      </c>
      <c r="F229" s="65">
        <v>4.9099999999999998E-2</v>
      </c>
      <c r="G229" s="66">
        <f t="shared" si="170"/>
        <v>117.78383325406568</v>
      </c>
      <c r="H229" s="66"/>
      <c r="I229" s="67">
        <f t="shared" si="155"/>
        <v>13.434942565925178</v>
      </c>
      <c r="J229" s="67">
        <f t="shared" si="171"/>
        <v>1.4259911209581266</v>
      </c>
      <c r="K229" s="67">
        <f t="shared" si="172"/>
        <v>14.860933686883305</v>
      </c>
      <c r="L229" s="67">
        <f t="shared" si="173"/>
        <v>45.456974061107573</v>
      </c>
      <c r="M229" s="67">
        <f t="shared" si="174"/>
        <v>60.31790774799088</v>
      </c>
      <c r="N229" s="5">
        <f t="shared" si="175"/>
        <v>119.20982437502381</v>
      </c>
      <c r="O229" s="66">
        <f t="shared" si="176"/>
        <v>58.891916627032934</v>
      </c>
    </row>
    <row r="230" spans="1:15" x14ac:dyDescent="0.25">
      <c r="A230" s="10">
        <v>20</v>
      </c>
      <c r="B230" s="63" t="str">
        <f t="shared" si="166"/>
        <v>Q2/2027</v>
      </c>
      <c r="C230" s="64">
        <f t="shared" si="167"/>
        <v>46478</v>
      </c>
      <c r="D230" s="64">
        <f t="shared" si="168"/>
        <v>46568</v>
      </c>
      <c r="E230" s="63">
        <f t="shared" si="169"/>
        <v>91</v>
      </c>
      <c r="F230" s="65">
        <v>4.9099999999999998E-2</v>
      </c>
      <c r="G230" s="66">
        <f t="shared" si="170"/>
        <v>58.891916627032934</v>
      </c>
      <c r="H230" s="66"/>
      <c r="I230" s="67">
        <f t="shared" si="155"/>
        <v>13.434942565925178</v>
      </c>
      <c r="J230" s="67">
        <f t="shared" si="171"/>
        <v>0.72091773337327636</v>
      </c>
      <c r="K230" s="67">
        <f t="shared" si="172"/>
        <v>14.155860299298455</v>
      </c>
      <c r="L230" s="67">
        <f t="shared" si="173"/>
        <v>45.456974061107573</v>
      </c>
      <c r="M230" s="67">
        <f t="shared" si="174"/>
        <v>59.612834360406026</v>
      </c>
      <c r="N230" s="5">
        <f t="shared" si="175"/>
        <v>59.612834360406211</v>
      </c>
      <c r="O230" s="66">
        <f t="shared" si="176"/>
        <v>1.829647544582258E-13</v>
      </c>
    </row>
    <row r="231" spans="1:15" ht="19.5" customHeight="1" thickBot="1" x14ac:dyDescent="0.35">
      <c r="A231" s="111"/>
      <c r="B231" s="112"/>
      <c r="C231" s="113"/>
      <c r="D231" s="113"/>
      <c r="E231" s="114"/>
      <c r="F231" s="112"/>
      <c r="G231" s="104"/>
      <c r="H231" s="104">
        <f>+SUM(H186:H230)</f>
        <v>268.69885131850356</v>
      </c>
      <c r="I231" s="104">
        <f>+SUM(I186:I230)</f>
        <v>268.69885131850361</v>
      </c>
      <c r="J231" s="104">
        <f t="shared" ref="J231:O231" si="177">+SUM(J186:J230)</f>
        <v>147.93435885866336</v>
      </c>
      <c r="K231" s="104">
        <f t="shared" si="177"/>
        <v>416.63321017716686</v>
      </c>
      <c r="L231" s="104">
        <f>+SUM(L186:L230)</f>
        <v>909.13948122215118</v>
      </c>
      <c r="M231" s="104">
        <f t="shared" si="177"/>
        <v>1325.7726913993183</v>
      </c>
      <c r="N231" s="104">
        <f t="shared" si="177"/>
        <v>38507.176283788445</v>
      </c>
      <c r="O231" s="104">
        <f t="shared" si="177"/>
        <v>37181.403592389121</v>
      </c>
    </row>
    <row r="232" spans="1:15" ht="13.5" thickTop="1" thickBot="1" x14ac:dyDescent="0.3">
      <c r="I232" s="5"/>
    </row>
    <row r="233" spans="1:15" ht="13.5" thickTop="1" x14ac:dyDescent="0.3">
      <c r="B233" s="91"/>
      <c r="C233" s="91"/>
      <c r="D233" s="91"/>
      <c r="E233" s="91"/>
      <c r="F233" s="91"/>
      <c r="G233" s="91"/>
      <c r="H233" s="91"/>
      <c r="I233" s="159"/>
      <c r="J233" s="523" t="s">
        <v>15</v>
      </c>
      <c r="K233" s="523"/>
      <c r="L233" s="110" t="s">
        <v>53</v>
      </c>
      <c r="M233" s="160"/>
      <c r="O233" s="91"/>
    </row>
    <row r="234" spans="1:15" ht="39" x14ac:dyDescent="0.3">
      <c r="A234" s="68" t="s">
        <v>44</v>
      </c>
      <c r="B234" s="68" t="s">
        <v>3</v>
      </c>
      <c r="C234" s="68" t="s">
        <v>4</v>
      </c>
      <c r="D234" s="68" t="s">
        <v>5</v>
      </c>
      <c r="E234" s="68" t="s">
        <v>6</v>
      </c>
      <c r="F234" s="68" t="s">
        <v>7</v>
      </c>
      <c r="G234" s="68" t="s">
        <v>84</v>
      </c>
      <c r="H234" s="68" t="s">
        <v>85</v>
      </c>
      <c r="I234" s="83" t="s">
        <v>86</v>
      </c>
      <c r="J234" s="84" t="s">
        <v>87</v>
      </c>
      <c r="K234" s="84" t="s">
        <v>88</v>
      </c>
      <c r="L234" s="84" t="s">
        <v>89</v>
      </c>
      <c r="M234" s="85" t="s">
        <v>90</v>
      </c>
      <c r="N234" s="68" t="s">
        <v>91</v>
      </c>
      <c r="O234" s="68" t="s">
        <v>92</v>
      </c>
    </row>
    <row r="235" spans="1:15" x14ac:dyDescent="0.25">
      <c r="A235" s="315" t="s">
        <v>22</v>
      </c>
      <c r="B235" s="63" t="str">
        <f t="shared" ref="B235:B268" si="178">+IF(MONTH(C235)&lt;4,"Q1",IF(MONTH(C235)&lt;7,"Q2",IF(MONTH(C235)&lt;10,"Q3","Q4")))&amp;"/"&amp;YEAR(C235)</f>
        <v>Q3/2016</v>
      </c>
      <c r="C235" s="64">
        <f>B10</f>
        <v>42583</v>
      </c>
      <c r="D235" s="64">
        <f t="shared" ref="D235:D268" si="179">DATE(YEAR(C235),IF(MONTH(C235)&lt;=3,3,IF(MONTH(C235)&lt;=6,6,IF(MONTH(C235)&lt;=9,9,12))),IF(OR(MONTH(C235)&lt;=3,MONTH(C235)&gt;=10),31,30))</f>
        <v>42643</v>
      </c>
      <c r="E235" s="63">
        <f t="shared" ref="E235:E268" si="180">D235-C235+1</f>
        <v>61</v>
      </c>
      <c r="F235" s="65">
        <v>3.5000000000000003E-2</v>
      </c>
      <c r="G235" s="66">
        <f>VLOOKUP(L233,$A$1:$F$32,5,FALSE)</f>
        <v>447.45119881179716</v>
      </c>
      <c r="H235" s="66">
        <f t="shared" ref="H235:H252" si="181">G235*F235*(E235/(DATE(YEAR(D235),12,31)-DATE(YEAR(D235),1,1)+1))</f>
        <v>2.6101319930688169</v>
      </c>
      <c r="I235" s="140"/>
      <c r="J235" s="67"/>
      <c r="K235" s="98"/>
      <c r="L235" s="67"/>
      <c r="M235" s="99"/>
      <c r="N235" s="316">
        <f t="shared" ref="N235:N257" si="182">+G235+H235+J235</f>
        <v>450.06133080486597</v>
      </c>
      <c r="O235" s="66">
        <f t="shared" ref="O235:O257" si="183">G235+H235-L235-I235</f>
        <v>450.06133080486597</v>
      </c>
    </row>
    <row r="236" spans="1:15" x14ac:dyDescent="0.25">
      <c r="A236" s="315" t="s">
        <v>22</v>
      </c>
      <c r="B236" s="63" t="str">
        <f t="shared" si="178"/>
        <v>Q4/2016</v>
      </c>
      <c r="C236" s="64">
        <f t="shared" ref="C236:C268" si="184">D235+1</f>
        <v>42644</v>
      </c>
      <c r="D236" s="64">
        <f t="shared" si="179"/>
        <v>42735</v>
      </c>
      <c r="E236" s="63">
        <f t="shared" si="180"/>
        <v>92</v>
      </c>
      <c r="F236" s="65">
        <v>3.5000000000000003E-2</v>
      </c>
      <c r="G236" s="66">
        <f t="shared" ref="G236:G257" si="185">O235</f>
        <v>450.06133080486597</v>
      </c>
      <c r="H236" s="66">
        <f t="shared" si="181"/>
        <v>3.9595559704690402</v>
      </c>
      <c r="I236" s="140"/>
      <c r="J236" s="67"/>
      <c r="K236" s="98"/>
      <c r="L236" s="67"/>
      <c r="M236" s="99"/>
      <c r="N236" s="316">
        <f t="shared" si="182"/>
        <v>454.02088677533504</v>
      </c>
      <c r="O236" s="66">
        <f t="shared" si="183"/>
        <v>454.02088677533504</v>
      </c>
    </row>
    <row r="237" spans="1:15" x14ac:dyDescent="0.25">
      <c r="A237" s="315" t="s">
        <v>22</v>
      </c>
      <c r="B237" s="63" t="str">
        <f t="shared" si="178"/>
        <v>Q1/2017</v>
      </c>
      <c r="C237" s="64">
        <f t="shared" si="184"/>
        <v>42736</v>
      </c>
      <c r="D237" s="64">
        <f t="shared" si="179"/>
        <v>42825</v>
      </c>
      <c r="E237" s="63">
        <f t="shared" si="180"/>
        <v>90</v>
      </c>
      <c r="F237" s="65">
        <v>3.5000000000000003E-2</v>
      </c>
      <c r="G237" s="66">
        <f t="shared" si="185"/>
        <v>454.02088677533504</v>
      </c>
      <c r="H237" s="66">
        <f t="shared" si="181"/>
        <v>3.9182624475131655</v>
      </c>
      <c r="I237" s="140"/>
      <c r="J237" s="67"/>
      <c r="K237" s="98"/>
      <c r="L237" s="67"/>
      <c r="M237" s="99"/>
      <c r="N237" s="316">
        <f t="shared" si="182"/>
        <v>457.93914922284819</v>
      </c>
      <c r="O237" s="66">
        <f t="shared" si="183"/>
        <v>457.93914922284819</v>
      </c>
    </row>
    <row r="238" spans="1:15" x14ac:dyDescent="0.25">
      <c r="A238" s="315" t="s">
        <v>22</v>
      </c>
      <c r="B238" s="63" t="str">
        <f t="shared" si="178"/>
        <v>Q2/2017</v>
      </c>
      <c r="C238" s="64">
        <f t="shared" si="184"/>
        <v>42826</v>
      </c>
      <c r="D238" s="64">
        <f t="shared" si="179"/>
        <v>42916</v>
      </c>
      <c r="E238" s="63">
        <f t="shared" si="180"/>
        <v>91</v>
      </c>
      <c r="F238" s="65">
        <v>3.7100000000000001E-2</v>
      </c>
      <c r="G238" s="66">
        <f t="shared" si="185"/>
        <v>457.93914922284819</v>
      </c>
      <c r="H238" s="66">
        <f t="shared" si="181"/>
        <v>4.2357489361404319</v>
      </c>
      <c r="I238" s="140"/>
      <c r="J238" s="67"/>
      <c r="K238" s="98"/>
      <c r="L238" s="67"/>
      <c r="M238" s="99"/>
      <c r="N238" s="316">
        <f t="shared" si="182"/>
        <v>462.17489815898864</v>
      </c>
      <c r="O238" s="66">
        <f t="shared" si="183"/>
        <v>462.17489815898864</v>
      </c>
    </row>
    <row r="239" spans="1:15" x14ac:dyDescent="0.25">
      <c r="A239" s="315" t="s">
        <v>22</v>
      </c>
      <c r="B239" s="63" t="str">
        <f t="shared" si="178"/>
        <v>Q3/2017</v>
      </c>
      <c r="C239" s="64">
        <f t="shared" si="184"/>
        <v>42917</v>
      </c>
      <c r="D239" s="64">
        <f t="shared" si="179"/>
        <v>43008</v>
      </c>
      <c r="E239" s="63">
        <f t="shared" si="180"/>
        <v>92</v>
      </c>
      <c r="F239" s="65">
        <v>3.9600000000000003E-2</v>
      </c>
      <c r="G239" s="66">
        <f t="shared" si="185"/>
        <v>462.17489815898864</v>
      </c>
      <c r="H239" s="66">
        <f t="shared" si="181"/>
        <v>4.6131385999255548</v>
      </c>
      <c r="I239" s="140"/>
      <c r="J239" s="67"/>
      <c r="K239" s="98"/>
      <c r="L239" s="67"/>
      <c r="M239" s="99"/>
      <c r="N239" s="316">
        <f t="shared" si="182"/>
        <v>466.78803675891419</v>
      </c>
      <c r="O239" s="66">
        <f t="shared" si="183"/>
        <v>466.78803675891419</v>
      </c>
    </row>
    <row r="240" spans="1:15" x14ac:dyDescent="0.25">
      <c r="A240" s="315" t="s">
        <v>22</v>
      </c>
      <c r="B240" s="63" t="str">
        <f t="shared" si="178"/>
        <v>Q4/2017</v>
      </c>
      <c r="C240" s="64">
        <f t="shared" si="184"/>
        <v>43009</v>
      </c>
      <c r="D240" s="64">
        <f t="shared" si="179"/>
        <v>43100</v>
      </c>
      <c r="E240" s="63">
        <f t="shared" si="180"/>
        <v>92</v>
      </c>
      <c r="F240" s="65">
        <v>4.2099999999999999E-2</v>
      </c>
      <c r="G240" s="66">
        <f t="shared" si="185"/>
        <v>466.78803675891419</v>
      </c>
      <c r="H240" s="66">
        <f t="shared" si="181"/>
        <v>4.9533244492455522</v>
      </c>
      <c r="I240" s="140"/>
      <c r="J240" s="67"/>
      <c r="K240" s="98"/>
      <c r="L240" s="67"/>
      <c r="M240" s="99"/>
      <c r="N240" s="316">
        <f t="shared" si="182"/>
        <v>471.74136120815973</v>
      </c>
      <c r="O240" s="66">
        <f t="shared" si="183"/>
        <v>471.74136120815973</v>
      </c>
    </row>
    <row r="241" spans="1:15" x14ac:dyDescent="0.25">
      <c r="A241" s="315" t="s">
        <v>22</v>
      </c>
      <c r="B241" s="63" t="str">
        <f t="shared" si="178"/>
        <v>Q1/2018</v>
      </c>
      <c r="C241" s="64">
        <f t="shared" si="184"/>
        <v>43101</v>
      </c>
      <c r="D241" s="64">
        <f t="shared" si="179"/>
        <v>43190</v>
      </c>
      <c r="E241" s="63">
        <f t="shared" si="180"/>
        <v>90</v>
      </c>
      <c r="F241" s="65">
        <v>4.2500000000000003E-2</v>
      </c>
      <c r="G241" s="66">
        <f t="shared" si="185"/>
        <v>471.74136120815973</v>
      </c>
      <c r="H241" s="66">
        <f t="shared" si="181"/>
        <v>4.9435909770444137</v>
      </c>
      <c r="I241" s="140"/>
      <c r="J241" s="67"/>
      <c r="K241" s="98"/>
      <c r="L241" s="67"/>
      <c r="M241" s="99"/>
      <c r="N241" s="316">
        <f t="shared" si="182"/>
        <v>476.68495218520417</v>
      </c>
      <c r="O241" s="66">
        <f t="shared" si="183"/>
        <v>476.68495218520417</v>
      </c>
    </row>
    <row r="242" spans="1:15" x14ac:dyDescent="0.25">
      <c r="A242" s="315" t="s">
        <v>22</v>
      </c>
      <c r="B242" s="63" t="str">
        <f t="shared" si="178"/>
        <v>Q2/2018</v>
      </c>
      <c r="C242" s="64">
        <f t="shared" si="184"/>
        <v>43191</v>
      </c>
      <c r="D242" s="64">
        <f t="shared" si="179"/>
        <v>43281</v>
      </c>
      <c r="E242" s="63">
        <f t="shared" si="180"/>
        <v>91</v>
      </c>
      <c r="F242" s="65">
        <v>4.4699999999999997E-2</v>
      </c>
      <c r="G242" s="66">
        <f t="shared" si="185"/>
        <v>476.68495218520417</v>
      </c>
      <c r="H242" s="66">
        <f t="shared" si="181"/>
        <v>5.3123599452157668</v>
      </c>
      <c r="I242" s="140"/>
      <c r="J242" s="67"/>
      <c r="K242" s="98"/>
      <c r="L242" s="67"/>
      <c r="M242" s="99"/>
      <c r="N242" s="316">
        <f t="shared" si="182"/>
        <v>481.99731213041991</v>
      </c>
      <c r="O242" s="66">
        <f t="shared" si="183"/>
        <v>481.99731213041991</v>
      </c>
    </row>
    <row r="243" spans="1:15" x14ac:dyDescent="0.25">
      <c r="A243" s="315" t="s">
        <v>22</v>
      </c>
      <c r="B243" s="63" t="str">
        <f t="shared" si="178"/>
        <v>Q3/2018</v>
      </c>
      <c r="C243" s="64">
        <f t="shared" si="184"/>
        <v>43282</v>
      </c>
      <c r="D243" s="64">
        <f t="shared" si="179"/>
        <v>43373</v>
      </c>
      <c r="E243" s="63">
        <f t="shared" si="180"/>
        <v>92</v>
      </c>
      <c r="F243" s="65">
        <v>4.6899999999999997E-2</v>
      </c>
      <c r="G243" s="66">
        <f t="shared" si="185"/>
        <v>481.99731213041991</v>
      </c>
      <c r="H243" s="66">
        <f t="shared" si="181"/>
        <v>5.6978684996721531</v>
      </c>
      <c r="I243" s="87"/>
      <c r="J243" s="67"/>
      <c r="K243" s="98"/>
      <c r="L243" s="67"/>
      <c r="M243" s="99"/>
      <c r="N243" s="316">
        <f t="shared" si="182"/>
        <v>487.69518063009207</v>
      </c>
      <c r="O243" s="66">
        <f t="shared" si="183"/>
        <v>487.69518063009207</v>
      </c>
    </row>
    <row r="244" spans="1:15" x14ac:dyDescent="0.25">
      <c r="A244" s="315" t="s">
        <v>22</v>
      </c>
      <c r="B244" s="63" t="str">
        <f t="shared" si="178"/>
        <v>Q4/2018</v>
      </c>
      <c r="C244" s="64">
        <f t="shared" si="184"/>
        <v>43374</v>
      </c>
      <c r="D244" s="64">
        <f t="shared" si="179"/>
        <v>43465</v>
      </c>
      <c r="E244" s="63">
        <f t="shared" si="180"/>
        <v>92</v>
      </c>
      <c r="F244" s="65">
        <v>4.9599999999999998E-2</v>
      </c>
      <c r="G244" s="66">
        <f t="shared" si="185"/>
        <v>487.69518063009207</v>
      </c>
      <c r="H244" s="66">
        <f t="shared" si="181"/>
        <v>6.0971250637020171</v>
      </c>
      <c r="I244" s="87"/>
      <c r="J244" s="67"/>
      <c r="K244" s="98"/>
      <c r="L244" s="67"/>
      <c r="M244" s="99"/>
      <c r="N244" s="316">
        <f t="shared" si="182"/>
        <v>493.79230569379411</v>
      </c>
      <c r="O244" s="66">
        <f t="shared" si="183"/>
        <v>493.79230569379411</v>
      </c>
    </row>
    <row r="245" spans="1:15" x14ac:dyDescent="0.25">
      <c r="A245" s="315" t="s">
        <v>22</v>
      </c>
      <c r="B245" s="63" t="str">
        <f t="shared" si="178"/>
        <v>Q1/2019</v>
      </c>
      <c r="C245" s="64">
        <f t="shared" si="184"/>
        <v>43466</v>
      </c>
      <c r="D245" s="64">
        <f t="shared" si="179"/>
        <v>43555</v>
      </c>
      <c r="E245" s="63">
        <f t="shared" si="180"/>
        <v>90</v>
      </c>
      <c r="F245" s="65">
        <v>5.1799999999999999E-2</v>
      </c>
      <c r="G245" s="66">
        <f t="shared" si="185"/>
        <v>493.79230569379411</v>
      </c>
      <c r="H245" s="66">
        <f t="shared" si="181"/>
        <v>6.307012956560186</v>
      </c>
      <c r="I245" s="87"/>
      <c r="J245" s="67"/>
      <c r="K245" s="98"/>
      <c r="L245" s="67"/>
      <c r="M245" s="99"/>
      <c r="N245" s="316">
        <f t="shared" si="182"/>
        <v>500.09931865035429</v>
      </c>
      <c r="O245" s="66">
        <f t="shared" si="183"/>
        <v>500.09931865035429</v>
      </c>
    </row>
    <row r="246" spans="1:15" x14ac:dyDescent="0.25">
      <c r="A246" s="315" t="s">
        <v>22</v>
      </c>
      <c r="B246" s="63" t="str">
        <f t="shared" si="178"/>
        <v>Q2/2019</v>
      </c>
      <c r="C246" s="64">
        <f t="shared" si="184"/>
        <v>43556</v>
      </c>
      <c r="D246" s="64">
        <f t="shared" si="179"/>
        <v>43646</v>
      </c>
      <c r="E246" s="63">
        <f t="shared" si="180"/>
        <v>91</v>
      </c>
      <c r="F246" s="65">
        <v>5.45E-2</v>
      </c>
      <c r="G246" s="66">
        <f t="shared" si="185"/>
        <v>500.09931865035429</v>
      </c>
      <c r="H246" s="66">
        <f t="shared" si="181"/>
        <v>6.7951851256066638</v>
      </c>
      <c r="I246" s="87"/>
      <c r="J246" s="67"/>
      <c r="K246" s="98"/>
      <c r="L246" s="67"/>
      <c r="M246" s="99"/>
      <c r="N246" s="316">
        <f t="shared" si="182"/>
        <v>506.89450377596097</v>
      </c>
      <c r="O246" s="66">
        <f t="shared" si="183"/>
        <v>506.89450377596097</v>
      </c>
    </row>
    <row r="247" spans="1:15" x14ac:dyDescent="0.25">
      <c r="A247" s="315" t="s">
        <v>22</v>
      </c>
      <c r="B247" s="63" t="str">
        <f t="shared" si="178"/>
        <v>Q3/2019</v>
      </c>
      <c r="C247" s="64">
        <f t="shared" si="184"/>
        <v>43647</v>
      </c>
      <c r="D247" s="64">
        <f t="shared" si="179"/>
        <v>43738</v>
      </c>
      <c r="E247" s="63">
        <f t="shared" si="180"/>
        <v>92</v>
      </c>
      <c r="F247" s="65">
        <v>5.5E-2</v>
      </c>
      <c r="G247" s="66">
        <f t="shared" si="185"/>
        <v>506.89450377596097</v>
      </c>
      <c r="H247" s="66">
        <f t="shared" si="181"/>
        <v>7.0270854496064734</v>
      </c>
      <c r="I247" s="87"/>
      <c r="J247" s="67"/>
      <c r="K247" s="98"/>
      <c r="L247" s="67"/>
      <c r="M247" s="99"/>
      <c r="N247" s="316">
        <f t="shared" si="182"/>
        <v>513.92158922556746</v>
      </c>
      <c r="O247" s="66">
        <f t="shared" si="183"/>
        <v>513.92158922556746</v>
      </c>
    </row>
    <row r="248" spans="1:15" x14ac:dyDescent="0.25">
      <c r="A248" s="315" t="s">
        <v>22</v>
      </c>
      <c r="B248" s="63" t="str">
        <f t="shared" si="178"/>
        <v>Q4/2019</v>
      </c>
      <c r="C248" s="64">
        <f t="shared" si="184"/>
        <v>43739</v>
      </c>
      <c r="D248" s="64">
        <f t="shared" si="179"/>
        <v>43830</v>
      </c>
      <c r="E248" s="63">
        <f t="shared" si="180"/>
        <v>92</v>
      </c>
      <c r="F248" s="65">
        <v>5.4199999999999998E-2</v>
      </c>
      <c r="G248" s="66">
        <f t="shared" si="185"/>
        <v>513.92158922556746</v>
      </c>
      <c r="H248" s="66">
        <f t="shared" si="181"/>
        <v>7.020872910998273</v>
      </c>
      <c r="I248" s="87"/>
      <c r="J248" s="67"/>
      <c r="K248" s="98"/>
      <c r="L248" s="67"/>
      <c r="M248" s="99"/>
      <c r="N248" s="316">
        <f t="shared" si="182"/>
        <v>520.94246213656572</v>
      </c>
      <c r="O248" s="66">
        <f t="shared" si="183"/>
        <v>520.94246213656572</v>
      </c>
    </row>
    <row r="249" spans="1:15" x14ac:dyDescent="0.25">
      <c r="A249" s="315" t="s">
        <v>22</v>
      </c>
      <c r="B249" s="63" t="str">
        <f t="shared" si="178"/>
        <v>Q1/2020</v>
      </c>
      <c r="C249" s="64">
        <f t="shared" si="184"/>
        <v>43831</v>
      </c>
      <c r="D249" s="64">
        <f t="shared" si="179"/>
        <v>43921</v>
      </c>
      <c r="E249" s="63">
        <f t="shared" si="180"/>
        <v>91</v>
      </c>
      <c r="F249" s="65">
        <v>4.9599999999999998E-2</v>
      </c>
      <c r="G249" s="66">
        <f t="shared" si="185"/>
        <v>520.94246213656572</v>
      </c>
      <c r="H249" s="66">
        <f t="shared" si="181"/>
        <v>6.4243876969934508</v>
      </c>
      <c r="I249" s="87"/>
      <c r="J249" s="67"/>
      <c r="K249" s="98"/>
      <c r="L249" s="67"/>
      <c r="M249" s="99"/>
      <c r="N249" s="316">
        <f t="shared" si="182"/>
        <v>527.36684983355917</v>
      </c>
      <c r="O249" s="66">
        <f t="shared" si="183"/>
        <v>527.36684983355917</v>
      </c>
    </row>
    <row r="250" spans="1:15" x14ac:dyDescent="0.25">
      <c r="A250" s="315" t="s">
        <v>22</v>
      </c>
      <c r="B250" s="63" t="str">
        <f t="shared" si="178"/>
        <v>Q2/2020</v>
      </c>
      <c r="C250" s="64">
        <f t="shared" si="184"/>
        <v>43922</v>
      </c>
      <c r="D250" s="64">
        <f t="shared" si="179"/>
        <v>44012</v>
      </c>
      <c r="E250" s="63">
        <f t="shared" si="180"/>
        <v>91</v>
      </c>
      <c r="F250" s="65">
        <v>4.7500000000000001E-2</v>
      </c>
      <c r="G250" s="66">
        <f t="shared" si="185"/>
        <v>527.36684983355917</v>
      </c>
      <c r="H250" s="66">
        <f t="shared" si="181"/>
        <v>6.2282601322556275</v>
      </c>
      <c r="I250" s="87"/>
      <c r="J250" s="67"/>
      <c r="K250" s="98"/>
      <c r="L250" s="67"/>
      <c r="M250" s="99"/>
      <c r="N250" s="316">
        <f t="shared" si="182"/>
        <v>533.5951099658148</v>
      </c>
      <c r="O250" s="66">
        <f t="shared" si="183"/>
        <v>533.5951099658148</v>
      </c>
    </row>
    <row r="251" spans="1:15" x14ac:dyDescent="0.25">
      <c r="A251" s="315" t="s">
        <v>22</v>
      </c>
      <c r="B251" s="63" t="str">
        <f t="shared" si="178"/>
        <v>Q3/2020</v>
      </c>
      <c r="C251" s="64">
        <f t="shared" si="184"/>
        <v>44013</v>
      </c>
      <c r="D251" s="64">
        <f t="shared" si="179"/>
        <v>44104</v>
      </c>
      <c r="E251" s="63">
        <f t="shared" si="180"/>
        <v>92</v>
      </c>
      <c r="F251" s="65">
        <v>3.4299999999999997E-2</v>
      </c>
      <c r="G251" s="66">
        <f t="shared" si="185"/>
        <v>533.5951099658148</v>
      </c>
      <c r="H251" s="66">
        <f t="shared" si="181"/>
        <v>4.6005812267981563</v>
      </c>
      <c r="I251" s="87"/>
      <c r="J251" s="67"/>
      <c r="K251" s="98"/>
      <c r="L251" s="67"/>
      <c r="M251" s="99"/>
      <c r="N251" s="316">
        <f t="shared" si="182"/>
        <v>538.19569119261291</v>
      </c>
      <c r="O251" s="66">
        <f t="shared" si="183"/>
        <v>538.19569119261291</v>
      </c>
    </row>
    <row r="252" spans="1:15" x14ac:dyDescent="0.25">
      <c r="A252" s="315" t="s">
        <v>22</v>
      </c>
      <c r="B252" s="63" t="str">
        <f t="shared" si="178"/>
        <v>Q4/2020</v>
      </c>
      <c r="C252" s="64">
        <f t="shared" si="184"/>
        <v>44105</v>
      </c>
      <c r="D252" s="64">
        <f t="shared" si="179"/>
        <v>44196</v>
      </c>
      <c r="E252" s="63">
        <f t="shared" si="180"/>
        <v>92</v>
      </c>
      <c r="F252" s="65">
        <v>3.2500000000000001E-2</v>
      </c>
      <c r="G252" s="66">
        <f t="shared" si="185"/>
        <v>538.19569119261291</v>
      </c>
      <c r="H252" s="66">
        <f t="shared" si="181"/>
        <v>4.3967352914369195</v>
      </c>
      <c r="I252" s="87"/>
      <c r="J252" s="67"/>
      <c r="K252" s="98"/>
      <c r="L252" s="67"/>
      <c r="M252" s="99"/>
      <c r="N252" s="316">
        <f t="shared" si="182"/>
        <v>542.59242648404984</v>
      </c>
      <c r="O252" s="66">
        <f t="shared" si="183"/>
        <v>542.59242648404984</v>
      </c>
    </row>
    <row r="253" spans="1:15" x14ac:dyDescent="0.25">
      <c r="A253" s="315" t="s">
        <v>22</v>
      </c>
      <c r="B253" s="63" t="str">
        <f>+IF(MONTH(C253)&lt;4,"Q1",IF(MONTH(C253)&lt;7,"Q2",IF(MONTH(C253)&lt;10,"Q3","Q4")))&amp;"/"&amp;YEAR(C253)</f>
        <v>Q1/2021</v>
      </c>
      <c r="C253" s="64">
        <f>D252+1</f>
        <v>44197</v>
      </c>
      <c r="D253" s="64">
        <f>DATE(YEAR(C253),IF(MONTH(C253)&lt;=3,3,IF(MONTH(C253)&lt;=6,6,IF(MONTH(C253)&lt;=9,9,12))),IF(OR(MONTH(C253)&lt;=3,MONTH(C253)&gt;=10),31,30))</f>
        <v>44286</v>
      </c>
      <c r="E253" s="63">
        <f>D253-C253+1</f>
        <v>90</v>
      </c>
      <c r="F253" s="65">
        <v>3.2500000000000001E-2</v>
      </c>
      <c r="G253" s="66">
        <f>O252</f>
        <v>542.59242648404984</v>
      </c>
      <c r="H253" s="66">
        <f>G253*F253*(E253/(DATE(YEAR(D253),12,31)-DATE(YEAR(D253),1,1)+1))</f>
        <v>4.3481721848379333</v>
      </c>
      <c r="I253" s="87"/>
      <c r="J253" s="67"/>
      <c r="K253" s="98"/>
      <c r="L253" s="67"/>
      <c r="M253" s="99"/>
      <c r="N253" s="316">
        <f>+G253+H253+J253</f>
        <v>546.94059866888779</v>
      </c>
      <c r="O253" s="66">
        <f>G253+H253-L253-I253</f>
        <v>546.94059866888779</v>
      </c>
    </row>
    <row r="254" spans="1:15" x14ac:dyDescent="0.25">
      <c r="A254" s="315" t="s">
        <v>22</v>
      </c>
      <c r="B254" s="63" t="str">
        <f>+IF(MONTH(C254)&lt;4,"Q1",IF(MONTH(C254)&lt;7,"Q2",IF(MONTH(C254)&lt;10,"Q3","Q4")))&amp;"/"&amp;YEAR(C254)</f>
        <v>Q2/2021</v>
      </c>
      <c r="C254" s="64">
        <f>D253+1</f>
        <v>44287</v>
      </c>
      <c r="D254" s="64">
        <f>DATE(YEAR(C254),IF(MONTH(C254)&lt;=3,3,IF(MONTH(C254)&lt;=6,6,IF(MONTH(C254)&lt;=9,9,12))),IF(OR(MONTH(C254)&lt;=3,MONTH(C254)&gt;=10),31,30))</f>
        <v>44377</v>
      </c>
      <c r="E254" s="63">
        <f>D254-C254+1</f>
        <v>91</v>
      </c>
      <c r="F254" s="65">
        <v>3.2500000000000001E-2</v>
      </c>
      <c r="G254" s="66">
        <f>O253</f>
        <v>546.94059866888779</v>
      </c>
      <c r="H254" s="66">
        <f>G254*F254*(E254/(DATE(YEAR(D254),12,31)-DATE(YEAR(D254),1,1)+1))</f>
        <v>4.4317173166116044</v>
      </c>
      <c r="I254" s="87"/>
      <c r="J254" s="67"/>
      <c r="K254" s="98"/>
      <c r="L254" s="67"/>
      <c r="M254" s="99"/>
      <c r="N254" s="316">
        <f>+G254+H254+J254</f>
        <v>551.37231598549943</v>
      </c>
      <c r="O254" s="66">
        <f>G254+H254-L254-I254</f>
        <v>551.37231598549943</v>
      </c>
    </row>
    <row r="255" spans="1:15" x14ac:dyDescent="0.25">
      <c r="A255" s="315" t="s">
        <v>22</v>
      </c>
      <c r="B255" s="63" t="str">
        <f>+IF(MONTH(C255)&lt;4,"Q1",IF(MONTH(C255)&lt;7,"Q2",IF(MONTH(C255)&lt;10,"Q3","Q4")))&amp;"/"&amp;YEAR(C255)</f>
        <v>Q3/2021</v>
      </c>
      <c r="C255" s="64">
        <f>D254+1</f>
        <v>44378</v>
      </c>
      <c r="D255" s="64">
        <f>DATE(YEAR(C255),IF(MONTH(C255)&lt;=3,3,IF(MONTH(C255)&lt;=6,6,IF(MONTH(C255)&lt;=9,9,12))),IF(OR(MONTH(C255)&lt;=3,MONTH(C255)&gt;=10),31,30))</f>
        <v>44469</v>
      </c>
      <c r="E255" s="63">
        <f>D255-C255+1</f>
        <v>92</v>
      </c>
      <c r="F255" s="65">
        <v>3.2500000000000001E-2</v>
      </c>
      <c r="G255" s="66">
        <f>O254</f>
        <v>551.37231598549943</v>
      </c>
      <c r="H255" s="66">
        <f>G255*F255*(E255/(DATE(YEAR(D255),12,31)-DATE(YEAR(D255),1,1)+1))</f>
        <v>4.5167211638264204</v>
      </c>
      <c r="I255" s="87"/>
      <c r="J255" s="67"/>
      <c r="K255" s="98"/>
      <c r="L255" s="67"/>
      <c r="M255" s="99"/>
      <c r="N255" s="316">
        <f>+G255+H255+J255</f>
        <v>555.88903714932587</v>
      </c>
      <c r="O255" s="66">
        <f>G255+H255-L255-I255</f>
        <v>555.88903714932587</v>
      </c>
    </row>
    <row r="256" spans="1:15" x14ac:dyDescent="0.25">
      <c r="A256" s="315" t="s">
        <v>22</v>
      </c>
      <c r="B256" s="63" t="str">
        <f t="shared" si="178"/>
        <v>Q4/2021</v>
      </c>
      <c r="C256" s="64">
        <f t="shared" si="184"/>
        <v>44470</v>
      </c>
      <c r="D256" s="64">
        <f t="shared" si="179"/>
        <v>44561</v>
      </c>
      <c r="E256" s="63">
        <f t="shared" si="180"/>
        <v>92</v>
      </c>
      <c r="F256" s="65">
        <v>3.2500000000000001E-2</v>
      </c>
      <c r="G256" s="66">
        <f t="shared" si="185"/>
        <v>555.88903714932587</v>
      </c>
      <c r="H256" s="66">
        <f>G256*F256*(E256/(DATE(YEAR(D256),12,31)-DATE(YEAR(D256),1,1)+1))</f>
        <v>4.5537211536342044</v>
      </c>
      <c r="I256" s="87"/>
      <c r="J256" s="67"/>
      <c r="K256" s="98"/>
      <c r="L256" s="67"/>
      <c r="M256" s="99"/>
      <c r="N256" s="316">
        <f t="shared" si="182"/>
        <v>560.4427583029601</v>
      </c>
      <c r="O256" s="66">
        <f t="shared" si="183"/>
        <v>560.4427583029601</v>
      </c>
    </row>
    <row r="257" spans="1:15" x14ac:dyDescent="0.25">
      <c r="A257" s="315" t="s">
        <v>22</v>
      </c>
      <c r="B257" s="63" t="str">
        <f t="shared" si="178"/>
        <v>Q1/2022</v>
      </c>
      <c r="C257" s="64">
        <f t="shared" si="184"/>
        <v>44562</v>
      </c>
      <c r="D257" s="64">
        <f t="shared" si="179"/>
        <v>44651</v>
      </c>
      <c r="E257" s="63">
        <f t="shared" si="180"/>
        <v>90</v>
      </c>
      <c r="F257" s="65">
        <v>3.2500000000000001E-2</v>
      </c>
      <c r="G257" s="66">
        <f t="shared" si="185"/>
        <v>560.4427583029601</v>
      </c>
      <c r="H257" s="66">
        <f t="shared" ref="H257:H259" si="186">G257*F257*(E257/(DATE(YEAR(D257),12,31)-DATE(YEAR(D257),1,1)+1))</f>
        <v>4.4912193644826255</v>
      </c>
      <c r="I257" s="87"/>
      <c r="J257" s="67"/>
      <c r="K257" s="98"/>
      <c r="L257" s="67"/>
      <c r="M257" s="99"/>
      <c r="N257" s="316">
        <f t="shared" si="182"/>
        <v>564.93397766744272</v>
      </c>
      <c r="O257" s="66">
        <f t="shared" si="183"/>
        <v>564.93397766744272</v>
      </c>
    </row>
    <row r="258" spans="1:15" x14ac:dyDescent="0.25">
      <c r="A258" s="315" t="s">
        <v>22</v>
      </c>
      <c r="B258" s="63" t="str">
        <f t="shared" si="178"/>
        <v>Q2/2022</v>
      </c>
      <c r="C258" s="64">
        <f t="shared" si="184"/>
        <v>44652</v>
      </c>
      <c r="D258" s="64">
        <f t="shared" si="179"/>
        <v>44742</v>
      </c>
      <c r="E258" s="63">
        <f t="shared" si="180"/>
        <v>91</v>
      </c>
      <c r="F258" s="65">
        <v>3.2500000000000001E-2</v>
      </c>
      <c r="G258" s="66">
        <f>O257</f>
        <v>564.93397766744272</v>
      </c>
      <c r="H258" s="66">
        <f t="shared" si="186"/>
        <v>4.5775129834286625</v>
      </c>
      <c r="I258" s="87"/>
      <c r="J258" s="67"/>
      <c r="K258" s="98"/>
      <c r="L258" s="67"/>
      <c r="M258" s="99"/>
      <c r="N258" s="316">
        <f>+G258+H258+J258</f>
        <v>569.51149065087134</v>
      </c>
      <c r="O258" s="66">
        <f>G258+H258-L258-I258</f>
        <v>569.51149065087134</v>
      </c>
    </row>
    <row r="259" spans="1:15" x14ac:dyDescent="0.25">
      <c r="A259" s="10">
        <v>1</v>
      </c>
      <c r="B259" s="63" t="str">
        <f t="shared" si="178"/>
        <v>Q3/2022</v>
      </c>
      <c r="C259" s="64">
        <f t="shared" si="184"/>
        <v>44743</v>
      </c>
      <c r="D259" s="64">
        <f t="shared" si="179"/>
        <v>44834</v>
      </c>
      <c r="E259" s="63">
        <f t="shared" si="180"/>
        <v>92</v>
      </c>
      <c r="F259" s="65">
        <v>3.5999999999999997E-2</v>
      </c>
      <c r="G259" s="66">
        <f t="shared" ref="G259:G268" si="187">O258</f>
        <v>569.51149065087134</v>
      </c>
      <c r="H259" s="66">
        <f t="shared" si="186"/>
        <v>5.1677316631114678</v>
      </c>
      <c r="I259" s="87">
        <f>SUM($H$235:$H$278)/20</f>
        <v>6.3614011751092798</v>
      </c>
      <c r="J259" s="67">
        <f t="shared" ref="J259:J268" si="188">G259*F259*(E259/(DATE(YEAR(D259),12,31)-DATE(YEAR(D259),1,1)+1))</f>
        <v>5.1677316631114678</v>
      </c>
      <c r="K259" s="98">
        <f t="shared" ref="K259:K268" si="189">+SUM(I259:J259)</f>
        <v>11.529132838220747</v>
      </c>
      <c r="L259" s="67">
        <f t="shared" ref="L259:L275" si="190">VLOOKUP($L$233,A$1:F$29,5,FALSE)/20</f>
        <v>22.372559940589859</v>
      </c>
      <c r="M259" s="99">
        <f t="shared" ref="M259:M268" si="191">+SUM(K259:L259)</f>
        <v>33.901692778810606</v>
      </c>
      <c r="N259" s="316">
        <f t="shared" ref="N259:N268" si="192">+G259+H259+J259</f>
        <v>579.84695397709424</v>
      </c>
      <c r="O259" s="66">
        <f t="shared" ref="O259:O268" si="193">G259+H259-L259-I259</f>
        <v>545.94526119828356</v>
      </c>
    </row>
    <row r="260" spans="1:15" x14ac:dyDescent="0.25">
      <c r="A260" s="69">
        <v>2</v>
      </c>
      <c r="B260" s="63" t="str">
        <f t="shared" si="178"/>
        <v>Q4/2022</v>
      </c>
      <c r="C260" s="64">
        <f t="shared" si="184"/>
        <v>44835</v>
      </c>
      <c r="D260" s="64">
        <f t="shared" si="179"/>
        <v>44926</v>
      </c>
      <c r="E260" s="63">
        <f t="shared" si="180"/>
        <v>92</v>
      </c>
      <c r="F260" s="65">
        <v>4.9099999999999998E-2</v>
      </c>
      <c r="G260" s="66">
        <f t="shared" si="187"/>
        <v>545.94526119828356</v>
      </c>
      <c r="H260" s="66">
        <v>0</v>
      </c>
      <c r="I260" s="87">
        <f t="shared" ref="I260:I278" si="194">SUM($H$235:$H$272)/20</f>
        <v>6.3614011751092798</v>
      </c>
      <c r="J260" s="67">
        <f t="shared" si="188"/>
        <v>6.7565587229722919</v>
      </c>
      <c r="K260" s="98">
        <f t="shared" si="189"/>
        <v>13.117959898081573</v>
      </c>
      <c r="L260" s="67">
        <f t="shared" si="190"/>
        <v>22.372559940589859</v>
      </c>
      <c r="M260" s="99">
        <f t="shared" si="191"/>
        <v>35.490519838671432</v>
      </c>
      <c r="N260" s="5">
        <f t="shared" si="192"/>
        <v>552.70181992125583</v>
      </c>
      <c r="O260" s="66">
        <f t="shared" si="193"/>
        <v>517.21130008258433</v>
      </c>
    </row>
    <row r="261" spans="1:15" x14ac:dyDescent="0.25">
      <c r="A261" s="10">
        <v>3</v>
      </c>
      <c r="B261" s="63" t="str">
        <f t="shared" si="178"/>
        <v>Q1/2023</v>
      </c>
      <c r="C261" s="64">
        <f t="shared" si="184"/>
        <v>44927</v>
      </c>
      <c r="D261" s="64">
        <f t="shared" si="179"/>
        <v>45016</v>
      </c>
      <c r="E261" s="63">
        <f t="shared" si="180"/>
        <v>90</v>
      </c>
      <c r="F261" s="65">
        <v>4.9099999999999998E-2</v>
      </c>
      <c r="G261" s="66">
        <f t="shared" si="187"/>
        <v>517.21130008258433</v>
      </c>
      <c r="H261" s="66">
        <v>0</v>
      </c>
      <c r="I261" s="87">
        <f t="shared" si="194"/>
        <v>6.3614011751092798</v>
      </c>
      <c r="J261" s="67">
        <f t="shared" si="188"/>
        <v>6.26179927415052</v>
      </c>
      <c r="K261" s="98">
        <f t="shared" si="189"/>
        <v>12.6232004492598</v>
      </c>
      <c r="L261" s="67">
        <f t="shared" si="190"/>
        <v>22.372559940589859</v>
      </c>
      <c r="M261" s="99">
        <f t="shared" si="191"/>
        <v>34.995760389849657</v>
      </c>
      <c r="N261" s="5">
        <f t="shared" si="192"/>
        <v>523.47309935673491</v>
      </c>
      <c r="O261" s="66">
        <f t="shared" si="193"/>
        <v>488.47733896688521</v>
      </c>
    </row>
    <row r="262" spans="1:15" x14ac:dyDescent="0.25">
      <c r="A262" s="69">
        <v>4</v>
      </c>
      <c r="B262" s="63" t="str">
        <f t="shared" si="178"/>
        <v>Q2/2023</v>
      </c>
      <c r="C262" s="64">
        <f t="shared" si="184"/>
        <v>45017</v>
      </c>
      <c r="D262" s="64">
        <f t="shared" si="179"/>
        <v>45107</v>
      </c>
      <c r="E262" s="63">
        <f t="shared" si="180"/>
        <v>91</v>
      </c>
      <c r="F262" s="65">
        <v>4.9099999999999998E-2</v>
      </c>
      <c r="G262" s="66">
        <f t="shared" si="187"/>
        <v>488.47733896688521</v>
      </c>
      <c r="H262" s="66">
        <v>0</v>
      </c>
      <c r="I262" s="87">
        <f t="shared" si="194"/>
        <v>6.3614011751092798</v>
      </c>
      <c r="J262" s="67">
        <f t="shared" si="188"/>
        <v>5.9796317759943554</v>
      </c>
      <c r="K262" s="98">
        <f t="shared" si="189"/>
        <v>12.341032951103635</v>
      </c>
      <c r="L262" s="67">
        <f t="shared" si="190"/>
        <v>22.372559940589859</v>
      </c>
      <c r="M262" s="99">
        <f t="shared" si="191"/>
        <v>34.713592891693494</v>
      </c>
      <c r="N262" s="5">
        <f t="shared" si="192"/>
        <v>494.45697074287955</v>
      </c>
      <c r="O262" s="66">
        <f t="shared" si="193"/>
        <v>459.7433778511861</v>
      </c>
    </row>
    <row r="263" spans="1:15" x14ac:dyDescent="0.25">
      <c r="A263" s="10">
        <v>5</v>
      </c>
      <c r="B263" s="63" t="str">
        <f t="shared" si="178"/>
        <v>Q3/2023</v>
      </c>
      <c r="C263" s="64">
        <f t="shared" si="184"/>
        <v>45108</v>
      </c>
      <c r="D263" s="64">
        <f t="shared" si="179"/>
        <v>45199</v>
      </c>
      <c r="E263" s="63">
        <f t="shared" si="180"/>
        <v>92</v>
      </c>
      <c r="F263" s="65">
        <v>4.9099999999999998E-2</v>
      </c>
      <c r="G263" s="66">
        <f t="shared" si="187"/>
        <v>459.7433778511861</v>
      </c>
      <c r="H263" s="66">
        <v>0</v>
      </c>
      <c r="I263" s="87">
        <f t="shared" si="194"/>
        <v>6.3614011751092798</v>
      </c>
      <c r="J263" s="67">
        <f t="shared" si="188"/>
        <v>5.68973366145035</v>
      </c>
      <c r="K263" s="98">
        <f t="shared" si="189"/>
        <v>12.05113483655963</v>
      </c>
      <c r="L263" s="67">
        <f t="shared" si="190"/>
        <v>22.372559940589859</v>
      </c>
      <c r="M263" s="99">
        <f t="shared" si="191"/>
        <v>34.423694777149493</v>
      </c>
      <c r="N263" s="5">
        <f t="shared" si="192"/>
        <v>465.43311151263646</v>
      </c>
      <c r="O263" s="66">
        <f t="shared" si="193"/>
        <v>431.00941673548698</v>
      </c>
    </row>
    <row r="264" spans="1:15" x14ac:dyDescent="0.25">
      <c r="A264" s="69">
        <v>6</v>
      </c>
      <c r="B264" s="63" t="str">
        <f t="shared" si="178"/>
        <v>Q4/2023</v>
      </c>
      <c r="C264" s="64">
        <f t="shared" si="184"/>
        <v>45200</v>
      </c>
      <c r="D264" s="64">
        <f t="shared" si="179"/>
        <v>45291</v>
      </c>
      <c r="E264" s="63">
        <f t="shared" si="180"/>
        <v>92</v>
      </c>
      <c r="F264" s="65">
        <v>4.9099999999999998E-2</v>
      </c>
      <c r="G264" s="66">
        <f t="shared" si="187"/>
        <v>431.00941673548698</v>
      </c>
      <c r="H264" s="66">
        <v>0</v>
      </c>
      <c r="I264" s="87">
        <f t="shared" si="194"/>
        <v>6.3614011751092798</v>
      </c>
      <c r="J264" s="67">
        <f t="shared" si="188"/>
        <v>5.3341253076097042</v>
      </c>
      <c r="K264" s="98">
        <f t="shared" si="189"/>
        <v>11.695526482718984</v>
      </c>
      <c r="L264" s="67">
        <f t="shared" si="190"/>
        <v>22.372559940589859</v>
      </c>
      <c r="M264" s="99">
        <f t="shared" si="191"/>
        <v>34.068086423308841</v>
      </c>
      <c r="N264" s="5">
        <f t="shared" si="192"/>
        <v>436.3435420430967</v>
      </c>
      <c r="O264" s="66">
        <f t="shared" si="193"/>
        <v>402.27545561978786</v>
      </c>
    </row>
    <row r="265" spans="1:15" x14ac:dyDescent="0.25">
      <c r="A265" s="10">
        <v>7</v>
      </c>
      <c r="B265" s="63" t="str">
        <f t="shared" si="178"/>
        <v>Q1/2024</v>
      </c>
      <c r="C265" s="64">
        <f t="shared" si="184"/>
        <v>45292</v>
      </c>
      <c r="D265" s="64">
        <f t="shared" si="179"/>
        <v>45382</v>
      </c>
      <c r="E265" s="63">
        <f t="shared" si="180"/>
        <v>91</v>
      </c>
      <c r="F265" s="65">
        <v>4.9099999999999998E-2</v>
      </c>
      <c r="G265" s="66">
        <f t="shared" si="187"/>
        <v>402.27545561978786</v>
      </c>
      <c r="H265" s="66">
        <v>0</v>
      </c>
      <c r="I265" s="87">
        <f t="shared" si="194"/>
        <v>6.3614011751092798</v>
      </c>
      <c r="J265" s="67">
        <f t="shared" si="188"/>
        <v>4.910947987034902</v>
      </c>
      <c r="K265" s="98">
        <f t="shared" si="189"/>
        <v>11.272349162144181</v>
      </c>
      <c r="L265" s="67">
        <f t="shared" si="190"/>
        <v>22.372559940589859</v>
      </c>
      <c r="M265" s="99">
        <f t="shared" si="191"/>
        <v>33.64490910273404</v>
      </c>
      <c r="N265" s="5">
        <f t="shared" si="192"/>
        <v>407.18640360682275</v>
      </c>
      <c r="O265" s="66">
        <f t="shared" si="193"/>
        <v>373.54149450408875</v>
      </c>
    </row>
    <row r="266" spans="1:15" x14ac:dyDescent="0.25">
      <c r="A266" s="69">
        <v>8</v>
      </c>
      <c r="B266" s="63" t="str">
        <f t="shared" si="178"/>
        <v>Q2/2024</v>
      </c>
      <c r="C266" s="64">
        <f t="shared" si="184"/>
        <v>45383</v>
      </c>
      <c r="D266" s="64">
        <f t="shared" si="179"/>
        <v>45473</v>
      </c>
      <c r="E266" s="63">
        <f t="shared" si="180"/>
        <v>91</v>
      </c>
      <c r="F266" s="65">
        <v>4.9099999999999998E-2</v>
      </c>
      <c r="G266" s="66">
        <f t="shared" si="187"/>
        <v>373.54149450408875</v>
      </c>
      <c r="H266" s="66">
        <v>0</v>
      </c>
      <c r="I266" s="87">
        <f t="shared" si="194"/>
        <v>6.3614011751092798</v>
      </c>
      <c r="J266" s="67">
        <f t="shared" si="188"/>
        <v>4.560165987960981</v>
      </c>
      <c r="K266" s="98">
        <f t="shared" si="189"/>
        <v>10.921567163070261</v>
      </c>
      <c r="L266" s="67">
        <f t="shared" si="190"/>
        <v>22.372559940589859</v>
      </c>
      <c r="M266" s="99">
        <f t="shared" si="191"/>
        <v>33.294127103660117</v>
      </c>
      <c r="N266" s="5">
        <f t="shared" si="192"/>
        <v>378.10166049204975</v>
      </c>
      <c r="O266" s="66">
        <f t="shared" si="193"/>
        <v>344.80753338838963</v>
      </c>
    </row>
    <row r="267" spans="1:15" x14ac:dyDescent="0.25">
      <c r="A267" s="10">
        <v>9</v>
      </c>
      <c r="B267" s="63" t="str">
        <f t="shared" si="178"/>
        <v>Q3/2024</v>
      </c>
      <c r="C267" s="64">
        <f t="shared" si="184"/>
        <v>45474</v>
      </c>
      <c r="D267" s="64">
        <f t="shared" si="179"/>
        <v>45565</v>
      </c>
      <c r="E267" s="63">
        <f t="shared" si="180"/>
        <v>92</v>
      </c>
      <c r="F267" s="65">
        <v>4.9099999999999998E-2</v>
      </c>
      <c r="G267" s="66">
        <f t="shared" si="187"/>
        <v>344.80753338838963</v>
      </c>
      <c r="H267" s="66">
        <v>0</v>
      </c>
      <c r="I267" s="87">
        <f t="shared" si="194"/>
        <v>6.3614011751092798</v>
      </c>
      <c r="J267" s="67">
        <f t="shared" si="188"/>
        <v>4.2556409557979054</v>
      </c>
      <c r="K267" s="98">
        <f t="shared" si="189"/>
        <v>10.617042130907185</v>
      </c>
      <c r="L267" s="67">
        <f t="shared" si="190"/>
        <v>22.372559940589859</v>
      </c>
      <c r="M267" s="99">
        <f t="shared" si="191"/>
        <v>32.989602071497046</v>
      </c>
      <c r="N267" s="5">
        <f t="shared" si="192"/>
        <v>349.06317434418753</v>
      </c>
      <c r="O267" s="66">
        <f t="shared" si="193"/>
        <v>316.07357227269051</v>
      </c>
    </row>
    <row r="268" spans="1:15" x14ac:dyDescent="0.25">
      <c r="A268" s="69">
        <v>10</v>
      </c>
      <c r="B268" s="63" t="str">
        <f t="shared" si="178"/>
        <v>Q4/2024</v>
      </c>
      <c r="C268" s="64">
        <f t="shared" si="184"/>
        <v>45566</v>
      </c>
      <c r="D268" s="64">
        <f t="shared" si="179"/>
        <v>45657</v>
      </c>
      <c r="E268" s="63">
        <f t="shared" si="180"/>
        <v>92</v>
      </c>
      <c r="F268" s="65">
        <v>4.9099999999999998E-2</v>
      </c>
      <c r="G268" s="66">
        <f t="shared" si="187"/>
        <v>316.07357227269051</v>
      </c>
      <c r="H268" s="66">
        <v>0</v>
      </c>
      <c r="I268" s="87">
        <f t="shared" si="194"/>
        <v>6.3614011751092798</v>
      </c>
      <c r="J268" s="67">
        <f t="shared" si="188"/>
        <v>3.9010042094814139</v>
      </c>
      <c r="K268" s="98">
        <f t="shared" si="189"/>
        <v>10.262405384590693</v>
      </c>
      <c r="L268" s="67">
        <f t="shared" si="190"/>
        <v>22.372559940589859</v>
      </c>
      <c r="M268" s="99">
        <f t="shared" si="191"/>
        <v>32.634965325180552</v>
      </c>
      <c r="N268" s="5">
        <f t="shared" si="192"/>
        <v>319.97457648217193</v>
      </c>
      <c r="O268" s="66">
        <f t="shared" si="193"/>
        <v>287.3396111569914</v>
      </c>
    </row>
    <row r="269" spans="1:15" x14ac:dyDescent="0.25">
      <c r="A269" s="10">
        <v>11</v>
      </c>
      <c r="B269" s="63" t="str">
        <f t="shared" ref="B269:B275" si="195">+IF(MONTH(C269)&lt;4,"Q1",IF(MONTH(C269)&lt;7,"Q2",IF(MONTH(C269)&lt;10,"Q3","Q4")))&amp;"/"&amp;YEAR(C269)</f>
        <v>Q1/2025</v>
      </c>
      <c r="C269" s="64">
        <f t="shared" ref="C269:C275" si="196">D268+1</f>
        <v>45658</v>
      </c>
      <c r="D269" s="64">
        <f t="shared" ref="D269:D275" si="197">DATE(YEAR(C269),IF(MONTH(C269)&lt;=3,3,IF(MONTH(C269)&lt;=6,6,IF(MONTH(C269)&lt;=9,9,12))),IF(OR(MONTH(C269)&lt;=3,MONTH(C269)&gt;=10),31,30))</f>
        <v>45747</v>
      </c>
      <c r="E269" s="63">
        <f t="shared" ref="E269:E275" si="198">D269-C269+1</f>
        <v>90</v>
      </c>
      <c r="F269" s="65">
        <v>4.9099999999999998E-2</v>
      </c>
      <c r="G269" s="66">
        <f t="shared" ref="G269:G275" si="199">O268</f>
        <v>287.3396111569914</v>
      </c>
      <c r="H269" s="66">
        <v>0</v>
      </c>
      <c r="I269" s="87">
        <f t="shared" si="194"/>
        <v>6.3614011751092798</v>
      </c>
      <c r="J269" s="67">
        <f t="shared" ref="J269:J275" si="200">G269*F269*(E269/(DATE(YEAR(D269),12,31)-DATE(YEAR(D269),1,1)+1))</f>
        <v>3.4787773745280677</v>
      </c>
      <c r="K269" s="98">
        <f t="shared" ref="K269:K275" si="201">+SUM(I269:J269)</f>
        <v>9.8401785496373471</v>
      </c>
      <c r="L269" s="67">
        <f t="shared" si="190"/>
        <v>22.372559940589859</v>
      </c>
      <c r="M269" s="99">
        <f t="shared" ref="M269:M275" si="202">+SUM(K269:L269)</f>
        <v>32.21273849022721</v>
      </c>
      <c r="N269" s="5">
        <f t="shared" ref="N269:N275" si="203">+G269+H269+J269</f>
        <v>290.81838853151947</v>
      </c>
      <c r="O269" s="66">
        <f t="shared" ref="O269:O275" si="204">G269+H269-L269-I269</f>
        <v>258.60565004129228</v>
      </c>
    </row>
    <row r="270" spans="1:15" x14ac:dyDescent="0.25">
      <c r="A270" s="69">
        <v>12</v>
      </c>
      <c r="B270" s="63" t="str">
        <f t="shared" si="195"/>
        <v>Q2/2025</v>
      </c>
      <c r="C270" s="64">
        <f t="shared" si="196"/>
        <v>45748</v>
      </c>
      <c r="D270" s="64">
        <f t="shared" si="197"/>
        <v>45838</v>
      </c>
      <c r="E270" s="63">
        <f t="shared" si="198"/>
        <v>91</v>
      </c>
      <c r="F270" s="65">
        <v>4.9099999999999998E-2</v>
      </c>
      <c r="G270" s="66">
        <f t="shared" si="199"/>
        <v>258.60565004129228</v>
      </c>
      <c r="H270" s="66">
        <v>0</v>
      </c>
      <c r="I270" s="87">
        <f t="shared" si="194"/>
        <v>6.3614011751092798</v>
      </c>
      <c r="J270" s="67">
        <f t="shared" si="200"/>
        <v>3.1656874108205422</v>
      </c>
      <c r="K270" s="98">
        <f t="shared" si="201"/>
        <v>9.5270885859298211</v>
      </c>
      <c r="L270" s="67">
        <f t="shared" si="190"/>
        <v>22.372559940589859</v>
      </c>
      <c r="M270" s="99">
        <f t="shared" si="202"/>
        <v>31.89964852651968</v>
      </c>
      <c r="N270" s="5">
        <f t="shared" si="203"/>
        <v>261.77133745211285</v>
      </c>
      <c r="O270" s="66">
        <f t="shared" si="204"/>
        <v>229.87168892559313</v>
      </c>
    </row>
    <row r="271" spans="1:15" x14ac:dyDescent="0.25">
      <c r="A271" s="10">
        <v>13</v>
      </c>
      <c r="B271" s="63" t="str">
        <f t="shared" si="195"/>
        <v>Q3/2025</v>
      </c>
      <c r="C271" s="64">
        <f t="shared" si="196"/>
        <v>45839</v>
      </c>
      <c r="D271" s="64">
        <f t="shared" si="197"/>
        <v>45930</v>
      </c>
      <c r="E271" s="63">
        <f t="shared" si="198"/>
        <v>92</v>
      </c>
      <c r="F271" s="65">
        <v>4.9099999999999998E-2</v>
      </c>
      <c r="G271" s="66">
        <f t="shared" si="199"/>
        <v>229.87168892559313</v>
      </c>
      <c r="H271" s="66">
        <v>0</v>
      </c>
      <c r="I271" s="87">
        <f t="shared" si="194"/>
        <v>6.3614011751092798</v>
      </c>
      <c r="J271" s="67">
        <f t="shared" si="200"/>
        <v>2.8448668307251763</v>
      </c>
      <c r="K271" s="98">
        <f t="shared" si="201"/>
        <v>9.2062680058344561</v>
      </c>
      <c r="L271" s="67">
        <f t="shared" si="190"/>
        <v>22.372559940589859</v>
      </c>
      <c r="M271" s="99">
        <f t="shared" si="202"/>
        <v>31.578827946424315</v>
      </c>
      <c r="N271" s="5">
        <f t="shared" si="203"/>
        <v>232.71655575631831</v>
      </c>
      <c r="O271" s="66">
        <f t="shared" si="204"/>
        <v>201.13772780989399</v>
      </c>
    </row>
    <row r="272" spans="1:15" x14ac:dyDescent="0.25">
      <c r="A272" s="69">
        <v>14</v>
      </c>
      <c r="B272" s="63" t="str">
        <f t="shared" si="195"/>
        <v>Q4/2025</v>
      </c>
      <c r="C272" s="64">
        <f t="shared" si="196"/>
        <v>45931</v>
      </c>
      <c r="D272" s="64">
        <f t="shared" si="197"/>
        <v>46022</v>
      </c>
      <c r="E272" s="63">
        <f t="shared" si="198"/>
        <v>92</v>
      </c>
      <c r="F272" s="65">
        <v>4.9099999999999998E-2</v>
      </c>
      <c r="G272" s="66">
        <f t="shared" si="199"/>
        <v>201.13772780989399</v>
      </c>
      <c r="H272" s="66">
        <v>0</v>
      </c>
      <c r="I272" s="87">
        <f t="shared" si="194"/>
        <v>6.3614011751092798</v>
      </c>
      <c r="J272" s="67">
        <f t="shared" si="200"/>
        <v>2.4892584768845292</v>
      </c>
      <c r="K272" s="98">
        <f t="shared" si="201"/>
        <v>8.8506596519938086</v>
      </c>
      <c r="L272" s="67">
        <f t="shared" si="190"/>
        <v>22.372559940589859</v>
      </c>
      <c r="M272" s="99">
        <f t="shared" si="202"/>
        <v>31.223219592583668</v>
      </c>
      <c r="N272" s="5">
        <f t="shared" si="203"/>
        <v>203.6269862867785</v>
      </c>
      <c r="O272" s="66">
        <f t="shared" si="204"/>
        <v>172.40376669419484</v>
      </c>
    </row>
    <row r="273" spans="1:15" x14ac:dyDescent="0.25">
      <c r="A273" s="10">
        <v>15</v>
      </c>
      <c r="B273" s="63" t="str">
        <f t="shared" si="195"/>
        <v>Q1/2026</v>
      </c>
      <c r="C273" s="64">
        <f t="shared" si="196"/>
        <v>46023</v>
      </c>
      <c r="D273" s="64">
        <f t="shared" si="197"/>
        <v>46112</v>
      </c>
      <c r="E273" s="63">
        <f t="shared" si="198"/>
        <v>90</v>
      </c>
      <c r="F273" s="65">
        <v>4.9099999999999998E-2</v>
      </c>
      <c r="G273" s="66">
        <f t="shared" si="199"/>
        <v>172.40376669419484</v>
      </c>
      <c r="H273" s="66">
        <v>0</v>
      </c>
      <c r="I273" s="87">
        <f t="shared" si="194"/>
        <v>6.3614011751092798</v>
      </c>
      <c r="J273" s="67">
        <f t="shared" si="200"/>
        <v>2.0872664247168409</v>
      </c>
      <c r="K273" s="98">
        <f t="shared" si="201"/>
        <v>8.4486675998261198</v>
      </c>
      <c r="L273" s="67">
        <f t="shared" si="190"/>
        <v>22.372559940589859</v>
      </c>
      <c r="M273" s="99">
        <f t="shared" si="202"/>
        <v>30.821227540415979</v>
      </c>
      <c r="N273" s="5">
        <f t="shared" si="203"/>
        <v>174.49103311891167</v>
      </c>
      <c r="O273" s="66">
        <f t="shared" si="204"/>
        <v>143.6698055784957</v>
      </c>
    </row>
    <row r="274" spans="1:15" x14ac:dyDescent="0.25">
      <c r="A274" s="69">
        <v>16</v>
      </c>
      <c r="B274" s="63" t="str">
        <f t="shared" si="195"/>
        <v>Q2/2026</v>
      </c>
      <c r="C274" s="64">
        <f t="shared" si="196"/>
        <v>46113</v>
      </c>
      <c r="D274" s="64">
        <f t="shared" si="197"/>
        <v>46203</v>
      </c>
      <c r="E274" s="63">
        <f t="shared" si="198"/>
        <v>91</v>
      </c>
      <c r="F274" s="65">
        <v>4.9099999999999998E-2</v>
      </c>
      <c r="G274" s="66">
        <f t="shared" si="199"/>
        <v>143.6698055784957</v>
      </c>
      <c r="H274" s="66">
        <v>0</v>
      </c>
      <c r="I274" s="87">
        <f t="shared" si="194"/>
        <v>6.3614011751092798</v>
      </c>
      <c r="J274" s="67">
        <f t="shared" si="200"/>
        <v>1.7587152282336345</v>
      </c>
      <c r="K274" s="98">
        <f t="shared" si="201"/>
        <v>8.1201164033429141</v>
      </c>
      <c r="L274" s="67">
        <f t="shared" si="190"/>
        <v>22.372559940589859</v>
      </c>
      <c r="M274" s="99">
        <f t="shared" si="202"/>
        <v>30.492676343932771</v>
      </c>
      <c r="N274" s="5">
        <f t="shared" si="203"/>
        <v>145.42852080672932</v>
      </c>
      <c r="O274" s="66">
        <f t="shared" si="204"/>
        <v>114.93584446279655</v>
      </c>
    </row>
    <row r="275" spans="1:15" x14ac:dyDescent="0.25">
      <c r="A275" s="10">
        <v>17</v>
      </c>
      <c r="B275" s="63" t="str">
        <f t="shared" si="195"/>
        <v>Q3/2026</v>
      </c>
      <c r="C275" s="64">
        <f t="shared" si="196"/>
        <v>46204</v>
      </c>
      <c r="D275" s="64">
        <f t="shared" si="197"/>
        <v>46295</v>
      </c>
      <c r="E275" s="63">
        <f t="shared" si="198"/>
        <v>92</v>
      </c>
      <c r="F275" s="65">
        <v>4.9099999999999998E-2</v>
      </c>
      <c r="G275" s="66">
        <f t="shared" si="199"/>
        <v>114.93584446279655</v>
      </c>
      <c r="H275" s="66">
        <v>0</v>
      </c>
      <c r="I275" s="87">
        <f t="shared" si="194"/>
        <v>6.3614011751092798</v>
      </c>
      <c r="J275" s="67">
        <f t="shared" si="200"/>
        <v>1.4224334153625879</v>
      </c>
      <c r="K275" s="98">
        <f t="shared" si="201"/>
        <v>7.7838345904718675</v>
      </c>
      <c r="L275" s="67">
        <f t="shared" si="190"/>
        <v>22.372559940589859</v>
      </c>
      <c r="M275" s="99">
        <f t="shared" si="202"/>
        <v>30.156394531061729</v>
      </c>
      <c r="N275" s="5">
        <f t="shared" si="203"/>
        <v>116.35827787815914</v>
      </c>
      <c r="O275" s="66">
        <f t="shared" si="204"/>
        <v>86.201883347097407</v>
      </c>
    </row>
    <row r="276" spans="1:15" x14ac:dyDescent="0.25">
      <c r="A276" s="69">
        <v>18</v>
      </c>
      <c r="B276" s="63" t="str">
        <f t="shared" ref="B276:B278" si="205">+IF(MONTH(C276)&lt;4,"Q1",IF(MONTH(C276)&lt;7,"Q2",IF(MONTH(C276)&lt;10,"Q3","Q4")))&amp;"/"&amp;YEAR(C276)</f>
        <v>Q4/2026</v>
      </c>
      <c r="C276" s="64">
        <f t="shared" ref="C276:C278" si="206">D275+1</f>
        <v>46296</v>
      </c>
      <c r="D276" s="64">
        <f t="shared" ref="D276:D278" si="207">DATE(YEAR(C276),IF(MONTH(C276)&lt;=3,3,IF(MONTH(C276)&lt;=6,6,IF(MONTH(C276)&lt;=9,9,12))),IF(OR(MONTH(C276)&lt;=3,MONTH(C276)&gt;=10),31,30))</f>
        <v>46387</v>
      </c>
      <c r="E276" s="63">
        <f t="shared" ref="E276:E278" si="208">D276-C276+1</f>
        <v>92</v>
      </c>
      <c r="F276" s="65">
        <v>4.9099999999999998E-2</v>
      </c>
      <c r="G276" s="66">
        <f t="shared" ref="G276:G278" si="209">O275</f>
        <v>86.201883347097407</v>
      </c>
      <c r="H276" s="66">
        <v>0</v>
      </c>
      <c r="I276" s="87">
        <f t="shared" si="194"/>
        <v>6.3614011751092798</v>
      </c>
      <c r="J276" s="67">
        <f t="shared" ref="J276:J278" si="210">G276*F276*(E276/(DATE(YEAR(D276),12,31)-DATE(YEAR(D276),1,1)+1))</f>
        <v>1.0668250615219408</v>
      </c>
      <c r="K276" s="98">
        <f t="shared" ref="K276:K278" si="211">+SUM(I276:J276)</f>
        <v>7.4282262366312208</v>
      </c>
      <c r="L276" s="67">
        <f t="shared" ref="L276:L278" si="212">VLOOKUP($L$233,A$1:F$29,5,FALSE)/20</f>
        <v>22.372559940589859</v>
      </c>
      <c r="M276" s="99">
        <f t="shared" ref="M276:M278" si="213">+SUM(K276:L276)</f>
        <v>29.800786177221081</v>
      </c>
      <c r="N276" s="5">
        <f t="shared" ref="N276:N278" si="214">+G276+H276+J276</f>
        <v>87.268708408619347</v>
      </c>
      <c r="O276" s="66">
        <f t="shared" ref="O276:O278" si="215">G276+H276-L276-I276</f>
        <v>57.467922231398269</v>
      </c>
    </row>
    <row r="277" spans="1:15" x14ac:dyDescent="0.25">
      <c r="A277" s="10">
        <v>19</v>
      </c>
      <c r="B277" s="63" t="str">
        <f t="shared" si="205"/>
        <v>Q1/2027</v>
      </c>
      <c r="C277" s="64">
        <f t="shared" si="206"/>
        <v>46388</v>
      </c>
      <c r="D277" s="64">
        <f t="shared" si="207"/>
        <v>46477</v>
      </c>
      <c r="E277" s="63">
        <f t="shared" si="208"/>
        <v>90</v>
      </c>
      <c r="F277" s="65">
        <v>4.9099999999999998E-2</v>
      </c>
      <c r="G277" s="66">
        <f t="shared" si="209"/>
        <v>57.467922231398269</v>
      </c>
      <c r="H277" s="66">
        <v>0</v>
      </c>
      <c r="I277" s="87">
        <f t="shared" si="194"/>
        <v>6.3614011751092798</v>
      </c>
      <c r="J277" s="67">
        <f t="shared" si="210"/>
        <v>0.69575547490561351</v>
      </c>
      <c r="K277" s="98">
        <f t="shared" si="211"/>
        <v>7.0571566500148935</v>
      </c>
      <c r="L277" s="67">
        <f t="shared" si="212"/>
        <v>22.372559940589859</v>
      </c>
      <c r="M277" s="99">
        <f t="shared" si="213"/>
        <v>29.429716590604752</v>
      </c>
      <c r="N277" s="5">
        <f t="shared" si="214"/>
        <v>58.163677706303879</v>
      </c>
      <c r="O277" s="66">
        <f t="shared" si="215"/>
        <v>28.733961115699131</v>
      </c>
    </row>
    <row r="278" spans="1:15" x14ac:dyDescent="0.25">
      <c r="A278" s="69">
        <v>20</v>
      </c>
      <c r="B278" s="63" t="str">
        <f t="shared" si="205"/>
        <v>Q2/2027</v>
      </c>
      <c r="C278" s="64">
        <f t="shared" si="206"/>
        <v>46478</v>
      </c>
      <c r="D278" s="64">
        <f t="shared" si="207"/>
        <v>46568</v>
      </c>
      <c r="E278" s="63">
        <f t="shared" si="208"/>
        <v>91</v>
      </c>
      <c r="F278" s="65">
        <v>4.9099999999999998E-2</v>
      </c>
      <c r="G278" s="66">
        <f t="shared" si="209"/>
        <v>28.733961115699131</v>
      </c>
      <c r="H278" s="66">
        <v>0</v>
      </c>
      <c r="I278" s="87">
        <f t="shared" si="194"/>
        <v>6.3614011751092798</v>
      </c>
      <c r="J278" s="67">
        <f t="shared" si="210"/>
        <v>0.35174304564672676</v>
      </c>
      <c r="K278" s="98">
        <f t="shared" si="211"/>
        <v>6.713144220756007</v>
      </c>
      <c r="L278" s="67">
        <f t="shared" si="212"/>
        <v>22.372559940589859</v>
      </c>
      <c r="M278" s="99">
        <f t="shared" si="213"/>
        <v>29.085704161345866</v>
      </c>
      <c r="N278" s="5">
        <f t="shared" si="214"/>
        <v>29.085704161345859</v>
      </c>
      <c r="O278" s="66">
        <f t="shared" si="215"/>
        <v>-7.9936057773011271E-15</v>
      </c>
    </row>
    <row r="279" spans="1:15" ht="22.5" customHeight="1" thickBot="1" x14ac:dyDescent="0.35">
      <c r="A279" s="111"/>
      <c r="B279" s="112"/>
      <c r="C279" s="113"/>
      <c r="D279" s="113"/>
      <c r="E279" s="114"/>
      <c r="F279" s="112"/>
      <c r="G279" s="104"/>
      <c r="H279" s="104">
        <f>+SUM(H235:H278)</f>
        <v>127.22802350218559</v>
      </c>
      <c r="I279" s="104">
        <f t="shared" ref="I279:O279" si="216">+SUM(I235:I278)</f>
        <v>127.22802350218559</v>
      </c>
      <c r="J279" s="104">
        <f t="shared" si="216"/>
        <v>72.178668288909549</v>
      </c>
      <c r="K279" s="104">
        <f t="shared" si="216"/>
        <v>199.40669179109511</v>
      </c>
      <c r="L279" s="104">
        <f t="shared" si="216"/>
        <v>447.45119881179704</v>
      </c>
      <c r="M279" s="104">
        <f t="shared" si="216"/>
        <v>646.85789060289244</v>
      </c>
      <c r="N279" s="104">
        <f t="shared" si="216"/>
        <v>18341.904045843821</v>
      </c>
      <c r="O279" s="104">
        <f t="shared" si="216"/>
        <v>17695.046155240932</v>
      </c>
    </row>
    <row r="280" spans="1:15" ht="13" thickTop="1" x14ac:dyDescent="0.25"/>
  </sheetData>
  <mergeCells count="6">
    <mergeCell ref="J233:K233"/>
    <mergeCell ref="J33:K33"/>
    <mergeCell ref="Q34:V34"/>
    <mergeCell ref="J82:K82"/>
    <mergeCell ref="J134:K134"/>
    <mergeCell ref="J184:K184"/>
  </mergeCells>
  <pageMargins left="0.25" right="0.25" top="0.75" bottom="0.75" header="0.3" footer="0.3"/>
  <pageSetup scale="54" fitToHeight="0" orientation="landscape" r:id="rId1"/>
  <headerFooter alignWithMargins="0">
    <oddHeader>&amp;RTO2024 Draft Annual Update
Attachment 4
WP- Schedule 22 NUCs
Page &amp;P of &amp;N</oddHeader>
    <oddFooter>&amp;R&amp;A</oddFooter>
  </headerFooter>
  <rowBreaks count="1" manualBreakCount="1">
    <brk id="207" max="1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31F13-6ABE-4A16-8FA1-AAEEEEEE17B0}">
  <sheetPr>
    <pageSetUpPr fitToPage="1"/>
  </sheetPr>
  <dimension ref="A1:X191"/>
  <sheetViews>
    <sheetView view="pageBreakPreview" zoomScale="60" zoomScaleNormal="60" workbookViewId="0"/>
  </sheetViews>
  <sheetFormatPr defaultColWidth="36.1796875" defaultRowHeight="12.5" outlineLevelRow="2" x14ac:dyDescent="0.25"/>
  <cols>
    <col min="1" max="1" width="11.453125" style="327" bestFit="1" customWidth="1"/>
    <col min="2" max="2" width="24.54296875" style="327" bestFit="1" customWidth="1"/>
    <col min="3" max="3" width="13.453125" style="327" bestFit="1" customWidth="1"/>
    <col min="4" max="4" width="10.81640625" style="327" bestFit="1" customWidth="1"/>
    <col min="5" max="5" width="13.453125" style="327" bestFit="1" customWidth="1"/>
    <col min="6" max="6" width="22.26953125" style="327" bestFit="1" customWidth="1"/>
    <col min="7" max="7" width="15.1796875" style="327" bestFit="1" customWidth="1"/>
    <col min="8" max="8" width="15.81640625" style="327" customWidth="1"/>
    <col min="9" max="9" width="25.81640625" style="327" bestFit="1" customWidth="1"/>
    <col min="10" max="10" width="19.1796875" style="327" bestFit="1" customWidth="1"/>
    <col min="11" max="11" width="23" style="327" customWidth="1"/>
    <col min="12" max="12" width="17.26953125" style="327" bestFit="1" customWidth="1"/>
    <col min="13" max="13" width="13.81640625" style="327" bestFit="1" customWidth="1"/>
    <col min="14" max="14" width="17.7265625" style="327" bestFit="1" customWidth="1"/>
    <col min="15" max="15" width="17.453125" style="327" bestFit="1" customWidth="1"/>
    <col min="16" max="16" width="36.1796875" style="327"/>
    <col min="17" max="17" width="10.7265625" style="327" bestFit="1" customWidth="1"/>
    <col min="18" max="18" width="10.81640625" style="327" bestFit="1" customWidth="1"/>
    <col min="19" max="19" width="25.81640625" style="327" bestFit="1" customWidth="1"/>
    <col min="20" max="20" width="19.1796875" style="327" bestFit="1" customWidth="1"/>
    <col min="21" max="21" width="22.26953125" style="327" bestFit="1" customWidth="1"/>
    <col min="22" max="22" width="17.26953125" style="327" bestFit="1" customWidth="1"/>
    <col min="23" max="16384" width="36.1796875" style="327"/>
  </cols>
  <sheetData>
    <row r="1" spans="1:13" ht="26" x14ac:dyDescent="0.3">
      <c r="A1" s="163" t="s">
        <v>9</v>
      </c>
      <c r="B1" s="164" t="s">
        <v>79</v>
      </c>
      <c r="C1" s="163" t="s">
        <v>2</v>
      </c>
      <c r="D1" s="163" t="s">
        <v>1</v>
      </c>
      <c r="E1" s="164" t="s">
        <v>65</v>
      </c>
      <c r="F1" s="164" t="s">
        <v>41</v>
      </c>
    </row>
    <row r="2" spans="1:13" outlineLevel="1" x14ac:dyDescent="0.25">
      <c r="A2" s="328" t="s">
        <v>45</v>
      </c>
      <c r="B2" s="388">
        <v>42172</v>
      </c>
      <c r="C2" s="41">
        <v>145335</v>
      </c>
      <c r="D2" s="41">
        <v>0</v>
      </c>
      <c r="E2" s="41">
        <v>76013</v>
      </c>
      <c r="F2" s="313">
        <f>SUM(C2:E2)</f>
        <v>221348</v>
      </c>
      <c r="H2" s="416"/>
      <c r="I2" s="417"/>
    </row>
    <row r="3" spans="1:13" outlineLevel="1" x14ac:dyDescent="0.25">
      <c r="A3" s="328" t="s">
        <v>46</v>
      </c>
      <c r="B3" s="336">
        <v>42201</v>
      </c>
      <c r="C3" s="41">
        <v>91779</v>
      </c>
      <c r="D3" s="41">
        <v>0</v>
      </c>
      <c r="E3" s="41">
        <v>48001</v>
      </c>
      <c r="F3" s="313">
        <f t="shared" ref="F3:F21" si="0">SUM(C3:E3)</f>
        <v>139780</v>
      </c>
      <c r="H3" s="416"/>
      <c r="I3" s="417"/>
    </row>
    <row r="4" spans="1:13" outlineLevel="1" x14ac:dyDescent="0.25">
      <c r="A4" s="328" t="s">
        <v>47</v>
      </c>
      <c r="B4" s="336">
        <v>42262</v>
      </c>
      <c r="C4" s="41">
        <v>111285</v>
      </c>
      <c r="D4" s="41">
        <v>0</v>
      </c>
      <c r="E4" s="41">
        <v>58203</v>
      </c>
      <c r="F4" s="313">
        <f t="shared" si="0"/>
        <v>169488</v>
      </c>
      <c r="H4" s="416"/>
      <c r="I4" s="417"/>
    </row>
    <row r="5" spans="1:13" outlineLevel="1" x14ac:dyDescent="0.25">
      <c r="A5" s="328" t="s">
        <v>48</v>
      </c>
      <c r="B5" s="336">
        <v>42299</v>
      </c>
      <c r="C5" s="41">
        <v>118991</v>
      </c>
      <c r="D5" s="41">
        <v>0</v>
      </c>
      <c r="E5" s="41">
        <v>62233</v>
      </c>
      <c r="F5" s="313">
        <f t="shared" si="0"/>
        <v>181224</v>
      </c>
      <c r="H5" s="416"/>
      <c r="I5" s="417"/>
      <c r="J5" s="418"/>
    </row>
    <row r="6" spans="1:13" ht="13" outlineLevel="1" x14ac:dyDescent="0.3">
      <c r="A6" s="328" t="s">
        <v>49</v>
      </c>
      <c r="B6" s="336">
        <v>42298</v>
      </c>
      <c r="C6" s="41">
        <v>41253.83401279027</v>
      </c>
      <c r="D6" s="41">
        <v>0</v>
      </c>
      <c r="E6" s="41">
        <v>21576.165987209733</v>
      </c>
      <c r="F6" s="313">
        <f t="shared" si="0"/>
        <v>62830</v>
      </c>
      <c r="H6" s="419"/>
      <c r="I6" s="420"/>
    </row>
    <row r="7" spans="1:13" ht="13" outlineLevel="1" x14ac:dyDescent="0.3">
      <c r="A7" s="328" t="s">
        <v>50</v>
      </c>
      <c r="B7" s="336" t="s">
        <v>22</v>
      </c>
      <c r="C7" s="41">
        <v>0</v>
      </c>
      <c r="D7" s="41">
        <v>0</v>
      </c>
      <c r="E7" s="41">
        <v>0</v>
      </c>
      <c r="F7" s="313">
        <f t="shared" si="0"/>
        <v>0</v>
      </c>
      <c r="H7" s="419"/>
      <c r="I7" s="420"/>
    </row>
    <row r="8" spans="1:13" outlineLevel="1" x14ac:dyDescent="0.25">
      <c r="A8" s="328" t="s">
        <v>51</v>
      </c>
      <c r="B8" s="336" t="s">
        <v>22</v>
      </c>
      <c r="C8" s="41">
        <v>0</v>
      </c>
      <c r="D8" s="41">
        <v>0</v>
      </c>
      <c r="E8" s="41">
        <v>0</v>
      </c>
      <c r="F8" s="313">
        <f t="shared" si="0"/>
        <v>0</v>
      </c>
      <c r="I8" s="418"/>
    </row>
    <row r="9" spans="1:13" outlineLevel="1" x14ac:dyDescent="0.25">
      <c r="A9" s="328" t="s">
        <v>52</v>
      </c>
      <c r="B9" s="336" t="s">
        <v>22</v>
      </c>
      <c r="C9" s="41">
        <v>0</v>
      </c>
      <c r="D9" s="41">
        <v>0</v>
      </c>
      <c r="E9" s="41">
        <v>0</v>
      </c>
      <c r="F9" s="313">
        <f t="shared" si="0"/>
        <v>0</v>
      </c>
    </row>
    <row r="10" spans="1:13" outlineLevel="1" x14ac:dyDescent="0.25">
      <c r="A10" s="328" t="s">
        <v>53</v>
      </c>
      <c r="B10" s="336" t="s">
        <v>22</v>
      </c>
      <c r="C10" s="41">
        <v>0</v>
      </c>
      <c r="D10" s="41">
        <v>0</v>
      </c>
      <c r="E10" s="41">
        <v>0</v>
      </c>
      <c r="F10" s="313">
        <f t="shared" si="0"/>
        <v>0</v>
      </c>
    </row>
    <row r="11" spans="1:13" outlineLevel="1" x14ac:dyDescent="0.25">
      <c r="A11" s="328" t="s">
        <v>54</v>
      </c>
      <c r="B11" s="336" t="s">
        <v>22</v>
      </c>
      <c r="C11" s="41">
        <v>0</v>
      </c>
      <c r="D11" s="41">
        <v>0</v>
      </c>
      <c r="E11" s="41">
        <v>0</v>
      </c>
      <c r="F11" s="313">
        <f t="shared" si="0"/>
        <v>0</v>
      </c>
    </row>
    <row r="12" spans="1:13" ht="13" outlineLevel="2" thickBot="1" x14ac:dyDescent="0.3">
      <c r="A12" s="328" t="s">
        <v>55</v>
      </c>
      <c r="B12" s="336" t="s">
        <v>22</v>
      </c>
      <c r="C12" s="41">
        <v>0</v>
      </c>
      <c r="D12" s="41">
        <v>0</v>
      </c>
      <c r="E12" s="41">
        <v>0</v>
      </c>
      <c r="F12" s="313">
        <f t="shared" si="0"/>
        <v>0</v>
      </c>
    </row>
    <row r="13" spans="1:13" ht="13" outlineLevel="2" x14ac:dyDescent="0.3">
      <c r="A13" s="328" t="s">
        <v>56</v>
      </c>
      <c r="B13" s="336" t="s">
        <v>22</v>
      </c>
      <c r="C13" s="41">
        <v>0</v>
      </c>
      <c r="D13" s="41">
        <v>0</v>
      </c>
      <c r="E13" s="41">
        <v>0</v>
      </c>
      <c r="F13" s="313">
        <f t="shared" si="0"/>
        <v>0</v>
      </c>
      <c r="H13" s="337"/>
      <c r="I13" s="172" t="s">
        <v>14</v>
      </c>
      <c r="J13" s="172" t="s">
        <v>13</v>
      </c>
      <c r="K13" s="173" t="s">
        <v>21</v>
      </c>
      <c r="L13" s="338"/>
      <c r="M13" s="339"/>
    </row>
    <row r="14" spans="1:13" ht="13" outlineLevel="2" x14ac:dyDescent="0.3">
      <c r="A14" s="328" t="s">
        <v>57</v>
      </c>
      <c r="B14" s="336" t="s">
        <v>22</v>
      </c>
      <c r="C14" s="41">
        <v>0</v>
      </c>
      <c r="D14" s="41">
        <v>0</v>
      </c>
      <c r="E14" s="41">
        <v>0</v>
      </c>
      <c r="F14" s="313">
        <f t="shared" si="0"/>
        <v>0</v>
      </c>
      <c r="H14" s="177" t="s">
        <v>10</v>
      </c>
      <c r="I14" s="341">
        <v>42491</v>
      </c>
      <c r="J14" s="342">
        <f>I14</f>
        <v>42491</v>
      </c>
      <c r="K14" s="343"/>
      <c r="L14" s="344"/>
      <c r="M14" s="345"/>
    </row>
    <row r="15" spans="1:13" ht="13" outlineLevel="2" x14ac:dyDescent="0.3">
      <c r="A15" s="328" t="s">
        <v>58</v>
      </c>
      <c r="B15" s="336" t="s">
        <v>22</v>
      </c>
      <c r="C15" s="41">
        <v>0</v>
      </c>
      <c r="D15" s="41">
        <v>0</v>
      </c>
      <c r="E15" s="41">
        <v>0</v>
      </c>
      <c r="F15" s="313">
        <f t="shared" si="0"/>
        <v>0</v>
      </c>
      <c r="H15" s="177" t="s">
        <v>17</v>
      </c>
      <c r="I15" s="421">
        <v>42608</v>
      </c>
      <c r="J15" s="422">
        <f>I15</f>
        <v>42608</v>
      </c>
      <c r="K15" s="423"/>
      <c r="L15" s="424"/>
      <c r="M15" s="425"/>
    </row>
    <row r="16" spans="1:13" ht="13.5" outlineLevel="2" thickBot="1" x14ac:dyDescent="0.35">
      <c r="A16" s="328" t="s">
        <v>59</v>
      </c>
      <c r="B16" s="336" t="s">
        <v>22</v>
      </c>
      <c r="C16" s="41">
        <v>0</v>
      </c>
      <c r="D16" s="41">
        <v>0</v>
      </c>
      <c r="E16" s="41">
        <v>0</v>
      </c>
      <c r="F16" s="313">
        <f t="shared" si="0"/>
        <v>0</v>
      </c>
      <c r="H16" s="426" t="s">
        <v>214</v>
      </c>
      <c r="I16" s="346">
        <v>42767</v>
      </c>
      <c r="J16" s="347"/>
      <c r="K16" s="348"/>
      <c r="L16" s="349"/>
      <c r="M16" s="350"/>
    </row>
    <row r="17" spans="1:24" outlineLevel="2" x14ac:dyDescent="0.25">
      <c r="A17" s="328" t="s">
        <v>60</v>
      </c>
      <c r="B17" s="336" t="s">
        <v>22</v>
      </c>
      <c r="C17" s="41">
        <v>0</v>
      </c>
      <c r="D17" s="41">
        <v>0</v>
      </c>
      <c r="E17" s="41">
        <v>0</v>
      </c>
      <c r="F17" s="313">
        <f t="shared" si="0"/>
        <v>0</v>
      </c>
    </row>
    <row r="18" spans="1:24" ht="13" outlineLevel="2" thickBot="1" x14ac:dyDescent="0.3">
      <c r="A18" s="328" t="s">
        <v>61</v>
      </c>
      <c r="B18" s="336" t="s">
        <v>22</v>
      </c>
      <c r="C18" s="41">
        <v>0</v>
      </c>
      <c r="D18" s="41">
        <v>0</v>
      </c>
      <c r="E18" s="41">
        <v>0</v>
      </c>
      <c r="F18" s="313">
        <f t="shared" si="0"/>
        <v>0</v>
      </c>
    </row>
    <row r="19" spans="1:24" ht="13" outlineLevel="2" x14ac:dyDescent="0.3">
      <c r="A19" s="328" t="s">
        <v>62</v>
      </c>
      <c r="B19" s="336" t="s">
        <v>22</v>
      </c>
      <c r="C19" s="41">
        <v>0</v>
      </c>
      <c r="D19" s="41">
        <v>0</v>
      </c>
      <c r="E19" s="41">
        <v>0</v>
      </c>
      <c r="F19" s="313">
        <f t="shared" si="0"/>
        <v>0</v>
      </c>
      <c r="H19" s="337"/>
      <c r="I19" s="172" t="s">
        <v>14</v>
      </c>
      <c r="J19" s="172" t="s">
        <v>13</v>
      </c>
      <c r="K19" s="173"/>
      <c r="L19" s="338"/>
      <c r="M19" s="339"/>
    </row>
    <row r="20" spans="1:24" ht="13" outlineLevel="2" x14ac:dyDescent="0.3">
      <c r="A20" s="328" t="s">
        <v>63</v>
      </c>
      <c r="B20" s="336" t="s">
        <v>22</v>
      </c>
      <c r="C20" s="41">
        <v>0</v>
      </c>
      <c r="D20" s="41">
        <v>0</v>
      </c>
      <c r="E20" s="41">
        <v>0</v>
      </c>
      <c r="F20" s="313">
        <f t="shared" si="0"/>
        <v>0</v>
      </c>
      <c r="H20" s="177" t="s">
        <v>10</v>
      </c>
      <c r="I20" s="341"/>
      <c r="J20" s="342"/>
      <c r="K20" s="343"/>
      <c r="L20" s="344"/>
      <c r="M20" s="345"/>
    </row>
    <row r="21" spans="1:24" ht="13.5" outlineLevel="2" thickBot="1" x14ac:dyDescent="0.35">
      <c r="A21" s="328" t="s">
        <v>64</v>
      </c>
      <c r="B21" s="336" t="s">
        <v>22</v>
      </c>
      <c r="C21" s="41">
        <v>0</v>
      </c>
      <c r="D21" s="41">
        <v>0</v>
      </c>
      <c r="E21" s="41">
        <v>0</v>
      </c>
      <c r="F21" s="313">
        <f t="shared" si="0"/>
        <v>0</v>
      </c>
      <c r="H21" s="183" t="s">
        <v>17</v>
      </c>
      <c r="I21" s="346">
        <v>44610</v>
      </c>
      <c r="J21" s="427">
        <f>I21</f>
        <v>44610</v>
      </c>
      <c r="K21" s="348"/>
      <c r="L21" s="349"/>
      <c r="M21" s="350"/>
    </row>
    <row r="22" spans="1:24" ht="13" x14ac:dyDescent="0.3">
      <c r="B22" s="333" t="s">
        <v>0</v>
      </c>
      <c r="C22" s="374">
        <f>SUM(C2:C21)</f>
        <v>508643.83401279029</v>
      </c>
      <c r="D22" s="374">
        <f>SUM(D2:D21)</f>
        <v>0</v>
      </c>
      <c r="E22" s="374">
        <f>SUM(E2:E21)</f>
        <v>266026.16598720971</v>
      </c>
      <c r="F22" s="374">
        <f>SUM(F2:F21)</f>
        <v>774670</v>
      </c>
      <c r="H22" s="352"/>
      <c r="I22" s="393"/>
      <c r="J22" s="393"/>
      <c r="K22" s="428"/>
      <c r="M22" s="352"/>
    </row>
    <row r="23" spans="1:24" x14ac:dyDescent="0.25">
      <c r="A23" s="335" t="s">
        <v>19</v>
      </c>
      <c r="B23" s="336" t="s">
        <v>22</v>
      </c>
      <c r="C23" s="331">
        <v>0</v>
      </c>
      <c r="D23" s="331">
        <v>0</v>
      </c>
      <c r="E23" s="331">
        <v>0</v>
      </c>
      <c r="F23" s="331">
        <f>SUM(C23:E23)</f>
        <v>0</v>
      </c>
    </row>
    <row r="24" spans="1:24" x14ac:dyDescent="0.25">
      <c r="A24" s="335" t="s">
        <v>20</v>
      </c>
      <c r="B24" s="336" t="s">
        <v>22</v>
      </c>
      <c r="C24" s="331">
        <v>0</v>
      </c>
      <c r="D24" s="331">
        <v>0</v>
      </c>
      <c r="E24" s="331">
        <v>0</v>
      </c>
      <c r="F24" s="331">
        <f>SUM(C24:E24)</f>
        <v>0</v>
      </c>
    </row>
    <row r="25" spans="1:24" ht="13.5" thickBot="1" x14ac:dyDescent="0.35">
      <c r="B25" s="333" t="s">
        <v>42</v>
      </c>
      <c r="C25" s="334">
        <f>+SUM(C22:C24)</f>
        <v>508643.83401279029</v>
      </c>
      <c r="D25" s="334">
        <f>+SUM(D22:D24)</f>
        <v>0</v>
      </c>
      <c r="E25" s="334">
        <f>+SUM(E22:E24)</f>
        <v>266026.16598720971</v>
      </c>
      <c r="F25" s="334">
        <f>+SUM(F22:F24)</f>
        <v>774670</v>
      </c>
    </row>
    <row r="26" spans="1:24" ht="13.5" thickTop="1" thickBot="1" x14ac:dyDescent="0.3">
      <c r="A26" s="335"/>
      <c r="B26" s="357"/>
      <c r="C26" s="41"/>
      <c r="D26" s="41"/>
      <c r="E26" s="41"/>
      <c r="F26" s="313"/>
    </row>
    <row r="27" spans="1:24" ht="13" x14ac:dyDescent="0.3">
      <c r="I27" s="375"/>
      <c r="J27" s="376"/>
      <c r="K27" s="376"/>
      <c r="L27" s="376"/>
      <c r="M27" s="377"/>
      <c r="Q27" s="520" t="s">
        <v>16</v>
      </c>
      <c r="R27" s="520"/>
      <c r="S27" s="520"/>
      <c r="T27" s="520"/>
      <c r="U27" s="520"/>
      <c r="V27" s="520"/>
    </row>
    <row r="28" spans="1:24" ht="37" x14ac:dyDescent="0.3">
      <c r="A28" s="192" t="s">
        <v>44</v>
      </c>
      <c r="B28" s="192" t="s">
        <v>3</v>
      </c>
      <c r="C28" s="192" t="s">
        <v>4</v>
      </c>
      <c r="D28" s="192" t="s">
        <v>5</v>
      </c>
      <c r="E28" s="192" t="s">
        <v>6</v>
      </c>
      <c r="F28" s="192" t="s">
        <v>7</v>
      </c>
      <c r="G28" s="192" t="s">
        <v>71</v>
      </c>
      <c r="H28" s="192" t="s">
        <v>72</v>
      </c>
      <c r="I28" s="165" t="s">
        <v>73</v>
      </c>
      <c r="J28" s="166" t="s">
        <v>74</v>
      </c>
      <c r="K28" s="166" t="s">
        <v>75</v>
      </c>
      <c r="L28" s="166" t="s">
        <v>76</v>
      </c>
      <c r="M28" s="167" t="s">
        <v>66</v>
      </c>
      <c r="N28" s="192" t="s">
        <v>77</v>
      </c>
      <c r="O28" s="192" t="s">
        <v>78</v>
      </c>
      <c r="Q28" s="219" t="s">
        <v>4</v>
      </c>
      <c r="R28" s="219" t="s">
        <v>5</v>
      </c>
      <c r="S28" s="166" t="s">
        <v>105</v>
      </c>
      <c r="T28" s="166" t="s">
        <v>103</v>
      </c>
      <c r="U28" s="166" t="s">
        <v>106</v>
      </c>
      <c r="V28" s="166" t="s">
        <v>104</v>
      </c>
    </row>
    <row r="29" spans="1:24" s="440" customFormat="1" x14ac:dyDescent="0.25">
      <c r="A29" s="441" t="s">
        <v>22</v>
      </c>
      <c r="B29" s="435" t="str">
        <f t="shared" ref="B29:B48" si="1">+IF(MONTH(C29)&lt;4,"Q1",IF(MONTH(C29)&lt;7,"Q2",IF(MONTH(C29)&lt;10,"Q3","Q4")))&amp;"/"&amp;YEAR(C29)</f>
        <v>Q2/2016</v>
      </c>
      <c r="C29" s="489">
        <f>$J$14</f>
        <v>42491</v>
      </c>
      <c r="D29" s="489">
        <f>DATE(YEAR(C29),IF(MONTH(C29)&lt;=3,3,IF(MONTH(C29)&lt;=6,6,IF(MONTH(C29)&lt;=9,9,12))),IF(OR(MONTH(C29)&lt;=3,MONTH(C29)&gt;=10),31,30))</f>
        <v>42551</v>
      </c>
      <c r="E29" s="435">
        <f>D29-C29+1</f>
        <v>61</v>
      </c>
      <c r="F29" s="65">
        <v>3.4599999999999999E-2</v>
      </c>
      <c r="G29" s="66">
        <f>$C$22</f>
        <v>508643.83401279029</v>
      </c>
      <c r="H29" s="66">
        <f>G29*F29*(E29/(DATE(YEAR(D29),12,31)-DATE(YEAR(D29),1,1)+1))</f>
        <v>2933.1794428070903</v>
      </c>
      <c r="I29" s="87">
        <v>0</v>
      </c>
      <c r="J29" s="437">
        <v>0</v>
      </c>
      <c r="K29" s="438">
        <f>+SUM(I29:J29)</f>
        <v>0</v>
      </c>
      <c r="L29" s="437">
        <v>0</v>
      </c>
      <c r="M29" s="439">
        <f>+SUM(K29:L29)</f>
        <v>0</v>
      </c>
      <c r="N29" s="438">
        <f t="shared" ref="N29:N49" si="2">+G29+H29+J29</f>
        <v>511577.01345559739</v>
      </c>
      <c r="O29" s="66">
        <f>G29+H29-L29-I29</f>
        <v>511577.01345559739</v>
      </c>
      <c r="Q29" s="489">
        <f>$J$14</f>
        <v>42491</v>
      </c>
      <c r="R29" s="489">
        <f>DATE(YEAR(Q29),IF(MONTH(Q29)&lt;=3,3,IF(MONTH(Q29)&lt;=6,6,IF(MONTH(Q29)&lt;=9,9,12))),IF(OR(MONTH(Q29)&lt;=3,MONTH(Q29)&gt;=10),31,30))</f>
        <v>42551</v>
      </c>
      <c r="S29" s="437">
        <f t="shared" ref="S29:T49" si="3">I58+I86+I114+I141+I168</f>
        <v>0</v>
      </c>
      <c r="T29" s="437">
        <f t="shared" si="3"/>
        <v>0</v>
      </c>
      <c r="U29" s="66">
        <f>T29+S29</f>
        <v>0</v>
      </c>
      <c r="V29" s="437">
        <f t="shared" ref="V29:V49" si="4">L58+L86+L114+L141+L168</f>
        <v>0</v>
      </c>
    </row>
    <row r="30" spans="1:24" s="440" customFormat="1" x14ac:dyDescent="0.25">
      <c r="A30" s="441" t="s">
        <v>22</v>
      </c>
      <c r="B30" s="435" t="str">
        <f t="shared" si="1"/>
        <v>Q3/2016</v>
      </c>
      <c r="C30" s="489">
        <f>D29+1</f>
        <v>42552</v>
      </c>
      <c r="D30" s="489">
        <f t="shared" ref="D30:D49" si="5">EOMONTH(D29,3)</f>
        <v>42643</v>
      </c>
      <c r="E30" s="435">
        <f t="shared" ref="E30:E48" si="6">D30-C30+1</f>
        <v>92</v>
      </c>
      <c r="F30" s="65">
        <v>3.5000000000000003E-2</v>
      </c>
      <c r="G30" s="66">
        <f t="shared" ref="G30:G48" si="7">O29</f>
        <v>511577.01345559739</v>
      </c>
      <c r="H30" s="66">
        <f>G30*F30*(E30/(DATE(YEAR(D30),12,31)-DATE(YEAR(D30),1,1)+1))</f>
        <v>4500.7595172869496</v>
      </c>
      <c r="I30" s="87">
        <v>0</v>
      </c>
      <c r="J30" s="437">
        <v>0</v>
      </c>
      <c r="K30" s="438">
        <f t="shared" ref="K30:K48" si="8">+SUM(I30:J30)</f>
        <v>0</v>
      </c>
      <c r="L30" s="437">
        <v>0</v>
      </c>
      <c r="M30" s="439">
        <f t="shared" ref="M30:M48" si="9">+SUM(K30:L30)</f>
        <v>0</v>
      </c>
      <c r="N30" s="438">
        <f t="shared" si="2"/>
        <v>516077.77297288436</v>
      </c>
      <c r="O30" s="66">
        <f>G30+H30-L30-I30</f>
        <v>516077.77297288436</v>
      </c>
      <c r="Q30" s="489">
        <f>R29+1</f>
        <v>42552</v>
      </c>
      <c r="R30" s="489">
        <f>EOMONTH(R29,3)</f>
        <v>42643</v>
      </c>
      <c r="S30" s="437">
        <f t="shared" si="3"/>
        <v>0</v>
      </c>
      <c r="T30" s="437">
        <f t="shared" si="3"/>
        <v>0</v>
      </c>
      <c r="U30" s="66">
        <f>T30+S30</f>
        <v>0</v>
      </c>
      <c r="V30" s="437">
        <f t="shared" si="4"/>
        <v>0</v>
      </c>
      <c r="W30" s="437"/>
      <c r="X30" s="438"/>
    </row>
    <row r="31" spans="1:24" s="440" customFormat="1" x14ac:dyDescent="0.25">
      <c r="A31" s="441" t="s">
        <v>22</v>
      </c>
      <c r="B31" s="435" t="str">
        <f t="shared" si="1"/>
        <v>Q4/2016</v>
      </c>
      <c r="C31" s="489">
        <f t="shared" ref="C31:C48" si="10">D30+1</f>
        <v>42644</v>
      </c>
      <c r="D31" s="489">
        <f t="shared" si="5"/>
        <v>42735</v>
      </c>
      <c r="E31" s="435">
        <f t="shared" si="6"/>
        <v>92</v>
      </c>
      <c r="F31" s="65">
        <v>3.5000000000000003E-2</v>
      </c>
      <c r="G31" s="66">
        <f t="shared" si="7"/>
        <v>516077.77297288436</v>
      </c>
      <c r="H31" s="66">
        <v>0</v>
      </c>
      <c r="I31" s="87">
        <v>0</v>
      </c>
      <c r="J31" s="437">
        <f t="shared" ref="J31:J49" si="11">G31*F31*(E31/(DATE(YEAR(D31),12,31)-DATE(YEAR(D31),1,1)+1))</f>
        <v>4540.3563633133544</v>
      </c>
      <c r="K31" s="438">
        <f t="shared" si="8"/>
        <v>4540.3563633133544</v>
      </c>
      <c r="L31" s="437">
        <v>0</v>
      </c>
      <c r="M31" s="439">
        <v>0</v>
      </c>
      <c r="N31" s="438">
        <f t="shared" si="2"/>
        <v>520618.12933619769</v>
      </c>
      <c r="O31" s="66">
        <f>+N31-M31</f>
        <v>520618.12933619769</v>
      </c>
      <c r="Q31" s="489">
        <f t="shared" ref="Q31:Q46" si="12">R30+1</f>
        <v>42644</v>
      </c>
      <c r="R31" s="489">
        <f t="shared" ref="R31:R49" si="13">EOMONTH(R30,3)</f>
        <v>42735</v>
      </c>
      <c r="S31" s="437">
        <f t="shared" si="3"/>
        <v>0</v>
      </c>
      <c r="T31" s="437">
        <f t="shared" si="3"/>
        <v>2429.1447667114271</v>
      </c>
      <c r="U31" s="66">
        <f>T31+S31</f>
        <v>2429.1447667114271</v>
      </c>
      <c r="V31" s="437">
        <f t="shared" si="4"/>
        <v>0</v>
      </c>
      <c r="W31" s="437"/>
      <c r="X31" s="438"/>
    </row>
    <row r="32" spans="1:24" s="440" customFormat="1" x14ac:dyDescent="0.25">
      <c r="A32" s="441" t="s">
        <v>22</v>
      </c>
      <c r="B32" s="435" t="str">
        <f t="shared" si="1"/>
        <v>Q1/2017</v>
      </c>
      <c r="C32" s="489">
        <f t="shared" si="10"/>
        <v>42736</v>
      </c>
      <c r="D32" s="489">
        <f t="shared" si="5"/>
        <v>42825</v>
      </c>
      <c r="E32" s="435">
        <f t="shared" si="6"/>
        <v>90</v>
      </c>
      <c r="F32" s="65">
        <v>3.5000000000000003E-2</v>
      </c>
      <c r="G32" s="66">
        <f t="shared" si="7"/>
        <v>520618.12933619769</v>
      </c>
      <c r="H32" s="66">
        <v>0</v>
      </c>
      <c r="I32" s="87">
        <v>0</v>
      </c>
      <c r="J32" s="437">
        <f t="shared" si="11"/>
        <v>4493.0057737233501</v>
      </c>
      <c r="K32" s="438">
        <f t="shared" si="8"/>
        <v>4493.0057737233501</v>
      </c>
      <c r="L32" s="437">
        <v>0</v>
      </c>
      <c r="M32" s="439">
        <v>0</v>
      </c>
      <c r="N32" s="438">
        <f t="shared" si="2"/>
        <v>525111.13510992099</v>
      </c>
      <c r="O32" s="66">
        <f>+N32-M32</f>
        <v>525111.13510992099</v>
      </c>
      <c r="Q32" s="489">
        <f t="shared" si="12"/>
        <v>42736</v>
      </c>
      <c r="R32" s="489">
        <f t="shared" si="13"/>
        <v>42825</v>
      </c>
      <c r="S32" s="437">
        <f t="shared" si="3"/>
        <v>0</v>
      </c>
      <c r="T32" s="437">
        <f t="shared" si="3"/>
        <v>2403.8116369525719</v>
      </c>
      <c r="U32" s="66">
        <f>T32+S32</f>
        <v>2403.8116369525719</v>
      </c>
      <c r="V32" s="437">
        <f t="shared" si="4"/>
        <v>0</v>
      </c>
      <c r="W32" s="437"/>
      <c r="X32" s="438"/>
    </row>
    <row r="33" spans="1:24" s="440" customFormat="1" x14ac:dyDescent="0.25">
      <c r="A33" s="449" t="s">
        <v>213</v>
      </c>
      <c r="B33" s="435" t="str">
        <f t="shared" si="1"/>
        <v>Q2/2017</v>
      </c>
      <c r="C33" s="489">
        <f t="shared" si="10"/>
        <v>42826</v>
      </c>
      <c r="D33" s="489">
        <f t="shared" si="5"/>
        <v>42916</v>
      </c>
      <c r="E33" s="435">
        <f t="shared" si="6"/>
        <v>91</v>
      </c>
      <c r="F33" s="65">
        <v>3.7100000000000001E-2</v>
      </c>
      <c r="G33" s="66">
        <f t="shared" si="7"/>
        <v>525111.13510992099</v>
      </c>
      <c r="H33" s="66">
        <v>0</v>
      </c>
      <c r="I33" s="87">
        <f>(SUM($H$29:$H$50)/20)*4</f>
        <v>1486.787792018808</v>
      </c>
      <c r="J33" s="437">
        <f t="shared" si="11"/>
        <v>4857.0622006701487</v>
      </c>
      <c r="K33" s="438">
        <f>+SUM(I31:J33)</f>
        <v>15377.21212972566</v>
      </c>
      <c r="L33" s="437">
        <f>($C$22/20)*4</f>
        <v>101728.76680255806</v>
      </c>
      <c r="M33" s="439">
        <f t="shared" si="9"/>
        <v>117105.97893228373</v>
      </c>
      <c r="N33" s="438">
        <f t="shared" si="2"/>
        <v>529968.19731059112</v>
      </c>
      <c r="O33" s="66">
        <f>+N33-M33</f>
        <v>412862.21837830741</v>
      </c>
      <c r="Q33" s="489">
        <f t="shared" si="12"/>
        <v>42826</v>
      </c>
      <c r="R33" s="489">
        <f t="shared" si="13"/>
        <v>42916</v>
      </c>
      <c r="S33" s="437">
        <f t="shared" si="3"/>
        <v>2016.3186420848931</v>
      </c>
      <c r="T33" s="437">
        <f t="shared" si="3"/>
        <v>2598.5861642234054</v>
      </c>
      <c r="U33" s="66">
        <f t="shared" ref="U33:U49" si="14">T33+S33</f>
        <v>4614.9048063082982</v>
      </c>
      <c r="V33" s="437">
        <f t="shared" si="4"/>
        <v>53205.23319744195</v>
      </c>
      <c r="W33" s="437"/>
      <c r="X33" s="438"/>
    </row>
    <row r="34" spans="1:24" s="440" customFormat="1" x14ac:dyDescent="0.25">
      <c r="A34" s="434" t="s">
        <v>49</v>
      </c>
      <c r="B34" s="435" t="str">
        <f t="shared" si="1"/>
        <v>Q3/2017</v>
      </c>
      <c r="C34" s="489">
        <f t="shared" si="10"/>
        <v>42917</v>
      </c>
      <c r="D34" s="489">
        <f t="shared" si="5"/>
        <v>43008</v>
      </c>
      <c r="E34" s="435">
        <f t="shared" si="6"/>
        <v>92</v>
      </c>
      <c r="F34" s="65">
        <v>3.9600000000000003E-2</v>
      </c>
      <c r="G34" s="66">
        <f t="shared" si="7"/>
        <v>412862.21837830741</v>
      </c>
      <c r="H34" s="66">
        <v>0</v>
      </c>
      <c r="I34" s="87">
        <f t="shared" ref="I34:I49" si="15">(SUM($H$29:$H$50)/20)</f>
        <v>371.69694800470199</v>
      </c>
      <c r="J34" s="437">
        <f t="shared" si="11"/>
        <v>4120.9305040982181</v>
      </c>
      <c r="K34" s="438">
        <f t="shared" si="8"/>
        <v>4492.62745210292</v>
      </c>
      <c r="L34" s="437">
        <f>($C$22/20)</f>
        <v>25432.191700639516</v>
      </c>
      <c r="M34" s="439">
        <f t="shared" si="9"/>
        <v>29924.819152742435</v>
      </c>
      <c r="N34" s="438">
        <f t="shared" si="2"/>
        <v>416983.14888240566</v>
      </c>
      <c r="O34" s="66">
        <f t="shared" ref="O34:O49" si="16">G34+H34-L34-I34</f>
        <v>387058.32972966321</v>
      </c>
      <c r="Q34" s="489">
        <f t="shared" si="12"/>
        <v>42917</v>
      </c>
      <c r="R34" s="489">
        <f t="shared" si="13"/>
        <v>43008</v>
      </c>
      <c r="S34" s="437">
        <f t="shared" si="3"/>
        <v>504.07966052122327</v>
      </c>
      <c r="T34" s="437">
        <f t="shared" si="3"/>
        <v>2204.7469332796081</v>
      </c>
      <c r="U34" s="66">
        <f t="shared" si="14"/>
        <v>2708.8265938008312</v>
      </c>
      <c r="V34" s="437">
        <f t="shared" si="4"/>
        <v>13301.308299360488</v>
      </c>
      <c r="W34" s="437"/>
      <c r="X34" s="438"/>
    </row>
    <row r="35" spans="1:24" x14ac:dyDescent="0.25">
      <c r="A35" s="335" t="s">
        <v>50</v>
      </c>
      <c r="B35" s="356" t="str">
        <f t="shared" si="1"/>
        <v>Q4/2017</v>
      </c>
      <c r="C35" s="388">
        <f t="shared" si="10"/>
        <v>43009</v>
      </c>
      <c r="D35" s="388">
        <f t="shared" si="5"/>
        <v>43100</v>
      </c>
      <c r="E35" s="356">
        <f t="shared" si="6"/>
        <v>92</v>
      </c>
      <c r="F35" s="65">
        <v>4.2099999999999999E-2</v>
      </c>
      <c r="G35" s="66">
        <f t="shared" si="7"/>
        <v>387058.32972966321</v>
      </c>
      <c r="H35" s="66">
        <v>0</v>
      </c>
      <c r="I35" s="87">
        <f t="shared" si="15"/>
        <v>371.69694800470199</v>
      </c>
      <c r="J35" s="358">
        <f t="shared" si="11"/>
        <v>4107.2721170107716</v>
      </c>
      <c r="K35" s="331">
        <f t="shared" si="8"/>
        <v>4478.9690650154735</v>
      </c>
      <c r="L35" s="358">
        <f t="shared" ref="L35:L49" si="17">($C$22/20)</f>
        <v>25432.191700639516</v>
      </c>
      <c r="M35" s="359">
        <f t="shared" si="9"/>
        <v>29911.16076565499</v>
      </c>
      <c r="N35" s="331">
        <f t="shared" si="2"/>
        <v>391165.60184667399</v>
      </c>
      <c r="O35" s="66">
        <f t="shared" si="16"/>
        <v>361254.441081019</v>
      </c>
      <c r="Q35" s="388">
        <f t="shared" si="12"/>
        <v>43009</v>
      </c>
      <c r="R35" s="388">
        <f t="shared" si="13"/>
        <v>43100</v>
      </c>
      <c r="S35" s="358">
        <f t="shared" si="3"/>
        <v>504.07966052122327</v>
      </c>
      <c r="T35" s="358">
        <f t="shared" si="3"/>
        <v>2197.4395334060482</v>
      </c>
      <c r="U35" s="66">
        <f t="shared" si="14"/>
        <v>2701.5191939272713</v>
      </c>
      <c r="V35" s="358">
        <f t="shared" si="4"/>
        <v>13301.308299360488</v>
      </c>
      <c r="W35" s="358"/>
      <c r="X35" s="331"/>
    </row>
    <row r="36" spans="1:24" x14ac:dyDescent="0.25">
      <c r="A36" s="335" t="s">
        <v>51</v>
      </c>
      <c r="B36" s="356" t="str">
        <f t="shared" si="1"/>
        <v>Q1/2018</v>
      </c>
      <c r="C36" s="388">
        <f t="shared" si="10"/>
        <v>43101</v>
      </c>
      <c r="D36" s="388">
        <f t="shared" si="5"/>
        <v>43190</v>
      </c>
      <c r="E36" s="356">
        <f t="shared" si="6"/>
        <v>90</v>
      </c>
      <c r="F36" s="65">
        <v>4.2500000000000003E-2</v>
      </c>
      <c r="G36" s="66">
        <f t="shared" si="7"/>
        <v>361254.441081019</v>
      </c>
      <c r="H36" s="66">
        <v>0</v>
      </c>
      <c r="I36" s="87">
        <f t="shared" si="15"/>
        <v>371.69694800470199</v>
      </c>
      <c r="J36" s="358">
        <f t="shared" si="11"/>
        <v>3785.7485948901308</v>
      </c>
      <c r="K36" s="331">
        <f t="shared" si="8"/>
        <v>4157.4455428948331</v>
      </c>
      <c r="L36" s="358">
        <f t="shared" si="17"/>
        <v>25432.191700639516</v>
      </c>
      <c r="M36" s="359">
        <f t="shared" si="9"/>
        <v>29589.637243534351</v>
      </c>
      <c r="N36" s="331">
        <f t="shared" si="2"/>
        <v>365040.18967590912</v>
      </c>
      <c r="O36" s="66">
        <f t="shared" si="16"/>
        <v>335450.5524323748</v>
      </c>
      <c r="Q36" s="388">
        <f t="shared" si="12"/>
        <v>43101</v>
      </c>
      <c r="R36" s="388">
        <f t="shared" si="13"/>
        <v>43190</v>
      </c>
      <c r="S36" s="358">
        <f t="shared" si="3"/>
        <v>504.07966052122327</v>
      </c>
      <c r="T36" s="358">
        <f t="shared" si="3"/>
        <v>2025.4206171278506</v>
      </c>
      <c r="U36" s="66">
        <f t="shared" si="14"/>
        <v>2529.5002776490737</v>
      </c>
      <c r="V36" s="358">
        <f t="shared" si="4"/>
        <v>13301.308299360488</v>
      </c>
      <c r="W36" s="358"/>
      <c r="X36" s="331"/>
    </row>
    <row r="37" spans="1:24" x14ac:dyDescent="0.25">
      <c r="A37" s="335" t="s">
        <v>52</v>
      </c>
      <c r="B37" s="356" t="str">
        <f t="shared" si="1"/>
        <v>Q2/2018</v>
      </c>
      <c r="C37" s="388">
        <f t="shared" si="10"/>
        <v>43191</v>
      </c>
      <c r="D37" s="388">
        <f t="shared" si="5"/>
        <v>43281</v>
      </c>
      <c r="E37" s="356">
        <f t="shared" si="6"/>
        <v>91</v>
      </c>
      <c r="F37" s="65">
        <v>4.4699999999999997E-2</v>
      </c>
      <c r="G37" s="66">
        <f t="shared" si="7"/>
        <v>335450.5524323748</v>
      </c>
      <c r="H37" s="66">
        <v>0</v>
      </c>
      <c r="I37" s="87">
        <f t="shared" si="15"/>
        <v>371.69694800470199</v>
      </c>
      <c r="J37" s="358">
        <f t="shared" si="11"/>
        <v>3738.3896222717012</v>
      </c>
      <c r="K37" s="331">
        <f t="shared" si="8"/>
        <v>4110.0865702764031</v>
      </c>
      <c r="L37" s="358">
        <f t="shared" si="17"/>
        <v>25432.191700639516</v>
      </c>
      <c r="M37" s="359">
        <f t="shared" si="9"/>
        <v>29542.278270915918</v>
      </c>
      <c r="N37" s="331">
        <f t="shared" si="2"/>
        <v>339188.9420546465</v>
      </c>
      <c r="O37" s="66">
        <f t="shared" si="16"/>
        <v>309646.66378373059</v>
      </c>
      <c r="Q37" s="388">
        <f t="shared" si="12"/>
        <v>43191</v>
      </c>
      <c r="R37" s="388">
        <f t="shared" si="13"/>
        <v>43281</v>
      </c>
      <c r="S37" s="358">
        <f t="shared" si="3"/>
        <v>504.07966052122327</v>
      </c>
      <c r="T37" s="358">
        <f t="shared" si="3"/>
        <v>2000.0830023488782</v>
      </c>
      <c r="U37" s="66">
        <f t="shared" si="14"/>
        <v>2504.1626628701015</v>
      </c>
      <c r="V37" s="358">
        <f t="shared" si="4"/>
        <v>13301.308299360488</v>
      </c>
      <c r="W37" s="358"/>
      <c r="X37" s="331"/>
    </row>
    <row r="38" spans="1:24" x14ac:dyDescent="0.25">
      <c r="A38" s="335" t="s">
        <v>53</v>
      </c>
      <c r="B38" s="356" t="str">
        <f t="shared" si="1"/>
        <v>Q3/2018</v>
      </c>
      <c r="C38" s="388">
        <f t="shared" si="10"/>
        <v>43282</v>
      </c>
      <c r="D38" s="388">
        <f t="shared" si="5"/>
        <v>43373</v>
      </c>
      <c r="E38" s="356">
        <f t="shared" si="6"/>
        <v>92</v>
      </c>
      <c r="F38" s="65">
        <v>4.6899999999999997E-2</v>
      </c>
      <c r="G38" s="66">
        <f t="shared" si="7"/>
        <v>309646.66378373059</v>
      </c>
      <c r="H38" s="66">
        <v>0</v>
      </c>
      <c r="I38" s="87">
        <f t="shared" si="15"/>
        <v>371.69694800470199</v>
      </c>
      <c r="J38" s="358">
        <f t="shared" si="11"/>
        <v>3660.4477394357282</v>
      </c>
      <c r="K38" s="331">
        <f t="shared" si="8"/>
        <v>4032.1446874404301</v>
      </c>
      <c r="L38" s="358">
        <f t="shared" si="17"/>
        <v>25432.191700639516</v>
      </c>
      <c r="M38" s="359">
        <f t="shared" si="9"/>
        <v>29464.336388079944</v>
      </c>
      <c r="N38" s="331">
        <f t="shared" si="2"/>
        <v>313307.1115231663</v>
      </c>
      <c r="O38" s="66">
        <f t="shared" si="16"/>
        <v>283842.77513508638</v>
      </c>
      <c r="Q38" s="388">
        <f t="shared" si="12"/>
        <v>43282</v>
      </c>
      <c r="R38" s="388">
        <f t="shared" si="13"/>
        <v>43373</v>
      </c>
      <c r="S38" s="358">
        <f t="shared" si="3"/>
        <v>504.07966052122327</v>
      </c>
      <c r="T38" s="358">
        <f t="shared" si="3"/>
        <v>1958.3831661138934</v>
      </c>
      <c r="U38" s="66">
        <f t="shared" si="14"/>
        <v>2462.4628266351165</v>
      </c>
      <c r="V38" s="358">
        <f t="shared" si="4"/>
        <v>13301.308299360488</v>
      </c>
      <c r="W38" s="358"/>
      <c r="X38" s="331"/>
    </row>
    <row r="39" spans="1:24" x14ac:dyDescent="0.25">
      <c r="A39" s="335" t="s">
        <v>54</v>
      </c>
      <c r="B39" s="356" t="str">
        <f t="shared" si="1"/>
        <v>Q4/2018</v>
      </c>
      <c r="C39" s="388">
        <f t="shared" si="10"/>
        <v>43374</v>
      </c>
      <c r="D39" s="388">
        <f t="shared" si="5"/>
        <v>43465</v>
      </c>
      <c r="E39" s="356">
        <f t="shared" si="6"/>
        <v>92</v>
      </c>
      <c r="F39" s="65">
        <v>4.9599999999999998E-2</v>
      </c>
      <c r="G39" s="66">
        <f t="shared" si="7"/>
        <v>283842.77513508638</v>
      </c>
      <c r="H39" s="66">
        <v>0</v>
      </c>
      <c r="I39" s="87">
        <f t="shared" si="15"/>
        <v>371.69694800470199</v>
      </c>
      <c r="J39" s="358">
        <f t="shared" si="11"/>
        <v>3548.5790451956886</v>
      </c>
      <c r="K39" s="331">
        <f t="shared" si="8"/>
        <v>3920.2759932003905</v>
      </c>
      <c r="L39" s="358">
        <f t="shared" si="17"/>
        <v>25432.191700639516</v>
      </c>
      <c r="M39" s="359">
        <f t="shared" si="9"/>
        <v>29352.467693839906</v>
      </c>
      <c r="N39" s="331">
        <f t="shared" si="2"/>
        <v>287391.3541802821</v>
      </c>
      <c r="O39" s="66">
        <f t="shared" si="16"/>
        <v>258038.88648644215</v>
      </c>
      <c r="Q39" s="388">
        <f t="shared" si="12"/>
        <v>43374</v>
      </c>
      <c r="R39" s="388">
        <f t="shared" si="13"/>
        <v>43465</v>
      </c>
      <c r="S39" s="358">
        <f t="shared" si="3"/>
        <v>504.07966052122327</v>
      </c>
      <c r="T39" s="358">
        <f t="shared" si="3"/>
        <v>1898.5320814352169</v>
      </c>
      <c r="U39" s="66">
        <f t="shared" si="14"/>
        <v>2402.6117419564403</v>
      </c>
      <c r="V39" s="358">
        <f t="shared" si="4"/>
        <v>13301.308299360488</v>
      </c>
      <c r="W39" s="358"/>
      <c r="X39" s="331"/>
    </row>
    <row r="40" spans="1:24" x14ac:dyDescent="0.25">
      <c r="A40" s="335" t="s">
        <v>55</v>
      </c>
      <c r="B40" s="356" t="str">
        <f t="shared" si="1"/>
        <v>Q1/2019</v>
      </c>
      <c r="C40" s="388">
        <f t="shared" si="10"/>
        <v>43466</v>
      </c>
      <c r="D40" s="388">
        <f t="shared" si="5"/>
        <v>43555</v>
      </c>
      <c r="E40" s="356">
        <f t="shared" si="6"/>
        <v>90</v>
      </c>
      <c r="F40" s="65">
        <v>5.1799999999999999E-2</v>
      </c>
      <c r="G40" s="66">
        <f t="shared" si="7"/>
        <v>258038.88648644215</v>
      </c>
      <c r="H40" s="66">
        <v>0</v>
      </c>
      <c r="I40" s="87">
        <f t="shared" si="15"/>
        <v>371.69694800470199</v>
      </c>
      <c r="J40" s="358">
        <f t="shared" si="11"/>
        <v>3295.8281884925841</v>
      </c>
      <c r="K40" s="331">
        <f t="shared" si="8"/>
        <v>3667.525136497286</v>
      </c>
      <c r="L40" s="358">
        <f t="shared" si="17"/>
        <v>25432.191700639516</v>
      </c>
      <c r="M40" s="359">
        <f t="shared" si="9"/>
        <v>29099.716837136802</v>
      </c>
      <c r="N40" s="331">
        <f t="shared" si="2"/>
        <v>261334.71467493474</v>
      </c>
      <c r="O40" s="66">
        <f t="shared" si="16"/>
        <v>232234.99783779791</v>
      </c>
      <c r="Q40" s="388">
        <f t="shared" si="12"/>
        <v>43466</v>
      </c>
      <c r="R40" s="388">
        <f t="shared" si="13"/>
        <v>43555</v>
      </c>
      <c r="S40" s="358">
        <f t="shared" si="3"/>
        <v>504.07966052122327</v>
      </c>
      <c r="T40" s="358">
        <f t="shared" si="3"/>
        <v>1763.3073607936578</v>
      </c>
      <c r="U40" s="66">
        <f t="shared" si="14"/>
        <v>2267.3870213148812</v>
      </c>
      <c r="V40" s="358">
        <f t="shared" si="4"/>
        <v>13301.308299360488</v>
      </c>
      <c r="W40" s="358"/>
      <c r="X40" s="331"/>
    </row>
    <row r="41" spans="1:24" x14ac:dyDescent="0.25">
      <c r="A41" s="335" t="s">
        <v>56</v>
      </c>
      <c r="B41" s="356" t="str">
        <f t="shared" si="1"/>
        <v>Q2/2019</v>
      </c>
      <c r="C41" s="388">
        <f t="shared" si="10"/>
        <v>43556</v>
      </c>
      <c r="D41" s="388">
        <f t="shared" si="5"/>
        <v>43646</v>
      </c>
      <c r="E41" s="356">
        <f t="shared" si="6"/>
        <v>91</v>
      </c>
      <c r="F41" s="65">
        <v>5.45E-2</v>
      </c>
      <c r="G41" s="66">
        <f t="shared" si="7"/>
        <v>232234.99783779791</v>
      </c>
      <c r="H41" s="66">
        <v>0</v>
      </c>
      <c r="I41" s="87">
        <f t="shared" si="15"/>
        <v>371.69694800470199</v>
      </c>
      <c r="J41" s="358">
        <f t="shared" si="11"/>
        <v>3155.5327993878323</v>
      </c>
      <c r="K41" s="331">
        <f t="shared" si="8"/>
        <v>3527.2297473925341</v>
      </c>
      <c r="L41" s="358">
        <f t="shared" si="17"/>
        <v>25432.191700639516</v>
      </c>
      <c r="M41" s="359">
        <f t="shared" si="9"/>
        <v>28959.421448032052</v>
      </c>
      <c r="N41" s="331">
        <f t="shared" si="2"/>
        <v>235390.53063718576</v>
      </c>
      <c r="O41" s="66">
        <f t="shared" si="16"/>
        <v>206431.10918915368</v>
      </c>
      <c r="Q41" s="388">
        <f t="shared" si="12"/>
        <v>43556</v>
      </c>
      <c r="R41" s="388">
        <f t="shared" si="13"/>
        <v>43646</v>
      </c>
      <c r="S41" s="358">
        <f t="shared" si="3"/>
        <v>504.07966052122327</v>
      </c>
      <c r="T41" s="358">
        <f t="shared" si="3"/>
        <v>1688.2476555706844</v>
      </c>
      <c r="U41" s="66">
        <f t="shared" si="14"/>
        <v>2192.3273160919075</v>
      </c>
      <c r="V41" s="358">
        <f t="shared" si="4"/>
        <v>13301.308299360488</v>
      </c>
      <c r="W41" s="358"/>
      <c r="X41" s="331"/>
    </row>
    <row r="42" spans="1:24" x14ac:dyDescent="0.25">
      <c r="A42" s="335" t="s">
        <v>57</v>
      </c>
      <c r="B42" s="356" t="str">
        <f t="shared" si="1"/>
        <v>Q3/2019</v>
      </c>
      <c r="C42" s="388">
        <f t="shared" si="10"/>
        <v>43647</v>
      </c>
      <c r="D42" s="388">
        <f t="shared" si="5"/>
        <v>43738</v>
      </c>
      <c r="E42" s="356">
        <f t="shared" si="6"/>
        <v>92</v>
      </c>
      <c r="F42" s="65">
        <v>5.5E-2</v>
      </c>
      <c r="G42" s="66">
        <f t="shared" si="7"/>
        <v>206431.10918915368</v>
      </c>
      <c r="H42" s="66">
        <v>0</v>
      </c>
      <c r="I42" s="87">
        <f t="shared" si="15"/>
        <v>371.69694800470199</v>
      </c>
      <c r="J42" s="358">
        <f t="shared" si="11"/>
        <v>2861.7572945126512</v>
      </c>
      <c r="K42" s="331">
        <f t="shared" si="8"/>
        <v>3233.4542425173531</v>
      </c>
      <c r="L42" s="358">
        <f t="shared" si="17"/>
        <v>25432.191700639516</v>
      </c>
      <c r="M42" s="359">
        <f t="shared" si="9"/>
        <v>28665.645943156869</v>
      </c>
      <c r="N42" s="331">
        <f t="shared" si="2"/>
        <v>209292.86648366632</v>
      </c>
      <c r="O42" s="66">
        <f t="shared" si="16"/>
        <v>180627.22054050944</v>
      </c>
      <c r="Q42" s="388">
        <f t="shared" si="12"/>
        <v>43647</v>
      </c>
      <c r="R42" s="388">
        <f t="shared" si="13"/>
        <v>43738</v>
      </c>
      <c r="S42" s="358">
        <f t="shared" si="3"/>
        <v>504.07966052122327</v>
      </c>
      <c r="T42" s="358">
        <f t="shared" si="3"/>
        <v>1531.074259221949</v>
      </c>
      <c r="U42" s="66">
        <f t="shared" si="14"/>
        <v>2035.1539197431723</v>
      </c>
      <c r="V42" s="358">
        <f t="shared" si="4"/>
        <v>13301.308299360488</v>
      </c>
      <c r="W42" s="358"/>
      <c r="X42" s="331"/>
    </row>
    <row r="43" spans="1:24" x14ac:dyDescent="0.25">
      <c r="A43" s="335" t="s">
        <v>58</v>
      </c>
      <c r="B43" s="356" t="str">
        <f t="shared" si="1"/>
        <v>Q4/2019</v>
      </c>
      <c r="C43" s="388">
        <f t="shared" si="10"/>
        <v>43739</v>
      </c>
      <c r="D43" s="388">
        <f t="shared" si="5"/>
        <v>43830</v>
      </c>
      <c r="E43" s="356">
        <f t="shared" si="6"/>
        <v>92</v>
      </c>
      <c r="F43" s="65">
        <v>5.4199999999999998E-2</v>
      </c>
      <c r="G43" s="66">
        <f t="shared" si="7"/>
        <v>180627.22054050944</v>
      </c>
      <c r="H43" s="66">
        <v>0</v>
      </c>
      <c r="I43" s="87">
        <f t="shared" si="15"/>
        <v>371.69694800470199</v>
      </c>
      <c r="J43" s="358">
        <f t="shared" si="11"/>
        <v>2467.6152671320447</v>
      </c>
      <c r="K43" s="331">
        <f t="shared" si="8"/>
        <v>2839.3122151367465</v>
      </c>
      <c r="L43" s="358">
        <f t="shared" si="17"/>
        <v>25432.191700639516</v>
      </c>
      <c r="M43" s="359">
        <f t="shared" si="9"/>
        <v>28271.503915776262</v>
      </c>
      <c r="N43" s="331">
        <f t="shared" si="2"/>
        <v>183094.83580764147</v>
      </c>
      <c r="O43" s="66">
        <f t="shared" si="16"/>
        <v>154823.33189186521</v>
      </c>
      <c r="Q43" s="388">
        <f t="shared" si="12"/>
        <v>43739</v>
      </c>
      <c r="R43" s="388">
        <f t="shared" si="13"/>
        <v>43830</v>
      </c>
      <c r="S43" s="358">
        <f t="shared" si="3"/>
        <v>504.07966052122327</v>
      </c>
      <c r="T43" s="358">
        <f t="shared" si="3"/>
        <v>1320.2035771563803</v>
      </c>
      <c r="U43" s="66">
        <f t="shared" si="14"/>
        <v>1824.2832376776037</v>
      </c>
      <c r="V43" s="358">
        <f t="shared" si="4"/>
        <v>13301.308299360488</v>
      </c>
      <c r="W43" s="358"/>
      <c r="X43" s="331"/>
    </row>
    <row r="44" spans="1:24" x14ac:dyDescent="0.25">
      <c r="A44" s="335" t="s">
        <v>59</v>
      </c>
      <c r="B44" s="356" t="str">
        <f t="shared" si="1"/>
        <v>Q1/2020</v>
      </c>
      <c r="C44" s="388">
        <f t="shared" si="10"/>
        <v>43831</v>
      </c>
      <c r="D44" s="388">
        <f t="shared" si="5"/>
        <v>43921</v>
      </c>
      <c r="E44" s="356">
        <f t="shared" si="6"/>
        <v>91</v>
      </c>
      <c r="F44" s="65">
        <v>4.9599999999999998E-2</v>
      </c>
      <c r="G44" s="66">
        <f t="shared" si="7"/>
        <v>154823.33189186521</v>
      </c>
      <c r="H44" s="66">
        <v>0</v>
      </c>
      <c r="I44" s="87">
        <f t="shared" si="15"/>
        <v>371.69694800470199</v>
      </c>
      <c r="J44" s="358">
        <f t="shared" si="11"/>
        <v>1909.3185541724667</v>
      </c>
      <c r="K44" s="331">
        <f t="shared" si="8"/>
        <v>2281.0155021771689</v>
      </c>
      <c r="L44" s="358">
        <f t="shared" si="17"/>
        <v>25432.191700639516</v>
      </c>
      <c r="M44" s="359">
        <f t="shared" si="9"/>
        <v>27713.207202816684</v>
      </c>
      <c r="N44" s="331">
        <f t="shared" si="2"/>
        <v>156732.65044603767</v>
      </c>
      <c r="O44" s="66">
        <f t="shared" si="16"/>
        <v>129019.44324322099</v>
      </c>
      <c r="Q44" s="388">
        <f t="shared" si="12"/>
        <v>43831</v>
      </c>
      <c r="R44" s="388">
        <f t="shared" si="13"/>
        <v>43921</v>
      </c>
      <c r="S44" s="358">
        <f t="shared" si="3"/>
        <v>504.07966052122327</v>
      </c>
      <c r="T44" s="358">
        <f t="shared" si="3"/>
        <v>1021.5081818970825</v>
      </c>
      <c r="U44" s="66">
        <f t="shared" si="14"/>
        <v>1525.5878424183059</v>
      </c>
      <c r="V44" s="358">
        <f t="shared" si="4"/>
        <v>13301.308299360488</v>
      </c>
      <c r="W44" s="358"/>
      <c r="X44" s="331"/>
    </row>
    <row r="45" spans="1:24" x14ac:dyDescent="0.25">
      <c r="A45" s="335" t="s">
        <v>60</v>
      </c>
      <c r="B45" s="356" t="str">
        <f t="shared" si="1"/>
        <v>Q2/2020</v>
      </c>
      <c r="C45" s="388">
        <f t="shared" si="10"/>
        <v>43922</v>
      </c>
      <c r="D45" s="388">
        <f t="shared" si="5"/>
        <v>44012</v>
      </c>
      <c r="E45" s="356">
        <f t="shared" si="6"/>
        <v>91</v>
      </c>
      <c r="F45" s="65">
        <v>4.7503500000000004E-2</v>
      </c>
      <c r="G45" s="66">
        <f t="shared" si="7"/>
        <v>129019.44324322099</v>
      </c>
      <c r="H45" s="66">
        <v>0</v>
      </c>
      <c r="I45" s="87">
        <f t="shared" si="15"/>
        <v>371.69694800470199</v>
      </c>
      <c r="J45" s="358">
        <f t="shared" si="11"/>
        <v>1523.846000304633</v>
      </c>
      <c r="K45" s="331">
        <f t="shared" si="8"/>
        <v>1895.5429483093349</v>
      </c>
      <c r="L45" s="358">
        <f t="shared" si="17"/>
        <v>25432.191700639516</v>
      </c>
      <c r="M45" s="359">
        <f t="shared" si="9"/>
        <v>27327.734648948852</v>
      </c>
      <c r="N45" s="331">
        <f t="shared" si="2"/>
        <v>130543.28924352562</v>
      </c>
      <c r="O45" s="66">
        <f t="shared" si="16"/>
        <v>103215.55459457678</v>
      </c>
      <c r="Q45" s="388">
        <f t="shared" si="12"/>
        <v>43922</v>
      </c>
      <c r="R45" s="388">
        <f t="shared" si="13"/>
        <v>44012</v>
      </c>
      <c r="S45" s="358">
        <f t="shared" si="3"/>
        <v>504.07966052122327</v>
      </c>
      <c r="T45" s="358">
        <f t="shared" si="3"/>
        <v>815.27577148434239</v>
      </c>
      <c r="U45" s="66">
        <f t="shared" si="14"/>
        <v>1319.3554320055657</v>
      </c>
      <c r="V45" s="358">
        <f t="shared" si="4"/>
        <v>13301.308299360488</v>
      </c>
      <c r="W45" s="358"/>
      <c r="X45" s="331"/>
    </row>
    <row r="46" spans="1:24" x14ac:dyDescent="0.25">
      <c r="A46" s="335" t="s">
        <v>61</v>
      </c>
      <c r="B46" s="356" t="str">
        <f t="shared" si="1"/>
        <v>Q3/2020</v>
      </c>
      <c r="C46" s="388">
        <f t="shared" si="10"/>
        <v>44013</v>
      </c>
      <c r="D46" s="388">
        <f t="shared" si="5"/>
        <v>44104</v>
      </c>
      <c r="E46" s="356">
        <f t="shared" si="6"/>
        <v>92</v>
      </c>
      <c r="F46" s="65">
        <v>3.4299999999999997E-2</v>
      </c>
      <c r="G46" s="66">
        <f t="shared" si="7"/>
        <v>103215.55459457678</v>
      </c>
      <c r="H46" s="66">
        <v>0</v>
      </c>
      <c r="I46" s="87">
        <f t="shared" si="15"/>
        <v>371.69694800470199</v>
      </c>
      <c r="J46" s="358">
        <f t="shared" si="11"/>
        <v>889.90984720941651</v>
      </c>
      <c r="K46" s="331">
        <f t="shared" si="8"/>
        <v>1261.6067952141184</v>
      </c>
      <c r="L46" s="358">
        <f t="shared" si="17"/>
        <v>25432.191700639516</v>
      </c>
      <c r="M46" s="359">
        <f t="shared" si="9"/>
        <v>26693.798495853633</v>
      </c>
      <c r="N46" s="331">
        <f t="shared" si="2"/>
        <v>104105.4644417862</v>
      </c>
      <c r="O46" s="66">
        <f t="shared" si="16"/>
        <v>77411.665945932575</v>
      </c>
      <c r="Q46" s="388">
        <f t="shared" si="12"/>
        <v>44013</v>
      </c>
      <c r="R46" s="388">
        <f t="shared" si="13"/>
        <v>44104</v>
      </c>
      <c r="S46" s="358">
        <f t="shared" si="3"/>
        <v>504.07966052122327</v>
      </c>
      <c r="T46" s="358">
        <f t="shared" si="3"/>
        <v>476.11237427543909</v>
      </c>
      <c r="U46" s="66">
        <f t="shared" si="14"/>
        <v>980.19203479666237</v>
      </c>
      <c r="V46" s="358">
        <f t="shared" si="4"/>
        <v>13301.308299360488</v>
      </c>
      <c r="W46" s="358"/>
      <c r="X46" s="331"/>
    </row>
    <row r="47" spans="1:24" x14ac:dyDescent="0.25">
      <c r="A47" s="335" t="s">
        <v>62</v>
      </c>
      <c r="B47" s="356" t="str">
        <f t="shared" si="1"/>
        <v>Q4/2020</v>
      </c>
      <c r="C47" s="388">
        <f t="shared" si="10"/>
        <v>44105</v>
      </c>
      <c r="D47" s="388">
        <f t="shared" si="5"/>
        <v>44196</v>
      </c>
      <c r="E47" s="356">
        <f t="shared" si="6"/>
        <v>92</v>
      </c>
      <c r="F47" s="65">
        <v>3.2500000000000001E-2</v>
      </c>
      <c r="G47" s="66">
        <f t="shared" si="7"/>
        <v>77411.665945932575</v>
      </c>
      <c r="H47" s="66">
        <v>0</v>
      </c>
      <c r="I47" s="87">
        <f t="shared" si="15"/>
        <v>371.69694800470199</v>
      </c>
      <c r="J47" s="358">
        <f t="shared" si="11"/>
        <v>632.40677917578796</v>
      </c>
      <c r="K47" s="331">
        <f t="shared" si="8"/>
        <v>1004.10372718049</v>
      </c>
      <c r="L47" s="358">
        <f t="shared" si="17"/>
        <v>25432.191700639516</v>
      </c>
      <c r="M47" s="359">
        <f t="shared" si="9"/>
        <v>26436.295427820005</v>
      </c>
      <c r="N47" s="331">
        <f t="shared" si="2"/>
        <v>78044.072725108359</v>
      </c>
      <c r="O47" s="66">
        <f t="shared" si="16"/>
        <v>51607.777297288354</v>
      </c>
      <c r="Q47" s="388">
        <f>R46+1</f>
        <v>44105</v>
      </c>
      <c r="R47" s="388">
        <f t="shared" si="13"/>
        <v>44196</v>
      </c>
      <c r="S47" s="358">
        <f t="shared" si="3"/>
        <v>504.07966052122327</v>
      </c>
      <c r="T47" s="358">
        <f t="shared" si="3"/>
        <v>338.34516393480538</v>
      </c>
      <c r="U47" s="66">
        <f t="shared" si="14"/>
        <v>842.42482445602866</v>
      </c>
      <c r="V47" s="358">
        <f t="shared" si="4"/>
        <v>13301.308299360488</v>
      </c>
      <c r="W47" s="358"/>
      <c r="X47" s="331"/>
    </row>
    <row r="48" spans="1:24" x14ac:dyDescent="0.25">
      <c r="A48" s="335" t="s">
        <v>63</v>
      </c>
      <c r="B48" s="356" t="str">
        <f t="shared" si="1"/>
        <v>Q1/2021</v>
      </c>
      <c r="C48" s="388">
        <f t="shared" si="10"/>
        <v>44197</v>
      </c>
      <c r="D48" s="388">
        <f t="shared" si="5"/>
        <v>44286</v>
      </c>
      <c r="E48" s="356">
        <f t="shared" si="6"/>
        <v>90</v>
      </c>
      <c r="F48" s="65">
        <v>3.2500000000000001E-2</v>
      </c>
      <c r="G48" s="66">
        <f t="shared" si="7"/>
        <v>51607.777297288354</v>
      </c>
      <c r="H48" s="66">
        <v>0</v>
      </c>
      <c r="I48" s="87">
        <f t="shared" si="15"/>
        <v>371.69694800470199</v>
      </c>
      <c r="J48" s="358">
        <f t="shared" si="11"/>
        <v>413.56917423169432</v>
      </c>
      <c r="K48" s="331">
        <f t="shared" si="8"/>
        <v>785.26612223639631</v>
      </c>
      <c r="L48" s="358">
        <f t="shared" si="17"/>
        <v>25432.191700639516</v>
      </c>
      <c r="M48" s="359">
        <f t="shared" si="9"/>
        <v>26217.457822875913</v>
      </c>
      <c r="N48" s="331">
        <f t="shared" si="2"/>
        <v>52021.346471520046</v>
      </c>
      <c r="O48" s="66">
        <f t="shared" si="16"/>
        <v>25803.888648644137</v>
      </c>
      <c r="Q48" s="388">
        <f>R47+1</f>
        <v>44197</v>
      </c>
      <c r="R48" s="388">
        <f t="shared" si="13"/>
        <v>44286</v>
      </c>
      <c r="S48" s="358">
        <f t="shared" si="3"/>
        <v>504.07966052122327</v>
      </c>
      <c r="T48" s="358">
        <f t="shared" si="3"/>
        <v>221.26443716522692</v>
      </c>
      <c r="U48" s="66">
        <f t="shared" si="14"/>
        <v>725.34409768645014</v>
      </c>
      <c r="V48" s="358">
        <f t="shared" si="4"/>
        <v>13301.308299360488</v>
      </c>
      <c r="W48" s="358"/>
      <c r="X48" s="331"/>
    </row>
    <row r="49" spans="1:24" x14ac:dyDescent="0.25">
      <c r="A49" s="335" t="s">
        <v>64</v>
      </c>
      <c r="B49" s="356" t="str">
        <f>+IF(MONTH(C49)&lt;4,"Q1",IF(MONTH(C49)&lt;7,"Q2",IF(MONTH(C49)&lt;10,"Q3","Q4")))&amp;"/"&amp;YEAR(C49)</f>
        <v>Q2/2021</v>
      </c>
      <c r="C49" s="388">
        <f>D48+1</f>
        <v>44287</v>
      </c>
      <c r="D49" s="388">
        <f t="shared" si="5"/>
        <v>44377</v>
      </c>
      <c r="E49" s="356">
        <f>D49-C49+1</f>
        <v>91</v>
      </c>
      <c r="F49" s="65">
        <v>3.2500000000000001E-2</v>
      </c>
      <c r="G49" s="66">
        <f>O48</f>
        <v>25803.888648644137</v>
      </c>
      <c r="H49" s="66">
        <v>0</v>
      </c>
      <c r="I49" s="87">
        <f t="shared" si="15"/>
        <v>371.69694800470199</v>
      </c>
      <c r="J49" s="358">
        <f t="shared" si="11"/>
        <v>209.08219363935626</v>
      </c>
      <c r="K49" s="331">
        <f>+SUM(I49:J49)</f>
        <v>580.7791416440582</v>
      </c>
      <c r="L49" s="358">
        <f t="shared" si="17"/>
        <v>25432.191700639516</v>
      </c>
      <c r="M49" s="359">
        <f>+SUM(K49:L49)</f>
        <v>26012.970842283576</v>
      </c>
      <c r="N49" s="331">
        <f t="shared" si="2"/>
        <v>26012.970842283492</v>
      </c>
      <c r="O49" s="66">
        <f t="shared" si="16"/>
        <v>-8.1058715295512229E-11</v>
      </c>
      <c r="Q49" s="388">
        <f>R48+1</f>
        <v>44287</v>
      </c>
      <c r="R49" s="388">
        <f t="shared" si="13"/>
        <v>44377</v>
      </c>
      <c r="S49" s="358">
        <f t="shared" si="3"/>
        <v>504.07966052122327</v>
      </c>
      <c r="T49" s="358">
        <f t="shared" si="3"/>
        <v>111.86146545575339</v>
      </c>
      <c r="U49" s="66">
        <f t="shared" si="14"/>
        <v>615.94112597697665</v>
      </c>
      <c r="V49" s="358">
        <f t="shared" si="4"/>
        <v>13301.308299360488</v>
      </c>
      <c r="W49" s="358"/>
      <c r="X49" s="331"/>
    </row>
    <row r="50" spans="1:24" x14ac:dyDescent="0.25">
      <c r="A50" s="335"/>
      <c r="B50" s="356"/>
      <c r="C50" s="388"/>
      <c r="D50" s="388"/>
      <c r="E50" s="356"/>
      <c r="F50" s="65"/>
      <c r="G50" s="66"/>
      <c r="H50" s="66"/>
      <c r="I50" s="87"/>
      <c r="J50" s="358"/>
      <c r="K50" s="331"/>
      <c r="L50" s="358"/>
      <c r="M50" s="359"/>
      <c r="N50" s="331"/>
      <c r="O50" s="66"/>
      <c r="Q50" s="388"/>
      <c r="R50" s="388"/>
      <c r="S50" s="358"/>
      <c r="T50" s="358"/>
      <c r="U50" s="66"/>
      <c r="V50" s="358"/>
      <c r="W50" s="358"/>
      <c r="X50" s="331"/>
    </row>
    <row r="51" spans="1:24" ht="20" customHeight="1" thickBot="1" x14ac:dyDescent="0.35">
      <c r="A51" s="364"/>
      <c r="B51" s="365"/>
      <c r="C51" s="366"/>
      <c r="D51" s="366"/>
      <c r="E51" s="365"/>
      <c r="F51" s="365"/>
      <c r="G51" s="367">
        <f t="shared" ref="G51:O51" si="18">+SUM(G29:G49)</f>
        <v>6091356.7411030028</v>
      </c>
      <c r="H51" s="367">
        <f t="shared" si="18"/>
        <v>7433.9389600940394</v>
      </c>
      <c r="I51" s="368">
        <f t="shared" si="18"/>
        <v>7433.9389600940385</v>
      </c>
      <c r="J51" s="367">
        <f t="shared" si="18"/>
        <v>54210.658058867557</v>
      </c>
      <c r="K51" s="367">
        <f t="shared" si="18"/>
        <v>70677.959155998309</v>
      </c>
      <c r="L51" s="367">
        <f t="shared" si="18"/>
        <v>508643.83401279018</v>
      </c>
      <c r="M51" s="369">
        <f t="shared" si="18"/>
        <v>570288.4310317518</v>
      </c>
      <c r="N51" s="367">
        <f t="shared" si="18"/>
        <v>6153001.3381219637</v>
      </c>
      <c r="O51" s="367">
        <f t="shared" si="18"/>
        <v>5582712.9070902122</v>
      </c>
      <c r="Q51" s="336"/>
      <c r="R51" s="336"/>
      <c r="S51" s="429">
        <f>SUM(S29:S50)</f>
        <v>10081.593210424468</v>
      </c>
      <c r="T51" s="429">
        <f>SUM(T29:T50)</f>
        <v>29003.348148554222</v>
      </c>
      <c r="U51" s="429">
        <f>SUM(U29:U50)</f>
        <v>39084.941358978678</v>
      </c>
      <c r="V51" s="429">
        <f>SUM(V29:V50)</f>
        <v>266026.16598720965</v>
      </c>
    </row>
    <row r="52" spans="1:24" ht="13" thickTop="1" x14ac:dyDescent="0.25">
      <c r="B52" s="335"/>
      <c r="C52" s="336"/>
      <c r="D52" s="336"/>
      <c r="E52" s="335"/>
      <c r="F52" s="335"/>
      <c r="G52" s="358"/>
      <c r="H52" s="54"/>
      <c r="I52" s="362"/>
      <c r="J52" s="358"/>
      <c r="L52" s="54"/>
      <c r="M52" s="363"/>
      <c r="S52" s="331">
        <f>I80+I108+I136+I163+I190</f>
        <v>10081.593210424466</v>
      </c>
      <c r="T52" s="331">
        <f>J80+J108+J136+J163+J190</f>
        <v>29003.348148554218</v>
      </c>
      <c r="U52" s="331">
        <f>K80+K108+K136+K163+K190</f>
        <v>43917.897762642686</v>
      </c>
      <c r="V52" s="331">
        <f>L80+L108+L136+L163+L190</f>
        <v>266026.16598720982</v>
      </c>
    </row>
    <row r="53" spans="1:24" ht="37" x14ac:dyDescent="0.3">
      <c r="A53" s="192" t="s">
        <v>44</v>
      </c>
      <c r="B53" s="192" t="s">
        <v>3</v>
      </c>
      <c r="C53" s="192" t="s">
        <v>4</v>
      </c>
      <c r="D53" s="192" t="s">
        <v>5</v>
      </c>
      <c r="E53" s="192" t="s">
        <v>6</v>
      </c>
      <c r="F53" s="192" t="s">
        <v>7</v>
      </c>
      <c r="G53" s="192" t="s">
        <v>71</v>
      </c>
      <c r="H53" s="192" t="s">
        <v>72</v>
      </c>
      <c r="I53" s="165" t="s">
        <v>73</v>
      </c>
      <c r="J53" s="166" t="s">
        <v>74</v>
      </c>
      <c r="K53" s="166" t="s">
        <v>75</v>
      </c>
      <c r="L53" s="166" t="s">
        <v>76</v>
      </c>
      <c r="M53" s="167" t="s">
        <v>66</v>
      </c>
      <c r="N53" s="192" t="s">
        <v>77</v>
      </c>
      <c r="O53" s="192" t="s">
        <v>78</v>
      </c>
      <c r="S53" s="331">
        <f>+S51-S52</f>
        <v>0</v>
      </c>
      <c r="T53" s="331">
        <f>+T51-T52</f>
        <v>0</v>
      </c>
      <c r="U53" s="331">
        <f>+U51-U52</f>
        <v>-4832.9564036640077</v>
      </c>
      <c r="V53" s="331">
        <f>+V51-V52</f>
        <v>0</v>
      </c>
    </row>
    <row r="54" spans="1:24" s="440" customFormat="1" ht="13" x14ac:dyDescent="0.3">
      <c r="A54" s="226" t="s">
        <v>37</v>
      </c>
      <c r="B54" s="470" t="s">
        <v>45</v>
      </c>
      <c r="C54" s="436">
        <f>VLOOKUP(B54,A$1:F$26,2,FALSE)</f>
        <v>42172</v>
      </c>
      <c r="D54" s="436">
        <f>DATE(YEAR(C54),IF(MONTH(C54)&lt;=3,3,IF(MONTH(C54)&lt;=6,6,IF(MONTH(C54)&lt;=9,9,12))),IF(OR(MONTH(C54)&lt;=3,MONTH(C54)&gt;=10),31,30))</f>
        <v>42185</v>
      </c>
      <c r="E54" s="435">
        <f>D54-C54+1</f>
        <v>14</v>
      </c>
      <c r="F54" s="65">
        <v>3.2500000000000001E-2</v>
      </c>
      <c r="G54" s="66">
        <f>VLOOKUP(B54,$A$1:$F$26,5,FALSE)</f>
        <v>76013</v>
      </c>
      <c r="H54" s="66">
        <f t="shared" ref="H54:H59" si="19">G54*F54*(E54/(DATE(YEAR(D54),12,31)-DATE(YEAR(D54),1,1)+1))</f>
        <v>94.755931506849322</v>
      </c>
      <c r="I54" s="472">
        <v>0</v>
      </c>
      <c r="J54" s="437">
        <v>0</v>
      </c>
      <c r="K54" s="438">
        <f t="shared" ref="K54:K60" si="20">+SUM(I54:J54)</f>
        <v>0</v>
      </c>
      <c r="L54" s="437">
        <v>0</v>
      </c>
      <c r="M54" s="439">
        <f t="shared" ref="M54:M77" si="21">+SUM(K54:L54)</f>
        <v>0</v>
      </c>
      <c r="N54" s="438">
        <f t="shared" ref="N54:N78" si="22">+G54+H54+J54</f>
        <v>76107.75593150685</v>
      </c>
      <c r="O54" s="66">
        <f>G54+H54-L54-I54</f>
        <v>76107.75593150685</v>
      </c>
    </row>
    <row r="55" spans="1:24" s="440" customFormat="1" x14ac:dyDescent="0.25">
      <c r="A55" s="441" t="s">
        <v>22</v>
      </c>
      <c r="B55" s="435" t="str">
        <f t="shared" ref="B55:B78" si="23">+IF(MONTH(C55)&lt;4,"Q1",IF(MONTH(C55)&lt;7,"Q2",IF(MONTH(C55)&lt;10,"Q3","Q4")))&amp;"/"&amp;YEAR(C55)</f>
        <v>Q3/2015</v>
      </c>
      <c r="C55" s="436">
        <f>D54+1</f>
        <v>42186</v>
      </c>
      <c r="D55" s="436">
        <f>EOMONTH(D54,3)</f>
        <v>42277</v>
      </c>
      <c r="E55" s="435">
        <f t="shared" ref="E55:E77" si="24">D55-C55+1</f>
        <v>92</v>
      </c>
      <c r="F55" s="65">
        <v>3.2500000000000001E-2</v>
      </c>
      <c r="G55" s="66">
        <f t="shared" ref="G55:G77" si="25">O54</f>
        <v>76107.75593150685</v>
      </c>
      <c r="H55" s="66">
        <f t="shared" si="19"/>
        <v>623.45805543891913</v>
      </c>
      <c r="I55" s="472">
        <v>0</v>
      </c>
      <c r="J55" s="437">
        <v>0</v>
      </c>
      <c r="K55" s="438">
        <f t="shared" si="20"/>
        <v>0</v>
      </c>
      <c r="L55" s="437">
        <v>0</v>
      </c>
      <c r="M55" s="439">
        <f t="shared" si="21"/>
        <v>0</v>
      </c>
      <c r="N55" s="438">
        <f t="shared" si="22"/>
        <v>76731.213986945775</v>
      </c>
      <c r="O55" s="66">
        <f>G55+H55-L55-I55</f>
        <v>76731.213986945775</v>
      </c>
    </row>
    <row r="56" spans="1:24" s="440" customFormat="1" x14ac:dyDescent="0.25">
      <c r="A56" s="441" t="s">
        <v>22</v>
      </c>
      <c r="B56" s="435" t="str">
        <f t="shared" si="23"/>
        <v>Q4/2015</v>
      </c>
      <c r="C56" s="436">
        <f t="shared" ref="C56:C77" si="26">D55+1</f>
        <v>42278</v>
      </c>
      <c r="D56" s="436">
        <f t="shared" ref="D56:D78" si="27">EOMONTH(D55,3)</f>
        <v>42369</v>
      </c>
      <c r="E56" s="435">
        <f t="shared" si="24"/>
        <v>92</v>
      </c>
      <c r="F56" s="65">
        <v>3.2500000000000001E-2</v>
      </c>
      <c r="G56" s="66">
        <f t="shared" si="25"/>
        <v>76731.213986945775</v>
      </c>
      <c r="H56" s="66">
        <f t="shared" si="19"/>
        <v>628.565287180734</v>
      </c>
      <c r="I56" s="472">
        <v>0</v>
      </c>
      <c r="J56" s="437">
        <v>0</v>
      </c>
      <c r="K56" s="438">
        <f t="shared" si="20"/>
        <v>0</v>
      </c>
      <c r="L56" s="437">
        <v>0</v>
      </c>
      <c r="M56" s="439">
        <f t="shared" si="21"/>
        <v>0</v>
      </c>
      <c r="N56" s="438">
        <f t="shared" si="22"/>
        <v>77359.779274126515</v>
      </c>
      <c r="O56" s="66">
        <f>G56+H56-L56-I56</f>
        <v>77359.779274126515</v>
      </c>
    </row>
    <row r="57" spans="1:24" s="440" customFormat="1" x14ac:dyDescent="0.25">
      <c r="A57" s="441" t="s">
        <v>22</v>
      </c>
      <c r="B57" s="435" t="str">
        <f t="shared" si="23"/>
        <v>Q1/2016</v>
      </c>
      <c r="C57" s="436">
        <f t="shared" si="26"/>
        <v>42370</v>
      </c>
      <c r="D57" s="436">
        <f t="shared" si="27"/>
        <v>42460</v>
      </c>
      <c r="E57" s="435">
        <f t="shared" si="24"/>
        <v>91</v>
      </c>
      <c r="F57" s="65">
        <v>3.2500000000000001E-2</v>
      </c>
      <c r="G57" s="66">
        <f t="shared" si="25"/>
        <v>77359.779274126515</v>
      </c>
      <c r="H57" s="66">
        <f t="shared" si="19"/>
        <v>625.11351694871348</v>
      </c>
      <c r="I57" s="472">
        <v>0</v>
      </c>
      <c r="J57" s="437">
        <v>0</v>
      </c>
      <c r="K57" s="438">
        <f t="shared" si="20"/>
        <v>0</v>
      </c>
      <c r="L57" s="437">
        <v>0</v>
      </c>
      <c r="M57" s="439">
        <f t="shared" si="21"/>
        <v>0</v>
      </c>
      <c r="N57" s="438">
        <f t="shared" si="22"/>
        <v>77984.892791075225</v>
      </c>
      <c r="O57" s="66">
        <f>G57+H57-L57-I57</f>
        <v>77984.892791075225</v>
      </c>
    </row>
    <row r="58" spans="1:24" s="440" customFormat="1" x14ac:dyDescent="0.25">
      <c r="A58" s="441" t="s">
        <v>22</v>
      </c>
      <c r="B58" s="435" t="str">
        <f t="shared" si="23"/>
        <v>Q2/2016</v>
      </c>
      <c r="C58" s="436">
        <f t="shared" si="26"/>
        <v>42461</v>
      </c>
      <c r="D58" s="436">
        <f t="shared" si="27"/>
        <v>42551</v>
      </c>
      <c r="E58" s="435">
        <f t="shared" si="24"/>
        <v>91</v>
      </c>
      <c r="F58" s="65">
        <v>3.4599999999999999E-2</v>
      </c>
      <c r="G58" s="66">
        <f t="shared" si="25"/>
        <v>77984.892791075225</v>
      </c>
      <c r="H58" s="66">
        <f t="shared" si="19"/>
        <v>670.88315148081813</v>
      </c>
      <c r="I58" s="87">
        <v>0</v>
      </c>
      <c r="J58" s="437">
        <v>0</v>
      </c>
      <c r="K58" s="438">
        <f t="shared" si="20"/>
        <v>0</v>
      </c>
      <c r="L58" s="437">
        <v>0</v>
      </c>
      <c r="M58" s="439">
        <f t="shared" si="21"/>
        <v>0</v>
      </c>
      <c r="N58" s="438">
        <f t="shared" si="22"/>
        <v>78655.775942556036</v>
      </c>
      <c r="O58" s="66">
        <f>G58+H58-L58-I58</f>
        <v>78655.775942556036</v>
      </c>
    </row>
    <row r="59" spans="1:24" s="440" customFormat="1" x14ac:dyDescent="0.25">
      <c r="A59" s="441" t="s">
        <v>22</v>
      </c>
      <c r="B59" s="435" t="str">
        <f t="shared" si="23"/>
        <v>Q3/2016</v>
      </c>
      <c r="C59" s="436">
        <f t="shared" si="26"/>
        <v>42552</v>
      </c>
      <c r="D59" s="436">
        <f t="shared" si="27"/>
        <v>42643</v>
      </c>
      <c r="E59" s="435">
        <f t="shared" si="24"/>
        <v>92</v>
      </c>
      <c r="F59" s="65">
        <v>3.5000000000000003E-2</v>
      </c>
      <c r="G59" s="66">
        <f t="shared" si="25"/>
        <v>78655.775942556036</v>
      </c>
      <c r="H59" s="66">
        <f t="shared" si="19"/>
        <v>691.99890310117621</v>
      </c>
      <c r="I59" s="87">
        <v>0</v>
      </c>
      <c r="J59" s="437">
        <v>0</v>
      </c>
      <c r="K59" s="438">
        <f t="shared" si="20"/>
        <v>0</v>
      </c>
      <c r="L59" s="437">
        <v>0</v>
      </c>
      <c r="M59" s="439">
        <v>0</v>
      </c>
      <c r="N59" s="438">
        <f t="shared" si="22"/>
        <v>79347.774845657215</v>
      </c>
      <c r="O59" s="66">
        <f>+N59-M59</f>
        <v>79347.774845657215</v>
      </c>
    </row>
    <row r="60" spans="1:24" s="440" customFormat="1" x14ac:dyDescent="0.25">
      <c r="A60" s="441" t="s">
        <v>22</v>
      </c>
      <c r="B60" s="435" t="str">
        <f t="shared" si="23"/>
        <v>Q4/2016</v>
      </c>
      <c r="C60" s="436">
        <f t="shared" si="26"/>
        <v>42644</v>
      </c>
      <c r="D60" s="436">
        <f t="shared" si="27"/>
        <v>42735</v>
      </c>
      <c r="E60" s="435">
        <f t="shared" si="24"/>
        <v>92</v>
      </c>
      <c r="F60" s="65">
        <v>3.5000000000000003E-2</v>
      </c>
      <c r="G60" s="66">
        <f t="shared" si="25"/>
        <v>79347.774845657215</v>
      </c>
      <c r="H60" s="66">
        <v>0</v>
      </c>
      <c r="I60" s="87">
        <v>0</v>
      </c>
      <c r="J60" s="437">
        <f t="shared" ref="J60:J78" si="28">G60*F60*(E60/(DATE(YEAR(D60),12,31)-DATE(YEAR(D60),1,1)+1))</f>
        <v>698.08698088255801</v>
      </c>
      <c r="K60" s="438">
        <f t="shared" si="20"/>
        <v>698.08698088255801</v>
      </c>
      <c r="L60" s="437">
        <v>0</v>
      </c>
      <c r="M60" s="439">
        <v>0</v>
      </c>
      <c r="N60" s="438">
        <f t="shared" si="22"/>
        <v>80045.861826539767</v>
      </c>
      <c r="O60" s="66">
        <f>+N60-M60</f>
        <v>80045.861826539767</v>
      </c>
    </row>
    <row r="61" spans="1:24" s="440" customFormat="1" x14ac:dyDescent="0.25">
      <c r="A61" s="441" t="s">
        <v>22</v>
      </c>
      <c r="B61" s="435" t="str">
        <f t="shared" si="23"/>
        <v>Q1/2017</v>
      </c>
      <c r="C61" s="489">
        <f t="shared" si="26"/>
        <v>42736</v>
      </c>
      <c r="D61" s="489">
        <f t="shared" si="27"/>
        <v>42825</v>
      </c>
      <c r="E61" s="435">
        <f t="shared" si="24"/>
        <v>90</v>
      </c>
      <c r="F61" s="65">
        <v>3.5000000000000003E-2</v>
      </c>
      <c r="G61" s="66">
        <f t="shared" si="25"/>
        <v>80045.861826539767</v>
      </c>
      <c r="H61" s="66">
        <v>0</v>
      </c>
      <c r="I61" s="87">
        <v>0</v>
      </c>
      <c r="J61" s="437">
        <f t="shared" si="28"/>
        <v>690.8067527495898</v>
      </c>
      <c r="K61" s="438">
        <f t="shared" ref="K61:K77" si="29">+SUM(I61:J61)</f>
        <v>690.8067527495898</v>
      </c>
      <c r="L61" s="437">
        <v>0</v>
      </c>
      <c r="M61" s="439">
        <v>0</v>
      </c>
      <c r="N61" s="438">
        <f t="shared" si="22"/>
        <v>80736.668579289355</v>
      </c>
      <c r="O61" s="66">
        <f>+N61-M61</f>
        <v>80736.668579289355</v>
      </c>
    </row>
    <row r="62" spans="1:24" s="440" customFormat="1" x14ac:dyDescent="0.25">
      <c r="A62" s="449" t="s">
        <v>213</v>
      </c>
      <c r="B62" s="435" t="str">
        <f t="shared" si="23"/>
        <v>Q2/2017</v>
      </c>
      <c r="C62" s="436">
        <f t="shared" si="26"/>
        <v>42826</v>
      </c>
      <c r="D62" s="436">
        <f t="shared" si="27"/>
        <v>42916</v>
      </c>
      <c r="E62" s="435">
        <f t="shared" si="24"/>
        <v>91</v>
      </c>
      <c r="F62" s="65">
        <v>3.7100000000000001E-2</v>
      </c>
      <c r="G62" s="66">
        <f t="shared" si="25"/>
        <v>80736.668579289355</v>
      </c>
      <c r="H62" s="66">
        <v>0</v>
      </c>
      <c r="I62" s="87">
        <f>(SUM($H$54:$H$78)/20)*4</f>
        <v>666.954969131442</v>
      </c>
      <c r="J62" s="437">
        <f t="shared" si="28"/>
        <v>746.78100490558575</v>
      </c>
      <c r="K62" s="438">
        <f>+SUM(I59:J62)</f>
        <v>2802.6297076691753</v>
      </c>
      <c r="L62" s="437">
        <f>($G$54/20)*4</f>
        <v>15202.6</v>
      </c>
      <c r="M62" s="439">
        <f t="shared" si="21"/>
        <v>18005.229707669176</v>
      </c>
      <c r="N62" s="438">
        <f t="shared" si="22"/>
        <v>81483.449584194939</v>
      </c>
      <c r="O62" s="66">
        <f>+N62-M62</f>
        <v>63478.219876525764</v>
      </c>
    </row>
    <row r="63" spans="1:24" s="440" customFormat="1" x14ac:dyDescent="0.25">
      <c r="A63" s="434" t="s">
        <v>49</v>
      </c>
      <c r="B63" s="435" t="str">
        <f t="shared" si="23"/>
        <v>Q3/2017</v>
      </c>
      <c r="C63" s="436">
        <f t="shared" si="26"/>
        <v>42917</v>
      </c>
      <c r="D63" s="436">
        <f t="shared" si="27"/>
        <v>43008</v>
      </c>
      <c r="E63" s="435">
        <f t="shared" si="24"/>
        <v>92</v>
      </c>
      <c r="F63" s="65">
        <v>3.9600000000000003E-2</v>
      </c>
      <c r="G63" s="66">
        <f t="shared" si="25"/>
        <v>63478.219876525764</v>
      </c>
      <c r="H63" s="66">
        <v>0</v>
      </c>
      <c r="I63" s="87">
        <f t="shared" ref="I63:I78" si="30">(SUM($H$54:$H$78)/20)</f>
        <v>166.7387422828605</v>
      </c>
      <c r="J63" s="437">
        <f t="shared" si="28"/>
        <v>633.59959083331159</v>
      </c>
      <c r="K63" s="438">
        <f t="shared" si="29"/>
        <v>800.33833311617207</v>
      </c>
      <c r="L63" s="437">
        <f>($G$54/20)</f>
        <v>3800.65</v>
      </c>
      <c r="M63" s="439">
        <f t="shared" si="21"/>
        <v>4600.9883331161718</v>
      </c>
      <c r="N63" s="438">
        <f t="shared" si="22"/>
        <v>64111.819467359077</v>
      </c>
      <c r="O63" s="66">
        <f t="shared" ref="O63:O78" si="31">G63+H63-L63-I63</f>
        <v>59510.831134242901</v>
      </c>
    </row>
    <row r="64" spans="1:24" x14ac:dyDescent="0.25">
      <c r="A64" s="335" t="s">
        <v>50</v>
      </c>
      <c r="B64" s="356" t="str">
        <f t="shared" si="23"/>
        <v>Q4/2017</v>
      </c>
      <c r="C64" s="357">
        <f t="shared" si="26"/>
        <v>43009</v>
      </c>
      <c r="D64" s="357">
        <f t="shared" si="27"/>
        <v>43100</v>
      </c>
      <c r="E64" s="356">
        <f t="shared" si="24"/>
        <v>92</v>
      </c>
      <c r="F64" s="65">
        <v>4.2099999999999999E-2</v>
      </c>
      <c r="G64" s="66">
        <f t="shared" si="25"/>
        <v>59510.831134242901</v>
      </c>
      <c r="H64" s="66">
        <v>0</v>
      </c>
      <c r="I64" s="87">
        <f t="shared" si="30"/>
        <v>166.7387422828605</v>
      </c>
      <c r="J64" s="358">
        <f t="shared" si="28"/>
        <v>631.49959218945105</v>
      </c>
      <c r="K64" s="331">
        <f t="shared" si="29"/>
        <v>798.23833447231152</v>
      </c>
      <c r="L64" s="358">
        <f t="shared" ref="L64:L78" si="32">($G$54/20)</f>
        <v>3800.65</v>
      </c>
      <c r="M64" s="359">
        <f t="shared" si="21"/>
        <v>4598.8883344723117</v>
      </c>
      <c r="N64" s="331">
        <f t="shared" si="22"/>
        <v>60142.330726432352</v>
      </c>
      <c r="O64" s="66">
        <f t="shared" si="31"/>
        <v>55543.442391960038</v>
      </c>
    </row>
    <row r="65" spans="1:15" x14ac:dyDescent="0.25">
      <c r="A65" s="335" t="s">
        <v>51</v>
      </c>
      <c r="B65" s="356" t="str">
        <f t="shared" si="23"/>
        <v>Q1/2018</v>
      </c>
      <c r="C65" s="357">
        <f t="shared" si="26"/>
        <v>43101</v>
      </c>
      <c r="D65" s="357">
        <f t="shared" si="27"/>
        <v>43190</v>
      </c>
      <c r="E65" s="356">
        <f t="shared" si="24"/>
        <v>90</v>
      </c>
      <c r="F65" s="65">
        <v>4.2500000000000003E-2</v>
      </c>
      <c r="G65" s="66">
        <f t="shared" si="25"/>
        <v>55543.442391960038</v>
      </c>
      <c r="H65" s="66">
        <v>0</v>
      </c>
      <c r="I65" s="87">
        <f t="shared" si="30"/>
        <v>166.7387422828605</v>
      </c>
      <c r="J65" s="358">
        <f t="shared" si="28"/>
        <v>582.06484150478673</v>
      </c>
      <c r="K65" s="331">
        <f t="shared" si="29"/>
        <v>748.8035837876472</v>
      </c>
      <c r="L65" s="358">
        <f t="shared" si="32"/>
        <v>3800.65</v>
      </c>
      <c r="M65" s="359">
        <f t="shared" si="21"/>
        <v>4549.4535837876474</v>
      </c>
      <c r="N65" s="331">
        <f t="shared" si="22"/>
        <v>56125.507233464821</v>
      </c>
      <c r="O65" s="66">
        <f t="shared" si="31"/>
        <v>51576.053649677175</v>
      </c>
    </row>
    <row r="66" spans="1:15" x14ac:dyDescent="0.25">
      <c r="A66" s="335" t="s">
        <v>52</v>
      </c>
      <c r="B66" s="356" t="str">
        <f t="shared" si="23"/>
        <v>Q2/2018</v>
      </c>
      <c r="C66" s="357">
        <f t="shared" si="26"/>
        <v>43191</v>
      </c>
      <c r="D66" s="357">
        <f t="shared" si="27"/>
        <v>43281</v>
      </c>
      <c r="E66" s="356">
        <f t="shared" si="24"/>
        <v>91</v>
      </c>
      <c r="F66" s="65">
        <v>4.4699999999999997E-2</v>
      </c>
      <c r="G66" s="66">
        <f t="shared" si="25"/>
        <v>51576.053649677175</v>
      </c>
      <c r="H66" s="66">
        <v>0</v>
      </c>
      <c r="I66" s="87">
        <f t="shared" si="30"/>
        <v>166.7387422828605</v>
      </c>
      <c r="J66" s="358">
        <f t="shared" si="28"/>
        <v>574.78332446792274</v>
      </c>
      <c r="K66" s="331">
        <f t="shared" si="29"/>
        <v>741.52206675078321</v>
      </c>
      <c r="L66" s="358">
        <f t="shared" si="32"/>
        <v>3800.65</v>
      </c>
      <c r="M66" s="359">
        <f t="shared" si="21"/>
        <v>4542.1720667507834</v>
      </c>
      <c r="N66" s="331">
        <f t="shared" si="22"/>
        <v>52150.836974145095</v>
      </c>
      <c r="O66" s="66">
        <f t="shared" si="31"/>
        <v>47608.664907394312</v>
      </c>
    </row>
    <row r="67" spans="1:15" x14ac:dyDescent="0.25">
      <c r="A67" s="335" t="s">
        <v>53</v>
      </c>
      <c r="B67" s="356" t="str">
        <f t="shared" si="23"/>
        <v>Q3/2018</v>
      </c>
      <c r="C67" s="357">
        <f t="shared" si="26"/>
        <v>43282</v>
      </c>
      <c r="D67" s="357">
        <f t="shared" si="27"/>
        <v>43373</v>
      </c>
      <c r="E67" s="356">
        <f t="shared" si="24"/>
        <v>92</v>
      </c>
      <c r="F67" s="65">
        <v>4.6899999999999997E-2</v>
      </c>
      <c r="G67" s="66">
        <f t="shared" si="25"/>
        <v>47608.664907394312</v>
      </c>
      <c r="H67" s="66">
        <v>0</v>
      </c>
      <c r="I67" s="87">
        <f t="shared" si="30"/>
        <v>166.7387422828605</v>
      </c>
      <c r="J67" s="358">
        <f t="shared" si="28"/>
        <v>562.79963655458903</v>
      </c>
      <c r="K67" s="331">
        <f t="shared" si="29"/>
        <v>729.5383788374495</v>
      </c>
      <c r="L67" s="358">
        <f t="shared" si="32"/>
        <v>3800.65</v>
      </c>
      <c r="M67" s="359">
        <f t="shared" si="21"/>
        <v>4530.1883788374498</v>
      </c>
      <c r="N67" s="331">
        <f t="shared" si="22"/>
        <v>48171.464543948903</v>
      </c>
      <c r="O67" s="66">
        <f t="shared" si="31"/>
        <v>43641.276165111449</v>
      </c>
    </row>
    <row r="68" spans="1:15" x14ac:dyDescent="0.25">
      <c r="A68" s="335" t="s">
        <v>54</v>
      </c>
      <c r="B68" s="356" t="str">
        <f t="shared" si="23"/>
        <v>Q4/2018</v>
      </c>
      <c r="C68" s="357">
        <f t="shared" si="26"/>
        <v>43374</v>
      </c>
      <c r="D68" s="357">
        <f t="shared" si="27"/>
        <v>43465</v>
      </c>
      <c r="E68" s="356">
        <f t="shared" si="24"/>
        <v>92</v>
      </c>
      <c r="F68" s="65">
        <v>4.9599999999999998E-2</v>
      </c>
      <c r="G68" s="66">
        <f t="shared" si="25"/>
        <v>43641.276165111449</v>
      </c>
      <c r="H68" s="66">
        <v>0</v>
      </c>
      <c r="I68" s="87">
        <f t="shared" si="30"/>
        <v>166.7387422828605</v>
      </c>
      <c r="J68" s="358">
        <f t="shared" si="28"/>
        <v>545.59964766201801</v>
      </c>
      <c r="K68" s="331">
        <f t="shared" si="29"/>
        <v>712.33838994487849</v>
      </c>
      <c r="L68" s="358">
        <f t="shared" si="32"/>
        <v>3800.65</v>
      </c>
      <c r="M68" s="359">
        <f t="shared" si="21"/>
        <v>4512.9883899448787</v>
      </c>
      <c r="N68" s="331">
        <f t="shared" si="22"/>
        <v>44186.875812773469</v>
      </c>
      <c r="O68" s="66">
        <f t="shared" si="31"/>
        <v>39673.887422828586</v>
      </c>
    </row>
    <row r="69" spans="1:15" x14ac:dyDescent="0.25">
      <c r="A69" s="335" t="s">
        <v>55</v>
      </c>
      <c r="B69" s="356" t="str">
        <f t="shared" si="23"/>
        <v>Q1/2019</v>
      </c>
      <c r="C69" s="357">
        <f t="shared" si="26"/>
        <v>43466</v>
      </c>
      <c r="D69" s="357">
        <f t="shared" si="27"/>
        <v>43555</v>
      </c>
      <c r="E69" s="356">
        <f t="shared" si="24"/>
        <v>90</v>
      </c>
      <c r="F69" s="65">
        <v>5.1799999999999999E-2</v>
      </c>
      <c r="G69" s="66">
        <f t="shared" si="25"/>
        <v>39673.887422828586</v>
      </c>
      <c r="H69" s="66">
        <v>0</v>
      </c>
      <c r="I69" s="87">
        <f t="shared" si="30"/>
        <v>166.7387422828605</v>
      </c>
      <c r="J69" s="358">
        <f t="shared" si="28"/>
        <v>506.73880319240237</v>
      </c>
      <c r="K69" s="331">
        <f t="shared" si="29"/>
        <v>673.4775454752629</v>
      </c>
      <c r="L69" s="358">
        <f t="shared" si="32"/>
        <v>3800.65</v>
      </c>
      <c r="M69" s="359">
        <f t="shared" si="21"/>
        <v>4474.1275454752631</v>
      </c>
      <c r="N69" s="331">
        <f t="shared" si="22"/>
        <v>40180.626226020991</v>
      </c>
      <c r="O69" s="66">
        <f t="shared" si="31"/>
        <v>35706.498680545723</v>
      </c>
    </row>
    <row r="70" spans="1:15" x14ac:dyDescent="0.25">
      <c r="A70" s="335" t="s">
        <v>56</v>
      </c>
      <c r="B70" s="356" t="str">
        <f t="shared" si="23"/>
        <v>Q2/2019</v>
      </c>
      <c r="C70" s="357">
        <f t="shared" si="26"/>
        <v>43556</v>
      </c>
      <c r="D70" s="357">
        <f t="shared" si="27"/>
        <v>43646</v>
      </c>
      <c r="E70" s="356">
        <f t="shared" si="24"/>
        <v>91</v>
      </c>
      <c r="F70" s="65">
        <v>5.45E-2</v>
      </c>
      <c r="G70" s="66">
        <f t="shared" si="25"/>
        <v>35706.498680545723</v>
      </c>
      <c r="H70" s="66">
        <v>0</v>
      </c>
      <c r="I70" s="87">
        <f t="shared" si="30"/>
        <v>166.7387422828605</v>
      </c>
      <c r="J70" s="358">
        <f t="shared" si="28"/>
        <v>485.1681649484014</v>
      </c>
      <c r="K70" s="331">
        <f t="shared" si="29"/>
        <v>651.90690723126193</v>
      </c>
      <c r="L70" s="358">
        <f t="shared" si="32"/>
        <v>3800.65</v>
      </c>
      <c r="M70" s="359">
        <f t="shared" si="21"/>
        <v>4452.5569072312619</v>
      </c>
      <c r="N70" s="331">
        <f t="shared" si="22"/>
        <v>36191.666845494125</v>
      </c>
      <c r="O70" s="66">
        <f t="shared" si="31"/>
        <v>31739.10993826286</v>
      </c>
    </row>
    <row r="71" spans="1:15" x14ac:dyDescent="0.25">
      <c r="A71" s="335" t="s">
        <v>57</v>
      </c>
      <c r="B71" s="356" t="str">
        <f t="shared" si="23"/>
        <v>Q3/2019</v>
      </c>
      <c r="C71" s="357">
        <f t="shared" si="26"/>
        <v>43647</v>
      </c>
      <c r="D71" s="357">
        <f t="shared" si="27"/>
        <v>43738</v>
      </c>
      <c r="E71" s="356">
        <f t="shared" si="24"/>
        <v>92</v>
      </c>
      <c r="F71" s="65">
        <v>5.5E-2</v>
      </c>
      <c r="G71" s="66">
        <f t="shared" si="25"/>
        <v>31739.10993826286</v>
      </c>
      <c r="H71" s="66">
        <v>0</v>
      </c>
      <c r="I71" s="87">
        <f t="shared" si="30"/>
        <v>166.7387422828605</v>
      </c>
      <c r="J71" s="358">
        <f t="shared" si="28"/>
        <v>439.99971585646603</v>
      </c>
      <c r="K71" s="331">
        <f t="shared" si="29"/>
        <v>606.73845813932655</v>
      </c>
      <c r="L71" s="358">
        <f t="shared" si="32"/>
        <v>3800.65</v>
      </c>
      <c r="M71" s="359">
        <f t="shared" si="21"/>
        <v>4407.3884581393268</v>
      </c>
      <c r="N71" s="331">
        <f t="shared" si="22"/>
        <v>32179.109654119326</v>
      </c>
      <c r="O71" s="66">
        <f t="shared" si="31"/>
        <v>27771.721195979997</v>
      </c>
    </row>
    <row r="72" spans="1:15" x14ac:dyDescent="0.25">
      <c r="A72" s="335" t="s">
        <v>58</v>
      </c>
      <c r="B72" s="356" t="str">
        <f t="shared" si="23"/>
        <v>Q4/2019</v>
      </c>
      <c r="C72" s="357">
        <f t="shared" si="26"/>
        <v>43739</v>
      </c>
      <c r="D72" s="357">
        <f t="shared" si="27"/>
        <v>43830</v>
      </c>
      <c r="E72" s="356">
        <f t="shared" si="24"/>
        <v>92</v>
      </c>
      <c r="F72" s="65">
        <v>5.4199999999999998E-2</v>
      </c>
      <c r="G72" s="66">
        <f t="shared" si="25"/>
        <v>27771.721195979997</v>
      </c>
      <c r="H72" s="66">
        <v>0</v>
      </c>
      <c r="I72" s="87">
        <f t="shared" si="30"/>
        <v>166.7387422828605</v>
      </c>
      <c r="J72" s="358">
        <f t="shared" si="28"/>
        <v>379.39975499077991</v>
      </c>
      <c r="K72" s="331">
        <f t="shared" si="29"/>
        <v>546.13849727364038</v>
      </c>
      <c r="L72" s="358">
        <f t="shared" si="32"/>
        <v>3800.65</v>
      </c>
      <c r="M72" s="359">
        <f t="shared" si="21"/>
        <v>4346.7884972736401</v>
      </c>
      <c r="N72" s="331">
        <f t="shared" si="22"/>
        <v>28151.120950970777</v>
      </c>
      <c r="O72" s="66">
        <f t="shared" si="31"/>
        <v>23804.332453697134</v>
      </c>
    </row>
    <row r="73" spans="1:15" x14ac:dyDescent="0.25">
      <c r="A73" s="335" t="s">
        <v>59</v>
      </c>
      <c r="B73" s="356" t="str">
        <f t="shared" si="23"/>
        <v>Q1/2020</v>
      </c>
      <c r="C73" s="357">
        <f t="shared" si="26"/>
        <v>43831</v>
      </c>
      <c r="D73" s="357">
        <f t="shared" si="27"/>
        <v>43921</v>
      </c>
      <c r="E73" s="356">
        <f t="shared" si="24"/>
        <v>91</v>
      </c>
      <c r="F73" s="65">
        <v>4.9599999999999998E-2</v>
      </c>
      <c r="G73" s="66">
        <f t="shared" si="25"/>
        <v>23804.332453697134</v>
      </c>
      <c r="H73" s="66">
        <v>0</v>
      </c>
      <c r="I73" s="87">
        <f t="shared" si="30"/>
        <v>166.7387422828605</v>
      </c>
      <c r="J73" s="358">
        <f t="shared" si="28"/>
        <v>293.56075126504749</v>
      </c>
      <c r="K73" s="331">
        <f t="shared" si="29"/>
        <v>460.29949354790801</v>
      </c>
      <c r="L73" s="358">
        <f t="shared" si="32"/>
        <v>3800.65</v>
      </c>
      <c r="M73" s="359">
        <f t="shared" si="21"/>
        <v>4260.9494935479079</v>
      </c>
      <c r="N73" s="331">
        <f t="shared" si="22"/>
        <v>24097.89320496218</v>
      </c>
      <c r="O73" s="66">
        <f t="shared" si="31"/>
        <v>19836.943711414271</v>
      </c>
    </row>
    <row r="74" spans="1:15" x14ac:dyDescent="0.25">
      <c r="A74" s="335" t="s">
        <v>60</v>
      </c>
      <c r="B74" s="356" t="str">
        <f t="shared" si="23"/>
        <v>Q2/2020</v>
      </c>
      <c r="C74" s="357">
        <f t="shared" si="26"/>
        <v>43922</v>
      </c>
      <c r="D74" s="357">
        <f t="shared" si="27"/>
        <v>44012</v>
      </c>
      <c r="E74" s="356">
        <f t="shared" si="24"/>
        <v>91</v>
      </c>
      <c r="F74" s="65">
        <v>4.7503500000000004E-2</v>
      </c>
      <c r="G74" s="66">
        <f t="shared" si="25"/>
        <v>19836.943711414271</v>
      </c>
      <c r="H74" s="66">
        <v>0</v>
      </c>
      <c r="I74" s="87">
        <f t="shared" si="30"/>
        <v>166.7387422828605</v>
      </c>
      <c r="J74" s="358">
        <f t="shared" si="28"/>
        <v>234.29373568076579</v>
      </c>
      <c r="K74" s="331">
        <f t="shared" si="29"/>
        <v>401.03247796362632</v>
      </c>
      <c r="L74" s="358">
        <f t="shared" si="32"/>
        <v>3800.65</v>
      </c>
      <c r="M74" s="359">
        <f t="shared" si="21"/>
        <v>4201.6824779636263</v>
      </c>
      <c r="N74" s="331">
        <f t="shared" si="22"/>
        <v>20071.237447095038</v>
      </c>
      <c r="O74" s="66">
        <f t="shared" si="31"/>
        <v>15869.554969131412</v>
      </c>
    </row>
    <row r="75" spans="1:15" x14ac:dyDescent="0.25">
      <c r="A75" s="335" t="s">
        <v>61</v>
      </c>
      <c r="B75" s="356" t="str">
        <f t="shared" si="23"/>
        <v>Q3/2020</v>
      </c>
      <c r="C75" s="357">
        <f t="shared" si="26"/>
        <v>44013</v>
      </c>
      <c r="D75" s="357">
        <f t="shared" si="27"/>
        <v>44104</v>
      </c>
      <c r="E75" s="356">
        <f t="shared" si="24"/>
        <v>92</v>
      </c>
      <c r="F75" s="65">
        <v>3.4299999999999997E-2</v>
      </c>
      <c r="G75" s="66">
        <f t="shared" si="25"/>
        <v>15869.554969131412</v>
      </c>
      <c r="H75" s="66">
        <v>0</v>
      </c>
      <c r="I75" s="87">
        <f t="shared" si="30"/>
        <v>166.7387422828605</v>
      </c>
      <c r="J75" s="358">
        <f t="shared" si="28"/>
        <v>136.82504825298108</v>
      </c>
      <c r="K75" s="331">
        <f t="shared" si="29"/>
        <v>303.56379053584158</v>
      </c>
      <c r="L75" s="358">
        <f t="shared" si="32"/>
        <v>3800.65</v>
      </c>
      <c r="M75" s="359">
        <f t="shared" si="21"/>
        <v>4104.2137905358413</v>
      </c>
      <c r="N75" s="331">
        <f t="shared" si="22"/>
        <v>16006.380017384392</v>
      </c>
      <c r="O75" s="66">
        <f t="shared" si="31"/>
        <v>11902.166226848552</v>
      </c>
    </row>
    <row r="76" spans="1:15" x14ac:dyDescent="0.25">
      <c r="A76" s="335" t="s">
        <v>62</v>
      </c>
      <c r="B76" s="356" t="str">
        <f t="shared" si="23"/>
        <v>Q4/2020</v>
      </c>
      <c r="C76" s="357">
        <f t="shared" si="26"/>
        <v>44105</v>
      </c>
      <c r="D76" s="357">
        <f t="shared" si="27"/>
        <v>44196</v>
      </c>
      <c r="E76" s="356">
        <f t="shared" si="24"/>
        <v>92</v>
      </c>
      <c r="F76" s="65">
        <v>3.2500000000000001E-2</v>
      </c>
      <c r="G76" s="66">
        <f t="shared" si="25"/>
        <v>11902.166226848552</v>
      </c>
      <c r="H76" s="66">
        <v>0</v>
      </c>
      <c r="I76" s="87">
        <f t="shared" si="30"/>
        <v>166.7387422828605</v>
      </c>
      <c r="J76" s="358">
        <f t="shared" si="28"/>
        <v>97.233543765784631</v>
      </c>
      <c r="K76" s="331">
        <f t="shared" si="29"/>
        <v>263.97228604864512</v>
      </c>
      <c r="L76" s="358">
        <f t="shared" si="32"/>
        <v>3800.65</v>
      </c>
      <c r="M76" s="359">
        <f t="shared" si="21"/>
        <v>4064.622286048645</v>
      </c>
      <c r="N76" s="331">
        <f t="shared" si="22"/>
        <v>11999.399770614336</v>
      </c>
      <c r="O76" s="66">
        <f t="shared" si="31"/>
        <v>7934.7774845656922</v>
      </c>
    </row>
    <row r="77" spans="1:15" x14ac:dyDescent="0.25">
      <c r="A77" s="335" t="s">
        <v>63</v>
      </c>
      <c r="B77" s="356" t="str">
        <f t="shared" si="23"/>
        <v>Q1/2021</v>
      </c>
      <c r="C77" s="357">
        <f t="shared" si="26"/>
        <v>44197</v>
      </c>
      <c r="D77" s="357">
        <f t="shared" si="27"/>
        <v>44286</v>
      </c>
      <c r="E77" s="356">
        <f t="shared" si="24"/>
        <v>90</v>
      </c>
      <c r="F77" s="65">
        <v>3.2500000000000001E-2</v>
      </c>
      <c r="G77" s="66">
        <f t="shared" si="25"/>
        <v>7934.7774845656922</v>
      </c>
      <c r="H77" s="66">
        <v>0</v>
      </c>
      <c r="I77" s="87">
        <f t="shared" si="30"/>
        <v>166.7387422828605</v>
      </c>
      <c r="J77" s="358">
        <f t="shared" si="28"/>
        <v>63.586915458505885</v>
      </c>
      <c r="K77" s="331">
        <f t="shared" si="29"/>
        <v>230.3256577413664</v>
      </c>
      <c r="L77" s="358">
        <f t="shared" si="32"/>
        <v>3800.65</v>
      </c>
      <c r="M77" s="359">
        <f t="shared" si="21"/>
        <v>4030.9756577413664</v>
      </c>
      <c r="N77" s="331">
        <f t="shared" si="22"/>
        <v>7998.3644000241984</v>
      </c>
      <c r="O77" s="66">
        <f t="shared" si="31"/>
        <v>3967.3887422828311</v>
      </c>
    </row>
    <row r="78" spans="1:15" x14ac:dyDescent="0.25">
      <c r="A78" s="335" t="s">
        <v>64</v>
      </c>
      <c r="B78" s="356" t="str">
        <f t="shared" si="23"/>
        <v>Q2/2021</v>
      </c>
      <c r="C78" s="357">
        <f>D77+1</f>
        <v>44287</v>
      </c>
      <c r="D78" s="357">
        <f t="shared" si="27"/>
        <v>44377</v>
      </c>
      <c r="E78" s="356">
        <f>D78-C78+1</f>
        <v>91</v>
      </c>
      <c r="F78" s="65">
        <v>3.2500000000000001E-2</v>
      </c>
      <c r="G78" s="66">
        <f>O77</f>
        <v>3967.3887422828311</v>
      </c>
      <c r="H78" s="66">
        <v>0</v>
      </c>
      <c r="I78" s="87">
        <f t="shared" si="30"/>
        <v>166.7387422828605</v>
      </c>
      <c r="J78" s="358">
        <f t="shared" si="28"/>
        <v>32.146718370688966</v>
      </c>
      <c r="K78" s="331">
        <f>+SUM(I78:J78)</f>
        <v>198.88546065354947</v>
      </c>
      <c r="L78" s="358">
        <f t="shared" si="32"/>
        <v>3800.65</v>
      </c>
      <c r="M78" s="359">
        <f>+SUM(K78:L78)</f>
        <v>3999.5354606535498</v>
      </c>
      <c r="N78" s="331">
        <f t="shared" si="22"/>
        <v>3999.5354606535202</v>
      </c>
      <c r="O78" s="66">
        <f t="shared" si="31"/>
        <v>-2.9473312679328956E-11</v>
      </c>
    </row>
    <row r="79" spans="1:15" x14ac:dyDescent="0.25">
      <c r="B79" s="356"/>
      <c r="C79" s="357"/>
      <c r="D79" s="357"/>
      <c r="E79" s="356"/>
      <c r="F79" s="65"/>
      <c r="G79" s="66"/>
      <c r="H79" s="66"/>
      <c r="I79" s="87"/>
      <c r="J79" s="358"/>
      <c r="L79" s="358"/>
      <c r="M79" s="363"/>
      <c r="O79" s="66"/>
    </row>
    <row r="80" spans="1:15" ht="18.5" customHeight="1" thickBot="1" x14ac:dyDescent="0.35">
      <c r="A80" s="364"/>
      <c r="B80" s="365"/>
      <c r="C80" s="392"/>
      <c r="D80" s="392"/>
      <c r="E80" s="365"/>
      <c r="F80" s="365"/>
      <c r="G80" s="101">
        <f t="shared" ref="G80:O80" si="33">SUM(G54:G79)</f>
        <v>1242547.5921281658</v>
      </c>
      <c r="H80" s="101">
        <f t="shared" si="33"/>
        <v>3334.7748456572099</v>
      </c>
      <c r="I80" s="102">
        <f t="shared" si="33"/>
        <v>3334.7748456572108</v>
      </c>
      <c r="J80" s="101">
        <f t="shared" si="33"/>
        <v>8334.9745235316332</v>
      </c>
      <c r="K80" s="101">
        <f t="shared" si="33"/>
        <v>13058.643102820994</v>
      </c>
      <c r="L80" s="101">
        <f t="shared" si="33"/>
        <v>76013</v>
      </c>
      <c r="M80" s="103">
        <f t="shared" si="33"/>
        <v>87682.749369188838</v>
      </c>
      <c r="N80" s="101">
        <f t="shared" si="33"/>
        <v>1254217.3414973544</v>
      </c>
      <c r="O80" s="101">
        <f t="shared" si="33"/>
        <v>1166534.5921281655</v>
      </c>
    </row>
    <row r="81" spans="1:22" ht="13" thickTop="1" x14ac:dyDescent="0.25">
      <c r="B81" s="335"/>
      <c r="C81" s="336"/>
      <c r="D81" s="336"/>
      <c r="E81" s="335"/>
      <c r="F81" s="335"/>
      <c r="G81" s="358"/>
      <c r="H81" s="54"/>
      <c r="I81" s="362"/>
      <c r="J81" s="358"/>
      <c r="L81" s="54"/>
      <c r="M81" s="363"/>
    </row>
    <row r="82" spans="1:22" ht="37" x14ac:dyDescent="0.3">
      <c r="A82" s="192" t="s">
        <v>44</v>
      </c>
      <c r="B82" s="192" t="s">
        <v>3</v>
      </c>
      <c r="C82" s="192" t="s">
        <v>4</v>
      </c>
      <c r="D82" s="192" t="s">
        <v>5</v>
      </c>
      <c r="E82" s="192" t="s">
        <v>6</v>
      </c>
      <c r="F82" s="192" t="s">
        <v>7</v>
      </c>
      <c r="G82" s="192" t="s">
        <v>71</v>
      </c>
      <c r="H82" s="192" t="s">
        <v>72</v>
      </c>
      <c r="I82" s="165" t="s">
        <v>73</v>
      </c>
      <c r="J82" s="166" t="s">
        <v>74</v>
      </c>
      <c r="K82" s="166" t="s">
        <v>75</v>
      </c>
      <c r="L82" s="166" t="s">
        <v>76</v>
      </c>
      <c r="M82" s="167" t="s">
        <v>66</v>
      </c>
      <c r="N82" s="192" t="s">
        <v>77</v>
      </c>
      <c r="O82" s="192" t="s">
        <v>78</v>
      </c>
      <c r="S82" s="331"/>
      <c r="T82" s="331"/>
      <c r="U82" s="331"/>
      <c r="V82" s="331"/>
    </row>
    <row r="83" spans="1:22" s="440" customFormat="1" ht="13" x14ac:dyDescent="0.3">
      <c r="A83" s="226" t="s">
        <v>37</v>
      </c>
      <c r="B83" s="470" t="s">
        <v>46</v>
      </c>
      <c r="C83" s="436">
        <f>VLOOKUP(B83,A$1:F$26,2,FALSE)</f>
        <v>42201</v>
      </c>
      <c r="D83" s="436">
        <f>DATE(YEAR(C83),IF(MONTH(C83)&lt;=3,3,IF(MONTH(C83)&lt;=6,6,IF(MONTH(C83)&lt;=9,9,12))),IF(OR(MONTH(C83)&lt;=3,MONTH(C83)&gt;=10),31,30))</f>
        <v>42277</v>
      </c>
      <c r="E83" s="435">
        <f>D83-C83+1</f>
        <v>77</v>
      </c>
      <c r="F83" s="65">
        <v>3.2500000000000001E-2</v>
      </c>
      <c r="G83" s="66">
        <f>VLOOKUP(B83,$A$1:$F$26,5,FALSE)</f>
        <v>48001</v>
      </c>
      <c r="H83" s="66">
        <f>G83*F83*(E83/(DATE(YEAR(D83),12,31)-DATE(YEAR(D83),1,1)+1))</f>
        <v>329.10274657534245</v>
      </c>
      <c r="I83" s="472">
        <v>0</v>
      </c>
      <c r="J83" s="437">
        <v>0</v>
      </c>
      <c r="K83" s="438">
        <f t="shared" ref="K83:K106" si="34">+SUM(I83:J83)</f>
        <v>0</v>
      </c>
      <c r="L83" s="437">
        <v>0</v>
      </c>
      <c r="M83" s="439">
        <f t="shared" ref="M83:M106" si="35">+SUM(K83:L83)</f>
        <v>0</v>
      </c>
      <c r="N83" s="438">
        <f t="shared" ref="N83:N106" si="36">+G83+H83+J83</f>
        <v>48330.102746575343</v>
      </c>
      <c r="O83" s="66">
        <f>G83+H83-L83-I83</f>
        <v>48330.102746575343</v>
      </c>
    </row>
    <row r="84" spans="1:22" s="440" customFormat="1" x14ac:dyDescent="0.25">
      <c r="A84" s="441" t="s">
        <v>22</v>
      </c>
      <c r="B84" s="435" t="str">
        <f>+IF(MONTH(C84)&lt;4,"Q1",IF(MONTH(C84)&lt;7,"Q2",IF(MONTH(C84)&lt;10,"Q3","Q4")))&amp;"/"&amp;YEAR(C84)</f>
        <v>Q4/2015</v>
      </c>
      <c r="C84" s="436">
        <f>D83+1</f>
        <v>42278</v>
      </c>
      <c r="D84" s="436">
        <f>EOMONTH(D83,3)</f>
        <v>42369</v>
      </c>
      <c r="E84" s="435">
        <f t="shared" ref="E84:E106" si="37">D84-C84+1</f>
        <v>92</v>
      </c>
      <c r="F84" s="65">
        <v>3.2500000000000001E-2</v>
      </c>
      <c r="G84" s="66">
        <f t="shared" ref="G84:G106" si="38">O83</f>
        <v>48330.102746575343</v>
      </c>
      <c r="H84" s="66">
        <f>G84*F84*(E84/(DATE(YEAR(D84),12,31)-DATE(YEAR(D84),1,1)+1))</f>
        <v>395.9096088007131</v>
      </c>
      <c r="I84" s="472">
        <v>0</v>
      </c>
      <c r="J84" s="437">
        <v>0</v>
      </c>
      <c r="K84" s="438">
        <f t="shared" si="34"/>
        <v>0</v>
      </c>
      <c r="L84" s="437">
        <v>0</v>
      </c>
      <c r="M84" s="439">
        <f t="shared" si="35"/>
        <v>0</v>
      </c>
      <c r="N84" s="438">
        <f t="shared" si="36"/>
        <v>48726.012355376057</v>
      </c>
      <c r="O84" s="66">
        <f>G84+H84-L84-I84</f>
        <v>48726.012355376057</v>
      </c>
    </row>
    <row r="85" spans="1:22" s="440" customFormat="1" x14ac:dyDescent="0.25">
      <c r="A85" s="441" t="s">
        <v>22</v>
      </c>
      <c r="B85" s="435" t="str">
        <f>+IF(MONTH(C85)&lt;4,"Q1",IF(MONTH(C85)&lt;7,"Q2",IF(MONTH(C85)&lt;10,"Q3","Q4")))&amp;"/"&amp;YEAR(C85)</f>
        <v>Q1/2016</v>
      </c>
      <c r="C85" s="436">
        <f t="shared" ref="C85:C106" si="39">D84+1</f>
        <v>42370</v>
      </c>
      <c r="D85" s="436">
        <f t="shared" ref="D85:D106" si="40">EOMONTH(D84,3)</f>
        <v>42460</v>
      </c>
      <c r="E85" s="435">
        <f t="shared" si="37"/>
        <v>91</v>
      </c>
      <c r="F85" s="65">
        <v>3.2500000000000001E-2</v>
      </c>
      <c r="G85" s="66">
        <f t="shared" si="38"/>
        <v>48726.012355376057</v>
      </c>
      <c r="H85" s="66">
        <f>G85*F85*(E85/(DATE(YEAR(D85),12,31)-DATE(YEAR(D85),1,1)+1))</f>
        <v>393.73546869132429</v>
      </c>
      <c r="I85" s="472">
        <v>0</v>
      </c>
      <c r="J85" s="437">
        <v>0</v>
      </c>
      <c r="K85" s="438">
        <f t="shared" si="34"/>
        <v>0</v>
      </c>
      <c r="L85" s="437">
        <v>0</v>
      </c>
      <c r="M85" s="439">
        <f t="shared" si="35"/>
        <v>0</v>
      </c>
      <c r="N85" s="438">
        <f t="shared" si="36"/>
        <v>49119.747824067381</v>
      </c>
      <c r="O85" s="66">
        <f>G85+H85-L85-I85</f>
        <v>49119.747824067381</v>
      </c>
    </row>
    <row r="86" spans="1:22" s="440" customFormat="1" x14ac:dyDescent="0.25">
      <c r="A86" s="441" t="s">
        <v>22</v>
      </c>
      <c r="B86" s="435" t="str">
        <f>+IF(MONTH(C86)&lt;4,"Q1",IF(MONTH(C86)&lt;7,"Q2",IF(MONTH(C86)&lt;10,"Q3","Q4")))&amp;"/"&amp;YEAR(C86)</f>
        <v>Q2/2016</v>
      </c>
      <c r="C86" s="436">
        <f t="shared" si="39"/>
        <v>42461</v>
      </c>
      <c r="D86" s="436">
        <f t="shared" si="40"/>
        <v>42551</v>
      </c>
      <c r="E86" s="435">
        <f t="shared" si="37"/>
        <v>91</v>
      </c>
      <c r="F86" s="65">
        <v>3.4599999999999999E-2</v>
      </c>
      <c r="G86" s="66">
        <f t="shared" si="38"/>
        <v>49119.747824067381</v>
      </c>
      <c r="H86" s="66">
        <f>G86*F86*(E86/(DATE(YEAR(D86),12,31)-DATE(YEAR(D86),1,1)+1))</f>
        <v>422.56403824824741</v>
      </c>
      <c r="I86" s="472">
        <v>0</v>
      </c>
      <c r="J86" s="437">
        <v>0</v>
      </c>
      <c r="K86" s="438">
        <f t="shared" si="34"/>
        <v>0</v>
      </c>
      <c r="L86" s="437">
        <v>0</v>
      </c>
      <c r="M86" s="439">
        <f t="shared" si="35"/>
        <v>0</v>
      </c>
      <c r="N86" s="438">
        <f t="shared" si="36"/>
        <v>49542.311862315626</v>
      </c>
      <c r="O86" s="66">
        <f>G86+H86-L86-I86</f>
        <v>49542.311862315626</v>
      </c>
    </row>
    <row r="87" spans="1:22" s="440" customFormat="1" x14ac:dyDescent="0.25">
      <c r="A87" s="441" t="s">
        <v>22</v>
      </c>
      <c r="B87" s="435" t="str">
        <f>+IF(MONTH(C87)&lt;4,"Q1",IF(MONTH(C87)&lt;7,"Q2",IF(MONTH(C87)&lt;10,"Q3","Q4")))&amp;"/"&amp;YEAR(C87)</f>
        <v>Q3/2016</v>
      </c>
      <c r="C87" s="436">
        <f t="shared" si="39"/>
        <v>42552</v>
      </c>
      <c r="D87" s="436">
        <f t="shared" si="40"/>
        <v>42643</v>
      </c>
      <c r="E87" s="435">
        <f t="shared" si="37"/>
        <v>92</v>
      </c>
      <c r="F87" s="65">
        <v>3.5000000000000003E-2</v>
      </c>
      <c r="G87" s="66">
        <f t="shared" si="38"/>
        <v>49542.311862315626</v>
      </c>
      <c r="H87" s="66">
        <f>G87*F87*(E87/(DATE(YEAR(D87),12,31)-DATE(YEAR(D87),1,1)+1))</f>
        <v>435.86405518212115</v>
      </c>
      <c r="I87" s="87">
        <v>0</v>
      </c>
      <c r="J87" s="437">
        <v>0</v>
      </c>
      <c r="K87" s="438">
        <f t="shared" si="34"/>
        <v>0</v>
      </c>
      <c r="L87" s="437">
        <v>0</v>
      </c>
      <c r="M87" s="439">
        <f t="shared" si="35"/>
        <v>0</v>
      </c>
      <c r="N87" s="438">
        <f t="shared" si="36"/>
        <v>49978.175917497749</v>
      </c>
      <c r="O87" s="66">
        <f>G87+H87-L87-I87</f>
        <v>49978.175917497749</v>
      </c>
    </row>
    <row r="88" spans="1:22" s="440" customFormat="1" x14ac:dyDescent="0.25">
      <c r="A88" s="441" t="s">
        <v>22</v>
      </c>
      <c r="B88" s="435" t="str">
        <f t="shared" ref="B88:B106" si="41">+IF(MONTH(C88)&lt;4,"Q1",IF(MONTH(C88)&lt;7,"Q2",IF(MONTH(C88)&lt;10,"Q3","Q4")))&amp;"/"&amp;YEAR(C88)</f>
        <v>Q4/2016</v>
      </c>
      <c r="C88" s="436">
        <f t="shared" si="39"/>
        <v>42644</v>
      </c>
      <c r="D88" s="436">
        <f t="shared" si="40"/>
        <v>42735</v>
      </c>
      <c r="E88" s="435">
        <f t="shared" si="37"/>
        <v>92</v>
      </c>
      <c r="F88" s="65">
        <v>3.5000000000000003E-2</v>
      </c>
      <c r="G88" s="66">
        <f t="shared" si="38"/>
        <v>49978.175917497749</v>
      </c>
      <c r="H88" s="66">
        <v>0</v>
      </c>
      <c r="I88" s="87">
        <v>0</v>
      </c>
      <c r="J88" s="437">
        <f t="shared" ref="J88:J106" si="42">G88*F88*(E88/(DATE(YEAR(D88),12,31)-DATE(YEAR(D88),1,1)+1))</f>
        <v>439.69870615940647</v>
      </c>
      <c r="K88" s="438">
        <f t="shared" si="34"/>
        <v>439.69870615940647</v>
      </c>
      <c r="L88" s="437">
        <v>0</v>
      </c>
      <c r="M88" s="439">
        <v>0</v>
      </c>
      <c r="N88" s="438">
        <f t="shared" si="36"/>
        <v>50417.874623657153</v>
      </c>
      <c r="O88" s="66">
        <f>+N88-M88</f>
        <v>50417.874623657153</v>
      </c>
    </row>
    <row r="89" spans="1:22" s="440" customFormat="1" x14ac:dyDescent="0.25">
      <c r="A89" s="441" t="s">
        <v>22</v>
      </c>
      <c r="B89" s="435" t="str">
        <f t="shared" si="41"/>
        <v>Q1/2017</v>
      </c>
      <c r="C89" s="436">
        <f t="shared" si="39"/>
        <v>42736</v>
      </c>
      <c r="D89" s="436">
        <f t="shared" si="40"/>
        <v>42825</v>
      </c>
      <c r="E89" s="435">
        <f t="shared" si="37"/>
        <v>90</v>
      </c>
      <c r="F89" s="65">
        <v>3.5000000000000003E-2</v>
      </c>
      <c r="G89" s="66">
        <f t="shared" si="38"/>
        <v>50417.874623657153</v>
      </c>
      <c r="H89" s="66">
        <v>0</v>
      </c>
      <c r="I89" s="87">
        <v>0</v>
      </c>
      <c r="J89" s="437">
        <f t="shared" si="42"/>
        <v>435.11316456032887</v>
      </c>
      <c r="K89" s="438">
        <f t="shared" si="34"/>
        <v>435.11316456032887</v>
      </c>
      <c r="L89" s="437">
        <v>0</v>
      </c>
      <c r="M89" s="439">
        <v>0</v>
      </c>
      <c r="N89" s="438">
        <f t="shared" si="36"/>
        <v>50852.987788217484</v>
      </c>
      <c r="O89" s="66">
        <f>+N89-M89</f>
        <v>50852.987788217484</v>
      </c>
    </row>
    <row r="90" spans="1:22" s="440" customFormat="1" x14ac:dyDescent="0.25">
      <c r="A90" s="449" t="s">
        <v>213</v>
      </c>
      <c r="B90" s="435" t="str">
        <f>+IF(MONTH(C90)&lt;4,"Q1",IF(MONTH(C90)&lt;7,"Q2",IF(MONTH(C90)&lt;10,"Q3","Q4")))&amp;"/"&amp;YEAR(C90)</f>
        <v>Q2/2017</v>
      </c>
      <c r="C90" s="489">
        <f>D89+1</f>
        <v>42826</v>
      </c>
      <c r="D90" s="489">
        <f t="shared" si="40"/>
        <v>42916</v>
      </c>
      <c r="E90" s="435">
        <f>D90-C90+1</f>
        <v>91</v>
      </c>
      <c r="F90" s="65">
        <v>3.7100000000000001E-2</v>
      </c>
      <c r="G90" s="66">
        <f>O89</f>
        <v>50852.987788217484</v>
      </c>
      <c r="H90" s="66">
        <v>0</v>
      </c>
      <c r="I90" s="87">
        <f>(SUM($H$83:$H$107)/20)*4</f>
        <v>395.43518349954968</v>
      </c>
      <c r="J90" s="437">
        <f t="shared" si="42"/>
        <v>470.36923855287961</v>
      </c>
      <c r="K90" s="438">
        <f>+SUM(I88:J90)</f>
        <v>1740.6162927721646</v>
      </c>
      <c r="L90" s="437">
        <f>($G$83/20)*4</f>
        <v>9600.2000000000007</v>
      </c>
      <c r="M90" s="439">
        <f>+SUM(K90:L90)</f>
        <v>11340.816292772166</v>
      </c>
      <c r="N90" s="438">
        <f t="shared" si="36"/>
        <v>51323.357026770362</v>
      </c>
      <c r="O90" s="66">
        <f>+N90-M90</f>
        <v>39982.540733998198</v>
      </c>
    </row>
    <row r="91" spans="1:22" s="440" customFormat="1" x14ac:dyDescent="0.25">
      <c r="A91" s="434" t="s">
        <v>49</v>
      </c>
      <c r="B91" s="435" t="str">
        <f>+IF(MONTH(C91)&lt;4,"Q1",IF(MONTH(C91)&lt;7,"Q2",IF(MONTH(C91)&lt;10,"Q3","Q4")))&amp;"/"&amp;YEAR(C91)</f>
        <v>Q3/2017</v>
      </c>
      <c r="C91" s="436">
        <f>D90+1</f>
        <v>42917</v>
      </c>
      <c r="D91" s="436">
        <f t="shared" si="40"/>
        <v>43008</v>
      </c>
      <c r="E91" s="435">
        <f>D91-C91+1</f>
        <v>92</v>
      </c>
      <c r="F91" s="65">
        <v>3.9600000000000003E-2</v>
      </c>
      <c r="G91" s="66">
        <f>O90</f>
        <v>39982.540733998198</v>
      </c>
      <c r="H91" s="66">
        <v>0</v>
      </c>
      <c r="I91" s="87">
        <f t="shared" ref="I91:I106" si="43">(SUM($H$83:$H$107)/20)</f>
        <v>98.85879587488742</v>
      </c>
      <c r="J91" s="437">
        <f t="shared" si="42"/>
        <v>399.08052712904725</v>
      </c>
      <c r="K91" s="438">
        <f>+SUM(I91:J91)</f>
        <v>497.93932300393465</v>
      </c>
      <c r="L91" s="437">
        <f t="shared" ref="L91:L106" si="44">($G$83/20)</f>
        <v>2400.0500000000002</v>
      </c>
      <c r="M91" s="439">
        <f>+SUM(K91:L91)</f>
        <v>2897.9893230039347</v>
      </c>
      <c r="N91" s="438">
        <f t="shared" si="36"/>
        <v>40381.621261127242</v>
      </c>
      <c r="O91" s="66">
        <f t="shared" ref="O91:O106" si="45">G91+H91-L91-I91</f>
        <v>37483.631938123304</v>
      </c>
    </row>
    <row r="92" spans="1:22" s="440" customFormat="1" x14ac:dyDescent="0.25">
      <c r="A92" s="434" t="s">
        <v>50</v>
      </c>
      <c r="B92" s="435" t="str">
        <f t="shared" si="41"/>
        <v>Q4/2017</v>
      </c>
      <c r="C92" s="436">
        <f t="shared" si="39"/>
        <v>43009</v>
      </c>
      <c r="D92" s="436">
        <f t="shared" si="40"/>
        <v>43100</v>
      </c>
      <c r="E92" s="435">
        <f t="shared" si="37"/>
        <v>92</v>
      </c>
      <c r="F92" s="65">
        <v>4.2099999999999999E-2</v>
      </c>
      <c r="G92" s="66">
        <f t="shared" si="38"/>
        <v>37483.631938123304</v>
      </c>
      <c r="H92" s="66">
        <v>0</v>
      </c>
      <c r="I92" s="87">
        <f t="shared" si="43"/>
        <v>98.85879587488742</v>
      </c>
      <c r="J92" s="437">
        <f t="shared" si="42"/>
        <v>397.75781704860054</v>
      </c>
      <c r="K92" s="438">
        <f t="shared" si="34"/>
        <v>496.61661292348799</v>
      </c>
      <c r="L92" s="437">
        <f t="shared" si="44"/>
        <v>2400.0500000000002</v>
      </c>
      <c r="M92" s="439">
        <f t="shared" si="35"/>
        <v>2896.6666129234882</v>
      </c>
      <c r="N92" s="438">
        <f t="shared" si="36"/>
        <v>37881.389755171906</v>
      </c>
      <c r="O92" s="66">
        <f t="shared" si="45"/>
        <v>34984.723142248411</v>
      </c>
    </row>
    <row r="93" spans="1:22" x14ac:dyDescent="0.25">
      <c r="A93" s="335" t="s">
        <v>51</v>
      </c>
      <c r="B93" s="356" t="str">
        <f t="shared" si="41"/>
        <v>Q1/2018</v>
      </c>
      <c r="C93" s="357">
        <f t="shared" si="39"/>
        <v>43101</v>
      </c>
      <c r="D93" s="357">
        <f t="shared" si="40"/>
        <v>43190</v>
      </c>
      <c r="E93" s="356">
        <f t="shared" si="37"/>
        <v>90</v>
      </c>
      <c r="F93" s="65">
        <v>4.2500000000000003E-2</v>
      </c>
      <c r="G93" s="66">
        <f t="shared" si="38"/>
        <v>34984.723142248411</v>
      </c>
      <c r="H93" s="66">
        <v>0</v>
      </c>
      <c r="I93" s="87">
        <f t="shared" si="43"/>
        <v>98.85879587488742</v>
      </c>
      <c r="J93" s="358">
        <f t="shared" si="42"/>
        <v>366.62072881945255</v>
      </c>
      <c r="K93" s="331">
        <f t="shared" si="34"/>
        <v>465.47952469433994</v>
      </c>
      <c r="L93" s="358">
        <f t="shared" si="44"/>
        <v>2400.0500000000002</v>
      </c>
      <c r="M93" s="359">
        <f t="shared" si="35"/>
        <v>2865.5295246943401</v>
      </c>
      <c r="N93" s="331">
        <f t="shared" si="36"/>
        <v>35351.34387106786</v>
      </c>
      <c r="O93" s="66">
        <f t="shared" si="45"/>
        <v>32485.814346373525</v>
      </c>
    </row>
    <row r="94" spans="1:22" x14ac:dyDescent="0.25">
      <c r="A94" s="335" t="s">
        <v>52</v>
      </c>
      <c r="B94" s="356" t="str">
        <f t="shared" si="41"/>
        <v>Q2/2018</v>
      </c>
      <c r="C94" s="357">
        <f t="shared" si="39"/>
        <v>43191</v>
      </c>
      <c r="D94" s="357">
        <f t="shared" si="40"/>
        <v>43281</v>
      </c>
      <c r="E94" s="356">
        <f t="shared" si="37"/>
        <v>91</v>
      </c>
      <c r="F94" s="65">
        <v>4.4699999999999997E-2</v>
      </c>
      <c r="G94" s="66">
        <f t="shared" si="38"/>
        <v>32485.814346373525</v>
      </c>
      <c r="H94" s="66">
        <v>0</v>
      </c>
      <c r="I94" s="87">
        <f t="shared" si="43"/>
        <v>98.85879587488742</v>
      </c>
      <c r="J94" s="358">
        <f t="shared" si="42"/>
        <v>362.03437538833856</v>
      </c>
      <c r="K94" s="331">
        <f t="shared" si="34"/>
        <v>460.89317126322601</v>
      </c>
      <c r="L94" s="358">
        <f t="shared" si="44"/>
        <v>2400.0500000000002</v>
      </c>
      <c r="M94" s="359">
        <f t="shared" si="35"/>
        <v>2860.9431712632263</v>
      </c>
      <c r="N94" s="331">
        <f t="shared" si="36"/>
        <v>32847.84872176186</v>
      </c>
      <c r="O94" s="66">
        <f t="shared" si="45"/>
        <v>29986.905550498639</v>
      </c>
    </row>
    <row r="95" spans="1:22" x14ac:dyDescent="0.25">
      <c r="A95" s="335" t="s">
        <v>53</v>
      </c>
      <c r="B95" s="356" t="str">
        <f t="shared" si="41"/>
        <v>Q3/2018</v>
      </c>
      <c r="C95" s="357">
        <f t="shared" si="39"/>
        <v>43282</v>
      </c>
      <c r="D95" s="357">
        <f t="shared" si="40"/>
        <v>43373</v>
      </c>
      <c r="E95" s="356">
        <f t="shared" si="37"/>
        <v>92</v>
      </c>
      <c r="F95" s="65">
        <v>4.6899999999999997E-2</v>
      </c>
      <c r="G95" s="66">
        <f t="shared" si="38"/>
        <v>29986.905550498639</v>
      </c>
      <c r="H95" s="66">
        <v>0</v>
      </c>
      <c r="I95" s="87">
        <f t="shared" si="43"/>
        <v>98.85879587488742</v>
      </c>
      <c r="J95" s="358">
        <f t="shared" si="42"/>
        <v>354.48630155970284</v>
      </c>
      <c r="K95" s="331">
        <f t="shared" si="34"/>
        <v>453.34509743459023</v>
      </c>
      <c r="L95" s="358">
        <f t="shared" si="44"/>
        <v>2400.0500000000002</v>
      </c>
      <c r="M95" s="359">
        <f t="shared" si="35"/>
        <v>2853.3950974345903</v>
      </c>
      <c r="N95" s="331">
        <f t="shared" si="36"/>
        <v>30341.391852058343</v>
      </c>
      <c r="O95" s="66">
        <f t="shared" si="45"/>
        <v>27487.996754623753</v>
      </c>
    </row>
    <row r="96" spans="1:22" x14ac:dyDescent="0.25">
      <c r="A96" s="335" t="s">
        <v>54</v>
      </c>
      <c r="B96" s="356" t="str">
        <f t="shared" si="41"/>
        <v>Q4/2018</v>
      </c>
      <c r="C96" s="357">
        <f t="shared" si="39"/>
        <v>43374</v>
      </c>
      <c r="D96" s="357">
        <f t="shared" si="40"/>
        <v>43465</v>
      </c>
      <c r="E96" s="356">
        <f t="shared" si="37"/>
        <v>92</v>
      </c>
      <c r="F96" s="65">
        <v>4.9599999999999998E-2</v>
      </c>
      <c r="G96" s="66">
        <f t="shared" si="38"/>
        <v>27487.996754623753</v>
      </c>
      <c r="H96" s="66">
        <v>0</v>
      </c>
      <c r="I96" s="87">
        <f t="shared" si="43"/>
        <v>98.85879587488742</v>
      </c>
      <c r="J96" s="358">
        <f t="shared" si="42"/>
        <v>343.65267613890171</v>
      </c>
      <c r="K96" s="331">
        <f t="shared" si="34"/>
        <v>442.5114720137891</v>
      </c>
      <c r="L96" s="358">
        <f t="shared" si="44"/>
        <v>2400.0500000000002</v>
      </c>
      <c r="M96" s="359">
        <f t="shared" si="35"/>
        <v>2842.5614720137892</v>
      </c>
      <c r="N96" s="331">
        <f t="shared" si="36"/>
        <v>27831.649430762656</v>
      </c>
      <c r="O96" s="66">
        <f t="shared" si="45"/>
        <v>24989.087958748867</v>
      </c>
    </row>
    <row r="97" spans="1:15" x14ac:dyDescent="0.25">
      <c r="A97" s="335" t="s">
        <v>55</v>
      </c>
      <c r="B97" s="356" t="str">
        <f t="shared" si="41"/>
        <v>Q1/2019</v>
      </c>
      <c r="C97" s="357">
        <f t="shared" si="39"/>
        <v>43466</v>
      </c>
      <c r="D97" s="357">
        <f t="shared" si="40"/>
        <v>43555</v>
      </c>
      <c r="E97" s="356">
        <f t="shared" si="37"/>
        <v>90</v>
      </c>
      <c r="F97" s="65">
        <v>5.1799999999999999E-2</v>
      </c>
      <c r="G97" s="66">
        <f t="shared" si="38"/>
        <v>24989.087958748867</v>
      </c>
      <c r="H97" s="66">
        <v>0</v>
      </c>
      <c r="I97" s="87">
        <f t="shared" si="43"/>
        <v>98.85879587488742</v>
      </c>
      <c r="J97" s="358">
        <f t="shared" si="42"/>
        <v>319.17569332517041</v>
      </c>
      <c r="K97" s="331">
        <f t="shared" si="34"/>
        <v>418.03448920005781</v>
      </c>
      <c r="L97" s="358">
        <f t="shared" si="44"/>
        <v>2400.0500000000002</v>
      </c>
      <c r="M97" s="359">
        <f t="shared" si="35"/>
        <v>2818.0844892000578</v>
      </c>
      <c r="N97" s="331">
        <f t="shared" si="36"/>
        <v>25308.263652074038</v>
      </c>
      <c r="O97" s="66">
        <f t="shared" si="45"/>
        <v>22490.179162873981</v>
      </c>
    </row>
    <row r="98" spans="1:15" x14ac:dyDescent="0.25">
      <c r="A98" s="335" t="s">
        <v>56</v>
      </c>
      <c r="B98" s="356" t="str">
        <f t="shared" si="41"/>
        <v>Q2/2019</v>
      </c>
      <c r="C98" s="357">
        <f t="shared" si="39"/>
        <v>43556</v>
      </c>
      <c r="D98" s="357">
        <f t="shared" si="40"/>
        <v>43646</v>
      </c>
      <c r="E98" s="356">
        <f t="shared" si="37"/>
        <v>91</v>
      </c>
      <c r="F98" s="65">
        <v>5.45E-2</v>
      </c>
      <c r="G98" s="66">
        <f t="shared" si="38"/>
        <v>22490.179162873981</v>
      </c>
      <c r="H98" s="66">
        <v>0</v>
      </c>
      <c r="I98" s="87">
        <f t="shared" si="43"/>
        <v>98.85879587488742</v>
      </c>
      <c r="J98" s="358">
        <f t="shared" si="42"/>
        <v>305.58916043362609</v>
      </c>
      <c r="K98" s="331">
        <f t="shared" si="34"/>
        <v>404.44795630851354</v>
      </c>
      <c r="L98" s="358">
        <f t="shared" si="44"/>
        <v>2400.0500000000002</v>
      </c>
      <c r="M98" s="359">
        <f t="shared" si="35"/>
        <v>2804.4979563085135</v>
      </c>
      <c r="N98" s="331">
        <f t="shared" si="36"/>
        <v>22795.768323307606</v>
      </c>
      <c r="O98" s="66">
        <f t="shared" si="45"/>
        <v>19991.270366999095</v>
      </c>
    </row>
    <row r="99" spans="1:15" x14ac:dyDescent="0.25">
      <c r="A99" s="335" t="s">
        <v>57</v>
      </c>
      <c r="B99" s="356" t="str">
        <f t="shared" si="41"/>
        <v>Q3/2019</v>
      </c>
      <c r="C99" s="357">
        <f t="shared" si="39"/>
        <v>43647</v>
      </c>
      <c r="D99" s="357">
        <f t="shared" si="40"/>
        <v>43738</v>
      </c>
      <c r="E99" s="356">
        <f t="shared" si="37"/>
        <v>92</v>
      </c>
      <c r="F99" s="65">
        <v>5.5E-2</v>
      </c>
      <c r="G99" s="66">
        <f t="shared" si="38"/>
        <v>19991.270366999095</v>
      </c>
      <c r="H99" s="66">
        <v>0</v>
      </c>
      <c r="I99" s="87">
        <f t="shared" si="43"/>
        <v>98.85879587488742</v>
      </c>
      <c r="J99" s="358">
        <f t="shared" si="42"/>
        <v>277.13925495072721</v>
      </c>
      <c r="K99" s="331">
        <f t="shared" si="34"/>
        <v>375.99805082561465</v>
      </c>
      <c r="L99" s="358">
        <f t="shared" si="44"/>
        <v>2400.0500000000002</v>
      </c>
      <c r="M99" s="359">
        <f t="shared" si="35"/>
        <v>2776.0480508256151</v>
      </c>
      <c r="N99" s="331">
        <f t="shared" si="36"/>
        <v>20268.409621949821</v>
      </c>
      <c r="O99" s="66">
        <f t="shared" si="45"/>
        <v>17492.361571124209</v>
      </c>
    </row>
    <row r="100" spans="1:15" x14ac:dyDescent="0.25">
      <c r="A100" s="335" t="s">
        <v>58</v>
      </c>
      <c r="B100" s="356" t="str">
        <f t="shared" si="41"/>
        <v>Q4/2019</v>
      </c>
      <c r="C100" s="357">
        <f t="shared" si="39"/>
        <v>43739</v>
      </c>
      <c r="D100" s="357">
        <f t="shared" si="40"/>
        <v>43830</v>
      </c>
      <c r="E100" s="356">
        <f t="shared" si="37"/>
        <v>92</v>
      </c>
      <c r="F100" s="65">
        <v>5.4199999999999998E-2</v>
      </c>
      <c r="G100" s="66">
        <f t="shared" si="38"/>
        <v>17492.361571124209</v>
      </c>
      <c r="H100" s="66">
        <v>0</v>
      </c>
      <c r="I100" s="87">
        <f t="shared" si="43"/>
        <v>98.85879587488742</v>
      </c>
      <c r="J100" s="358">
        <f t="shared" si="42"/>
        <v>238.96962120069523</v>
      </c>
      <c r="K100" s="331">
        <f t="shared" si="34"/>
        <v>337.82841707558265</v>
      </c>
      <c r="L100" s="358">
        <f t="shared" si="44"/>
        <v>2400.0500000000002</v>
      </c>
      <c r="M100" s="359">
        <f t="shared" si="35"/>
        <v>2737.878417075583</v>
      </c>
      <c r="N100" s="331">
        <f t="shared" si="36"/>
        <v>17731.331192324906</v>
      </c>
      <c r="O100" s="66">
        <f t="shared" si="45"/>
        <v>14993.452775249323</v>
      </c>
    </row>
    <row r="101" spans="1:15" x14ac:dyDescent="0.25">
      <c r="A101" s="335" t="s">
        <v>59</v>
      </c>
      <c r="B101" s="356" t="str">
        <f t="shared" si="41"/>
        <v>Q1/2020</v>
      </c>
      <c r="C101" s="357">
        <f t="shared" si="39"/>
        <v>43831</v>
      </c>
      <c r="D101" s="357">
        <f t="shared" si="40"/>
        <v>43921</v>
      </c>
      <c r="E101" s="356">
        <f t="shared" si="37"/>
        <v>91</v>
      </c>
      <c r="F101" s="65">
        <v>4.9599999999999998E-2</v>
      </c>
      <c r="G101" s="66">
        <f t="shared" si="38"/>
        <v>14993.452775249323</v>
      </c>
      <c r="H101" s="66">
        <v>0</v>
      </c>
      <c r="I101" s="87">
        <f t="shared" si="43"/>
        <v>98.85879587488742</v>
      </c>
      <c r="J101" s="358">
        <f t="shared" si="42"/>
        <v>184.90286460755559</v>
      </c>
      <c r="K101" s="331">
        <f t="shared" si="34"/>
        <v>283.76166048244301</v>
      </c>
      <c r="L101" s="358">
        <f t="shared" si="44"/>
        <v>2400.0500000000002</v>
      </c>
      <c r="M101" s="359">
        <f t="shared" si="35"/>
        <v>2683.8116604824431</v>
      </c>
      <c r="N101" s="331">
        <f t="shared" si="36"/>
        <v>15178.355639856878</v>
      </c>
      <c r="O101" s="66">
        <f t="shared" si="45"/>
        <v>12494.543979374437</v>
      </c>
    </row>
    <row r="102" spans="1:15" x14ac:dyDescent="0.25">
      <c r="A102" s="335" t="s">
        <v>60</v>
      </c>
      <c r="B102" s="356" t="str">
        <f t="shared" si="41"/>
        <v>Q2/2020</v>
      </c>
      <c r="C102" s="357">
        <f t="shared" si="39"/>
        <v>43922</v>
      </c>
      <c r="D102" s="357">
        <f t="shared" si="40"/>
        <v>44012</v>
      </c>
      <c r="E102" s="356">
        <f t="shared" si="37"/>
        <v>91</v>
      </c>
      <c r="F102" s="65">
        <v>4.7503500000000004E-2</v>
      </c>
      <c r="G102" s="66">
        <f t="shared" si="38"/>
        <v>12494.543979374437</v>
      </c>
      <c r="H102" s="66">
        <v>0</v>
      </c>
      <c r="I102" s="87">
        <f t="shared" si="43"/>
        <v>98.85879587488742</v>
      </c>
      <c r="J102" s="358">
        <f t="shared" si="42"/>
        <v>147.57280290465422</v>
      </c>
      <c r="K102" s="331">
        <f t="shared" si="34"/>
        <v>246.43159877954164</v>
      </c>
      <c r="L102" s="358">
        <f t="shared" si="44"/>
        <v>2400.0500000000002</v>
      </c>
      <c r="M102" s="359">
        <f t="shared" si="35"/>
        <v>2646.4815987795419</v>
      </c>
      <c r="N102" s="331">
        <f t="shared" si="36"/>
        <v>12642.116782279092</v>
      </c>
      <c r="O102" s="66">
        <f t="shared" si="45"/>
        <v>9995.6351834995512</v>
      </c>
    </row>
    <row r="103" spans="1:15" x14ac:dyDescent="0.25">
      <c r="A103" s="335" t="s">
        <v>61</v>
      </c>
      <c r="B103" s="356" t="str">
        <f t="shared" si="41"/>
        <v>Q3/2020</v>
      </c>
      <c r="C103" s="357">
        <f t="shared" si="39"/>
        <v>44013</v>
      </c>
      <c r="D103" s="357">
        <f t="shared" si="40"/>
        <v>44104</v>
      </c>
      <c r="E103" s="356">
        <f t="shared" si="37"/>
        <v>92</v>
      </c>
      <c r="F103" s="65">
        <v>3.4299999999999997E-2</v>
      </c>
      <c r="G103" s="66">
        <f t="shared" si="38"/>
        <v>9995.6351834995512</v>
      </c>
      <c r="H103" s="66">
        <v>0</v>
      </c>
      <c r="I103" s="87">
        <f t="shared" si="43"/>
        <v>98.85879587488742</v>
      </c>
      <c r="J103" s="358">
        <f t="shared" si="42"/>
        <v>86.180946407243667</v>
      </c>
      <c r="K103" s="331">
        <f t="shared" si="34"/>
        <v>185.0397422821311</v>
      </c>
      <c r="L103" s="358">
        <f t="shared" si="44"/>
        <v>2400.0500000000002</v>
      </c>
      <c r="M103" s="359">
        <f t="shared" si="35"/>
        <v>2585.0897422821313</v>
      </c>
      <c r="N103" s="331">
        <f t="shared" si="36"/>
        <v>10081.816129906794</v>
      </c>
      <c r="O103" s="66">
        <f t="shared" si="45"/>
        <v>7496.7263876246634</v>
      </c>
    </row>
    <row r="104" spans="1:15" x14ac:dyDescent="0.25">
      <c r="A104" s="335" t="s">
        <v>62</v>
      </c>
      <c r="B104" s="356" t="str">
        <f t="shared" si="41"/>
        <v>Q4/2020</v>
      </c>
      <c r="C104" s="357">
        <f t="shared" si="39"/>
        <v>44105</v>
      </c>
      <c r="D104" s="357">
        <f t="shared" si="40"/>
        <v>44196</v>
      </c>
      <c r="E104" s="356">
        <f t="shared" si="37"/>
        <v>92</v>
      </c>
      <c r="F104" s="65">
        <v>3.2500000000000001E-2</v>
      </c>
      <c r="G104" s="66">
        <f t="shared" si="38"/>
        <v>7496.7263876246634</v>
      </c>
      <c r="H104" s="66">
        <v>0</v>
      </c>
      <c r="I104" s="87">
        <f t="shared" si="43"/>
        <v>98.85879587488742</v>
      </c>
      <c r="J104" s="358">
        <f t="shared" si="42"/>
        <v>61.243748357917333</v>
      </c>
      <c r="K104" s="331">
        <f t="shared" si="34"/>
        <v>160.10254423280475</v>
      </c>
      <c r="L104" s="358">
        <f t="shared" si="44"/>
        <v>2400.0500000000002</v>
      </c>
      <c r="M104" s="359">
        <f t="shared" si="35"/>
        <v>2560.1525442328048</v>
      </c>
      <c r="N104" s="331">
        <f t="shared" si="36"/>
        <v>7557.9701359825804</v>
      </c>
      <c r="O104" s="66">
        <f t="shared" si="45"/>
        <v>4997.8175917497756</v>
      </c>
    </row>
    <row r="105" spans="1:15" x14ac:dyDescent="0.25">
      <c r="A105" s="335" t="s">
        <v>63</v>
      </c>
      <c r="B105" s="356" t="str">
        <f t="shared" si="41"/>
        <v>Q1/2021</v>
      </c>
      <c r="C105" s="357">
        <f t="shared" si="39"/>
        <v>44197</v>
      </c>
      <c r="D105" s="357">
        <f t="shared" si="40"/>
        <v>44286</v>
      </c>
      <c r="E105" s="356">
        <f t="shared" si="37"/>
        <v>90</v>
      </c>
      <c r="F105" s="65">
        <v>3.2500000000000001E-2</v>
      </c>
      <c r="G105" s="66">
        <f t="shared" si="38"/>
        <v>4997.8175917497756</v>
      </c>
      <c r="H105" s="66">
        <v>0</v>
      </c>
      <c r="I105" s="87">
        <f t="shared" si="43"/>
        <v>98.85879587488742</v>
      </c>
      <c r="J105" s="358">
        <f t="shared" si="42"/>
        <v>40.051003988679703</v>
      </c>
      <c r="K105" s="331">
        <f t="shared" si="34"/>
        <v>138.90979986356712</v>
      </c>
      <c r="L105" s="358">
        <f t="shared" si="44"/>
        <v>2400.0500000000002</v>
      </c>
      <c r="M105" s="359">
        <f t="shared" si="35"/>
        <v>2538.9597998635672</v>
      </c>
      <c r="N105" s="331">
        <f t="shared" si="36"/>
        <v>5037.868595738455</v>
      </c>
      <c r="O105" s="66">
        <f t="shared" si="45"/>
        <v>2498.9087958748878</v>
      </c>
    </row>
    <row r="106" spans="1:15" x14ac:dyDescent="0.25">
      <c r="A106" s="335" t="s">
        <v>64</v>
      </c>
      <c r="B106" s="356" t="str">
        <f t="shared" si="41"/>
        <v>Q2/2021</v>
      </c>
      <c r="C106" s="357">
        <f t="shared" si="39"/>
        <v>44287</v>
      </c>
      <c r="D106" s="357">
        <f t="shared" si="40"/>
        <v>44377</v>
      </c>
      <c r="E106" s="356">
        <f t="shared" si="37"/>
        <v>91</v>
      </c>
      <c r="F106" s="65">
        <v>3.2500000000000001E-2</v>
      </c>
      <c r="G106" s="66">
        <f t="shared" si="38"/>
        <v>2498.9087958748878</v>
      </c>
      <c r="H106" s="66">
        <v>0</v>
      </c>
      <c r="I106" s="87">
        <f t="shared" si="43"/>
        <v>98.85879587488742</v>
      </c>
      <c r="J106" s="358">
        <f t="shared" si="42"/>
        <v>20.248007572054743</v>
      </c>
      <c r="K106" s="331">
        <f t="shared" si="34"/>
        <v>119.10680344694217</v>
      </c>
      <c r="L106" s="358">
        <f t="shared" si="44"/>
        <v>2400.0500000000002</v>
      </c>
      <c r="M106" s="359">
        <f t="shared" si="35"/>
        <v>2519.1568034469424</v>
      </c>
      <c r="N106" s="331">
        <f t="shared" si="36"/>
        <v>2519.1568034469424</v>
      </c>
      <c r="O106" s="66">
        <f t="shared" si="45"/>
        <v>1.9895196601282805E-13</v>
      </c>
    </row>
    <row r="107" spans="1:15" x14ac:dyDescent="0.25">
      <c r="B107" s="356"/>
      <c r="C107" s="357"/>
      <c r="D107" s="357"/>
      <c r="E107" s="356"/>
      <c r="F107" s="65"/>
      <c r="G107" s="66"/>
      <c r="H107" s="66"/>
      <c r="I107" s="87"/>
      <c r="J107" s="358"/>
      <c r="L107" s="358"/>
      <c r="M107" s="363"/>
      <c r="O107" s="66"/>
    </row>
    <row r="108" spans="1:15" ht="17" customHeight="1" thickBot="1" x14ac:dyDescent="0.35">
      <c r="A108" s="364"/>
      <c r="B108" s="365"/>
      <c r="C108" s="392"/>
      <c r="D108" s="392"/>
      <c r="E108" s="365"/>
      <c r="F108" s="365"/>
      <c r="G108" s="101">
        <f t="shared" ref="G108:O108" si="46">SUM(G83:G107)</f>
        <v>734819.80935669143</v>
      </c>
      <c r="H108" s="101">
        <f t="shared" si="46"/>
        <v>1977.1759174977485</v>
      </c>
      <c r="I108" s="102">
        <f t="shared" si="46"/>
        <v>1977.1759174977481</v>
      </c>
      <c r="J108" s="101">
        <f t="shared" si="46"/>
        <v>5249.8866391049833</v>
      </c>
      <c r="K108" s="101">
        <f t="shared" si="46"/>
        <v>8101.8744273224656</v>
      </c>
      <c r="L108" s="101">
        <f t="shared" si="46"/>
        <v>48001.000000000015</v>
      </c>
      <c r="M108" s="103">
        <f t="shared" si="46"/>
        <v>55228.062556602737</v>
      </c>
      <c r="N108" s="101">
        <f t="shared" si="46"/>
        <v>742046.87191329408</v>
      </c>
      <c r="O108" s="101">
        <f t="shared" si="46"/>
        <v>686818.80935669155</v>
      </c>
    </row>
    <row r="109" spans="1:15" ht="13" thickTop="1" x14ac:dyDescent="0.25">
      <c r="B109" s="335"/>
      <c r="C109" s="336"/>
      <c r="D109" s="336"/>
      <c r="E109" s="335"/>
      <c r="F109" s="335"/>
      <c r="G109" s="358"/>
      <c r="H109" s="54"/>
      <c r="I109" s="362"/>
      <c r="J109" s="358"/>
      <c r="L109" s="54"/>
      <c r="M109" s="363"/>
    </row>
    <row r="110" spans="1:15" ht="37" x14ac:dyDescent="0.3">
      <c r="A110" s="192" t="s">
        <v>44</v>
      </c>
      <c r="B110" s="192" t="s">
        <v>3</v>
      </c>
      <c r="C110" s="192" t="s">
        <v>4</v>
      </c>
      <c r="D110" s="192" t="s">
        <v>5</v>
      </c>
      <c r="E110" s="192" t="s">
        <v>6</v>
      </c>
      <c r="F110" s="192" t="s">
        <v>7</v>
      </c>
      <c r="G110" s="192" t="s">
        <v>71</v>
      </c>
      <c r="H110" s="192" t="s">
        <v>72</v>
      </c>
      <c r="I110" s="165" t="s">
        <v>73</v>
      </c>
      <c r="J110" s="166" t="s">
        <v>74</v>
      </c>
      <c r="K110" s="166" t="s">
        <v>75</v>
      </c>
      <c r="L110" s="166" t="s">
        <v>76</v>
      </c>
      <c r="M110" s="167" t="s">
        <v>66</v>
      </c>
      <c r="N110" s="192" t="s">
        <v>77</v>
      </c>
      <c r="O110" s="192" t="s">
        <v>78</v>
      </c>
    </row>
    <row r="111" spans="1:15" s="440" customFormat="1" ht="13" x14ac:dyDescent="0.3">
      <c r="A111" s="226" t="s">
        <v>37</v>
      </c>
      <c r="B111" s="470" t="s">
        <v>47</v>
      </c>
      <c r="C111" s="436">
        <f>VLOOKUP(B111,A$1:F$26,2,FALSE)</f>
        <v>42262</v>
      </c>
      <c r="D111" s="436">
        <f>DATE(YEAR(C111),IF(MONTH(C111)&lt;=3,3,IF(MONTH(C111)&lt;=6,6,IF(MONTH(C111)&lt;=9,9,12))),IF(OR(MONTH(C111)&lt;=3,MONTH(C111)&gt;=10),31,30))</f>
        <v>42277</v>
      </c>
      <c r="E111" s="435">
        <f>D111-C111+1</f>
        <v>16</v>
      </c>
      <c r="F111" s="65">
        <v>3.2500000000000001E-2</v>
      </c>
      <c r="G111" s="66">
        <f>VLOOKUP(B111,$A$1:$F$26,5,FALSE)</f>
        <v>58203</v>
      </c>
      <c r="H111" s="66">
        <f>G111*F111*(E111/(DATE(YEAR(D111),12,31)-DATE(YEAR(D111),1,1)+1))</f>
        <v>82.919342465753431</v>
      </c>
      <c r="I111" s="472">
        <v>0</v>
      </c>
      <c r="J111" s="437">
        <v>0</v>
      </c>
      <c r="K111" s="438">
        <f t="shared" ref="K111:K134" si="47">+SUM(I111:J111)</f>
        <v>0</v>
      </c>
      <c r="L111" s="437">
        <v>0</v>
      </c>
      <c r="M111" s="439">
        <f t="shared" ref="M111:M134" si="48">+SUM(K111:L111)</f>
        <v>0</v>
      </c>
      <c r="N111" s="438">
        <f t="shared" ref="N111:N134" si="49">+G111+H111+J111</f>
        <v>58285.919342465757</v>
      </c>
      <c r="O111" s="66">
        <f>G111+H111-L111-I111</f>
        <v>58285.919342465757</v>
      </c>
    </row>
    <row r="112" spans="1:15" s="440" customFormat="1" x14ac:dyDescent="0.25">
      <c r="A112" s="441" t="s">
        <v>22</v>
      </c>
      <c r="B112" s="435" t="str">
        <f t="shared" ref="B112:B134" si="50">+IF(MONTH(C112)&lt;4,"Q1",IF(MONTH(C112)&lt;7,"Q2",IF(MONTH(C112)&lt;10,"Q3","Q4")))&amp;"/"&amp;YEAR(C112)</f>
        <v>Q4/2015</v>
      </c>
      <c r="C112" s="436">
        <f>D111+1</f>
        <v>42278</v>
      </c>
      <c r="D112" s="436">
        <f>EOMONTH(D111,3)</f>
        <v>42369</v>
      </c>
      <c r="E112" s="435">
        <f t="shared" ref="E112:E134" si="51">D112-C112+1</f>
        <v>92</v>
      </c>
      <c r="F112" s="65">
        <v>3.2500000000000001E-2</v>
      </c>
      <c r="G112" s="66">
        <f t="shared" ref="G112:G134" si="52">O111</f>
        <v>58285.919342465757</v>
      </c>
      <c r="H112" s="66">
        <f>G112*F112*(E112/(DATE(YEAR(D112),12,31)-DATE(YEAR(D112),1,1)+1))</f>
        <v>477.46547625745927</v>
      </c>
      <c r="I112" s="472">
        <v>0</v>
      </c>
      <c r="J112" s="437">
        <v>0</v>
      </c>
      <c r="K112" s="438">
        <f t="shared" si="47"/>
        <v>0</v>
      </c>
      <c r="L112" s="437">
        <v>0</v>
      </c>
      <c r="M112" s="439">
        <f t="shared" si="48"/>
        <v>0</v>
      </c>
      <c r="N112" s="438">
        <f t="shared" si="49"/>
        <v>58763.384818723214</v>
      </c>
      <c r="O112" s="66">
        <f>G112+H112-L112-I112</f>
        <v>58763.384818723214</v>
      </c>
    </row>
    <row r="113" spans="1:15" s="440" customFormat="1" x14ac:dyDescent="0.25">
      <c r="A113" s="441" t="s">
        <v>22</v>
      </c>
      <c r="B113" s="435" t="str">
        <f t="shared" si="50"/>
        <v>Q1/2016</v>
      </c>
      <c r="C113" s="436">
        <f t="shared" ref="C113:C134" si="53">D112+1</f>
        <v>42370</v>
      </c>
      <c r="D113" s="436">
        <f t="shared" ref="D113:D134" si="54">EOMONTH(D112,3)</f>
        <v>42460</v>
      </c>
      <c r="E113" s="435">
        <f t="shared" si="51"/>
        <v>91</v>
      </c>
      <c r="F113" s="65">
        <v>3.2500000000000001E-2</v>
      </c>
      <c r="G113" s="66">
        <f t="shared" si="52"/>
        <v>58763.384818723214</v>
      </c>
      <c r="H113" s="66">
        <f>G113*F113*(E113/(DATE(YEAR(D113),12,31)-DATE(YEAR(D113),1,1)+1))</f>
        <v>474.84347158845333</v>
      </c>
      <c r="I113" s="472">
        <v>0</v>
      </c>
      <c r="J113" s="437">
        <v>0</v>
      </c>
      <c r="K113" s="438">
        <f t="shared" si="47"/>
        <v>0</v>
      </c>
      <c r="L113" s="437">
        <v>0</v>
      </c>
      <c r="M113" s="439">
        <f t="shared" si="48"/>
        <v>0</v>
      </c>
      <c r="N113" s="438">
        <f t="shared" si="49"/>
        <v>59238.228290311665</v>
      </c>
      <c r="O113" s="66">
        <f>G113+H113-L113-I113</f>
        <v>59238.228290311665</v>
      </c>
    </row>
    <row r="114" spans="1:15" s="440" customFormat="1" x14ac:dyDescent="0.25">
      <c r="A114" s="441" t="s">
        <v>22</v>
      </c>
      <c r="B114" s="435" t="str">
        <f t="shared" si="50"/>
        <v>Q2/2016</v>
      </c>
      <c r="C114" s="436">
        <f t="shared" si="53"/>
        <v>42461</v>
      </c>
      <c r="D114" s="436">
        <f t="shared" si="54"/>
        <v>42551</v>
      </c>
      <c r="E114" s="435">
        <f t="shared" si="51"/>
        <v>91</v>
      </c>
      <c r="F114" s="65">
        <v>3.4599999999999999E-2</v>
      </c>
      <c r="G114" s="66">
        <f t="shared" si="52"/>
        <v>59238.228290311665</v>
      </c>
      <c r="H114" s="66">
        <f>G114*F114*(E114/(DATE(YEAR(D114),12,31)-DATE(YEAR(D114),1,1)+1))</f>
        <v>509.61061637944067</v>
      </c>
      <c r="I114" s="472">
        <v>0</v>
      </c>
      <c r="J114" s="437">
        <v>0</v>
      </c>
      <c r="K114" s="438">
        <f t="shared" si="47"/>
        <v>0</v>
      </c>
      <c r="L114" s="437">
        <v>0</v>
      </c>
      <c r="M114" s="439">
        <f t="shared" si="48"/>
        <v>0</v>
      </c>
      <c r="N114" s="438">
        <f t="shared" si="49"/>
        <v>59747.838906691104</v>
      </c>
      <c r="O114" s="66">
        <f>G114+H114-L114-I114</f>
        <v>59747.838906691104</v>
      </c>
    </row>
    <row r="115" spans="1:15" s="440" customFormat="1" x14ac:dyDescent="0.25">
      <c r="A115" s="441" t="s">
        <v>22</v>
      </c>
      <c r="B115" s="435" t="str">
        <f t="shared" si="50"/>
        <v>Q3/2016</v>
      </c>
      <c r="C115" s="436">
        <f t="shared" si="53"/>
        <v>42552</v>
      </c>
      <c r="D115" s="436">
        <f t="shared" si="54"/>
        <v>42643</v>
      </c>
      <c r="E115" s="435">
        <f t="shared" si="51"/>
        <v>92</v>
      </c>
      <c r="F115" s="65">
        <v>3.5000000000000003E-2</v>
      </c>
      <c r="G115" s="66">
        <f t="shared" si="52"/>
        <v>59747.838906691104</v>
      </c>
      <c r="H115" s="66">
        <f>G115*F115*(E115/(DATE(YEAR(D115),12,31)-DATE(YEAR(D115),1,1)+1))</f>
        <v>525.65038600968683</v>
      </c>
      <c r="I115" s="87">
        <v>0</v>
      </c>
      <c r="J115" s="437">
        <v>0</v>
      </c>
      <c r="K115" s="438">
        <f t="shared" si="47"/>
        <v>0</v>
      </c>
      <c r="L115" s="437">
        <v>0</v>
      </c>
      <c r="M115" s="439">
        <f t="shared" si="48"/>
        <v>0</v>
      </c>
      <c r="N115" s="438">
        <f t="shared" si="49"/>
        <v>60273.48929270079</v>
      </c>
      <c r="O115" s="66">
        <f>G115+H115-L115-I115</f>
        <v>60273.48929270079</v>
      </c>
    </row>
    <row r="116" spans="1:15" s="440" customFormat="1" x14ac:dyDescent="0.25">
      <c r="A116" s="441" t="s">
        <v>22</v>
      </c>
      <c r="B116" s="435" t="str">
        <f t="shared" si="50"/>
        <v>Q4/2016</v>
      </c>
      <c r="C116" s="436">
        <f t="shared" si="53"/>
        <v>42644</v>
      </c>
      <c r="D116" s="436">
        <f t="shared" si="54"/>
        <v>42735</v>
      </c>
      <c r="E116" s="435">
        <f t="shared" si="51"/>
        <v>92</v>
      </c>
      <c r="F116" s="65">
        <v>3.5000000000000003E-2</v>
      </c>
      <c r="G116" s="66">
        <f t="shared" si="52"/>
        <v>60273.48929270079</v>
      </c>
      <c r="H116" s="66">
        <v>0</v>
      </c>
      <c r="I116" s="87">
        <v>0</v>
      </c>
      <c r="J116" s="437">
        <f t="shared" ref="J116:J134" si="55">G116*F116*(E116/(DATE(YEAR(D116),12,31)-DATE(YEAR(D116),1,1)+1))</f>
        <v>530.27496044397969</v>
      </c>
      <c r="K116" s="438">
        <f t="shared" si="47"/>
        <v>530.27496044397969</v>
      </c>
      <c r="L116" s="437">
        <v>0</v>
      </c>
      <c r="M116" s="439">
        <v>0</v>
      </c>
      <c r="N116" s="438">
        <f t="shared" si="49"/>
        <v>60803.764253144771</v>
      </c>
      <c r="O116" s="66">
        <f>+N116-M116</f>
        <v>60803.764253144771</v>
      </c>
    </row>
    <row r="117" spans="1:15" s="440" customFormat="1" x14ac:dyDescent="0.25">
      <c r="A117" s="441" t="s">
        <v>22</v>
      </c>
      <c r="B117" s="435" t="str">
        <f t="shared" si="50"/>
        <v>Q1/2017</v>
      </c>
      <c r="C117" s="436">
        <f t="shared" si="53"/>
        <v>42736</v>
      </c>
      <c r="D117" s="436">
        <f t="shared" si="54"/>
        <v>42825</v>
      </c>
      <c r="E117" s="435">
        <f t="shared" si="51"/>
        <v>90</v>
      </c>
      <c r="F117" s="65">
        <v>3.5000000000000003E-2</v>
      </c>
      <c r="G117" s="66">
        <f t="shared" si="52"/>
        <v>60803.764253144771</v>
      </c>
      <c r="H117" s="66">
        <v>0</v>
      </c>
      <c r="I117" s="87">
        <v>0</v>
      </c>
      <c r="J117" s="437">
        <f t="shared" si="55"/>
        <v>524.74481478741382</v>
      </c>
      <c r="K117" s="438">
        <f>+SUM(I117:J117)</f>
        <v>524.74481478741382</v>
      </c>
      <c r="L117" s="437">
        <v>0</v>
      </c>
      <c r="M117" s="439">
        <v>0</v>
      </c>
      <c r="N117" s="438">
        <f t="shared" si="49"/>
        <v>61328.509067932187</v>
      </c>
      <c r="O117" s="66">
        <f>+N117-M117</f>
        <v>61328.509067932187</v>
      </c>
    </row>
    <row r="118" spans="1:15" s="440" customFormat="1" x14ac:dyDescent="0.25">
      <c r="A118" s="449" t="s">
        <v>213</v>
      </c>
      <c r="B118" s="435" t="str">
        <f t="shared" si="50"/>
        <v>Q2/2017</v>
      </c>
      <c r="C118" s="489">
        <f t="shared" si="53"/>
        <v>42826</v>
      </c>
      <c r="D118" s="489">
        <f t="shared" si="54"/>
        <v>42916</v>
      </c>
      <c r="E118" s="435">
        <f t="shared" si="51"/>
        <v>91</v>
      </c>
      <c r="F118" s="65">
        <v>3.7100000000000001E-2</v>
      </c>
      <c r="G118" s="66">
        <f t="shared" si="52"/>
        <v>61328.509067932187</v>
      </c>
      <c r="H118" s="66">
        <v>0</v>
      </c>
      <c r="I118" s="87">
        <f>(SUM($H$111:$H$135)/20)*4</f>
        <v>414.09785854015871</v>
      </c>
      <c r="J118" s="437">
        <f t="shared" si="55"/>
        <v>567.26350538149563</v>
      </c>
      <c r="K118" s="438">
        <f>+SUM(I116:J118)</f>
        <v>2036.3811391530478</v>
      </c>
      <c r="L118" s="437">
        <f>+$G$111/20*4</f>
        <v>11640.6</v>
      </c>
      <c r="M118" s="439">
        <f>+SUM(K118:L118)</f>
        <v>13676.981139153047</v>
      </c>
      <c r="N118" s="438">
        <f t="shared" si="49"/>
        <v>61895.772573313683</v>
      </c>
      <c r="O118" s="66">
        <f>+N118-M118</f>
        <v>48218.791434160637</v>
      </c>
    </row>
    <row r="119" spans="1:15" s="440" customFormat="1" x14ac:dyDescent="0.25">
      <c r="A119" s="434" t="s">
        <v>49</v>
      </c>
      <c r="B119" s="435" t="str">
        <f t="shared" si="50"/>
        <v>Q3/2017</v>
      </c>
      <c r="C119" s="489">
        <f t="shared" si="53"/>
        <v>42917</v>
      </c>
      <c r="D119" s="489">
        <f t="shared" si="54"/>
        <v>43008</v>
      </c>
      <c r="E119" s="435">
        <f t="shared" si="51"/>
        <v>92</v>
      </c>
      <c r="F119" s="65">
        <v>3.9600000000000003E-2</v>
      </c>
      <c r="G119" s="66">
        <f t="shared" si="52"/>
        <v>48218.791434160637</v>
      </c>
      <c r="H119" s="66">
        <v>0</v>
      </c>
      <c r="I119" s="87">
        <f t="shared" ref="I119:I134" si="56">(SUM($H$111:$H$135)/20)</f>
        <v>103.52446463503968</v>
      </c>
      <c r="J119" s="437">
        <f t="shared" si="55"/>
        <v>481.2895916518741</v>
      </c>
      <c r="K119" s="438">
        <f>+SUM(I119:J119)</f>
        <v>584.8140562869138</v>
      </c>
      <c r="L119" s="437">
        <f t="shared" ref="L119:L134" si="57">+$G$111/20</f>
        <v>2910.15</v>
      </c>
      <c r="M119" s="439">
        <f>+SUM(K119:L119)</f>
        <v>3494.964056286914</v>
      </c>
      <c r="N119" s="438">
        <f t="shared" si="49"/>
        <v>48700.081025812513</v>
      </c>
      <c r="O119" s="66">
        <f t="shared" ref="O119:O134" si="58">G119+H119-L119-I119</f>
        <v>45205.116969525596</v>
      </c>
    </row>
    <row r="120" spans="1:15" x14ac:dyDescent="0.25">
      <c r="A120" s="335" t="s">
        <v>50</v>
      </c>
      <c r="B120" s="356" t="str">
        <f t="shared" si="50"/>
        <v>Q4/2017</v>
      </c>
      <c r="C120" s="357">
        <f t="shared" si="53"/>
        <v>43009</v>
      </c>
      <c r="D120" s="357">
        <f t="shared" si="54"/>
        <v>43100</v>
      </c>
      <c r="E120" s="356">
        <f t="shared" si="51"/>
        <v>92</v>
      </c>
      <c r="F120" s="65">
        <v>4.2099999999999999E-2</v>
      </c>
      <c r="G120" s="66">
        <f t="shared" si="52"/>
        <v>45205.116969525596</v>
      </c>
      <c r="H120" s="66">
        <v>0</v>
      </c>
      <c r="I120" s="87">
        <f t="shared" si="56"/>
        <v>103.52446463503968</v>
      </c>
      <c r="J120" s="358">
        <f t="shared" si="55"/>
        <v>479.69440834620968</v>
      </c>
      <c r="K120" s="331">
        <f t="shared" si="47"/>
        <v>583.21887298124932</v>
      </c>
      <c r="L120" s="358">
        <f t="shared" si="57"/>
        <v>2910.15</v>
      </c>
      <c r="M120" s="359">
        <f t="shared" si="48"/>
        <v>3493.3688729812493</v>
      </c>
      <c r="N120" s="331">
        <f t="shared" si="49"/>
        <v>45684.811377871803</v>
      </c>
      <c r="O120" s="66">
        <f t="shared" si="58"/>
        <v>42191.442504890554</v>
      </c>
    </row>
    <row r="121" spans="1:15" x14ac:dyDescent="0.25">
      <c r="A121" s="335" t="s">
        <v>51</v>
      </c>
      <c r="B121" s="356" t="str">
        <f t="shared" si="50"/>
        <v>Q1/2018</v>
      </c>
      <c r="C121" s="357">
        <f t="shared" si="53"/>
        <v>43101</v>
      </c>
      <c r="D121" s="357">
        <f t="shared" si="54"/>
        <v>43190</v>
      </c>
      <c r="E121" s="356">
        <f t="shared" si="51"/>
        <v>90</v>
      </c>
      <c r="F121" s="65">
        <v>4.2500000000000003E-2</v>
      </c>
      <c r="G121" s="66">
        <f t="shared" si="52"/>
        <v>42191.442504890554</v>
      </c>
      <c r="H121" s="66">
        <v>0</v>
      </c>
      <c r="I121" s="87">
        <f t="shared" si="56"/>
        <v>103.52446463503968</v>
      </c>
      <c r="J121" s="358">
        <f t="shared" si="55"/>
        <v>442.14319885262017</v>
      </c>
      <c r="K121" s="331">
        <f t="shared" si="47"/>
        <v>545.66766348765987</v>
      </c>
      <c r="L121" s="358">
        <f t="shared" si="57"/>
        <v>2910.15</v>
      </c>
      <c r="M121" s="359">
        <f t="shared" si="48"/>
        <v>3455.81766348766</v>
      </c>
      <c r="N121" s="331">
        <f t="shared" si="49"/>
        <v>42633.585703743178</v>
      </c>
      <c r="O121" s="66">
        <f t="shared" si="58"/>
        <v>39177.768040255512</v>
      </c>
    </row>
    <row r="122" spans="1:15" x14ac:dyDescent="0.25">
      <c r="A122" s="335" t="s">
        <v>52</v>
      </c>
      <c r="B122" s="356" t="str">
        <f t="shared" si="50"/>
        <v>Q2/2018</v>
      </c>
      <c r="C122" s="357">
        <f t="shared" si="53"/>
        <v>43191</v>
      </c>
      <c r="D122" s="357">
        <f t="shared" si="54"/>
        <v>43281</v>
      </c>
      <c r="E122" s="356">
        <f t="shared" si="51"/>
        <v>91</v>
      </c>
      <c r="F122" s="65">
        <v>4.4699999999999997E-2</v>
      </c>
      <c r="G122" s="66">
        <f t="shared" si="52"/>
        <v>39177.768040255512</v>
      </c>
      <c r="H122" s="66">
        <v>0</v>
      </c>
      <c r="I122" s="87">
        <f t="shared" si="56"/>
        <v>103.52446463503968</v>
      </c>
      <c r="J122" s="358">
        <f t="shared" si="55"/>
        <v>436.61207412971874</v>
      </c>
      <c r="K122" s="331">
        <f t="shared" si="47"/>
        <v>540.13653876475837</v>
      </c>
      <c r="L122" s="358">
        <f t="shared" si="57"/>
        <v>2910.15</v>
      </c>
      <c r="M122" s="359">
        <f t="shared" si="48"/>
        <v>3450.2865387647585</v>
      </c>
      <c r="N122" s="331">
        <f t="shared" si="49"/>
        <v>39614.380114385232</v>
      </c>
      <c r="O122" s="66">
        <f t="shared" si="58"/>
        <v>36164.093575620471</v>
      </c>
    </row>
    <row r="123" spans="1:15" x14ac:dyDescent="0.25">
      <c r="A123" s="335" t="s">
        <v>53</v>
      </c>
      <c r="B123" s="356" t="str">
        <f t="shared" si="50"/>
        <v>Q3/2018</v>
      </c>
      <c r="C123" s="357">
        <f t="shared" si="53"/>
        <v>43282</v>
      </c>
      <c r="D123" s="357">
        <f t="shared" si="54"/>
        <v>43373</v>
      </c>
      <c r="E123" s="356">
        <f t="shared" si="51"/>
        <v>92</v>
      </c>
      <c r="F123" s="65">
        <v>4.6899999999999997E-2</v>
      </c>
      <c r="G123" s="66">
        <f t="shared" si="52"/>
        <v>36164.093575620471</v>
      </c>
      <c r="H123" s="66">
        <v>0</v>
      </c>
      <c r="I123" s="87">
        <f t="shared" si="56"/>
        <v>103.52446463503968</v>
      </c>
      <c r="J123" s="358">
        <f t="shared" si="55"/>
        <v>427.50912591804718</v>
      </c>
      <c r="K123" s="331">
        <f t="shared" si="47"/>
        <v>531.03359055308681</v>
      </c>
      <c r="L123" s="358">
        <f t="shared" si="57"/>
        <v>2910.15</v>
      </c>
      <c r="M123" s="359">
        <f t="shared" si="48"/>
        <v>3441.183590553087</v>
      </c>
      <c r="N123" s="331">
        <f t="shared" si="49"/>
        <v>36591.602701538519</v>
      </c>
      <c r="O123" s="66">
        <f t="shared" si="58"/>
        <v>33150.419110985429</v>
      </c>
    </row>
    <row r="124" spans="1:15" x14ac:dyDescent="0.25">
      <c r="A124" s="335" t="s">
        <v>54</v>
      </c>
      <c r="B124" s="356" t="str">
        <f t="shared" si="50"/>
        <v>Q4/2018</v>
      </c>
      <c r="C124" s="357">
        <f t="shared" si="53"/>
        <v>43374</v>
      </c>
      <c r="D124" s="357">
        <f t="shared" si="54"/>
        <v>43465</v>
      </c>
      <c r="E124" s="356">
        <f t="shared" si="51"/>
        <v>92</v>
      </c>
      <c r="F124" s="65">
        <v>4.9599999999999998E-2</v>
      </c>
      <c r="G124" s="66">
        <f t="shared" si="52"/>
        <v>33150.419110985429</v>
      </c>
      <c r="H124" s="66">
        <v>0</v>
      </c>
      <c r="I124" s="87">
        <f t="shared" si="56"/>
        <v>103.52446463503968</v>
      </c>
      <c r="J124" s="358">
        <f t="shared" si="55"/>
        <v>414.44381503355811</v>
      </c>
      <c r="K124" s="331">
        <f t="shared" si="47"/>
        <v>517.9682796685978</v>
      </c>
      <c r="L124" s="358">
        <f t="shared" si="57"/>
        <v>2910.15</v>
      </c>
      <c r="M124" s="359">
        <f t="shared" si="48"/>
        <v>3428.118279668598</v>
      </c>
      <c r="N124" s="331">
        <f t="shared" si="49"/>
        <v>33564.862926018985</v>
      </c>
      <c r="O124" s="66">
        <f t="shared" si="58"/>
        <v>30136.744646350387</v>
      </c>
    </row>
    <row r="125" spans="1:15" x14ac:dyDescent="0.25">
      <c r="A125" s="335" t="s">
        <v>55</v>
      </c>
      <c r="B125" s="356" t="str">
        <f t="shared" si="50"/>
        <v>Q1/2019</v>
      </c>
      <c r="C125" s="357">
        <f t="shared" si="53"/>
        <v>43466</v>
      </c>
      <c r="D125" s="357">
        <f t="shared" si="54"/>
        <v>43555</v>
      </c>
      <c r="E125" s="356">
        <f t="shared" si="51"/>
        <v>90</v>
      </c>
      <c r="F125" s="65">
        <v>5.1799999999999999E-2</v>
      </c>
      <c r="G125" s="66">
        <f t="shared" si="52"/>
        <v>30136.744646350387</v>
      </c>
      <c r="H125" s="66">
        <v>0</v>
      </c>
      <c r="I125" s="87">
        <f t="shared" si="56"/>
        <v>103.52446463503968</v>
      </c>
      <c r="J125" s="358">
        <f t="shared" si="55"/>
        <v>384.92466723639865</v>
      </c>
      <c r="K125" s="331">
        <f t="shared" si="47"/>
        <v>488.44913187143834</v>
      </c>
      <c r="L125" s="358">
        <f t="shared" si="57"/>
        <v>2910.15</v>
      </c>
      <c r="M125" s="359">
        <f t="shared" si="48"/>
        <v>3398.5991318714387</v>
      </c>
      <c r="N125" s="331">
        <f t="shared" si="49"/>
        <v>30521.669313586786</v>
      </c>
      <c r="O125" s="66">
        <f t="shared" si="58"/>
        <v>27123.070181715346</v>
      </c>
    </row>
    <row r="126" spans="1:15" x14ac:dyDescent="0.25">
      <c r="A126" s="335" t="s">
        <v>56</v>
      </c>
      <c r="B126" s="356" t="str">
        <f t="shared" si="50"/>
        <v>Q2/2019</v>
      </c>
      <c r="C126" s="357">
        <f t="shared" si="53"/>
        <v>43556</v>
      </c>
      <c r="D126" s="357">
        <f t="shared" si="54"/>
        <v>43646</v>
      </c>
      <c r="E126" s="356">
        <f t="shared" si="51"/>
        <v>91</v>
      </c>
      <c r="F126" s="65">
        <v>5.45E-2</v>
      </c>
      <c r="G126" s="66">
        <f t="shared" si="52"/>
        <v>27123.070181715346</v>
      </c>
      <c r="H126" s="66">
        <v>0</v>
      </c>
      <c r="I126" s="87">
        <f t="shared" si="56"/>
        <v>103.52446463503968</v>
      </c>
      <c r="J126" s="358">
        <f t="shared" si="55"/>
        <v>368.53936045538973</v>
      </c>
      <c r="K126" s="331">
        <f t="shared" si="47"/>
        <v>472.06382509042942</v>
      </c>
      <c r="L126" s="358">
        <f t="shared" si="57"/>
        <v>2910.15</v>
      </c>
      <c r="M126" s="359">
        <f t="shared" si="48"/>
        <v>3382.2138250904295</v>
      </c>
      <c r="N126" s="331">
        <f t="shared" si="49"/>
        <v>27491.609542170736</v>
      </c>
      <c r="O126" s="66">
        <f t="shared" si="58"/>
        <v>24109.395717080304</v>
      </c>
    </row>
    <row r="127" spans="1:15" x14ac:dyDescent="0.25">
      <c r="A127" s="335" t="s">
        <v>57</v>
      </c>
      <c r="B127" s="356" t="str">
        <f t="shared" si="50"/>
        <v>Q3/2019</v>
      </c>
      <c r="C127" s="357">
        <f t="shared" si="53"/>
        <v>43647</v>
      </c>
      <c r="D127" s="357">
        <f t="shared" si="54"/>
        <v>43738</v>
      </c>
      <c r="E127" s="356">
        <f t="shared" si="51"/>
        <v>92</v>
      </c>
      <c r="F127" s="65">
        <v>5.5E-2</v>
      </c>
      <c r="G127" s="66">
        <f t="shared" si="52"/>
        <v>24109.395717080304</v>
      </c>
      <c r="H127" s="66">
        <v>0</v>
      </c>
      <c r="I127" s="87">
        <f t="shared" si="56"/>
        <v>103.52446463503968</v>
      </c>
      <c r="J127" s="358">
        <f t="shared" si="55"/>
        <v>334.22888309157901</v>
      </c>
      <c r="K127" s="331">
        <f t="shared" si="47"/>
        <v>437.7533477266187</v>
      </c>
      <c r="L127" s="358">
        <f t="shared" si="57"/>
        <v>2910.15</v>
      </c>
      <c r="M127" s="359">
        <f t="shared" si="48"/>
        <v>3347.9033477266189</v>
      </c>
      <c r="N127" s="331">
        <f t="shared" si="49"/>
        <v>24443.624600171883</v>
      </c>
      <c r="O127" s="66">
        <f t="shared" si="58"/>
        <v>21095.721252445263</v>
      </c>
    </row>
    <row r="128" spans="1:15" x14ac:dyDescent="0.25">
      <c r="A128" s="335" t="s">
        <v>58</v>
      </c>
      <c r="B128" s="356" t="str">
        <f t="shared" si="50"/>
        <v>Q4/2019</v>
      </c>
      <c r="C128" s="357">
        <f t="shared" si="53"/>
        <v>43739</v>
      </c>
      <c r="D128" s="357">
        <f t="shared" si="54"/>
        <v>43830</v>
      </c>
      <c r="E128" s="356">
        <f t="shared" si="51"/>
        <v>92</v>
      </c>
      <c r="F128" s="65">
        <v>5.4199999999999998E-2</v>
      </c>
      <c r="G128" s="66">
        <f t="shared" si="52"/>
        <v>21095.721252445263</v>
      </c>
      <c r="H128" s="66">
        <v>0</v>
      </c>
      <c r="I128" s="87">
        <f t="shared" si="56"/>
        <v>103.52446463503968</v>
      </c>
      <c r="J128" s="358">
        <f t="shared" si="55"/>
        <v>288.19645055669332</v>
      </c>
      <c r="K128" s="331">
        <f t="shared" si="47"/>
        <v>391.72091519173301</v>
      </c>
      <c r="L128" s="358">
        <f t="shared" si="57"/>
        <v>2910.15</v>
      </c>
      <c r="M128" s="359">
        <f t="shared" si="48"/>
        <v>3301.8709151917333</v>
      </c>
      <c r="N128" s="331">
        <f t="shared" si="49"/>
        <v>21383.917703001956</v>
      </c>
      <c r="O128" s="66">
        <f t="shared" si="58"/>
        <v>18082.046787810221</v>
      </c>
    </row>
    <row r="129" spans="1:15" x14ac:dyDescent="0.25">
      <c r="A129" s="335" t="s">
        <v>59</v>
      </c>
      <c r="B129" s="356" t="str">
        <f t="shared" si="50"/>
        <v>Q1/2020</v>
      </c>
      <c r="C129" s="357">
        <f t="shared" si="53"/>
        <v>43831</v>
      </c>
      <c r="D129" s="357">
        <f t="shared" si="54"/>
        <v>43921</v>
      </c>
      <c r="E129" s="356">
        <f t="shared" si="51"/>
        <v>91</v>
      </c>
      <c r="F129" s="65">
        <v>4.9599999999999998E-2</v>
      </c>
      <c r="G129" s="66">
        <f t="shared" si="52"/>
        <v>18082.046787810221</v>
      </c>
      <c r="H129" s="66">
        <v>0</v>
      </c>
      <c r="I129" s="87">
        <f t="shared" si="56"/>
        <v>103.52446463503968</v>
      </c>
      <c r="J129" s="358">
        <f t="shared" si="55"/>
        <v>222.9921485832246</v>
      </c>
      <c r="K129" s="331">
        <f t="shared" si="47"/>
        <v>326.5166132182643</v>
      </c>
      <c r="L129" s="358">
        <f t="shared" si="57"/>
        <v>2910.15</v>
      </c>
      <c r="M129" s="359">
        <f t="shared" si="48"/>
        <v>3236.6666132182645</v>
      </c>
      <c r="N129" s="331">
        <f t="shared" si="49"/>
        <v>18305.038936393445</v>
      </c>
      <c r="O129" s="66">
        <f t="shared" si="58"/>
        <v>15068.372323175181</v>
      </c>
    </row>
    <row r="130" spans="1:15" x14ac:dyDescent="0.25">
      <c r="A130" s="335" t="s">
        <v>60</v>
      </c>
      <c r="B130" s="356" t="str">
        <f t="shared" si="50"/>
        <v>Q2/2020</v>
      </c>
      <c r="C130" s="357">
        <f t="shared" si="53"/>
        <v>43922</v>
      </c>
      <c r="D130" s="357">
        <f t="shared" si="54"/>
        <v>44012</v>
      </c>
      <c r="E130" s="356">
        <f t="shared" si="51"/>
        <v>91</v>
      </c>
      <c r="F130" s="65">
        <v>4.7503500000000004E-2</v>
      </c>
      <c r="G130" s="66">
        <f t="shared" si="52"/>
        <v>15068.372323175181</v>
      </c>
      <c r="H130" s="66">
        <v>0</v>
      </c>
      <c r="I130" s="87">
        <f t="shared" si="56"/>
        <v>103.52446463503968</v>
      </c>
      <c r="J130" s="358">
        <f t="shared" si="55"/>
        <v>177.9722367309007</v>
      </c>
      <c r="K130" s="331">
        <f t="shared" si="47"/>
        <v>281.4967013659404</v>
      </c>
      <c r="L130" s="358">
        <f t="shared" si="57"/>
        <v>2910.15</v>
      </c>
      <c r="M130" s="359">
        <f t="shared" si="48"/>
        <v>3191.6467013659403</v>
      </c>
      <c r="N130" s="331">
        <f t="shared" si="49"/>
        <v>15246.344559906081</v>
      </c>
      <c r="O130" s="66">
        <f t="shared" si="58"/>
        <v>12054.697858540141</v>
      </c>
    </row>
    <row r="131" spans="1:15" x14ac:dyDescent="0.25">
      <c r="A131" s="335" t="s">
        <v>61</v>
      </c>
      <c r="B131" s="356" t="str">
        <f t="shared" si="50"/>
        <v>Q3/2020</v>
      </c>
      <c r="C131" s="357">
        <f t="shared" si="53"/>
        <v>44013</v>
      </c>
      <c r="D131" s="357">
        <f t="shared" si="54"/>
        <v>44104</v>
      </c>
      <c r="E131" s="356">
        <f t="shared" si="51"/>
        <v>92</v>
      </c>
      <c r="F131" s="65">
        <v>3.4299999999999997E-2</v>
      </c>
      <c r="G131" s="66">
        <f t="shared" si="52"/>
        <v>12054.697858540141</v>
      </c>
      <c r="H131" s="66">
        <v>0</v>
      </c>
      <c r="I131" s="87">
        <f t="shared" si="56"/>
        <v>103.52446463503968</v>
      </c>
      <c r="J131" s="358">
        <f t="shared" si="55"/>
        <v>103.93389224701984</v>
      </c>
      <c r="K131" s="331">
        <f t="shared" si="47"/>
        <v>207.45835688205952</v>
      </c>
      <c r="L131" s="358">
        <f t="shared" si="57"/>
        <v>2910.15</v>
      </c>
      <c r="M131" s="359">
        <f t="shared" si="48"/>
        <v>3117.6083568820595</v>
      </c>
      <c r="N131" s="331">
        <f t="shared" si="49"/>
        <v>12158.631750787161</v>
      </c>
      <c r="O131" s="66">
        <f t="shared" si="58"/>
        <v>9041.0233939051013</v>
      </c>
    </row>
    <row r="132" spans="1:15" x14ac:dyDescent="0.25">
      <c r="A132" s="335" t="s">
        <v>62</v>
      </c>
      <c r="B132" s="356" t="str">
        <f t="shared" si="50"/>
        <v>Q4/2020</v>
      </c>
      <c r="C132" s="357">
        <f t="shared" si="53"/>
        <v>44105</v>
      </c>
      <c r="D132" s="357">
        <f t="shared" si="54"/>
        <v>44196</v>
      </c>
      <c r="E132" s="356">
        <f t="shared" si="51"/>
        <v>92</v>
      </c>
      <c r="F132" s="65">
        <v>3.2500000000000001E-2</v>
      </c>
      <c r="G132" s="66">
        <f t="shared" si="52"/>
        <v>9041.0233939051013</v>
      </c>
      <c r="H132" s="66">
        <v>0</v>
      </c>
      <c r="I132" s="87">
        <f t="shared" si="56"/>
        <v>103.52446463503968</v>
      </c>
      <c r="J132" s="358">
        <f t="shared" si="55"/>
        <v>73.859726633268451</v>
      </c>
      <c r="K132" s="331">
        <f t="shared" si="47"/>
        <v>177.38419126830814</v>
      </c>
      <c r="L132" s="358">
        <f t="shared" si="57"/>
        <v>2910.15</v>
      </c>
      <c r="M132" s="359">
        <f t="shared" si="48"/>
        <v>3087.5341912683084</v>
      </c>
      <c r="N132" s="331">
        <f t="shared" si="49"/>
        <v>9114.8831205383703</v>
      </c>
      <c r="O132" s="66">
        <f t="shared" si="58"/>
        <v>6027.3489292700624</v>
      </c>
    </row>
    <row r="133" spans="1:15" x14ac:dyDescent="0.25">
      <c r="A133" s="335" t="s">
        <v>63</v>
      </c>
      <c r="B133" s="356" t="str">
        <f t="shared" si="50"/>
        <v>Q1/2021</v>
      </c>
      <c r="C133" s="357">
        <f t="shared" si="53"/>
        <v>44197</v>
      </c>
      <c r="D133" s="357">
        <f t="shared" si="54"/>
        <v>44286</v>
      </c>
      <c r="E133" s="356">
        <f t="shared" si="51"/>
        <v>90</v>
      </c>
      <c r="F133" s="65">
        <v>3.2500000000000001E-2</v>
      </c>
      <c r="G133" s="66">
        <f t="shared" si="52"/>
        <v>6027.3489292700624</v>
      </c>
      <c r="H133" s="66">
        <v>0</v>
      </c>
      <c r="I133" s="87">
        <f t="shared" si="56"/>
        <v>103.52446463503968</v>
      </c>
      <c r="J133" s="358">
        <f t="shared" si="55"/>
        <v>48.301357857849133</v>
      </c>
      <c r="K133" s="331">
        <f t="shared" si="47"/>
        <v>151.82582249288882</v>
      </c>
      <c r="L133" s="358">
        <f t="shared" si="57"/>
        <v>2910.15</v>
      </c>
      <c r="M133" s="359">
        <f t="shared" si="48"/>
        <v>3061.9758224928887</v>
      </c>
      <c r="N133" s="331">
        <f t="shared" si="49"/>
        <v>6075.6502871279117</v>
      </c>
      <c r="O133" s="66">
        <f t="shared" si="58"/>
        <v>3013.6744646350226</v>
      </c>
    </row>
    <row r="134" spans="1:15" x14ac:dyDescent="0.25">
      <c r="A134" s="335" t="s">
        <v>64</v>
      </c>
      <c r="B134" s="356" t="str">
        <f t="shared" si="50"/>
        <v>Q2/2021</v>
      </c>
      <c r="C134" s="357">
        <f t="shared" si="53"/>
        <v>44287</v>
      </c>
      <c r="D134" s="357">
        <f t="shared" si="54"/>
        <v>44377</v>
      </c>
      <c r="E134" s="356">
        <f t="shared" si="51"/>
        <v>91</v>
      </c>
      <c r="F134" s="65">
        <v>3.2500000000000001E-2</v>
      </c>
      <c r="G134" s="66">
        <f t="shared" si="52"/>
        <v>3013.6744646350226</v>
      </c>
      <c r="H134" s="66">
        <v>0</v>
      </c>
      <c r="I134" s="87">
        <f t="shared" si="56"/>
        <v>103.52446463503968</v>
      </c>
      <c r="J134" s="358">
        <f t="shared" si="55"/>
        <v>24.419019805912548</v>
      </c>
      <c r="K134" s="331">
        <f t="shared" si="47"/>
        <v>127.94348444095223</v>
      </c>
      <c r="L134" s="358">
        <f t="shared" si="57"/>
        <v>2910.15</v>
      </c>
      <c r="M134" s="359">
        <f t="shared" si="48"/>
        <v>3038.0934844409521</v>
      </c>
      <c r="N134" s="331">
        <f t="shared" si="49"/>
        <v>3038.0934844409353</v>
      </c>
      <c r="O134" s="66">
        <f t="shared" si="58"/>
        <v>-1.7209345060109627E-11</v>
      </c>
    </row>
    <row r="135" spans="1:15" x14ac:dyDescent="0.25">
      <c r="B135" s="356"/>
      <c r="C135" s="357"/>
      <c r="D135" s="357"/>
      <c r="E135" s="356"/>
      <c r="F135" s="65"/>
      <c r="G135" s="66"/>
      <c r="H135" s="66"/>
      <c r="I135" s="87"/>
      <c r="J135" s="358"/>
      <c r="L135" s="358"/>
      <c r="M135" s="363"/>
      <c r="O135" s="66"/>
    </row>
    <row r="136" spans="1:15" ht="18.5" customHeight="1" thickBot="1" x14ac:dyDescent="0.35">
      <c r="A136" s="364"/>
      <c r="B136" s="365"/>
      <c r="C136" s="392"/>
      <c r="D136" s="392"/>
      <c r="E136" s="365"/>
      <c r="F136" s="365"/>
      <c r="G136" s="101">
        <f t="shared" ref="G136:O136" si="59">SUM(G111:G135)</f>
        <v>886503.8611623348</v>
      </c>
      <c r="H136" s="101">
        <f t="shared" si="59"/>
        <v>2070.4892927007936</v>
      </c>
      <c r="I136" s="102">
        <f t="shared" si="59"/>
        <v>2070.4892927007941</v>
      </c>
      <c r="J136" s="101">
        <f t="shared" si="59"/>
        <v>6331.3432377431518</v>
      </c>
      <c r="K136" s="101">
        <f t="shared" si="59"/>
        <v>9456.8523056753402</v>
      </c>
      <c r="L136" s="101">
        <f t="shared" si="59"/>
        <v>58203.000000000022</v>
      </c>
      <c r="M136" s="103">
        <f t="shared" si="59"/>
        <v>66604.83253044395</v>
      </c>
      <c r="N136" s="101">
        <f t="shared" si="59"/>
        <v>894905.6936927787</v>
      </c>
      <c r="O136" s="101">
        <f t="shared" si="59"/>
        <v>828300.8611623348</v>
      </c>
    </row>
    <row r="137" spans="1:15" ht="13" thickTop="1" x14ac:dyDescent="0.25">
      <c r="B137" s="335"/>
      <c r="C137" s="336"/>
      <c r="D137" s="336"/>
      <c r="E137" s="335"/>
      <c r="F137" s="335"/>
      <c r="G137" s="358"/>
      <c r="H137" s="54"/>
      <c r="I137" s="362"/>
      <c r="J137" s="358"/>
      <c r="L137" s="54"/>
      <c r="M137" s="363"/>
    </row>
    <row r="138" spans="1:15" ht="37" x14ac:dyDescent="0.3">
      <c r="A138" s="192" t="s">
        <v>44</v>
      </c>
      <c r="B138" s="192" t="s">
        <v>3</v>
      </c>
      <c r="C138" s="192" t="s">
        <v>4</v>
      </c>
      <c r="D138" s="192" t="s">
        <v>5</v>
      </c>
      <c r="E138" s="192" t="s">
        <v>6</v>
      </c>
      <c r="F138" s="192" t="s">
        <v>7</v>
      </c>
      <c r="G138" s="192" t="s">
        <v>71</v>
      </c>
      <c r="H138" s="192" t="s">
        <v>72</v>
      </c>
      <c r="I138" s="165" t="s">
        <v>73</v>
      </c>
      <c r="J138" s="166" t="s">
        <v>74</v>
      </c>
      <c r="K138" s="166" t="s">
        <v>75</v>
      </c>
      <c r="L138" s="166" t="s">
        <v>76</v>
      </c>
      <c r="M138" s="167" t="s">
        <v>66</v>
      </c>
      <c r="N138" s="192" t="s">
        <v>77</v>
      </c>
      <c r="O138" s="192" t="s">
        <v>78</v>
      </c>
    </row>
    <row r="139" spans="1:15" s="440" customFormat="1" ht="13" x14ac:dyDescent="0.3">
      <c r="A139" s="226" t="s">
        <v>37</v>
      </c>
      <c r="B139" s="470" t="s">
        <v>48</v>
      </c>
      <c r="C139" s="436">
        <f>VLOOKUP(B139,A$1:F$26,2,FALSE)</f>
        <v>42299</v>
      </c>
      <c r="D139" s="436">
        <f>DATE(YEAR(C139),IF(MONTH(C139)&lt;=3,3,IF(MONTH(C139)&lt;=6,6,IF(MONTH(C139)&lt;=9,9,12))),IF(OR(MONTH(C139)&lt;=3,MONTH(C139)&gt;=10),31,30))</f>
        <v>42369</v>
      </c>
      <c r="E139" s="435">
        <f>D139-C139+1</f>
        <v>71</v>
      </c>
      <c r="F139" s="65">
        <v>3.2500000000000001E-2</v>
      </c>
      <c r="G139" s="66">
        <f>VLOOKUP(B139,$A$1:$F$26,5,FALSE)</f>
        <v>62233</v>
      </c>
      <c r="H139" s="66">
        <f>G139*F139*(E139/(DATE(YEAR(D139),12,31)-DATE(YEAR(D139),1,1)+1))</f>
        <v>393.4319109589041</v>
      </c>
      <c r="I139" s="472">
        <v>0</v>
      </c>
      <c r="J139" s="437">
        <v>0</v>
      </c>
      <c r="K139" s="438">
        <f t="shared" ref="K139:K161" si="60">+SUM(I139:J139)</f>
        <v>0</v>
      </c>
      <c r="L139" s="437">
        <v>0</v>
      </c>
      <c r="M139" s="439">
        <f t="shared" ref="M139:M161" si="61">+SUM(K139:L139)</f>
        <v>0</v>
      </c>
      <c r="N139" s="438">
        <f t="shared" ref="N139:N161" si="62">+G139+H139+J139</f>
        <v>62626.431910958905</v>
      </c>
      <c r="O139" s="66">
        <f>G139+H139-L139-I139</f>
        <v>62626.431910958905</v>
      </c>
    </row>
    <row r="140" spans="1:15" s="440" customFormat="1" x14ac:dyDescent="0.25">
      <c r="A140" s="441" t="s">
        <v>22</v>
      </c>
      <c r="B140" s="435" t="str">
        <f t="shared" ref="B140:B161" si="63">+IF(MONTH(C140)&lt;4,"Q1",IF(MONTH(C140)&lt;7,"Q2",IF(MONTH(C140)&lt;10,"Q3","Q4")))&amp;"/"&amp;YEAR(C140)</f>
        <v>Q1/2016</v>
      </c>
      <c r="C140" s="436">
        <f>D139+1</f>
        <v>42370</v>
      </c>
      <c r="D140" s="436">
        <f>EOMONTH(D139,3)</f>
        <v>42460</v>
      </c>
      <c r="E140" s="435">
        <f t="shared" ref="E140:E161" si="64">D140-C140+1</f>
        <v>91</v>
      </c>
      <c r="F140" s="65">
        <v>3.2500000000000001E-2</v>
      </c>
      <c r="G140" s="66">
        <f t="shared" ref="G140:G161" si="65">O139</f>
        <v>62626.431910958905</v>
      </c>
      <c r="H140" s="66">
        <f>G140*F140*(E140/(DATE(YEAR(D140),12,31)-DATE(YEAR(D140),1,1)+1))</f>
        <v>506.05921414388246</v>
      </c>
      <c r="I140" s="472">
        <v>0</v>
      </c>
      <c r="J140" s="437">
        <v>0</v>
      </c>
      <c r="K140" s="438">
        <f t="shared" si="60"/>
        <v>0</v>
      </c>
      <c r="L140" s="437">
        <v>0</v>
      </c>
      <c r="M140" s="439">
        <f t="shared" si="61"/>
        <v>0</v>
      </c>
      <c r="N140" s="438">
        <f t="shared" si="62"/>
        <v>63132.491125102788</v>
      </c>
      <c r="O140" s="66">
        <f>G140+H140-L140-I140</f>
        <v>63132.491125102788</v>
      </c>
    </row>
    <row r="141" spans="1:15" s="440" customFormat="1" x14ac:dyDescent="0.25">
      <c r="A141" s="441" t="s">
        <v>22</v>
      </c>
      <c r="B141" s="435" t="str">
        <f t="shared" si="63"/>
        <v>Q2/2016</v>
      </c>
      <c r="C141" s="436">
        <f t="shared" ref="C141:C161" si="66">D140+1</f>
        <v>42461</v>
      </c>
      <c r="D141" s="436">
        <f t="shared" ref="D141:D161" si="67">EOMONTH(D140,3)</f>
        <v>42551</v>
      </c>
      <c r="E141" s="435">
        <f t="shared" si="64"/>
        <v>91</v>
      </c>
      <c r="F141" s="65">
        <v>3.4599999999999999E-2</v>
      </c>
      <c r="G141" s="66">
        <f t="shared" si="65"/>
        <v>63132.491125102788</v>
      </c>
      <c r="H141" s="66">
        <f>G141*F141*(E141/(DATE(YEAR(D141),12,31)-DATE(YEAR(D141),1,1)+1))</f>
        <v>543.11191682103447</v>
      </c>
      <c r="I141" s="472">
        <v>0</v>
      </c>
      <c r="J141" s="437">
        <v>0</v>
      </c>
      <c r="K141" s="438">
        <f t="shared" si="60"/>
        <v>0</v>
      </c>
      <c r="L141" s="437">
        <v>0</v>
      </c>
      <c r="M141" s="439">
        <f t="shared" si="61"/>
        <v>0</v>
      </c>
      <c r="N141" s="438">
        <f t="shared" si="62"/>
        <v>63675.603041923823</v>
      </c>
      <c r="O141" s="66">
        <f>G141+H141-L141-I141</f>
        <v>63675.603041923823</v>
      </c>
    </row>
    <row r="142" spans="1:15" s="440" customFormat="1" x14ac:dyDescent="0.25">
      <c r="A142" s="441" t="s">
        <v>22</v>
      </c>
      <c r="B142" s="435" t="str">
        <f t="shared" si="63"/>
        <v>Q3/2016</v>
      </c>
      <c r="C142" s="436">
        <f t="shared" si="66"/>
        <v>42552</v>
      </c>
      <c r="D142" s="436">
        <f t="shared" si="67"/>
        <v>42643</v>
      </c>
      <c r="E142" s="435">
        <f t="shared" si="64"/>
        <v>92</v>
      </c>
      <c r="F142" s="65">
        <v>3.5000000000000003E-2</v>
      </c>
      <c r="G142" s="66">
        <f t="shared" si="65"/>
        <v>63675.603041923823</v>
      </c>
      <c r="H142" s="66">
        <f>G142*F142*(E142/(DATE(YEAR(D142),12,31)-DATE(YEAR(D142),1,1)+1))</f>
        <v>560.20612512293644</v>
      </c>
      <c r="I142" s="472">
        <v>0</v>
      </c>
      <c r="J142" s="437">
        <v>0</v>
      </c>
      <c r="K142" s="438">
        <f t="shared" si="60"/>
        <v>0</v>
      </c>
      <c r="L142" s="437">
        <v>0</v>
      </c>
      <c r="M142" s="439">
        <f t="shared" si="61"/>
        <v>0</v>
      </c>
      <c r="N142" s="438">
        <f t="shared" si="62"/>
        <v>64235.809167046762</v>
      </c>
      <c r="O142" s="66">
        <f>G142+H142-L142-I142</f>
        <v>64235.809167046762</v>
      </c>
    </row>
    <row r="143" spans="1:15" s="440" customFormat="1" x14ac:dyDescent="0.25">
      <c r="A143" s="441" t="s">
        <v>22</v>
      </c>
      <c r="B143" s="435" t="str">
        <f t="shared" si="63"/>
        <v>Q4/2016</v>
      </c>
      <c r="C143" s="436">
        <f t="shared" si="66"/>
        <v>42644</v>
      </c>
      <c r="D143" s="436">
        <f t="shared" si="67"/>
        <v>42735</v>
      </c>
      <c r="E143" s="435">
        <f t="shared" si="64"/>
        <v>92</v>
      </c>
      <c r="F143" s="65">
        <v>3.5000000000000003E-2</v>
      </c>
      <c r="G143" s="66">
        <f t="shared" si="65"/>
        <v>64235.809167046762</v>
      </c>
      <c r="H143" s="66">
        <v>0</v>
      </c>
      <c r="I143" s="87">
        <v>0</v>
      </c>
      <c r="J143" s="437">
        <f t="shared" ref="J143:J161" si="68">G143*F143*(E143/(DATE(YEAR(D143),12,31)-DATE(YEAR(D143),1,1)+1))</f>
        <v>565.1347145297558</v>
      </c>
      <c r="K143" s="438">
        <f t="shared" si="60"/>
        <v>565.1347145297558</v>
      </c>
      <c r="L143" s="437">
        <v>0</v>
      </c>
      <c r="M143" s="439">
        <v>0</v>
      </c>
      <c r="N143" s="438">
        <f t="shared" si="62"/>
        <v>64800.943881576517</v>
      </c>
      <c r="O143" s="66">
        <f>+N143-M143</f>
        <v>64800.943881576517</v>
      </c>
    </row>
    <row r="144" spans="1:15" s="440" customFormat="1" x14ac:dyDescent="0.25">
      <c r="A144" s="441" t="s">
        <v>22</v>
      </c>
      <c r="B144" s="435" t="str">
        <f t="shared" si="63"/>
        <v>Q1/2017</v>
      </c>
      <c r="C144" s="436">
        <f t="shared" si="66"/>
        <v>42736</v>
      </c>
      <c r="D144" s="436">
        <f t="shared" si="67"/>
        <v>42825</v>
      </c>
      <c r="E144" s="435">
        <f t="shared" si="64"/>
        <v>90</v>
      </c>
      <c r="F144" s="65">
        <v>3.5000000000000003E-2</v>
      </c>
      <c r="G144" s="66">
        <f t="shared" si="65"/>
        <v>64800.943881576517</v>
      </c>
      <c r="H144" s="66">
        <v>0</v>
      </c>
      <c r="I144" s="87">
        <v>0</v>
      </c>
      <c r="J144" s="437">
        <f t="shared" si="68"/>
        <v>559.24102253963292</v>
      </c>
      <c r="K144" s="438">
        <f t="shared" si="60"/>
        <v>559.24102253963292</v>
      </c>
      <c r="L144" s="437">
        <v>0</v>
      </c>
      <c r="M144" s="439">
        <v>0</v>
      </c>
      <c r="N144" s="438">
        <f t="shared" si="62"/>
        <v>65360.184904116148</v>
      </c>
      <c r="O144" s="66">
        <f>+N144-M144</f>
        <v>65360.184904116148</v>
      </c>
    </row>
    <row r="145" spans="1:15" s="440" customFormat="1" x14ac:dyDescent="0.25">
      <c r="A145" s="449" t="s">
        <v>213</v>
      </c>
      <c r="B145" s="435" t="str">
        <f t="shared" si="63"/>
        <v>Q2/2017</v>
      </c>
      <c r="C145" s="489">
        <f t="shared" si="66"/>
        <v>42826</v>
      </c>
      <c r="D145" s="489">
        <f t="shared" si="67"/>
        <v>42916</v>
      </c>
      <c r="E145" s="435">
        <f t="shared" si="64"/>
        <v>91</v>
      </c>
      <c r="F145" s="65">
        <v>3.7100000000000001E-2</v>
      </c>
      <c r="G145" s="66">
        <f t="shared" si="65"/>
        <v>65360.184904116148</v>
      </c>
      <c r="H145" s="66">
        <v>0</v>
      </c>
      <c r="I145" s="87">
        <f>(SUM($H$139:$H$162)/20)*4</f>
        <v>400.56183340935149</v>
      </c>
      <c r="J145" s="437">
        <f t="shared" si="68"/>
        <v>604.55485001311388</v>
      </c>
      <c r="K145" s="438">
        <f>+SUM(I143:J145)</f>
        <v>2129.4924204918543</v>
      </c>
      <c r="L145" s="437">
        <f>+$G$139/20*4</f>
        <v>12446.6</v>
      </c>
      <c r="M145" s="439">
        <f>+SUM(K145:L145)</f>
        <v>14576.092420491856</v>
      </c>
      <c r="N145" s="438">
        <f t="shared" si="62"/>
        <v>65964.739754129259</v>
      </c>
      <c r="O145" s="66">
        <f>+N145-M145</f>
        <v>51388.647333637404</v>
      </c>
    </row>
    <row r="146" spans="1:15" s="440" customFormat="1" x14ac:dyDescent="0.25">
      <c r="A146" s="434" t="s">
        <v>49</v>
      </c>
      <c r="B146" s="435" t="str">
        <f t="shared" si="63"/>
        <v>Q3/2017</v>
      </c>
      <c r="C146" s="489">
        <f t="shared" si="66"/>
        <v>42917</v>
      </c>
      <c r="D146" s="489">
        <f t="shared" si="67"/>
        <v>43008</v>
      </c>
      <c r="E146" s="435">
        <f t="shared" si="64"/>
        <v>92</v>
      </c>
      <c r="F146" s="65">
        <v>3.9600000000000003E-2</v>
      </c>
      <c r="G146" s="66">
        <f t="shared" si="65"/>
        <v>51388.647333637404</v>
      </c>
      <c r="H146" s="66">
        <v>0</v>
      </c>
      <c r="I146" s="87">
        <f t="shared" ref="I146:I161" si="69">(SUM($H$139:$H$162)/20)</f>
        <v>100.14045835233787</v>
      </c>
      <c r="J146" s="437">
        <f t="shared" si="68"/>
        <v>512.92909579700779</v>
      </c>
      <c r="K146" s="438">
        <f>+SUM(I146:J146)</f>
        <v>613.06955414934566</v>
      </c>
      <c r="L146" s="437">
        <f t="shared" ref="L146:L161" si="70">+$G$139/20</f>
        <v>3111.65</v>
      </c>
      <c r="M146" s="439">
        <f>+SUM(K146:L146)</f>
        <v>3724.7195541493456</v>
      </c>
      <c r="N146" s="438">
        <f t="shared" si="62"/>
        <v>51901.576429434412</v>
      </c>
      <c r="O146" s="66">
        <f t="shared" ref="O146:O161" si="71">G146+H146-L146-I146</f>
        <v>48176.856875285062</v>
      </c>
    </row>
    <row r="147" spans="1:15" x14ac:dyDescent="0.25">
      <c r="A147" s="335" t="s">
        <v>50</v>
      </c>
      <c r="B147" s="356" t="str">
        <f t="shared" si="63"/>
        <v>Q4/2017</v>
      </c>
      <c r="C147" s="357">
        <f t="shared" si="66"/>
        <v>43009</v>
      </c>
      <c r="D147" s="357">
        <f t="shared" si="67"/>
        <v>43100</v>
      </c>
      <c r="E147" s="356">
        <f t="shared" si="64"/>
        <v>92</v>
      </c>
      <c r="F147" s="65">
        <v>4.2099999999999999E-2</v>
      </c>
      <c r="G147" s="66">
        <f t="shared" si="65"/>
        <v>48176.856875285062</v>
      </c>
      <c r="H147" s="66">
        <v>0</v>
      </c>
      <c r="I147" s="87">
        <f t="shared" si="69"/>
        <v>100.14045835233787</v>
      </c>
      <c r="J147" s="358">
        <f t="shared" si="68"/>
        <v>511.22904671055926</v>
      </c>
      <c r="K147" s="331">
        <f t="shared" si="60"/>
        <v>611.36950506289713</v>
      </c>
      <c r="L147" s="358">
        <f t="shared" si="70"/>
        <v>3111.65</v>
      </c>
      <c r="M147" s="359">
        <f t="shared" si="61"/>
        <v>3723.0195050628972</v>
      </c>
      <c r="N147" s="331">
        <f t="shared" si="62"/>
        <v>48688.085921995618</v>
      </c>
      <c r="O147" s="66">
        <f t="shared" si="71"/>
        <v>44965.066416932721</v>
      </c>
    </row>
    <row r="148" spans="1:15" x14ac:dyDescent="0.25">
      <c r="A148" s="335" t="s">
        <v>51</v>
      </c>
      <c r="B148" s="356" t="str">
        <f t="shared" si="63"/>
        <v>Q1/2018</v>
      </c>
      <c r="C148" s="357">
        <f t="shared" si="66"/>
        <v>43101</v>
      </c>
      <c r="D148" s="357">
        <f t="shared" si="67"/>
        <v>43190</v>
      </c>
      <c r="E148" s="356">
        <f t="shared" si="64"/>
        <v>90</v>
      </c>
      <c r="F148" s="65">
        <v>4.2500000000000003E-2</v>
      </c>
      <c r="G148" s="66">
        <f t="shared" si="65"/>
        <v>44965.066416932721</v>
      </c>
      <c r="H148" s="66">
        <v>0</v>
      </c>
      <c r="I148" s="87">
        <f t="shared" si="69"/>
        <v>100.14045835233787</v>
      </c>
      <c r="J148" s="358">
        <f t="shared" si="68"/>
        <v>471.20925765689771</v>
      </c>
      <c r="K148" s="331">
        <f t="shared" si="60"/>
        <v>571.34971600923564</v>
      </c>
      <c r="L148" s="358">
        <f t="shared" si="70"/>
        <v>3111.65</v>
      </c>
      <c r="M148" s="359">
        <f t="shared" si="61"/>
        <v>3682.9997160092357</v>
      </c>
      <c r="N148" s="331">
        <f t="shared" si="62"/>
        <v>45436.275674589619</v>
      </c>
      <c r="O148" s="66">
        <f t="shared" si="71"/>
        <v>41753.27595858038</v>
      </c>
    </row>
    <row r="149" spans="1:15" x14ac:dyDescent="0.25">
      <c r="A149" s="335" t="s">
        <v>52</v>
      </c>
      <c r="B149" s="356" t="str">
        <f t="shared" si="63"/>
        <v>Q2/2018</v>
      </c>
      <c r="C149" s="357">
        <f t="shared" si="66"/>
        <v>43191</v>
      </c>
      <c r="D149" s="357">
        <f t="shared" si="67"/>
        <v>43281</v>
      </c>
      <c r="E149" s="356">
        <f t="shared" si="64"/>
        <v>91</v>
      </c>
      <c r="F149" s="65">
        <v>4.4699999999999997E-2</v>
      </c>
      <c r="G149" s="66">
        <f t="shared" si="65"/>
        <v>41753.27595858038</v>
      </c>
      <c r="H149" s="66">
        <v>0</v>
      </c>
      <c r="I149" s="87">
        <f t="shared" si="69"/>
        <v>100.14045835233787</v>
      </c>
      <c r="J149" s="358">
        <f t="shared" si="68"/>
        <v>465.31452223758197</v>
      </c>
      <c r="K149" s="331">
        <f t="shared" si="60"/>
        <v>565.45498058991984</v>
      </c>
      <c r="L149" s="358">
        <f t="shared" si="70"/>
        <v>3111.65</v>
      </c>
      <c r="M149" s="359">
        <f t="shared" si="61"/>
        <v>3677.1049805899202</v>
      </c>
      <c r="N149" s="331">
        <f t="shared" si="62"/>
        <v>42218.590480817962</v>
      </c>
      <c r="O149" s="66">
        <f t="shared" si="71"/>
        <v>38541.485500228038</v>
      </c>
    </row>
    <row r="150" spans="1:15" x14ac:dyDescent="0.25">
      <c r="A150" s="335" t="s">
        <v>53</v>
      </c>
      <c r="B150" s="356" t="str">
        <f t="shared" si="63"/>
        <v>Q3/2018</v>
      </c>
      <c r="C150" s="357">
        <f t="shared" si="66"/>
        <v>43282</v>
      </c>
      <c r="D150" s="357">
        <f t="shared" si="67"/>
        <v>43373</v>
      </c>
      <c r="E150" s="356">
        <f t="shared" si="64"/>
        <v>92</v>
      </c>
      <c r="F150" s="65">
        <v>4.6899999999999997E-2</v>
      </c>
      <c r="G150" s="66">
        <f t="shared" si="65"/>
        <v>38541.485500228038</v>
      </c>
      <c r="H150" s="66">
        <v>0</v>
      </c>
      <c r="I150" s="87">
        <f t="shared" si="69"/>
        <v>100.14045835233787</v>
      </c>
      <c r="J150" s="358">
        <f t="shared" si="68"/>
        <v>455.61315516817518</v>
      </c>
      <c r="K150" s="331">
        <f t="shared" si="60"/>
        <v>555.753613520513</v>
      </c>
      <c r="L150" s="358">
        <f t="shared" si="70"/>
        <v>3111.65</v>
      </c>
      <c r="M150" s="359">
        <f t="shared" si="61"/>
        <v>3667.4036135205133</v>
      </c>
      <c r="N150" s="331">
        <f t="shared" si="62"/>
        <v>38997.098655396214</v>
      </c>
      <c r="O150" s="66">
        <f t="shared" si="71"/>
        <v>35329.695041875697</v>
      </c>
    </row>
    <row r="151" spans="1:15" x14ac:dyDescent="0.25">
      <c r="A151" s="335" t="s">
        <v>54</v>
      </c>
      <c r="B151" s="356" t="str">
        <f t="shared" si="63"/>
        <v>Q4/2018</v>
      </c>
      <c r="C151" s="357">
        <f t="shared" si="66"/>
        <v>43374</v>
      </c>
      <c r="D151" s="357">
        <f t="shared" si="67"/>
        <v>43465</v>
      </c>
      <c r="E151" s="356">
        <f t="shared" si="64"/>
        <v>92</v>
      </c>
      <c r="F151" s="65">
        <v>4.9599999999999998E-2</v>
      </c>
      <c r="G151" s="66">
        <f t="shared" si="65"/>
        <v>35329.695041875697</v>
      </c>
      <c r="H151" s="66">
        <v>0</v>
      </c>
      <c r="I151" s="87">
        <f t="shared" si="69"/>
        <v>100.14045835233787</v>
      </c>
      <c r="J151" s="358">
        <f t="shared" si="68"/>
        <v>441.68894360297861</v>
      </c>
      <c r="K151" s="331">
        <f t="shared" si="60"/>
        <v>541.82940195531648</v>
      </c>
      <c r="L151" s="358">
        <f t="shared" si="70"/>
        <v>3111.65</v>
      </c>
      <c r="M151" s="359">
        <f t="shared" si="61"/>
        <v>3653.4794019553165</v>
      </c>
      <c r="N151" s="331">
        <f t="shared" si="62"/>
        <v>35771.383985478678</v>
      </c>
      <c r="O151" s="66">
        <f t="shared" si="71"/>
        <v>32117.904583523359</v>
      </c>
    </row>
    <row r="152" spans="1:15" x14ac:dyDescent="0.25">
      <c r="A152" s="335" t="s">
        <v>55</v>
      </c>
      <c r="B152" s="356" t="str">
        <f t="shared" si="63"/>
        <v>Q1/2019</v>
      </c>
      <c r="C152" s="357">
        <f t="shared" si="66"/>
        <v>43466</v>
      </c>
      <c r="D152" s="357">
        <f t="shared" si="67"/>
        <v>43555</v>
      </c>
      <c r="E152" s="356">
        <f t="shared" si="64"/>
        <v>90</v>
      </c>
      <c r="F152" s="65">
        <v>5.1799999999999999E-2</v>
      </c>
      <c r="G152" s="66">
        <f t="shared" si="65"/>
        <v>32117.904583523359</v>
      </c>
      <c r="H152" s="66">
        <v>0</v>
      </c>
      <c r="I152" s="87">
        <f t="shared" si="69"/>
        <v>100.14045835233787</v>
      </c>
      <c r="J152" s="358">
        <f t="shared" si="68"/>
        <v>410.2292360777696</v>
      </c>
      <c r="K152" s="331">
        <f t="shared" si="60"/>
        <v>510.36969443010747</v>
      </c>
      <c r="L152" s="358">
        <f t="shared" si="70"/>
        <v>3111.65</v>
      </c>
      <c r="M152" s="359">
        <f t="shared" si="61"/>
        <v>3622.0196944301074</v>
      </c>
      <c r="N152" s="331">
        <f t="shared" si="62"/>
        <v>32528.133819601127</v>
      </c>
      <c r="O152" s="66">
        <f t="shared" si="71"/>
        <v>28906.114125171021</v>
      </c>
    </row>
    <row r="153" spans="1:15" x14ac:dyDescent="0.25">
      <c r="A153" s="335" t="s">
        <v>56</v>
      </c>
      <c r="B153" s="356" t="str">
        <f t="shared" si="63"/>
        <v>Q2/2019</v>
      </c>
      <c r="C153" s="357">
        <f t="shared" si="66"/>
        <v>43556</v>
      </c>
      <c r="D153" s="357">
        <f t="shared" si="67"/>
        <v>43646</v>
      </c>
      <c r="E153" s="356">
        <f t="shared" si="64"/>
        <v>91</v>
      </c>
      <c r="F153" s="65">
        <v>5.45E-2</v>
      </c>
      <c r="G153" s="66">
        <f t="shared" si="65"/>
        <v>28906.114125171021</v>
      </c>
      <c r="H153" s="66">
        <v>0</v>
      </c>
      <c r="I153" s="87">
        <f t="shared" si="69"/>
        <v>100.14045835233787</v>
      </c>
      <c r="J153" s="358">
        <f t="shared" si="68"/>
        <v>392.76677535283744</v>
      </c>
      <c r="K153" s="331">
        <f t="shared" si="60"/>
        <v>492.90723370517532</v>
      </c>
      <c r="L153" s="358">
        <f t="shared" si="70"/>
        <v>3111.65</v>
      </c>
      <c r="M153" s="359">
        <f t="shared" si="61"/>
        <v>3604.5572337051753</v>
      </c>
      <c r="N153" s="331">
        <f t="shared" si="62"/>
        <v>29298.880900523858</v>
      </c>
      <c r="O153" s="66">
        <f t="shared" si="71"/>
        <v>25694.323666818684</v>
      </c>
    </row>
    <row r="154" spans="1:15" x14ac:dyDescent="0.25">
      <c r="A154" s="335" t="s">
        <v>57</v>
      </c>
      <c r="B154" s="356" t="str">
        <f t="shared" si="63"/>
        <v>Q3/2019</v>
      </c>
      <c r="C154" s="357">
        <f t="shared" si="66"/>
        <v>43647</v>
      </c>
      <c r="D154" s="357">
        <f t="shared" si="67"/>
        <v>43738</v>
      </c>
      <c r="E154" s="356">
        <f t="shared" si="64"/>
        <v>92</v>
      </c>
      <c r="F154" s="65">
        <v>5.5E-2</v>
      </c>
      <c r="G154" s="66">
        <f t="shared" si="65"/>
        <v>25694.323666818684</v>
      </c>
      <c r="H154" s="66">
        <v>0</v>
      </c>
      <c r="I154" s="87">
        <f t="shared" si="69"/>
        <v>100.14045835233787</v>
      </c>
      <c r="J154" s="358">
        <f t="shared" si="68"/>
        <v>356.20076097014402</v>
      </c>
      <c r="K154" s="331">
        <f t="shared" si="60"/>
        <v>456.34121932248189</v>
      </c>
      <c r="L154" s="358">
        <f t="shared" si="70"/>
        <v>3111.65</v>
      </c>
      <c r="M154" s="359">
        <f t="shared" si="61"/>
        <v>3567.9912193224818</v>
      </c>
      <c r="N154" s="331">
        <f t="shared" si="62"/>
        <v>26050.524427788827</v>
      </c>
      <c r="O154" s="66">
        <f t="shared" si="71"/>
        <v>22482.533208466346</v>
      </c>
    </row>
    <row r="155" spans="1:15" x14ac:dyDescent="0.25">
      <c r="A155" s="335" t="s">
        <v>58</v>
      </c>
      <c r="B155" s="356" t="str">
        <f t="shared" si="63"/>
        <v>Q4/2019</v>
      </c>
      <c r="C155" s="357">
        <f t="shared" si="66"/>
        <v>43739</v>
      </c>
      <c r="D155" s="357">
        <f t="shared" si="67"/>
        <v>43830</v>
      </c>
      <c r="E155" s="356">
        <f t="shared" si="64"/>
        <v>92</v>
      </c>
      <c r="F155" s="65">
        <v>5.4199999999999998E-2</v>
      </c>
      <c r="G155" s="66">
        <f t="shared" si="65"/>
        <v>22482.533208466346</v>
      </c>
      <c r="H155" s="66">
        <v>0</v>
      </c>
      <c r="I155" s="87">
        <f t="shared" si="69"/>
        <v>100.14045835233787</v>
      </c>
      <c r="J155" s="358">
        <f t="shared" si="68"/>
        <v>307.1422016183468</v>
      </c>
      <c r="K155" s="331">
        <f t="shared" si="60"/>
        <v>407.28265997068468</v>
      </c>
      <c r="L155" s="358">
        <f t="shared" si="70"/>
        <v>3111.65</v>
      </c>
      <c r="M155" s="359">
        <f t="shared" si="61"/>
        <v>3518.9326599706847</v>
      </c>
      <c r="N155" s="331">
        <f t="shared" si="62"/>
        <v>22789.675410084692</v>
      </c>
      <c r="O155" s="66">
        <f t="shared" si="71"/>
        <v>19270.742750114008</v>
      </c>
    </row>
    <row r="156" spans="1:15" x14ac:dyDescent="0.25">
      <c r="A156" s="335" t="s">
        <v>59</v>
      </c>
      <c r="B156" s="356" t="str">
        <f t="shared" si="63"/>
        <v>Q1/2020</v>
      </c>
      <c r="C156" s="357">
        <f t="shared" si="66"/>
        <v>43831</v>
      </c>
      <c r="D156" s="357">
        <f t="shared" si="67"/>
        <v>43921</v>
      </c>
      <c r="E156" s="356">
        <f t="shared" si="64"/>
        <v>91</v>
      </c>
      <c r="F156" s="65">
        <v>4.9599999999999998E-2</v>
      </c>
      <c r="G156" s="66">
        <f t="shared" si="65"/>
        <v>19270.742750114008</v>
      </c>
      <c r="H156" s="66">
        <v>0</v>
      </c>
      <c r="I156" s="87">
        <f t="shared" si="69"/>
        <v>100.14045835233787</v>
      </c>
      <c r="J156" s="358">
        <f t="shared" si="68"/>
        <v>237.65143299703439</v>
      </c>
      <c r="K156" s="331">
        <f t="shared" si="60"/>
        <v>337.79189134937224</v>
      </c>
      <c r="L156" s="358">
        <f t="shared" si="70"/>
        <v>3111.65</v>
      </c>
      <c r="M156" s="359">
        <f t="shared" si="61"/>
        <v>3449.4418913493723</v>
      </c>
      <c r="N156" s="331">
        <f t="shared" si="62"/>
        <v>19508.394183111042</v>
      </c>
      <c r="O156" s="66">
        <f t="shared" si="71"/>
        <v>16058.95229176167</v>
      </c>
    </row>
    <row r="157" spans="1:15" x14ac:dyDescent="0.25">
      <c r="A157" s="335" t="s">
        <v>60</v>
      </c>
      <c r="B157" s="356" t="str">
        <f t="shared" si="63"/>
        <v>Q2/2020</v>
      </c>
      <c r="C157" s="357">
        <f t="shared" si="66"/>
        <v>43922</v>
      </c>
      <c r="D157" s="357">
        <f t="shared" si="67"/>
        <v>44012</v>
      </c>
      <c r="E157" s="356">
        <f t="shared" si="64"/>
        <v>91</v>
      </c>
      <c r="F157" s="65">
        <v>4.7503500000000004E-2</v>
      </c>
      <c r="G157" s="66">
        <f t="shared" si="65"/>
        <v>16058.95229176167</v>
      </c>
      <c r="H157" s="66">
        <v>0</v>
      </c>
      <c r="I157" s="87">
        <f t="shared" si="69"/>
        <v>100.14045835233787</v>
      </c>
      <c r="J157" s="358">
        <f t="shared" si="68"/>
        <v>189.67195644110589</v>
      </c>
      <c r="K157" s="331">
        <f t="shared" si="60"/>
        <v>289.81241479344374</v>
      </c>
      <c r="L157" s="358">
        <f t="shared" si="70"/>
        <v>3111.65</v>
      </c>
      <c r="M157" s="359">
        <f t="shared" si="61"/>
        <v>3401.4624147934437</v>
      </c>
      <c r="N157" s="331">
        <f t="shared" si="62"/>
        <v>16248.624248202776</v>
      </c>
      <c r="O157" s="66">
        <f t="shared" si="71"/>
        <v>12847.161833409333</v>
      </c>
    </row>
    <row r="158" spans="1:15" x14ac:dyDescent="0.25">
      <c r="A158" s="335" t="s">
        <v>61</v>
      </c>
      <c r="B158" s="356" t="str">
        <f t="shared" si="63"/>
        <v>Q3/2020</v>
      </c>
      <c r="C158" s="357">
        <f t="shared" si="66"/>
        <v>44013</v>
      </c>
      <c r="D158" s="357">
        <f t="shared" si="67"/>
        <v>44104</v>
      </c>
      <c r="E158" s="356">
        <f t="shared" si="64"/>
        <v>92</v>
      </c>
      <c r="F158" s="65">
        <v>3.4299999999999997E-2</v>
      </c>
      <c r="G158" s="66">
        <f t="shared" si="65"/>
        <v>12847.161833409333</v>
      </c>
      <c r="H158" s="66">
        <v>0</v>
      </c>
      <c r="I158" s="87">
        <f t="shared" si="69"/>
        <v>100.14045835233787</v>
      </c>
      <c r="J158" s="358">
        <f t="shared" si="68"/>
        <v>110.76640404783194</v>
      </c>
      <c r="K158" s="331">
        <f t="shared" si="60"/>
        <v>210.90686240016981</v>
      </c>
      <c r="L158" s="358">
        <f t="shared" si="70"/>
        <v>3111.65</v>
      </c>
      <c r="M158" s="359">
        <f t="shared" si="61"/>
        <v>3322.5568624001698</v>
      </c>
      <c r="N158" s="331">
        <f t="shared" si="62"/>
        <v>12957.928237457165</v>
      </c>
      <c r="O158" s="66">
        <f t="shared" si="71"/>
        <v>9635.371375056995</v>
      </c>
    </row>
    <row r="159" spans="1:15" x14ac:dyDescent="0.25">
      <c r="A159" s="335" t="s">
        <v>62</v>
      </c>
      <c r="B159" s="356" t="str">
        <f t="shared" si="63"/>
        <v>Q4/2020</v>
      </c>
      <c r="C159" s="357">
        <f t="shared" si="66"/>
        <v>44105</v>
      </c>
      <c r="D159" s="357">
        <f t="shared" si="67"/>
        <v>44196</v>
      </c>
      <c r="E159" s="356">
        <f t="shared" si="64"/>
        <v>92</v>
      </c>
      <c r="F159" s="65">
        <v>3.2500000000000001E-2</v>
      </c>
      <c r="G159" s="66">
        <f t="shared" si="65"/>
        <v>9635.371375056995</v>
      </c>
      <c r="H159" s="66">
        <v>0</v>
      </c>
      <c r="I159" s="87">
        <f t="shared" si="69"/>
        <v>100.14045835233787</v>
      </c>
      <c r="J159" s="358">
        <f t="shared" si="68"/>
        <v>78.715192380930105</v>
      </c>
      <c r="K159" s="331">
        <f t="shared" si="60"/>
        <v>178.85565073326796</v>
      </c>
      <c r="L159" s="358">
        <f t="shared" si="70"/>
        <v>3111.65</v>
      </c>
      <c r="M159" s="359">
        <f t="shared" si="61"/>
        <v>3290.5056507332679</v>
      </c>
      <c r="N159" s="331">
        <f t="shared" si="62"/>
        <v>9714.0865674379256</v>
      </c>
      <c r="O159" s="66">
        <f t="shared" si="71"/>
        <v>6423.5809167046573</v>
      </c>
    </row>
    <row r="160" spans="1:15" x14ac:dyDescent="0.25">
      <c r="A160" s="335" t="s">
        <v>63</v>
      </c>
      <c r="B160" s="356" t="str">
        <f t="shared" si="63"/>
        <v>Q1/2021</v>
      </c>
      <c r="C160" s="357">
        <f t="shared" si="66"/>
        <v>44197</v>
      </c>
      <c r="D160" s="357">
        <f t="shared" si="67"/>
        <v>44286</v>
      </c>
      <c r="E160" s="356">
        <f t="shared" si="64"/>
        <v>90</v>
      </c>
      <c r="F160" s="65">
        <v>3.2500000000000001E-2</v>
      </c>
      <c r="G160" s="66">
        <f t="shared" si="65"/>
        <v>6423.5809167046573</v>
      </c>
      <c r="H160" s="66">
        <v>0</v>
      </c>
      <c r="I160" s="87">
        <f t="shared" si="69"/>
        <v>100.14045835233787</v>
      </c>
      <c r="J160" s="358">
        <f t="shared" si="68"/>
        <v>51.4766415927702</v>
      </c>
      <c r="K160" s="331">
        <f t="shared" si="60"/>
        <v>151.61709994510807</v>
      </c>
      <c r="L160" s="358">
        <f t="shared" si="70"/>
        <v>3111.65</v>
      </c>
      <c r="M160" s="359">
        <f t="shared" si="61"/>
        <v>3263.2670999451084</v>
      </c>
      <c r="N160" s="331">
        <f t="shared" si="62"/>
        <v>6475.0575582974279</v>
      </c>
      <c r="O160" s="66">
        <f t="shared" si="71"/>
        <v>3211.7904583523195</v>
      </c>
    </row>
    <row r="161" spans="1:15" x14ac:dyDescent="0.25">
      <c r="A161" s="335" t="s">
        <v>64</v>
      </c>
      <c r="B161" s="356" t="str">
        <f t="shared" si="63"/>
        <v>Q2/2021</v>
      </c>
      <c r="C161" s="357">
        <f t="shared" si="66"/>
        <v>44287</v>
      </c>
      <c r="D161" s="357">
        <f t="shared" si="67"/>
        <v>44377</v>
      </c>
      <c r="E161" s="356">
        <f t="shared" si="64"/>
        <v>91</v>
      </c>
      <c r="F161" s="65">
        <v>3.2500000000000001E-2</v>
      </c>
      <c r="G161" s="66">
        <f t="shared" si="65"/>
        <v>3211.7904583523195</v>
      </c>
      <c r="H161" s="66">
        <v>0</v>
      </c>
      <c r="I161" s="87">
        <f t="shared" si="69"/>
        <v>100.14045835233787</v>
      </c>
      <c r="J161" s="358">
        <f t="shared" si="68"/>
        <v>26.024302138567084</v>
      </c>
      <c r="K161" s="331">
        <f t="shared" si="60"/>
        <v>126.16476049090495</v>
      </c>
      <c r="L161" s="358">
        <f t="shared" si="70"/>
        <v>3111.65</v>
      </c>
      <c r="M161" s="359">
        <f t="shared" si="61"/>
        <v>3237.814760490905</v>
      </c>
      <c r="N161" s="331">
        <f t="shared" si="62"/>
        <v>3237.8147604908868</v>
      </c>
      <c r="O161" s="66">
        <f t="shared" si="71"/>
        <v>-1.8417267710901797E-11</v>
      </c>
    </row>
    <row r="162" spans="1:15" x14ac:dyDescent="0.25">
      <c r="B162" s="356"/>
      <c r="C162" s="357"/>
      <c r="D162" s="357"/>
      <c r="E162" s="356"/>
      <c r="F162" s="65"/>
      <c r="G162" s="66"/>
      <c r="H162" s="66"/>
      <c r="I162" s="87"/>
      <c r="J162" s="358"/>
      <c r="L162" s="358"/>
      <c r="M162" s="363"/>
      <c r="O162" s="66"/>
    </row>
    <row r="163" spans="1:15" ht="21" customHeight="1" thickBot="1" x14ac:dyDescent="0.35">
      <c r="A163" s="364"/>
      <c r="B163" s="365"/>
      <c r="C163" s="392"/>
      <c r="D163" s="392"/>
      <c r="E163" s="365"/>
      <c r="F163" s="365"/>
      <c r="G163" s="101">
        <f t="shared" ref="G163:O163" si="72">SUM(G139:G162)</f>
        <v>882867.96636664274</v>
      </c>
      <c r="H163" s="101">
        <f t="shared" si="72"/>
        <v>2002.8091670467575</v>
      </c>
      <c r="I163" s="102">
        <f t="shared" si="72"/>
        <v>2002.8091670467575</v>
      </c>
      <c r="J163" s="101">
        <f t="shared" si="72"/>
        <v>6747.5595118730407</v>
      </c>
      <c r="K163" s="101">
        <f t="shared" si="72"/>
        <v>9874.7444159891875</v>
      </c>
      <c r="L163" s="101">
        <f t="shared" si="72"/>
        <v>62233.000000000022</v>
      </c>
      <c r="M163" s="103">
        <f t="shared" si="72"/>
        <v>70983.368678919796</v>
      </c>
      <c r="N163" s="101">
        <f t="shared" si="72"/>
        <v>891618.33504556236</v>
      </c>
      <c r="O163" s="101">
        <f t="shared" si="72"/>
        <v>820634.96636664262</v>
      </c>
    </row>
    <row r="164" spans="1:15" ht="13" thickTop="1" x14ac:dyDescent="0.25">
      <c r="B164" s="335"/>
      <c r="C164" s="336"/>
      <c r="D164" s="336"/>
      <c r="E164" s="335"/>
      <c r="F164" s="335"/>
      <c r="G164" s="358"/>
      <c r="H164" s="54"/>
      <c r="I164" s="362"/>
      <c r="J164" s="358"/>
      <c r="L164" s="54"/>
      <c r="M164" s="363"/>
    </row>
    <row r="165" spans="1:15" ht="37" x14ac:dyDescent="0.3">
      <c r="A165" s="192" t="s">
        <v>44</v>
      </c>
      <c r="B165" s="192" t="s">
        <v>3</v>
      </c>
      <c r="C165" s="192" t="s">
        <v>4</v>
      </c>
      <c r="D165" s="192" t="s">
        <v>5</v>
      </c>
      <c r="E165" s="192" t="s">
        <v>6</v>
      </c>
      <c r="F165" s="192" t="s">
        <v>7</v>
      </c>
      <c r="G165" s="192" t="s">
        <v>71</v>
      </c>
      <c r="H165" s="192" t="s">
        <v>72</v>
      </c>
      <c r="I165" s="165" t="s">
        <v>73</v>
      </c>
      <c r="J165" s="166" t="s">
        <v>74</v>
      </c>
      <c r="K165" s="166" t="s">
        <v>75</v>
      </c>
      <c r="L165" s="166" t="s">
        <v>76</v>
      </c>
      <c r="M165" s="167" t="s">
        <v>66</v>
      </c>
      <c r="N165" s="192" t="s">
        <v>77</v>
      </c>
      <c r="O165" s="192" t="s">
        <v>78</v>
      </c>
    </row>
    <row r="166" spans="1:15" s="440" customFormat="1" ht="13" x14ac:dyDescent="0.3">
      <c r="A166" s="226" t="s">
        <v>37</v>
      </c>
      <c r="B166" s="470" t="s">
        <v>49</v>
      </c>
      <c r="C166" s="436">
        <f>VLOOKUP(B166,A$1:F$26,2,FALSE)</f>
        <v>42298</v>
      </c>
      <c r="D166" s="436">
        <f>DATE(YEAR(C166),IF(MONTH(C166)&lt;=3,3,IF(MONTH(C166)&lt;=6,6,IF(MONTH(C166)&lt;=9,9,12))),IF(OR(MONTH(C166)&lt;=3,MONTH(C166)&gt;=10),31,30))</f>
        <v>42369</v>
      </c>
      <c r="E166" s="435">
        <f>D166-C166+1</f>
        <v>72</v>
      </c>
      <c r="F166" s="65">
        <v>3.2500000000000001E-2</v>
      </c>
      <c r="G166" s="66">
        <f>VLOOKUP(B166,$A$1:$F$26,5,FALSE)</f>
        <v>21576.165987209733</v>
      </c>
      <c r="H166" s="66">
        <f>G166*F166*(E166/(DATE(YEAR(D166),12,31)-DATE(YEAR(D166),1,1)+1))</f>
        <v>138.32391345224872</v>
      </c>
      <c r="I166" s="472">
        <v>0</v>
      </c>
      <c r="J166" s="437">
        <v>0</v>
      </c>
      <c r="K166" s="438">
        <f t="shared" ref="K166:K188" si="73">+SUM(I166:J166)</f>
        <v>0</v>
      </c>
      <c r="L166" s="437">
        <v>0</v>
      </c>
      <c r="M166" s="439">
        <f t="shared" ref="M166:M188" si="74">+SUM(K166:L166)</f>
        <v>0</v>
      </c>
      <c r="N166" s="438">
        <f t="shared" ref="N166:N188" si="75">+G166+H166+J166</f>
        <v>21714.489900661982</v>
      </c>
      <c r="O166" s="66">
        <f>G166+H166-L166-I166</f>
        <v>21714.489900661982</v>
      </c>
    </row>
    <row r="167" spans="1:15" s="440" customFormat="1" x14ac:dyDescent="0.25">
      <c r="A167" s="441" t="s">
        <v>22</v>
      </c>
      <c r="B167" s="435" t="str">
        <f>+IF(MONTH(C167)&lt;4,"Q1",IF(MONTH(C167)&lt;7,"Q2",IF(MONTH(C167)&lt;10,"Q3","Q4")))&amp;"/"&amp;YEAR(C167)</f>
        <v>Q1/2016</v>
      </c>
      <c r="C167" s="436">
        <f>D166+1</f>
        <v>42370</v>
      </c>
      <c r="D167" s="436">
        <f>EOMONTH(D166,3)</f>
        <v>42460</v>
      </c>
      <c r="E167" s="435">
        <f t="shared" ref="E167:E188" si="76">D167-C167+1</f>
        <v>91</v>
      </c>
      <c r="F167" s="65">
        <v>3.2500000000000001E-2</v>
      </c>
      <c r="G167" s="66">
        <f t="shared" ref="G167:G188" si="77">O166</f>
        <v>21714.489900661982</v>
      </c>
      <c r="H167" s="66">
        <f>G167*F167*(E167/(DATE(YEAR(D167),12,31)-DATE(YEAR(D167),1,1)+1))</f>
        <v>175.46613082297216</v>
      </c>
      <c r="I167" s="472">
        <v>0</v>
      </c>
      <c r="J167" s="437">
        <v>0</v>
      </c>
      <c r="K167" s="438">
        <f t="shared" si="73"/>
        <v>0</v>
      </c>
      <c r="L167" s="437">
        <v>0</v>
      </c>
      <c r="M167" s="439">
        <f t="shared" si="74"/>
        <v>0</v>
      </c>
      <c r="N167" s="438">
        <f t="shared" si="75"/>
        <v>21889.956031484955</v>
      </c>
      <c r="O167" s="66">
        <f>G167+H167-L167-I167</f>
        <v>21889.956031484955</v>
      </c>
    </row>
    <row r="168" spans="1:15" s="440" customFormat="1" x14ac:dyDescent="0.25">
      <c r="A168" s="441" t="s">
        <v>22</v>
      </c>
      <c r="B168" s="435" t="str">
        <f>+IF(MONTH(C168)&lt;4,"Q1",IF(MONTH(C168)&lt;7,"Q2",IF(MONTH(C168)&lt;10,"Q3","Q4")))&amp;"/"&amp;YEAR(C168)</f>
        <v>Q2/2016</v>
      </c>
      <c r="C168" s="436">
        <f t="shared" ref="C168:C188" si="78">D167+1</f>
        <v>42461</v>
      </c>
      <c r="D168" s="436">
        <f t="shared" ref="D168:D188" si="79">EOMONTH(D167,3)</f>
        <v>42551</v>
      </c>
      <c r="E168" s="435">
        <f t="shared" si="76"/>
        <v>91</v>
      </c>
      <c r="F168" s="65">
        <v>3.4599999999999999E-2</v>
      </c>
      <c r="G168" s="66">
        <f t="shared" si="77"/>
        <v>21889.956031484955</v>
      </c>
      <c r="H168" s="66">
        <f>G168*F168*(E168/(DATE(YEAR(D168),12,31)-DATE(YEAR(D168),1,1)+1))</f>
        <v>188.31343049380746</v>
      </c>
      <c r="I168" s="472">
        <v>0</v>
      </c>
      <c r="J168" s="437">
        <v>0</v>
      </c>
      <c r="K168" s="438">
        <f t="shared" si="73"/>
        <v>0</v>
      </c>
      <c r="L168" s="437">
        <v>0</v>
      </c>
      <c r="M168" s="439">
        <f t="shared" si="74"/>
        <v>0</v>
      </c>
      <c r="N168" s="438">
        <f t="shared" si="75"/>
        <v>22078.269461978762</v>
      </c>
      <c r="O168" s="66">
        <f>G168+H168-L168-I168</f>
        <v>22078.269461978762</v>
      </c>
    </row>
    <row r="169" spans="1:15" s="440" customFormat="1" x14ac:dyDescent="0.25">
      <c r="A169" s="441" t="s">
        <v>22</v>
      </c>
      <c r="B169" s="435" t="str">
        <f>+IF(MONTH(C169)&lt;4,"Q1",IF(MONTH(C169)&lt;7,"Q2",IF(MONTH(C169)&lt;10,"Q3","Q4")))&amp;"/"&amp;YEAR(C169)</f>
        <v>Q3/2016</v>
      </c>
      <c r="C169" s="436">
        <f t="shared" si="78"/>
        <v>42552</v>
      </c>
      <c r="D169" s="436">
        <f t="shared" si="79"/>
        <v>42643</v>
      </c>
      <c r="E169" s="435">
        <f t="shared" si="76"/>
        <v>92</v>
      </c>
      <c r="F169" s="65">
        <v>3.5000000000000003E-2</v>
      </c>
      <c r="G169" s="66">
        <f t="shared" si="77"/>
        <v>22078.269461978762</v>
      </c>
      <c r="H169" s="66">
        <f>G169*F169*(E169/(DATE(YEAR(D169),12,31)-DATE(YEAR(D169),1,1)+1))</f>
        <v>194.24051275292791</v>
      </c>
      <c r="I169" s="472">
        <v>0</v>
      </c>
      <c r="J169" s="437">
        <v>0</v>
      </c>
      <c r="K169" s="438">
        <f t="shared" si="73"/>
        <v>0</v>
      </c>
      <c r="L169" s="437">
        <v>0</v>
      </c>
      <c r="M169" s="439">
        <f t="shared" si="74"/>
        <v>0</v>
      </c>
      <c r="N169" s="438">
        <f t="shared" si="75"/>
        <v>22272.509974731689</v>
      </c>
      <c r="O169" s="66">
        <f>G169+H169-L169-I169</f>
        <v>22272.509974731689</v>
      </c>
    </row>
    <row r="170" spans="1:15" s="440" customFormat="1" x14ac:dyDescent="0.25">
      <c r="A170" s="441" t="s">
        <v>22</v>
      </c>
      <c r="B170" s="435" t="str">
        <f t="shared" ref="B170:B188" si="80">+IF(MONTH(C170)&lt;4,"Q1",IF(MONTH(C170)&lt;7,"Q2",IF(MONTH(C170)&lt;10,"Q3","Q4")))&amp;"/"&amp;YEAR(C170)</f>
        <v>Q4/2016</v>
      </c>
      <c r="C170" s="436">
        <f t="shared" si="78"/>
        <v>42644</v>
      </c>
      <c r="D170" s="436">
        <f t="shared" si="79"/>
        <v>42735</v>
      </c>
      <c r="E170" s="435">
        <f t="shared" si="76"/>
        <v>92</v>
      </c>
      <c r="F170" s="65">
        <v>3.5000000000000003E-2</v>
      </c>
      <c r="G170" s="66">
        <f t="shared" si="77"/>
        <v>22272.509974731689</v>
      </c>
      <c r="H170" s="66">
        <v>0</v>
      </c>
      <c r="I170" s="87">
        <v>0</v>
      </c>
      <c r="J170" s="437">
        <f t="shared" ref="J170:J188" si="81">G170*F170*(E170/(DATE(YEAR(D170),12,31)-DATE(YEAR(D170),1,1)+1))</f>
        <v>195.94940469572691</v>
      </c>
      <c r="K170" s="438">
        <f t="shared" si="73"/>
        <v>195.94940469572691</v>
      </c>
      <c r="L170" s="437">
        <v>0</v>
      </c>
      <c r="M170" s="439">
        <v>0</v>
      </c>
      <c r="N170" s="438">
        <f t="shared" si="75"/>
        <v>22468.459379427415</v>
      </c>
      <c r="O170" s="66">
        <f>+N170-M170</f>
        <v>22468.459379427415</v>
      </c>
    </row>
    <row r="171" spans="1:15" s="440" customFormat="1" x14ac:dyDescent="0.25">
      <c r="A171" s="441" t="s">
        <v>22</v>
      </c>
      <c r="B171" s="435" t="str">
        <f t="shared" si="80"/>
        <v>Q1/2017</v>
      </c>
      <c r="C171" s="436">
        <f t="shared" si="78"/>
        <v>42736</v>
      </c>
      <c r="D171" s="436">
        <f t="shared" si="79"/>
        <v>42825</v>
      </c>
      <c r="E171" s="435">
        <f t="shared" si="76"/>
        <v>90</v>
      </c>
      <c r="F171" s="65">
        <v>3.5000000000000003E-2</v>
      </c>
      <c r="G171" s="66">
        <f t="shared" si="77"/>
        <v>22468.459379427415</v>
      </c>
      <c r="H171" s="66">
        <v>0</v>
      </c>
      <c r="I171" s="87">
        <v>0</v>
      </c>
      <c r="J171" s="437">
        <f t="shared" si="81"/>
        <v>193.90588231560648</v>
      </c>
      <c r="K171" s="438">
        <f t="shared" si="73"/>
        <v>193.90588231560648</v>
      </c>
      <c r="L171" s="437">
        <v>0</v>
      </c>
      <c r="M171" s="439">
        <v>0</v>
      </c>
      <c r="N171" s="438">
        <f t="shared" si="75"/>
        <v>22662.36526174302</v>
      </c>
      <c r="O171" s="66">
        <f>+N171-M171</f>
        <v>22662.36526174302</v>
      </c>
    </row>
    <row r="172" spans="1:15" s="440" customFormat="1" x14ac:dyDescent="0.25">
      <c r="A172" s="449" t="s">
        <v>213</v>
      </c>
      <c r="B172" s="435" t="str">
        <f t="shared" si="80"/>
        <v>Q2/2017</v>
      </c>
      <c r="C172" s="489">
        <f t="shared" si="78"/>
        <v>42826</v>
      </c>
      <c r="D172" s="489">
        <f t="shared" si="79"/>
        <v>42916</v>
      </c>
      <c r="E172" s="435">
        <f t="shared" si="76"/>
        <v>91</v>
      </c>
      <c r="F172" s="65">
        <v>3.7100000000000001E-2</v>
      </c>
      <c r="G172" s="66">
        <f t="shared" si="77"/>
        <v>22662.36526174302</v>
      </c>
      <c r="H172" s="66">
        <v>0</v>
      </c>
      <c r="I172" s="87">
        <f>(SUM($H$166:$H$189)/20)*4</f>
        <v>139.26879750439124</v>
      </c>
      <c r="J172" s="437">
        <f t="shared" si="81"/>
        <v>209.61756537033045</v>
      </c>
      <c r="K172" s="438">
        <f>+SUM(I170:J172)</f>
        <v>738.74164988605514</v>
      </c>
      <c r="L172" s="437">
        <f>+$G$166/20*4</f>
        <v>4315.2331974419467</v>
      </c>
      <c r="M172" s="439">
        <f>+SUM(K172:L172)</f>
        <v>5053.9748473280015</v>
      </c>
      <c r="N172" s="438">
        <f t="shared" si="75"/>
        <v>22871.982827113352</v>
      </c>
      <c r="O172" s="66">
        <f>+N172-M172</f>
        <v>17818.00797978535</v>
      </c>
    </row>
    <row r="173" spans="1:15" s="440" customFormat="1" x14ac:dyDescent="0.25">
      <c r="A173" s="434" t="s">
        <v>49</v>
      </c>
      <c r="B173" s="435" t="str">
        <f t="shared" si="80"/>
        <v>Q3/2017</v>
      </c>
      <c r="C173" s="489">
        <f t="shared" si="78"/>
        <v>42917</v>
      </c>
      <c r="D173" s="489">
        <f t="shared" si="79"/>
        <v>43008</v>
      </c>
      <c r="E173" s="435">
        <f t="shared" si="76"/>
        <v>92</v>
      </c>
      <c r="F173" s="65">
        <v>3.9600000000000003E-2</v>
      </c>
      <c r="G173" s="66">
        <f t="shared" si="77"/>
        <v>17818.00797978535</v>
      </c>
      <c r="H173" s="66">
        <v>0</v>
      </c>
      <c r="I173" s="87">
        <f t="shared" ref="I173:I188" si="82">(SUM($H$166:$H$189)/20)</f>
        <v>34.817199376097811</v>
      </c>
      <c r="J173" s="437">
        <f t="shared" si="81"/>
        <v>177.8481278683671</v>
      </c>
      <c r="K173" s="438">
        <f>+SUM(I173:J173)</f>
        <v>212.66532724446492</v>
      </c>
      <c r="L173" s="437">
        <f t="shared" ref="L173:L188" si="83">+$G$166/20</f>
        <v>1078.8082993604867</v>
      </c>
      <c r="M173" s="439">
        <f>+SUM(K173:L173)</f>
        <v>1291.4736266049515</v>
      </c>
      <c r="N173" s="438">
        <f t="shared" si="75"/>
        <v>17995.856107653719</v>
      </c>
      <c r="O173" s="66">
        <f t="shared" ref="O173:O188" si="84">G173+H173-L173-I173</f>
        <v>16704.382481048764</v>
      </c>
    </row>
    <row r="174" spans="1:15" s="440" customFormat="1" x14ac:dyDescent="0.25">
      <c r="A174" s="434" t="s">
        <v>50</v>
      </c>
      <c r="B174" s="435" t="str">
        <f t="shared" si="80"/>
        <v>Q4/2017</v>
      </c>
      <c r="C174" s="436">
        <f t="shared" si="78"/>
        <v>43009</v>
      </c>
      <c r="D174" s="436">
        <f t="shared" si="79"/>
        <v>43100</v>
      </c>
      <c r="E174" s="435">
        <f t="shared" si="76"/>
        <v>92</v>
      </c>
      <c r="F174" s="65">
        <v>4.2099999999999999E-2</v>
      </c>
      <c r="G174" s="66">
        <f t="shared" si="77"/>
        <v>16704.382481048764</v>
      </c>
      <c r="H174" s="66">
        <v>0</v>
      </c>
      <c r="I174" s="87">
        <f t="shared" si="82"/>
        <v>34.817199376097811</v>
      </c>
      <c r="J174" s="437">
        <f t="shared" si="81"/>
        <v>177.25866911122759</v>
      </c>
      <c r="K174" s="438">
        <f t="shared" si="73"/>
        <v>212.07586848732541</v>
      </c>
      <c r="L174" s="437">
        <f t="shared" si="83"/>
        <v>1078.8082993604867</v>
      </c>
      <c r="M174" s="439">
        <f t="shared" si="74"/>
        <v>1290.884167847812</v>
      </c>
      <c r="N174" s="438">
        <f t="shared" si="75"/>
        <v>16881.641150159991</v>
      </c>
      <c r="O174" s="66">
        <f t="shared" si="84"/>
        <v>15590.756982312179</v>
      </c>
    </row>
    <row r="175" spans="1:15" x14ac:dyDescent="0.25">
      <c r="A175" s="335" t="s">
        <v>51</v>
      </c>
      <c r="B175" s="356" t="str">
        <f t="shared" si="80"/>
        <v>Q1/2018</v>
      </c>
      <c r="C175" s="357">
        <f t="shared" si="78"/>
        <v>43101</v>
      </c>
      <c r="D175" s="357">
        <f t="shared" si="79"/>
        <v>43190</v>
      </c>
      <c r="E175" s="356">
        <f t="shared" si="76"/>
        <v>90</v>
      </c>
      <c r="F175" s="65">
        <v>4.2500000000000003E-2</v>
      </c>
      <c r="G175" s="66">
        <f t="shared" si="77"/>
        <v>15590.756982312179</v>
      </c>
      <c r="H175" s="66">
        <v>0</v>
      </c>
      <c r="I175" s="87">
        <f t="shared" si="82"/>
        <v>34.817199376097811</v>
      </c>
      <c r="J175" s="358">
        <f t="shared" si="81"/>
        <v>163.38259029409338</v>
      </c>
      <c r="K175" s="331">
        <f t="shared" si="73"/>
        <v>198.19978967019119</v>
      </c>
      <c r="L175" s="358">
        <f t="shared" si="83"/>
        <v>1078.8082993604867</v>
      </c>
      <c r="M175" s="359">
        <f t="shared" si="74"/>
        <v>1277.0080890306779</v>
      </c>
      <c r="N175" s="331">
        <f t="shared" si="75"/>
        <v>15754.139572606273</v>
      </c>
      <c r="O175" s="66">
        <f t="shared" si="84"/>
        <v>14477.131483575597</v>
      </c>
    </row>
    <row r="176" spans="1:15" x14ac:dyDescent="0.25">
      <c r="A176" s="335" t="s">
        <v>52</v>
      </c>
      <c r="B176" s="356" t="str">
        <f t="shared" si="80"/>
        <v>Q2/2018</v>
      </c>
      <c r="C176" s="357">
        <f t="shared" si="78"/>
        <v>43191</v>
      </c>
      <c r="D176" s="357">
        <f t="shared" si="79"/>
        <v>43281</v>
      </c>
      <c r="E176" s="356">
        <f t="shared" si="76"/>
        <v>91</v>
      </c>
      <c r="F176" s="65">
        <v>4.4699999999999997E-2</v>
      </c>
      <c r="G176" s="66">
        <f t="shared" si="77"/>
        <v>14477.131483575597</v>
      </c>
      <c r="H176" s="66">
        <v>0</v>
      </c>
      <c r="I176" s="87">
        <f t="shared" si="82"/>
        <v>34.817199376097811</v>
      </c>
      <c r="J176" s="358">
        <f t="shared" si="81"/>
        <v>161.33870612531629</v>
      </c>
      <c r="K176" s="331">
        <f t="shared" si="73"/>
        <v>196.15590550141411</v>
      </c>
      <c r="L176" s="358">
        <f t="shared" si="83"/>
        <v>1078.8082993604867</v>
      </c>
      <c r="M176" s="359">
        <f t="shared" si="74"/>
        <v>1274.9642048619007</v>
      </c>
      <c r="N176" s="331">
        <f t="shared" si="75"/>
        <v>14638.470189700913</v>
      </c>
      <c r="O176" s="66">
        <f t="shared" si="84"/>
        <v>13363.505984839014</v>
      </c>
    </row>
    <row r="177" spans="1:15" x14ac:dyDescent="0.25">
      <c r="A177" s="335" t="s">
        <v>53</v>
      </c>
      <c r="B177" s="356" t="str">
        <f t="shared" si="80"/>
        <v>Q3/2018</v>
      </c>
      <c r="C177" s="357">
        <f t="shared" si="78"/>
        <v>43282</v>
      </c>
      <c r="D177" s="357">
        <f t="shared" si="79"/>
        <v>43373</v>
      </c>
      <c r="E177" s="356">
        <f t="shared" si="76"/>
        <v>92</v>
      </c>
      <c r="F177" s="65">
        <v>4.6899999999999997E-2</v>
      </c>
      <c r="G177" s="66">
        <f t="shared" si="77"/>
        <v>13363.505984839014</v>
      </c>
      <c r="H177" s="66">
        <v>0</v>
      </c>
      <c r="I177" s="87">
        <f t="shared" si="82"/>
        <v>34.817199376097811</v>
      </c>
      <c r="J177" s="358">
        <f t="shared" si="81"/>
        <v>157.97494691337911</v>
      </c>
      <c r="K177" s="331">
        <f t="shared" si="73"/>
        <v>192.79214628947693</v>
      </c>
      <c r="L177" s="358">
        <f t="shared" si="83"/>
        <v>1078.8082993604867</v>
      </c>
      <c r="M177" s="359">
        <f t="shared" si="74"/>
        <v>1271.6004456499636</v>
      </c>
      <c r="N177" s="331">
        <f t="shared" si="75"/>
        <v>13521.480931752392</v>
      </c>
      <c r="O177" s="66">
        <f t="shared" si="84"/>
        <v>12249.880486102431</v>
      </c>
    </row>
    <row r="178" spans="1:15" x14ac:dyDescent="0.25">
      <c r="A178" s="335" t="s">
        <v>54</v>
      </c>
      <c r="B178" s="356" t="str">
        <f t="shared" si="80"/>
        <v>Q4/2018</v>
      </c>
      <c r="C178" s="357">
        <f t="shared" si="78"/>
        <v>43374</v>
      </c>
      <c r="D178" s="357">
        <f t="shared" si="79"/>
        <v>43465</v>
      </c>
      <c r="E178" s="356">
        <f t="shared" si="76"/>
        <v>92</v>
      </c>
      <c r="F178" s="65">
        <v>4.9599999999999998E-2</v>
      </c>
      <c r="G178" s="66">
        <f t="shared" si="77"/>
        <v>12249.880486102431</v>
      </c>
      <c r="H178" s="66">
        <v>0</v>
      </c>
      <c r="I178" s="87">
        <f t="shared" si="82"/>
        <v>34.817199376097811</v>
      </c>
      <c r="J178" s="358">
        <f t="shared" si="81"/>
        <v>153.14699899776059</v>
      </c>
      <c r="K178" s="331">
        <f t="shared" si="73"/>
        <v>187.96419837385841</v>
      </c>
      <c r="L178" s="358">
        <f t="shared" si="83"/>
        <v>1078.8082993604867</v>
      </c>
      <c r="M178" s="359">
        <f t="shared" si="74"/>
        <v>1266.7724977343451</v>
      </c>
      <c r="N178" s="331">
        <f t="shared" si="75"/>
        <v>12403.027485100192</v>
      </c>
      <c r="O178" s="66">
        <f t="shared" si="84"/>
        <v>11136.254987365848</v>
      </c>
    </row>
    <row r="179" spans="1:15" x14ac:dyDescent="0.25">
      <c r="A179" s="335" t="s">
        <v>55</v>
      </c>
      <c r="B179" s="356" t="str">
        <f t="shared" si="80"/>
        <v>Q1/2019</v>
      </c>
      <c r="C179" s="357">
        <f t="shared" si="78"/>
        <v>43466</v>
      </c>
      <c r="D179" s="357">
        <f t="shared" si="79"/>
        <v>43555</v>
      </c>
      <c r="E179" s="356">
        <f t="shared" si="76"/>
        <v>90</v>
      </c>
      <c r="F179" s="65">
        <v>5.1799999999999999E-2</v>
      </c>
      <c r="G179" s="66">
        <f t="shared" si="77"/>
        <v>11136.254987365848</v>
      </c>
      <c r="H179" s="66">
        <v>0</v>
      </c>
      <c r="I179" s="87">
        <f t="shared" si="82"/>
        <v>34.817199376097811</v>
      </c>
      <c r="J179" s="358">
        <f t="shared" si="81"/>
        <v>142.23896096191666</v>
      </c>
      <c r="K179" s="331">
        <f t="shared" si="73"/>
        <v>177.05616033801448</v>
      </c>
      <c r="L179" s="358">
        <f t="shared" si="83"/>
        <v>1078.8082993604867</v>
      </c>
      <c r="M179" s="359">
        <f t="shared" si="74"/>
        <v>1255.8644596985012</v>
      </c>
      <c r="N179" s="331">
        <f t="shared" si="75"/>
        <v>11278.493948327765</v>
      </c>
      <c r="O179" s="66">
        <f t="shared" si="84"/>
        <v>10022.629488629265</v>
      </c>
    </row>
    <row r="180" spans="1:15" x14ac:dyDescent="0.25">
      <c r="A180" s="335" t="s">
        <v>56</v>
      </c>
      <c r="B180" s="356" t="str">
        <f t="shared" si="80"/>
        <v>Q2/2019</v>
      </c>
      <c r="C180" s="357">
        <f t="shared" si="78"/>
        <v>43556</v>
      </c>
      <c r="D180" s="357">
        <f t="shared" si="79"/>
        <v>43646</v>
      </c>
      <c r="E180" s="356">
        <f t="shared" si="76"/>
        <v>91</v>
      </c>
      <c r="F180" s="65">
        <v>5.45E-2</v>
      </c>
      <c r="G180" s="66">
        <f t="shared" si="77"/>
        <v>10022.629488629265</v>
      </c>
      <c r="H180" s="66">
        <v>0</v>
      </c>
      <c r="I180" s="87">
        <f t="shared" si="82"/>
        <v>34.817199376097811</v>
      </c>
      <c r="J180" s="358">
        <f t="shared" si="81"/>
        <v>136.18419438042972</v>
      </c>
      <c r="K180" s="331">
        <f t="shared" si="73"/>
        <v>171.00139375652753</v>
      </c>
      <c r="L180" s="358">
        <f t="shared" si="83"/>
        <v>1078.8082993604867</v>
      </c>
      <c r="M180" s="359">
        <f t="shared" si="74"/>
        <v>1249.8096931170141</v>
      </c>
      <c r="N180" s="331">
        <f t="shared" si="75"/>
        <v>10158.813683009696</v>
      </c>
      <c r="O180" s="66">
        <f t="shared" si="84"/>
        <v>8909.0039898926825</v>
      </c>
    </row>
    <row r="181" spans="1:15" x14ac:dyDescent="0.25">
      <c r="A181" s="335" t="s">
        <v>57</v>
      </c>
      <c r="B181" s="356" t="str">
        <f t="shared" si="80"/>
        <v>Q3/2019</v>
      </c>
      <c r="C181" s="357">
        <f t="shared" si="78"/>
        <v>43647</v>
      </c>
      <c r="D181" s="357">
        <f t="shared" si="79"/>
        <v>43738</v>
      </c>
      <c r="E181" s="356">
        <f t="shared" si="76"/>
        <v>92</v>
      </c>
      <c r="F181" s="65">
        <v>5.5E-2</v>
      </c>
      <c r="G181" s="66">
        <f t="shared" si="77"/>
        <v>8909.0039898926825</v>
      </c>
      <c r="H181" s="66">
        <v>0</v>
      </c>
      <c r="I181" s="87">
        <f t="shared" si="82"/>
        <v>34.817199376097811</v>
      </c>
      <c r="J181" s="358">
        <f t="shared" si="81"/>
        <v>123.50564435303281</v>
      </c>
      <c r="K181" s="331">
        <f t="shared" si="73"/>
        <v>158.32284372913062</v>
      </c>
      <c r="L181" s="358">
        <f t="shared" si="83"/>
        <v>1078.8082993604867</v>
      </c>
      <c r="M181" s="359">
        <f t="shared" si="74"/>
        <v>1237.1311430896174</v>
      </c>
      <c r="N181" s="331">
        <f t="shared" si="75"/>
        <v>9032.5096342457146</v>
      </c>
      <c r="O181" s="66">
        <f t="shared" si="84"/>
        <v>7795.3784911560979</v>
      </c>
    </row>
    <row r="182" spans="1:15" x14ac:dyDescent="0.25">
      <c r="A182" s="335" t="s">
        <v>58</v>
      </c>
      <c r="B182" s="356" t="str">
        <f t="shared" si="80"/>
        <v>Q4/2019</v>
      </c>
      <c r="C182" s="357">
        <f t="shared" si="78"/>
        <v>43739</v>
      </c>
      <c r="D182" s="357">
        <f t="shared" si="79"/>
        <v>43830</v>
      </c>
      <c r="E182" s="356">
        <f t="shared" si="76"/>
        <v>92</v>
      </c>
      <c r="F182" s="65">
        <v>5.4199999999999998E-2</v>
      </c>
      <c r="G182" s="66">
        <f t="shared" si="77"/>
        <v>7795.3784911560979</v>
      </c>
      <c r="H182" s="66">
        <v>0</v>
      </c>
      <c r="I182" s="87">
        <f t="shared" si="82"/>
        <v>34.817199376097811</v>
      </c>
      <c r="J182" s="358">
        <f t="shared" si="81"/>
        <v>106.49554878986511</v>
      </c>
      <c r="K182" s="331">
        <f t="shared" si="73"/>
        <v>141.31274816596292</v>
      </c>
      <c r="L182" s="358">
        <f t="shared" si="83"/>
        <v>1078.8082993604867</v>
      </c>
      <c r="M182" s="359">
        <f t="shared" si="74"/>
        <v>1220.1210475264495</v>
      </c>
      <c r="N182" s="331">
        <f t="shared" si="75"/>
        <v>7901.874039945963</v>
      </c>
      <c r="O182" s="66">
        <f t="shared" si="84"/>
        <v>6681.7529924195132</v>
      </c>
    </row>
    <row r="183" spans="1:15" x14ac:dyDescent="0.25">
      <c r="A183" s="335" t="s">
        <v>59</v>
      </c>
      <c r="B183" s="356" t="str">
        <f t="shared" si="80"/>
        <v>Q1/2020</v>
      </c>
      <c r="C183" s="357">
        <f t="shared" si="78"/>
        <v>43831</v>
      </c>
      <c r="D183" s="357">
        <f t="shared" si="79"/>
        <v>43921</v>
      </c>
      <c r="E183" s="356">
        <f t="shared" si="76"/>
        <v>91</v>
      </c>
      <c r="F183" s="65">
        <v>4.9599999999999998E-2</v>
      </c>
      <c r="G183" s="66">
        <f t="shared" si="77"/>
        <v>6681.7529924195132</v>
      </c>
      <c r="H183" s="66">
        <v>0</v>
      </c>
      <c r="I183" s="87">
        <f t="shared" si="82"/>
        <v>34.817199376097811</v>
      </c>
      <c r="J183" s="358">
        <f t="shared" si="81"/>
        <v>82.400984444220526</v>
      </c>
      <c r="K183" s="331">
        <f t="shared" si="73"/>
        <v>117.21818382031833</v>
      </c>
      <c r="L183" s="358">
        <f t="shared" si="83"/>
        <v>1078.8082993604867</v>
      </c>
      <c r="M183" s="359">
        <f t="shared" si="74"/>
        <v>1196.0264831808049</v>
      </c>
      <c r="N183" s="331">
        <f t="shared" si="75"/>
        <v>6764.153976863734</v>
      </c>
      <c r="O183" s="66">
        <f t="shared" si="84"/>
        <v>5568.1274936829286</v>
      </c>
    </row>
    <row r="184" spans="1:15" x14ac:dyDescent="0.25">
      <c r="A184" s="335" t="s">
        <v>60</v>
      </c>
      <c r="B184" s="356" t="str">
        <f t="shared" si="80"/>
        <v>Q2/2020</v>
      </c>
      <c r="C184" s="357">
        <f t="shared" si="78"/>
        <v>43922</v>
      </c>
      <c r="D184" s="357">
        <f t="shared" si="79"/>
        <v>44012</v>
      </c>
      <c r="E184" s="356">
        <f t="shared" si="76"/>
        <v>91</v>
      </c>
      <c r="F184" s="65">
        <v>4.7503500000000004E-2</v>
      </c>
      <c r="G184" s="66">
        <f t="shared" si="77"/>
        <v>5568.1274936829286</v>
      </c>
      <c r="H184" s="66">
        <v>0</v>
      </c>
      <c r="I184" s="87">
        <f t="shared" si="82"/>
        <v>34.817199376097811</v>
      </c>
      <c r="J184" s="358">
        <f t="shared" si="81"/>
        <v>65.765039726915845</v>
      </c>
      <c r="K184" s="331">
        <f t="shared" si="73"/>
        <v>100.58223910301365</v>
      </c>
      <c r="L184" s="358">
        <f t="shared" si="83"/>
        <v>1078.8082993604867</v>
      </c>
      <c r="M184" s="359">
        <f t="shared" si="74"/>
        <v>1179.3905384635004</v>
      </c>
      <c r="N184" s="331">
        <f t="shared" si="75"/>
        <v>5633.8925334098449</v>
      </c>
      <c r="O184" s="66">
        <f t="shared" si="84"/>
        <v>4454.501994946344</v>
      </c>
    </row>
    <row r="185" spans="1:15" x14ac:dyDescent="0.25">
      <c r="A185" s="335" t="s">
        <v>61</v>
      </c>
      <c r="B185" s="356" t="str">
        <f t="shared" si="80"/>
        <v>Q3/2020</v>
      </c>
      <c r="C185" s="357">
        <f t="shared" si="78"/>
        <v>44013</v>
      </c>
      <c r="D185" s="357">
        <f t="shared" si="79"/>
        <v>44104</v>
      </c>
      <c r="E185" s="356">
        <f t="shared" si="76"/>
        <v>92</v>
      </c>
      <c r="F185" s="65">
        <v>3.4299999999999997E-2</v>
      </c>
      <c r="G185" s="66">
        <f t="shared" si="77"/>
        <v>4454.501994946344</v>
      </c>
      <c r="H185" s="66">
        <v>0</v>
      </c>
      <c r="I185" s="87">
        <f t="shared" si="82"/>
        <v>34.817199376097811</v>
      </c>
      <c r="J185" s="358">
        <f t="shared" si="81"/>
        <v>38.406083320362519</v>
      </c>
      <c r="K185" s="331">
        <f t="shared" si="73"/>
        <v>73.22328269646033</v>
      </c>
      <c r="L185" s="358">
        <f t="shared" si="83"/>
        <v>1078.8082993604867</v>
      </c>
      <c r="M185" s="359">
        <f t="shared" si="74"/>
        <v>1152.0315820569469</v>
      </c>
      <c r="N185" s="331">
        <f t="shared" si="75"/>
        <v>4492.9080782667061</v>
      </c>
      <c r="O185" s="66">
        <f t="shared" si="84"/>
        <v>3340.8764962097594</v>
      </c>
    </row>
    <row r="186" spans="1:15" x14ac:dyDescent="0.25">
      <c r="A186" s="335" t="s">
        <v>62</v>
      </c>
      <c r="B186" s="356" t="str">
        <f t="shared" si="80"/>
        <v>Q4/2020</v>
      </c>
      <c r="C186" s="357">
        <f t="shared" si="78"/>
        <v>44105</v>
      </c>
      <c r="D186" s="357">
        <f t="shared" si="79"/>
        <v>44196</v>
      </c>
      <c r="E186" s="356">
        <f t="shared" si="76"/>
        <v>92</v>
      </c>
      <c r="F186" s="65">
        <v>3.2500000000000001E-2</v>
      </c>
      <c r="G186" s="66">
        <f t="shared" si="77"/>
        <v>3340.8764962097594</v>
      </c>
      <c r="H186" s="66">
        <v>0</v>
      </c>
      <c r="I186" s="87">
        <f t="shared" si="82"/>
        <v>34.817199376097811</v>
      </c>
      <c r="J186" s="358">
        <f t="shared" si="81"/>
        <v>27.292952796904867</v>
      </c>
      <c r="K186" s="331">
        <f t="shared" si="73"/>
        <v>62.110152173002675</v>
      </c>
      <c r="L186" s="358">
        <f t="shared" si="83"/>
        <v>1078.8082993604867</v>
      </c>
      <c r="M186" s="359">
        <f t="shared" si="74"/>
        <v>1140.9184515334894</v>
      </c>
      <c r="N186" s="331">
        <f t="shared" si="75"/>
        <v>3368.1694490066643</v>
      </c>
      <c r="O186" s="66">
        <f t="shared" si="84"/>
        <v>2227.2509974731747</v>
      </c>
    </row>
    <row r="187" spans="1:15" x14ac:dyDescent="0.25">
      <c r="A187" s="335" t="s">
        <v>63</v>
      </c>
      <c r="B187" s="356" t="str">
        <f t="shared" si="80"/>
        <v>Q1/2021</v>
      </c>
      <c r="C187" s="357">
        <f t="shared" si="78"/>
        <v>44197</v>
      </c>
      <c r="D187" s="357">
        <f t="shared" si="79"/>
        <v>44286</v>
      </c>
      <c r="E187" s="356">
        <f t="shared" si="76"/>
        <v>90</v>
      </c>
      <c r="F187" s="65">
        <v>3.2500000000000001E-2</v>
      </c>
      <c r="G187" s="66">
        <f t="shared" si="77"/>
        <v>2227.2509974731747</v>
      </c>
      <c r="H187" s="66">
        <v>0</v>
      </c>
      <c r="I187" s="87">
        <f t="shared" si="82"/>
        <v>34.817199376097811</v>
      </c>
      <c r="J187" s="358">
        <f t="shared" si="81"/>
        <v>17.848518267422016</v>
      </c>
      <c r="K187" s="331">
        <f t="shared" si="73"/>
        <v>52.665717643519827</v>
      </c>
      <c r="L187" s="358">
        <f t="shared" si="83"/>
        <v>1078.8082993604867</v>
      </c>
      <c r="M187" s="359">
        <f t="shared" si="74"/>
        <v>1131.4740170040066</v>
      </c>
      <c r="N187" s="331">
        <f t="shared" si="75"/>
        <v>2245.0995157405969</v>
      </c>
      <c r="O187" s="66">
        <f t="shared" si="84"/>
        <v>1113.6254987365903</v>
      </c>
    </row>
    <row r="188" spans="1:15" x14ac:dyDescent="0.25">
      <c r="A188" s="335" t="s">
        <v>64</v>
      </c>
      <c r="B188" s="356" t="str">
        <f t="shared" si="80"/>
        <v>Q2/2021</v>
      </c>
      <c r="C188" s="357">
        <f t="shared" si="78"/>
        <v>44287</v>
      </c>
      <c r="D188" s="357">
        <f t="shared" si="79"/>
        <v>44377</v>
      </c>
      <c r="E188" s="356">
        <f t="shared" si="76"/>
        <v>91</v>
      </c>
      <c r="F188" s="65">
        <v>3.2500000000000001E-2</v>
      </c>
      <c r="G188" s="66">
        <f t="shared" si="77"/>
        <v>1113.6254987365903</v>
      </c>
      <c r="H188" s="66">
        <v>0</v>
      </c>
      <c r="I188" s="87">
        <f t="shared" si="82"/>
        <v>34.817199376097811</v>
      </c>
      <c r="J188" s="358">
        <f t="shared" si="81"/>
        <v>9.0234175685300446</v>
      </c>
      <c r="K188" s="331">
        <f t="shared" si="73"/>
        <v>43.840616944627854</v>
      </c>
      <c r="L188" s="358">
        <f t="shared" si="83"/>
        <v>1078.8082993604867</v>
      </c>
      <c r="M188" s="359">
        <f t="shared" si="74"/>
        <v>1122.6489163051144</v>
      </c>
      <c r="N188" s="331">
        <f t="shared" si="75"/>
        <v>1122.6489163051203</v>
      </c>
      <c r="O188" s="66">
        <f t="shared" si="84"/>
        <v>5.8335558605904225E-12</v>
      </c>
    </row>
    <row r="189" spans="1:15" x14ac:dyDescent="0.25">
      <c r="B189" s="356"/>
      <c r="C189" s="357"/>
      <c r="D189" s="357"/>
      <c r="E189" s="356"/>
      <c r="F189" s="65"/>
      <c r="G189" s="66"/>
      <c r="H189" s="66"/>
      <c r="I189" s="87"/>
      <c r="J189" s="358"/>
      <c r="L189" s="358"/>
      <c r="M189" s="363"/>
      <c r="O189" s="66"/>
    </row>
    <row r="190" spans="1:15" ht="19.5" customHeight="1" thickBot="1" x14ac:dyDescent="0.35">
      <c r="A190" s="364"/>
      <c r="B190" s="365"/>
      <c r="C190" s="392"/>
      <c r="D190" s="392"/>
      <c r="E190" s="365"/>
      <c r="F190" s="365"/>
      <c r="G190" s="101">
        <f t="shared" ref="G190:O190" si="85">SUM(G166:G189)</f>
        <v>306115.28382541315</v>
      </c>
      <c r="H190" s="101">
        <f t="shared" si="85"/>
        <v>696.34398752195625</v>
      </c>
      <c r="I190" s="102">
        <f t="shared" si="85"/>
        <v>696.34398752195625</v>
      </c>
      <c r="J190" s="101">
        <f t="shared" si="85"/>
        <v>2339.584236301409</v>
      </c>
      <c r="K190" s="101">
        <f t="shared" si="85"/>
        <v>3425.7835108346981</v>
      </c>
      <c r="L190" s="101">
        <f t="shared" si="85"/>
        <v>21576.165987209744</v>
      </c>
      <c r="M190" s="103">
        <f t="shared" si="85"/>
        <v>24612.094211033098</v>
      </c>
      <c r="N190" s="101">
        <f t="shared" si="85"/>
        <v>309151.2120492364</v>
      </c>
      <c r="O190" s="101">
        <f t="shared" si="85"/>
        <v>284539.11783820338</v>
      </c>
    </row>
    <row r="191" spans="1:15" ht="13.5" thickTop="1" thickBot="1" x14ac:dyDescent="0.3">
      <c r="I191" s="396"/>
      <c r="J191" s="397"/>
      <c r="K191" s="397"/>
      <c r="L191" s="397"/>
      <c r="M191" s="398"/>
    </row>
  </sheetData>
  <mergeCells count="1">
    <mergeCell ref="Q27:V27"/>
  </mergeCells>
  <pageMargins left="0.25" right="0.25" top="0.75" bottom="0.75" header="0.3" footer="0.3"/>
  <pageSetup scale="52" fitToHeight="0" orientation="landscape" r:id="rId1"/>
  <headerFooter alignWithMargins="0">
    <oddHeader>&amp;RTO2024 Draft Annual Update
Attachment 4
WP- Schedule 22 NUCs
Page &amp;P of &amp;N</oddHeader>
    <oddFooter>&amp;R&amp;A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8C2BA-A85E-4A85-8BD8-D40ADBF9BDFF}">
  <sheetPr>
    <pageSetUpPr fitToPage="1"/>
  </sheetPr>
  <dimension ref="A1:R114"/>
  <sheetViews>
    <sheetView topLeftCell="A60" zoomScale="60" zoomScaleNormal="60" workbookViewId="0">
      <selection activeCell="G73" sqref="G73:O73"/>
    </sheetView>
  </sheetViews>
  <sheetFormatPr defaultColWidth="9.1796875" defaultRowHeight="12.5" x14ac:dyDescent="0.25"/>
  <cols>
    <col min="1" max="1" width="19.1796875" style="43" bestFit="1" customWidth="1"/>
    <col min="2" max="2" width="13.54296875" style="43" customWidth="1"/>
    <col min="3" max="3" width="17.1796875" style="43" bestFit="1" customWidth="1"/>
    <col min="4" max="4" width="13.54296875" style="43" customWidth="1"/>
    <col min="5" max="5" width="12.453125" style="43" customWidth="1"/>
    <col min="6" max="6" width="17.1796875" style="43" bestFit="1" customWidth="1"/>
    <col min="7" max="7" width="19.453125" style="43" bestFit="1" customWidth="1"/>
    <col min="8" max="9" width="16.1796875" style="43" customWidth="1"/>
    <col min="10" max="10" width="17.26953125" style="43" bestFit="1" customWidth="1"/>
    <col min="11" max="11" width="29.7265625" style="43" bestFit="1" customWidth="1"/>
    <col min="12" max="12" width="17.81640625" style="43" customWidth="1"/>
    <col min="13" max="13" width="16.1796875" style="43" customWidth="1"/>
    <col min="14" max="14" width="19.81640625" style="43" bestFit="1" customWidth="1"/>
    <col min="15" max="15" width="17.26953125" style="43" customWidth="1"/>
    <col min="16" max="16" width="19.81640625" style="43" bestFit="1" customWidth="1"/>
    <col min="17" max="17" width="19.453125" style="43" bestFit="1" customWidth="1"/>
    <col min="18" max="18" width="16.1796875" style="43" customWidth="1"/>
    <col min="19" max="19" width="16" style="43" customWidth="1"/>
    <col min="20" max="16384" width="9.1796875" style="43"/>
  </cols>
  <sheetData>
    <row r="1" spans="1:18" ht="26" x14ac:dyDescent="0.3">
      <c r="A1" s="163" t="s">
        <v>9</v>
      </c>
      <c r="B1" s="164" t="s">
        <v>79</v>
      </c>
      <c r="C1" s="163" t="s">
        <v>2</v>
      </c>
      <c r="D1" s="163" t="s">
        <v>1</v>
      </c>
      <c r="E1" s="164" t="s">
        <v>65</v>
      </c>
      <c r="F1" s="164" t="s">
        <v>41</v>
      </c>
      <c r="G1"/>
      <c r="H1"/>
      <c r="I1"/>
      <c r="J1"/>
      <c r="K1"/>
      <c r="L1"/>
      <c r="M1"/>
    </row>
    <row r="2" spans="1:18" ht="12.75" customHeight="1" x14ac:dyDescent="0.25">
      <c r="A2" s="168" t="s">
        <v>45</v>
      </c>
      <c r="B2" s="45">
        <v>42844</v>
      </c>
      <c r="C2" s="41">
        <v>361734</v>
      </c>
      <c r="D2" s="41">
        <v>0</v>
      </c>
      <c r="E2" s="41">
        <v>0</v>
      </c>
      <c r="F2" s="4">
        <f>SUM(C2:E2)</f>
        <v>361734</v>
      </c>
      <c r="G2"/>
      <c r="H2"/>
      <c r="I2"/>
      <c r="J2"/>
      <c r="K2"/>
      <c r="L2"/>
      <c r="M2"/>
      <c r="O2" s="48"/>
      <c r="Q2" s="48"/>
    </row>
    <row r="3" spans="1:18" ht="12.75" customHeight="1" x14ac:dyDescent="0.25">
      <c r="A3" s="168" t="s">
        <v>46</v>
      </c>
      <c r="B3" s="45">
        <v>43155</v>
      </c>
      <c r="C3" s="41">
        <v>495256</v>
      </c>
      <c r="D3" s="41">
        <v>0</v>
      </c>
      <c r="E3" s="41">
        <v>0</v>
      </c>
      <c r="F3" s="4">
        <f>SUM(C3:E3)</f>
        <v>495256</v>
      </c>
      <c r="G3"/>
      <c r="H3"/>
      <c r="I3"/>
      <c r="J3"/>
      <c r="K3"/>
      <c r="L3" s="245"/>
      <c r="M3"/>
      <c r="O3" s="48"/>
      <c r="Q3" s="48"/>
    </row>
    <row r="4" spans="1:18" ht="13.5" thickBot="1" x14ac:dyDescent="0.35">
      <c r="B4" s="42" t="s">
        <v>0</v>
      </c>
      <c r="C4" s="169">
        <f>SUM(C2:C3)</f>
        <v>856990</v>
      </c>
      <c r="D4" s="169">
        <f>SUM(D2:D3)</f>
        <v>0</v>
      </c>
      <c r="E4" s="169">
        <f>SUM(E2:E3)</f>
        <v>0</v>
      </c>
      <c r="F4" s="169">
        <f>SUM(F2:F3)</f>
        <v>856990</v>
      </c>
      <c r="G4"/>
      <c r="H4"/>
      <c r="I4"/>
      <c r="J4"/>
      <c r="K4"/>
      <c r="L4"/>
      <c r="M4"/>
      <c r="O4" s="48"/>
      <c r="Q4" s="48"/>
    </row>
    <row r="5" spans="1:18" ht="13.5" thickTop="1" x14ac:dyDescent="0.3">
      <c r="A5" s="42" t="s">
        <v>150</v>
      </c>
      <c r="B5" s="274" t="s">
        <v>22</v>
      </c>
      <c r="C5" s="47">
        <v>-81090.679999999993</v>
      </c>
      <c r="D5" s="48">
        <v>0</v>
      </c>
      <c r="E5" s="48">
        <v>0</v>
      </c>
      <c r="F5" s="48">
        <f>SUM(C5:E5)</f>
        <v>-81090.679999999993</v>
      </c>
      <c r="H5" s="171"/>
      <c r="I5" s="172" t="s">
        <v>14</v>
      </c>
      <c r="J5" s="172" t="s">
        <v>13</v>
      </c>
      <c r="K5" s="173" t="s">
        <v>21</v>
      </c>
      <c r="L5" s="174"/>
      <c r="M5" s="175"/>
      <c r="N5" s="136"/>
      <c r="O5" s="48"/>
      <c r="P5" s="48"/>
      <c r="Q5" s="176"/>
    </row>
    <row r="6" spans="1:18" ht="13" x14ac:dyDescent="0.3">
      <c r="A6" s="42" t="s">
        <v>149</v>
      </c>
      <c r="B6" s="274" t="s">
        <v>22</v>
      </c>
      <c r="C6" s="47">
        <v>0</v>
      </c>
      <c r="D6" s="48">
        <v>0</v>
      </c>
      <c r="E6" s="48">
        <v>0</v>
      </c>
      <c r="F6" s="48">
        <f>SUM(C6:E6)</f>
        <v>0</v>
      </c>
      <c r="H6" s="177" t="s">
        <v>10</v>
      </c>
      <c r="I6" s="178">
        <v>41547</v>
      </c>
      <c r="J6" s="179">
        <v>43816</v>
      </c>
      <c r="K6" s="180" t="s">
        <v>142</v>
      </c>
      <c r="L6" s="181"/>
      <c r="M6" s="182"/>
      <c r="O6" s="48"/>
      <c r="Q6" s="48"/>
    </row>
    <row r="7" spans="1:18" ht="13.5" thickBot="1" x14ac:dyDescent="0.35">
      <c r="B7" s="42" t="s">
        <v>42</v>
      </c>
      <c r="C7" s="169">
        <f>+SUM(C4:C6)</f>
        <v>775899.32000000007</v>
      </c>
      <c r="D7" s="169">
        <f>+SUM(D4:D6)</f>
        <v>0</v>
      </c>
      <c r="E7" s="169">
        <f>+SUM(E4:E6)</f>
        <v>0</v>
      </c>
      <c r="F7" s="169">
        <f>+SUM(F4:F6)</f>
        <v>775899.32000000007</v>
      </c>
      <c r="H7" s="183" t="s">
        <v>17</v>
      </c>
      <c r="I7" s="184">
        <v>43831</v>
      </c>
      <c r="J7" s="185">
        <v>43816</v>
      </c>
      <c r="K7" s="186"/>
      <c r="L7" s="187"/>
      <c r="M7" s="188"/>
      <c r="O7" s="48"/>
      <c r="Q7" s="48"/>
    </row>
    <row r="8" spans="1:18" ht="14" thickTop="1" thickBot="1" x14ac:dyDescent="0.35">
      <c r="B8" s="42"/>
      <c r="C8" s="47"/>
      <c r="D8" s="47"/>
      <c r="E8" s="47"/>
      <c r="F8" s="47"/>
      <c r="I8" s="48"/>
      <c r="J8" s="48"/>
      <c r="K8" s="48"/>
      <c r="L8" s="48"/>
      <c r="M8" s="48"/>
      <c r="N8" s="48"/>
      <c r="O8" s="48"/>
      <c r="P8" s="47"/>
      <c r="Q8" s="47"/>
      <c r="R8" s="48"/>
    </row>
    <row r="9" spans="1:18" ht="13" x14ac:dyDescent="0.3">
      <c r="B9" s="213"/>
      <c r="C9" s="49"/>
      <c r="D9" s="44"/>
      <c r="I9" s="189"/>
      <c r="J9" s="512" t="s">
        <v>2</v>
      </c>
      <c r="K9" s="512"/>
      <c r="L9" s="190" t="s">
        <v>45</v>
      </c>
      <c r="M9" s="191"/>
    </row>
    <row r="10" spans="1:18" ht="37" x14ac:dyDescent="0.3">
      <c r="A10" s="192" t="s">
        <v>44</v>
      </c>
      <c r="B10" s="192" t="s">
        <v>3</v>
      </c>
      <c r="C10" s="192" t="s">
        <v>4</v>
      </c>
      <c r="D10" s="192" t="s">
        <v>5</v>
      </c>
      <c r="E10" s="192" t="s">
        <v>6</v>
      </c>
      <c r="F10" s="192" t="s">
        <v>7</v>
      </c>
      <c r="G10" s="192" t="s">
        <v>71</v>
      </c>
      <c r="H10" s="192" t="s">
        <v>72</v>
      </c>
      <c r="I10" s="165" t="s">
        <v>73</v>
      </c>
      <c r="J10" s="166" t="s">
        <v>74</v>
      </c>
      <c r="K10" s="166" t="s">
        <v>75</v>
      </c>
      <c r="L10" s="166" t="s">
        <v>76</v>
      </c>
      <c r="M10" s="167" t="s">
        <v>66</v>
      </c>
      <c r="N10" s="192" t="s">
        <v>77</v>
      </c>
      <c r="O10" s="192" t="s">
        <v>78</v>
      </c>
    </row>
    <row r="11" spans="1:18" x14ac:dyDescent="0.25">
      <c r="A11" s="168" t="s">
        <v>22</v>
      </c>
      <c r="B11" s="193" t="str">
        <f t="shared" ref="B11:B32" si="0">+IF(MONTH(C11)&lt;4,"Q1",IF(MONTH(C11)&lt;7,"Q2",IF(MONTH(C11)&lt;10,"Q3","Q4")))&amp;"/"&amp;YEAR(C11)</f>
        <v>Q4/2019</v>
      </c>
      <c r="C11" s="194">
        <f>+J6</f>
        <v>43816</v>
      </c>
      <c r="D11" s="194">
        <f t="shared" ref="D11:D32" si="1">DATE(YEAR(C11),IF(MONTH(C11)&lt;=3,3,IF(MONTH(C11)&lt;=6,6,IF(MONTH(C11)&lt;=9,9,12))),IF(OR(MONTH(C11)&lt;=3,MONTH(C11)&gt;=10),31,30))</f>
        <v>43830</v>
      </c>
      <c r="E11" s="193">
        <f t="shared" ref="E11:E32" si="2">D11-C11+1</f>
        <v>15</v>
      </c>
      <c r="F11" s="65">
        <v>5.4199999999999998E-2</v>
      </c>
      <c r="G11" s="66">
        <f>C7</f>
        <v>775899.32000000007</v>
      </c>
      <c r="H11" s="66">
        <v>1908.8571780821917</v>
      </c>
      <c r="I11" s="87">
        <v>0</v>
      </c>
      <c r="J11" s="53">
        <v>0</v>
      </c>
      <c r="K11" s="195">
        <f>+SUM(I11:J11)</f>
        <v>0</v>
      </c>
      <c r="L11" s="53">
        <v>0</v>
      </c>
      <c r="M11" s="196">
        <v>0</v>
      </c>
      <c r="N11" s="48">
        <f>+G11+H11+J11</f>
        <v>777808.17717808229</v>
      </c>
      <c r="O11" s="66">
        <f>+N11-M11</f>
        <v>777808.17717808229</v>
      </c>
    </row>
    <row r="12" spans="1:18" x14ac:dyDescent="0.25">
      <c r="A12" s="168" t="s">
        <v>22</v>
      </c>
      <c r="B12" s="193" t="str">
        <f t="shared" si="0"/>
        <v>Q1/2020</v>
      </c>
      <c r="C12" s="194">
        <f t="shared" ref="C12:C32" si="3">D11+1</f>
        <v>43831</v>
      </c>
      <c r="D12" s="194">
        <f t="shared" si="1"/>
        <v>43921</v>
      </c>
      <c r="E12" s="193">
        <f t="shared" si="2"/>
        <v>91</v>
      </c>
      <c r="F12" s="65">
        <v>4.9599999999999998E-2</v>
      </c>
      <c r="G12" s="66">
        <f>O11</f>
        <v>777808.17717808229</v>
      </c>
      <c r="H12" s="66">
        <v>10592.147217920743</v>
      </c>
      <c r="I12" s="87">
        <v>0</v>
      </c>
      <c r="J12" s="53">
        <v>0</v>
      </c>
      <c r="K12" s="195">
        <f>+SUM(I12:J12)</f>
        <v>0</v>
      </c>
      <c r="L12" s="53">
        <v>0</v>
      </c>
      <c r="M12" s="196">
        <v>0</v>
      </c>
      <c r="N12" s="48">
        <f>+G12+H12+J12</f>
        <v>788400.32439600304</v>
      </c>
      <c r="O12" s="66">
        <f>+N12-M12</f>
        <v>788400.32439600304</v>
      </c>
    </row>
    <row r="13" spans="1:18" x14ac:dyDescent="0.25">
      <c r="A13" s="193" t="s">
        <v>45</v>
      </c>
      <c r="B13" s="193" t="str">
        <f t="shared" si="0"/>
        <v>Q2/2020</v>
      </c>
      <c r="C13" s="194">
        <f t="shared" si="3"/>
        <v>43922</v>
      </c>
      <c r="D13" s="194">
        <f t="shared" si="1"/>
        <v>44012</v>
      </c>
      <c r="E13" s="193">
        <f t="shared" si="2"/>
        <v>91</v>
      </c>
      <c r="F13" s="65">
        <v>4.7500000000000001E-2</v>
      </c>
      <c r="G13" s="66">
        <f>O12</f>
        <v>788400.32439600304</v>
      </c>
      <c r="H13" s="66">
        <v>10269.540435482577</v>
      </c>
      <c r="I13" s="87">
        <f t="shared" ref="I13:I32" si="4">(SUM($H$11:$H$34)/20)</f>
        <v>1138.5272415742754</v>
      </c>
      <c r="J13" s="53">
        <f>G13*F13*(E13/(DATE(YEAR(D13),12,31)-DATE(YEAR(D13),1,1)+1))</f>
        <v>9311.0939950866759</v>
      </c>
      <c r="K13" s="195">
        <f>+SUM(I13:J13)</f>
        <v>10449.621236660951</v>
      </c>
      <c r="L13" s="53">
        <f>$C$7/20</f>
        <v>38794.966</v>
      </c>
      <c r="M13" s="196">
        <f>+SUM(K13:L13)</f>
        <v>49244.587236660955</v>
      </c>
      <c r="N13" s="48">
        <f>+G13+H13+J13</f>
        <v>807980.9588265724</v>
      </c>
      <c r="O13" s="66">
        <f>+N13-M13</f>
        <v>758736.3715899114</v>
      </c>
      <c r="P13" s="48"/>
    </row>
    <row r="14" spans="1:18" x14ac:dyDescent="0.25">
      <c r="A14" s="168" t="s">
        <v>46</v>
      </c>
      <c r="B14" s="193" t="str">
        <f t="shared" si="0"/>
        <v>Q3/2020</v>
      </c>
      <c r="C14" s="194">
        <f t="shared" si="3"/>
        <v>44013</v>
      </c>
      <c r="D14" s="194">
        <f t="shared" si="1"/>
        <v>44104</v>
      </c>
      <c r="E14" s="193">
        <f t="shared" si="2"/>
        <v>92</v>
      </c>
      <c r="F14" s="65">
        <v>3.4299999999999997E-2</v>
      </c>
      <c r="G14" s="66">
        <f>O13</f>
        <v>758736.3715899114</v>
      </c>
      <c r="H14" s="66">
        <v>0</v>
      </c>
      <c r="I14" s="87">
        <f t="shared" si="4"/>
        <v>1138.5272415742754</v>
      </c>
      <c r="J14" s="53">
        <f t="shared" ref="J14:J32" si="5">G14*F14*(E14/(DATE(YEAR(D14),12,31)-DATE(YEAR(D14),1,1)+1))</f>
        <v>6541.7171972380447</v>
      </c>
      <c r="K14" s="195">
        <f t="shared" ref="K14:K32" si="6">+SUM(I14:J14)</f>
        <v>7680.2444388123204</v>
      </c>
      <c r="L14" s="53">
        <f t="shared" ref="L14:L32" si="7">$C$7/20</f>
        <v>38794.966</v>
      </c>
      <c r="M14" s="196">
        <f t="shared" ref="M14:M32" si="8">+SUM(K14:L14)</f>
        <v>46475.210438812319</v>
      </c>
      <c r="N14" s="48">
        <f>+G14+H14+J14</f>
        <v>765278.08878714941</v>
      </c>
      <c r="O14" s="66">
        <f>+N14-M14</f>
        <v>718802.87834833714</v>
      </c>
      <c r="P14" s="48"/>
    </row>
    <row r="15" spans="1:18" x14ac:dyDescent="0.25">
      <c r="A15" s="168" t="s">
        <v>47</v>
      </c>
      <c r="B15" s="193" t="str">
        <f t="shared" si="0"/>
        <v>Q4/2020</v>
      </c>
      <c r="C15" s="194">
        <f>D14+1</f>
        <v>44105</v>
      </c>
      <c r="D15" s="194">
        <f t="shared" si="1"/>
        <v>44196</v>
      </c>
      <c r="E15" s="193">
        <f t="shared" si="2"/>
        <v>92</v>
      </c>
      <c r="F15" s="65">
        <v>3.2500000000000001E-2</v>
      </c>
      <c r="G15" s="66">
        <f t="shared" ref="G15:G32" si="9">O14</f>
        <v>718802.87834833714</v>
      </c>
      <c r="H15" s="66">
        <v>0</v>
      </c>
      <c r="I15" s="87">
        <f t="shared" si="4"/>
        <v>1138.5272415742754</v>
      </c>
      <c r="J15" s="53">
        <f t="shared" si="5"/>
        <v>5872.1874488019894</v>
      </c>
      <c r="K15" s="195">
        <f t="shared" si="6"/>
        <v>7010.714690376265</v>
      </c>
      <c r="L15" s="53">
        <f t="shared" si="7"/>
        <v>38794.966</v>
      </c>
      <c r="M15" s="196">
        <f t="shared" si="8"/>
        <v>45805.680690376263</v>
      </c>
      <c r="N15" s="48">
        <f t="shared" ref="N15:N32" si="10">+G15+H15+J15</f>
        <v>724675.06579713908</v>
      </c>
      <c r="O15" s="66">
        <f t="shared" ref="O15:O32" si="11">+N15-M15</f>
        <v>678869.38510676287</v>
      </c>
      <c r="P15" s="48"/>
    </row>
    <row r="16" spans="1:18" x14ac:dyDescent="0.25">
      <c r="A16" s="168" t="s">
        <v>48</v>
      </c>
      <c r="B16" s="193" t="str">
        <f t="shared" si="0"/>
        <v>Q1/2021</v>
      </c>
      <c r="C16" s="194">
        <f>D15+1</f>
        <v>44197</v>
      </c>
      <c r="D16" s="194">
        <f t="shared" si="1"/>
        <v>44286</v>
      </c>
      <c r="E16" s="193">
        <f t="shared" si="2"/>
        <v>90</v>
      </c>
      <c r="F16" s="65">
        <v>3.2500000000000001E-2</v>
      </c>
      <c r="G16" s="66">
        <f t="shared" si="9"/>
        <v>678869.38510676287</v>
      </c>
      <c r="H16" s="66">
        <v>0</v>
      </c>
      <c r="I16" s="87">
        <f t="shared" si="4"/>
        <v>1138.5272415742754</v>
      </c>
      <c r="J16" s="53">
        <f t="shared" si="5"/>
        <v>5440.2546614720031</v>
      </c>
      <c r="K16" s="195">
        <f t="shared" si="6"/>
        <v>6578.7819030462788</v>
      </c>
      <c r="L16" s="53">
        <f t="shared" si="7"/>
        <v>38794.966</v>
      </c>
      <c r="M16" s="196">
        <f t="shared" si="8"/>
        <v>45373.747903046278</v>
      </c>
      <c r="N16" s="48">
        <f t="shared" si="10"/>
        <v>684309.63976823492</v>
      </c>
      <c r="O16" s="66">
        <f t="shared" si="11"/>
        <v>638935.89186518861</v>
      </c>
    </row>
    <row r="17" spans="1:15" x14ac:dyDescent="0.25">
      <c r="A17" s="168" t="s">
        <v>49</v>
      </c>
      <c r="B17" s="193" t="str">
        <f t="shared" si="0"/>
        <v>Q2/2021</v>
      </c>
      <c r="C17" s="194">
        <f t="shared" si="3"/>
        <v>44287</v>
      </c>
      <c r="D17" s="194">
        <f t="shared" si="1"/>
        <v>44377</v>
      </c>
      <c r="E17" s="193">
        <f t="shared" si="2"/>
        <v>91</v>
      </c>
      <c r="F17" s="65">
        <v>3.2500000000000001E-2</v>
      </c>
      <c r="G17" s="66">
        <f t="shared" si="9"/>
        <v>638935.89186518861</v>
      </c>
      <c r="H17" s="66">
        <v>0</v>
      </c>
      <c r="I17" s="87">
        <f t="shared" si="4"/>
        <v>1138.5272415742754</v>
      </c>
      <c r="J17" s="53">
        <f t="shared" si="5"/>
        <v>5177.1312334008089</v>
      </c>
      <c r="K17" s="195">
        <f t="shared" si="6"/>
        <v>6315.6584749750846</v>
      </c>
      <c r="L17" s="53">
        <f t="shared" si="7"/>
        <v>38794.966</v>
      </c>
      <c r="M17" s="196">
        <f t="shared" si="8"/>
        <v>45110.624474975084</v>
      </c>
      <c r="N17" s="48">
        <f t="shared" si="10"/>
        <v>644113.02309858939</v>
      </c>
      <c r="O17" s="66">
        <f t="shared" si="11"/>
        <v>599002.39862361434</v>
      </c>
    </row>
    <row r="18" spans="1:15" s="226" customFormat="1" ht="13" x14ac:dyDescent="0.3">
      <c r="A18" s="168" t="s">
        <v>50</v>
      </c>
      <c r="B18" s="193" t="str">
        <f t="shared" si="0"/>
        <v>Q3/2021</v>
      </c>
      <c r="C18" s="194">
        <f t="shared" si="3"/>
        <v>44378</v>
      </c>
      <c r="D18" s="194">
        <f t="shared" si="1"/>
        <v>44469</v>
      </c>
      <c r="E18" s="193">
        <f t="shared" si="2"/>
        <v>92</v>
      </c>
      <c r="F18" s="65">
        <v>3.2500000000000001E-2</v>
      </c>
      <c r="G18" s="66">
        <f t="shared" si="9"/>
        <v>599002.39862361434</v>
      </c>
      <c r="H18" s="66">
        <v>0</v>
      </c>
      <c r="I18" s="87">
        <f t="shared" si="4"/>
        <v>1138.5272415742754</v>
      </c>
      <c r="J18" s="53">
        <f t="shared" si="5"/>
        <v>4906.896361327691</v>
      </c>
      <c r="K18" s="195">
        <f t="shared" si="6"/>
        <v>6045.4236029019667</v>
      </c>
      <c r="L18" s="53">
        <f t="shared" si="7"/>
        <v>38794.966</v>
      </c>
      <c r="M18" s="196">
        <f t="shared" si="8"/>
        <v>44840.389602901967</v>
      </c>
      <c r="N18" s="48">
        <f t="shared" si="10"/>
        <v>603909.29498494207</v>
      </c>
      <c r="O18" s="66">
        <f t="shared" si="11"/>
        <v>559068.90538204007</v>
      </c>
    </row>
    <row r="19" spans="1:15" x14ac:dyDescent="0.25">
      <c r="A19" s="168" t="s">
        <v>51</v>
      </c>
      <c r="B19" s="193" t="str">
        <f t="shared" si="0"/>
        <v>Q4/2021</v>
      </c>
      <c r="C19" s="194">
        <f t="shared" si="3"/>
        <v>44470</v>
      </c>
      <c r="D19" s="194">
        <f t="shared" si="1"/>
        <v>44561</v>
      </c>
      <c r="E19" s="193">
        <f t="shared" si="2"/>
        <v>92</v>
      </c>
      <c r="F19" s="65">
        <v>3.2500000000000001E-2</v>
      </c>
      <c r="G19" s="66">
        <f t="shared" si="9"/>
        <v>559068.90538204007</v>
      </c>
      <c r="H19" s="66">
        <v>0</v>
      </c>
      <c r="I19" s="87">
        <f t="shared" si="4"/>
        <v>1138.5272415742754</v>
      </c>
      <c r="J19" s="53">
        <f t="shared" si="5"/>
        <v>4579.769937239178</v>
      </c>
      <c r="K19" s="195">
        <f t="shared" si="6"/>
        <v>5718.2971788134537</v>
      </c>
      <c r="L19" s="53">
        <f t="shared" si="7"/>
        <v>38794.966</v>
      </c>
      <c r="M19" s="196">
        <f t="shared" si="8"/>
        <v>44513.263178813453</v>
      </c>
      <c r="N19" s="48">
        <f t="shared" si="10"/>
        <v>563648.67531927919</v>
      </c>
      <c r="O19" s="66">
        <f t="shared" si="11"/>
        <v>519135.41214046575</v>
      </c>
    </row>
    <row r="20" spans="1:15" x14ac:dyDescent="0.25">
      <c r="A20" s="168" t="s">
        <v>52</v>
      </c>
      <c r="B20" s="193" t="str">
        <f t="shared" si="0"/>
        <v>Q1/2022</v>
      </c>
      <c r="C20" s="194">
        <f t="shared" si="3"/>
        <v>44562</v>
      </c>
      <c r="D20" s="194">
        <f t="shared" si="1"/>
        <v>44651</v>
      </c>
      <c r="E20" s="193">
        <f t="shared" si="2"/>
        <v>90</v>
      </c>
      <c r="F20" s="65">
        <v>3.2500000000000001E-2</v>
      </c>
      <c r="G20" s="66">
        <f t="shared" si="9"/>
        <v>519135.41214046575</v>
      </c>
      <c r="H20" s="66">
        <v>0</v>
      </c>
      <c r="I20" s="87">
        <f t="shared" si="4"/>
        <v>1138.5272415742754</v>
      </c>
      <c r="J20" s="53">
        <f t="shared" si="5"/>
        <v>4160.1947411256497</v>
      </c>
      <c r="K20" s="195">
        <f t="shared" si="6"/>
        <v>5298.7219826999253</v>
      </c>
      <c r="L20" s="53">
        <f t="shared" si="7"/>
        <v>38794.966</v>
      </c>
      <c r="M20" s="196">
        <f t="shared" si="8"/>
        <v>44093.687982699928</v>
      </c>
      <c r="N20" s="48">
        <f t="shared" si="10"/>
        <v>523295.60688159137</v>
      </c>
      <c r="O20" s="66">
        <f t="shared" si="11"/>
        <v>479201.91889889142</v>
      </c>
    </row>
    <row r="21" spans="1:15" x14ac:dyDescent="0.25">
      <c r="A21" s="168" t="s">
        <v>53</v>
      </c>
      <c r="B21" s="193" t="str">
        <f t="shared" si="0"/>
        <v>Q2/2022</v>
      </c>
      <c r="C21" s="194">
        <f t="shared" si="3"/>
        <v>44652</v>
      </c>
      <c r="D21" s="194">
        <f t="shared" si="1"/>
        <v>44742</v>
      </c>
      <c r="E21" s="193">
        <f t="shared" si="2"/>
        <v>91</v>
      </c>
      <c r="F21" s="65">
        <v>3.2500000000000001E-2</v>
      </c>
      <c r="G21" s="66">
        <f t="shared" si="9"/>
        <v>479201.91889889142</v>
      </c>
      <c r="H21" s="66">
        <v>0</v>
      </c>
      <c r="I21" s="87">
        <f t="shared" si="4"/>
        <v>1138.5272415742754</v>
      </c>
      <c r="J21" s="53">
        <f t="shared" si="5"/>
        <v>3882.8484250506067</v>
      </c>
      <c r="K21" s="195">
        <f t="shared" si="6"/>
        <v>5021.3756666248819</v>
      </c>
      <c r="L21" s="53">
        <f t="shared" si="7"/>
        <v>38794.966</v>
      </c>
      <c r="M21" s="196">
        <f t="shared" si="8"/>
        <v>43816.341666624881</v>
      </c>
      <c r="N21" s="48">
        <f t="shared" si="10"/>
        <v>483084.76732394204</v>
      </c>
      <c r="O21" s="66">
        <f t="shared" si="11"/>
        <v>439268.42565731716</v>
      </c>
    </row>
    <row r="22" spans="1:15" x14ac:dyDescent="0.25">
      <c r="A22" s="168" t="s">
        <v>54</v>
      </c>
      <c r="B22" s="193" t="str">
        <f t="shared" si="0"/>
        <v>Q3/2022</v>
      </c>
      <c r="C22" s="194">
        <f t="shared" si="3"/>
        <v>44743</v>
      </c>
      <c r="D22" s="194">
        <f t="shared" si="1"/>
        <v>44834</v>
      </c>
      <c r="E22" s="193">
        <f t="shared" si="2"/>
        <v>92</v>
      </c>
      <c r="F22" s="65">
        <v>3.5999999999999997E-2</v>
      </c>
      <c r="G22" s="66">
        <f t="shared" si="9"/>
        <v>439268.42565731716</v>
      </c>
      <c r="H22" s="66">
        <v>0</v>
      </c>
      <c r="I22" s="87">
        <f t="shared" si="4"/>
        <v>1138.5272415742754</v>
      </c>
      <c r="J22" s="53">
        <f t="shared" si="5"/>
        <v>3985.909659663108</v>
      </c>
      <c r="K22" s="195">
        <f t="shared" si="6"/>
        <v>5124.4369012373836</v>
      </c>
      <c r="L22" s="53">
        <f t="shared" si="7"/>
        <v>38794.966</v>
      </c>
      <c r="M22" s="196">
        <f t="shared" si="8"/>
        <v>43919.402901237387</v>
      </c>
      <c r="N22" s="48">
        <f t="shared" si="10"/>
        <v>443254.33531698026</v>
      </c>
      <c r="O22" s="66">
        <f t="shared" si="11"/>
        <v>399334.93241574289</v>
      </c>
    </row>
    <row r="23" spans="1:15" x14ac:dyDescent="0.25">
      <c r="A23" s="168" t="s">
        <v>55</v>
      </c>
      <c r="B23" s="193" t="str">
        <f t="shared" si="0"/>
        <v>Q4/2022</v>
      </c>
      <c r="C23" s="194">
        <f t="shared" si="3"/>
        <v>44835</v>
      </c>
      <c r="D23" s="194">
        <f t="shared" si="1"/>
        <v>44926</v>
      </c>
      <c r="E23" s="193">
        <f t="shared" si="2"/>
        <v>92</v>
      </c>
      <c r="F23" s="65">
        <v>4.9099999999999998E-2</v>
      </c>
      <c r="G23" s="66">
        <f t="shared" si="9"/>
        <v>399334.93241574289</v>
      </c>
      <c r="H23" s="66">
        <v>0</v>
      </c>
      <c r="I23" s="87">
        <f t="shared" si="4"/>
        <v>1138.5272415742754</v>
      </c>
      <c r="J23" s="53">
        <f t="shared" si="5"/>
        <v>4942.1253608449142</v>
      </c>
      <c r="K23" s="195">
        <f t="shared" si="6"/>
        <v>6080.6526024191899</v>
      </c>
      <c r="L23" s="53">
        <f t="shared" si="7"/>
        <v>38794.966</v>
      </c>
      <c r="M23" s="196">
        <f t="shared" si="8"/>
        <v>44875.618602419192</v>
      </c>
      <c r="N23" s="48">
        <f t="shared" si="10"/>
        <v>404277.05777658778</v>
      </c>
      <c r="O23" s="66">
        <f t="shared" si="11"/>
        <v>359401.43917416857</v>
      </c>
    </row>
    <row r="24" spans="1:15" x14ac:dyDescent="0.25">
      <c r="A24" s="168" t="s">
        <v>56</v>
      </c>
      <c r="B24" s="193" t="str">
        <f t="shared" si="0"/>
        <v>Q1/2023</v>
      </c>
      <c r="C24" s="194">
        <f t="shared" si="3"/>
        <v>44927</v>
      </c>
      <c r="D24" s="194">
        <f t="shared" si="1"/>
        <v>45016</v>
      </c>
      <c r="E24" s="193">
        <f t="shared" si="2"/>
        <v>90</v>
      </c>
      <c r="F24" s="65">
        <v>4.9099999999999998E-2</v>
      </c>
      <c r="G24" s="66">
        <f t="shared" si="9"/>
        <v>359401.43917416857</v>
      </c>
      <c r="H24" s="66">
        <v>0</v>
      </c>
      <c r="I24" s="87">
        <f t="shared" si="4"/>
        <v>1138.5272415742754</v>
      </c>
      <c r="J24" s="53">
        <f t="shared" si="5"/>
        <v>4351.2190677004128</v>
      </c>
      <c r="K24" s="195">
        <f t="shared" si="6"/>
        <v>5489.7463092746884</v>
      </c>
      <c r="L24" s="53">
        <f t="shared" si="7"/>
        <v>38794.966</v>
      </c>
      <c r="M24" s="196">
        <f t="shared" si="8"/>
        <v>44284.712309274692</v>
      </c>
      <c r="N24" s="48">
        <f t="shared" si="10"/>
        <v>363752.65824186901</v>
      </c>
      <c r="O24" s="66">
        <f t="shared" si="11"/>
        <v>319467.9459325943</v>
      </c>
    </row>
    <row r="25" spans="1:15" x14ac:dyDescent="0.25">
      <c r="A25" s="168" t="s">
        <v>57</v>
      </c>
      <c r="B25" s="193" t="str">
        <f t="shared" si="0"/>
        <v>Q2/2023</v>
      </c>
      <c r="C25" s="194">
        <f t="shared" si="3"/>
        <v>45017</v>
      </c>
      <c r="D25" s="194">
        <f t="shared" si="1"/>
        <v>45107</v>
      </c>
      <c r="E25" s="193">
        <f t="shared" si="2"/>
        <v>91</v>
      </c>
      <c r="F25" s="65">
        <v>4.9099999999999998E-2</v>
      </c>
      <c r="G25" s="66">
        <f t="shared" si="9"/>
        <v>319467.9459325943</v>
      </c>
      <c r="H25" s="66">
        <v>0</v>
      </c>
      <c r="I25" s="87">
        <f t="shared" si="4"/>
        <v>1138.5272415742754</v>
      </c>
      <c r="J25" s="53">
        <f t="shared" si="5"/>
        <v>3910.7252855381494</v>
      </c>
      <c r="K25" s="195">
        <f t="shared" si="6"/>
        <v>5049.252527112425</v>
      </c>
      <c r="L25" s="53">
        <f t="shared" si="7"/>
        <v>38794.966</v>
      </c>
      <c r="M25" s="196">
        <f>+SUM(K25:L25)</f>
        <v>43844.218527112425</v>
      </c>
      <c r="N25" s="48">
        <f t="shared" si="10"/>
        <v>323378.67121813243</v>
      </c>
      <c r="O25" s="66">
        <f t="shared" si="11"/>
        <v>279534.45269101998</v>
      </c>
    </row>
    <row r="26" spans="1:15" x14ac:dyDescent="0.25">
      <c r="A26" s="168" t="s">
        <v>58</v>
      </c>
      <c r="B26" s="193" t="str">
        <f t="shared" si="0"/>
        <v>Q3/2023</v>
      </c>
      <c r="C26" s="194">
        <f t="shared" si="3"/>
        <v>45108</v>
      </c>
      <c r="D26" s="194">
        <f t="shared" si="1"/>
        <v>45199</v>
      </c>
      <c r="E26" s="193">
        <f t="shared" si="2"/>
        <v>92</v>
      </c>
      <c r="F26" s="65">
        <v>4.9099999999999998E-2</v>
      </c>
      <c r="G26" s="66">
        <f t="shared" si="9"/>
        <v>279534.45269101998</v>
      </c>
      <c r="H26" s="66">
        <v>0</v>
      </c>
      <c r="I26" s="87">
        <f t="shared" si="4"/>
        <v>1138.5272415742754</v>
      </c>
      <c r="J26" s="53">
        <f t="shared" si="5"/>
        <v>3459.4877525914394</v>
      </c>
      <c r="K26" s="195">
        <f t="shared" si="6"/>
        <v>4598.0149941657146</v>
      </c>
      <c r="L26" s="53">
        <f t="shared" si="7"/>
        <v>38794.966</v>
      </c>
      <c r="M26" s="196">
        <f t="shared" si="8"/>
        <v>43392.980994165715</v>
      </c>
      <c r="N26" s="48">
        <f t="shared" si="10"/>
        <v>282993.94044361141</v>
      </c>
      <c r="O26" s="66">
        <f t="shared" si="11"/>
        <v>239600.95944944571</v>
      </c>
    </row>
    <row r="27" spans="1:15" x14ac:dyDescent="0.25">
      <c r="A27" s="168" t="s">
        <v>59</v>
      </c>
      <c r="B27" s="193" t="str">
        <f t="shared" si="0"/>
        <v>Q4/2023</v>
      </c>
      <c r="C27" s="194">
        <f>D26+1</f>
        <v>45200</v>
      </c>
      <c r="D27" s="194">
        <f t="shared" si="1"/>
        <v>45291</v>
      </c>
      <c r="E27" s="193">
        <f t="shared" si="2"/>
        <v>92</v>
      </c>
      <c r="F27" s="65">
        <v>4.9099999999999998E-2</v>
      </c>
      <c r="G27" s="66">
        <f t="shared" si="9"/>
        <v>239600.95944944571</v>
      </c>
      <c r="H27" s="66">
        <v>0</v>
      </c>
      <c r="I27" s="87">
        <f t="shared" si="4"/>
        <v>1138.5272415742754</v>
      </c>
      <c r="J27" s="53">
        <f t="shared" si="5"/>
        <v>2965.2752165069483</v>
      </c>
      <c r="K27" s="195">
        <f t="shared" si="6"/>
        <v>4103.8024580812234</v>
      </c>
      <c r="L27" s="53">
        <f t="shared" si="7"/>
        <v>38794.966</v>
      </c>
      <c r="M27" s="196">
        <f t="shared" si="8"/>
        <v>42898.76845808122</v>
      </c>
      <c r="N27" s="48">
        <f t="shared" si="10"/>
        <v>242566.23466595265</v>
      </c>
      <c r="O27" s="66">
        <f t="shared" si="11"/>
        <v>199667.46620787145</v>
      </c>
    </row>
    <row r="28" spans="1:15" x14ac:dyDescent="0.25">
      <c r="A28" s="168" t="s">
        <v>60</v>
      </c>
      <c r="B28" s="193" t="str">
        <f t="shared" si="0"/>
        <v>Q1/2024</v>
      </c>
      <c r="C28" s="194">
        <f t="shared" si="3"/>
        <v>45292</v>
      </c>
      <c r="D28" s="194">
        <f t="shared" si="1"/>
        <v>45382</v>
      </c>
      <c r="E28" s="193">
        <f t="shared" si="2"/>
        <v>91</v>
      </c>
      <c r="F28" s="65">
        <v>4.9099999999999998E-2</v>
      </c>
      <c r="G28" s="66">
        <f t="shared" si="9"/>
        <v>199667.46620787145</v>
      </c>
      <c r="H28" s="66">
        <v>0</v>
      </c>
      <c r="I28" s="87">
        <f t="shared" si="4"/>
        <v>1138.5272415742754</v>
      </c>
      <c r="J28" s="53">
        <f t="shared" si="5"/>
        <v>2437.52515235899</v>
      </c>
      <c r="K28" s="195">
        <f t="shared" si="6"/>
        <v>3576.0523939332652</v>
      </c>
      <c r="L28" s="53">
        <f t="shared" si="7"/>
        <v>38794.966</v>
      </c>
      <c r="M28" s="196">
        <f t="shared" si="8"/>
        <v>42371.018393933264</v>
      </c>
      <c r="N28" s="48">
        <f t="shared" si="10"/>
        <v>202104.99136023043</v>
      </c>
      <c r="O28" s="66">
        <f t="shared" si="11"/>
        <v>159733.97296629718</v>
      </c>
    </row>
    <row r="29" spans="1:15" x14ac:dyDescent="0.25">
      <c r="A29" s="168" t="s">
        <v>61</v>
      </c>
      <c r="B29" s="193" t="str">
        <f t="shared" si="0"/>
        <v>Q2/2024</v>
      </c>
      <c r="C29" s="194">
        <f t="shared" si="3"/>
        <v>45383</v>
      </c>
      <c r="D29" s="194">
        <f t="shared" si="1"/>
        <v>45473</v>
      </c>
      <c r="E29" s="193">
        <f t="shared" si="2"/>
        <v>91</v>
      </c>
      <c r="F29" s="65">
        <v>4.9099999999999998E-2</v>
      </c>
      <c r="G29" s="66">
        <f t="shared" si="9"/>
        <v>159733.97296629718</v>
      </c>
      <c r="H29" s="66">
        <v>0</v>
      </c>
      <c r="I29" s="87">
        <f t="shared" si="4"/>
        <v>1138.5272415742754</v>
      </c>
      <c r="J29" s="53">
        <f t="shared" si="5"/>
        <v>1950.0201218871923</v>
      </c>
      <c r="K29" s="195">
        <f t="shared" si="6"/>
        <v>3088.5473634614677</v>
      </c>
      <c r="L29" s="53">
        <f t="shared" si="7"/>
        <v>38794.966</v>
      </c>
      <c r="M29" s="196">
        <f t="shared" si="8"/>
        <v>41883.513363461469</v>
      </c>
      <c r="N29" s="48">
        <f t="shared" si="10"/>
        <v>161683.99308818436</v>
      </c>
      <c r="O29" s="66">
        <f t="shared" si="11"/>
        <v>119800.47972472289</v>
      </c>
    </row>
    <row r="30" spans="1:15" x14ac:dyDescent="0.25">
      <c r="A30" s="168" t="s">
        <v>62</v>
      </c>
      <c r="B30" s="193" t="str">
        <f t="shared" si="0"/>
        <v>Q3/2024</v>
      </c>
      <c r="C30" s="194">
        <f t="shared" si="3"/>
        <v>45474</v>
      </c>
      <c r="D30" s="194">
        <f t="shared" si="1"/>
        <v>45565</v>
      </c>
      <c r="E30" s="193">
        <f t="shared" si="2"/>
        <v>92</v>
      </c>
      <c r="F30" s="65">
        <v>4.9099999999999998E-2</v>
      </c>
      <c r="G30" s="66">
        <f t="shared" si="9"/>
        <v>119800.47972472289</v>
      </c>
      <c r="H30" s="66">
        <v>0</v>
      </c>
      <c r="I30" s="87">
        <f t="shared" si="4"/>
        <v>1138.5272415742754</v>
      </c>
      <c r="J30" s="53">
        <f t="shared" si="5"/>
        <v>1478.5866858265524</v>
      </c>
      <c r="K30" s="195">
        <f t="shared" si="6"/>
        <v>2617.1139274008278</v>
      </c>
      <c r="L30" s="53">
        <f t="shared" si="7"/>
        <v>38794.966</v>
      </c>
      <c r="M30" s="196">
        <f t="shared" si="8"/>
        <v>41412.079927400831</v>
      </c>
      <c r="N30" s="48">
        <f t="shared" si="10"/>
        <v>121279.06641054944</v>
      </c>
      <c r="O30" s="66">
        <f t="shared" si="11"/>
        <v>79866.986483148605</v>
      </c>
    </row>
    <row r="31" spans="1:15" x14ac:dyDescent="0.25">
      <c r="A31" s="168" t="s">
        <v>63</v>
      </c>
      <c r="B31" s="193" t="str">
        <f t="shared" si="0"/>
        <v>Q4/2024</v>
      </c>
      <c r="C31" s="194">
        <f t="shared" si="3"/>
        <v>45566</v>
      </c>
      <c r="D31" s="194">
        <f t="shared" si="1"/>
        <v>45657</v>
      </c>
      <c r="E31" s="193">
        <f t="shared" si="2"/>
        <v>92</v>
      </c>
      <c r="F31" s="65">
        <v>4.9099999999999998E-2</v>
      </c>
      <c r="G31" s="66">
        <f t="shared" si="9"/>
        <v>79866.986483148605</v>
      </c>
      <c r="H31" s="66">
        <v>0</v>
      </c>
      <c r="I31" s="87">
        <f t="shared" si="4"/>
        <v>1138.5272415742754</v>
      </c>
      <c r="J31" s="53">
        <f t="shared" si="5"/>
        <v>985.7244572177018</v>
      </c>
      <c r="K31" s="195">
        <f t="shared" si="6"/>
        <v>2124.2516987919771</v>
      </c>
      <c r="L31" s="53">
        <f t="shared" si="7"/>
        <v>38794.966</v>
      </c>
      <c r="M31" s="196">
        <f t="shared" si="8"/>
        <v>40919.217698791981</v>
      </c>
      <c r="N31" s="48">
        <f t="shared" si="10"/>
        <v>80852.710940366305</v>
      </c>
      <c r="O31" s="66">
        <f t="shared" si="11"/>
        <v>39933.493241574324</v>
      </c>
    </row>
    <row r="32" spans="1:15" ht="13" x14ac:dyDescent="0.3">
      <c r="A32" s="168" t="s">
        <v>64</v>
      </c>
      <c r="B32" s="193" t="str">
        <f t="shared" si="0"/>
        <v>Q1/2025</v>
      </c>
      <c r="C32" s="194">
        <f t="shared" si="3"/>
        <v>45658</v>
      </c>
      <c r="D32" s="194">
        <f t="shared" si="1"/>
        <v>45747</v>
      </c>
      <c r="E32" s="193">
        <f t="shared" si="2"/>
        <v>90</v>
      </c>
      <c r="F32" s="65">
        <v>4.9099999999999998E-2</v>
      </c>
      <c r="G32" s="66">
        <f t="shared" si="9"/>
        <v>39933.493241574324</v>
      </c>
      <c r="H32" s="66">
        <v>0</v>
      </c>
      <c r="I32" s="87">
        <f t="shared" si="4"/>
        <v>1138.5272415742754</v>
      </c>
      <c r="J32" s="53">
        <f t="shared" si="5"/>
        <v>483.46878530004636</v>
      </c>
      <c r="K32" s="195">
        <f t="shared" si="6"/>
        <v>1621.9960268743218</v>
      </c>
      <c r="L32" s="53">
        <f t="shared" si="7"/>
        <v>38794.966</v>
      </c>
      <c r="M32" s="196">
        <f t="shared" si="8"/>
        <v>40416.962026874324</v>
      </c>
      <c r="N32" s="48">
        <f t="shared" si="10"/>
        <v>40416.962026874367</v>
      </c>
      <c r="O32" s="261">
        <f t="shared" si="11"/>
        <v>0</v>
      </c>
    </row>
    <row r="33" spans="1:15" x14ac:dyDescent="0.25">
      <c r="A33" s="168"/>
      <c r="B33" s="193"/>
      <c r="C33" s="194"/>
      <c r="D33" s="194"/>
      <c r="E33" s="193"/>
      <c r="F33" s="65"/>
      <c r="G33" s="66"/>
      <c r="H33" s="66"/>
      <c r="I33" s="87"/>
      <c r="J33" s="53"/>
      <c r="K33" s="195"/>
      <c r="L33" s="53"/>
      <c r="M33" s="196"/>
      <c r="N33" s="48"/>
      <c r="O33" s="66"/>
    </row>
    <row r="34" spans="1:15" x14ac:dyDescent="0.25">
      <c r="B34" s="50"/>
      <c r="C34" s="51"/>
      <c r="D34" s="51"/>
      <c r="E34" s="52"/>
      <c r="F34" s="50"/>
      <c r="G34" s="53"/>
      <c r="H34" s="55"/>
      <c r="I34" s="197"/>
      <c r="J34" s="53"/>
      <c r="K34" s="198"/>
      <c r="L34" s="54"/>
      <c r="M34" s="199"/>
      <c r="O34" s="53"/>
    </row>
    <row r="35" spans="1:15" ht="20" customHeight="1" thickBot="1" x14ac:dyDescent="0.35">
      <c r="A35" s="170"/>
      <c r="B35" s="200"/>
      <c r="C35" s="201"/>
      <c r="D35" s="201"/>
      <c r="E35" s="202"/>
      <c r="F35" s="200"/>
      <c r="G35" s="203">
        <f t="shared" ref="G35:O35" si="12">+SUM(G11:G34)</f>
        <v>9929471.5374731999</v>
      </c>
      <c r="H35" s="203">
        <f t="shared" si="12"/>
        <v>22770.544831485509</v>
      </c>
      <c r="I35" s="204">
        <f t="shared" si="12"/>
        <v>22770.544831485509</v>
      </c>
      <c r="J35" s="203">
        <f t="shared" si="12"/>
        <v>80822.161546178104</v>
      </c>
      <c r="K35" s="203">
        <f t="shared" si="12"/>
        <v>103592.70637766361</v>
      </c>
      <c r="L35" s="203">
        <f t="shared" si="12"/>
        <v>775899.32000000018</v>
      </c>
      <c r="M35" s="205">
        <f t="shared" si="12"/>
        <v>879492.0263776636</v>
      </c>
      <c r="N35" s="203">
        <f t="shared" si="12"/>
        <v>10033064.243850864</v>
      </c>
      <c r="O35" s="203">
        <f t="shared" si="12"/>
        <v>9153572.2174731996</v>
      </c>
    </row>
    <row r="36" spans="1:15" ht="13.5" thickTop="1" thickBot="1" x14ac:dyDescent="0.3">
      <c r="H36" s="195"/>
      <c r="I36" s="206"/>
      <c r="J36" s="207"/>
      <c r="K36" s="207"/>
      <c r="L36" s="207"/>
      <c r="M36" s="208"/>
    </row>
    <row r="38" spans="1:15" ht="13" thickBot="1" x14ac:dyDescent="0.3"/>
    <row r="39" spans="1:15" ht="13" x14ac:dyDescent="0.3">
      <c r="B39" s="213"/>
      <c r="C39" s="49"/>
      <c r="D39" s="44"/>
      <c r="I39" s="189"/>
      <c r="J39" s="512" t="s">
        <v>151</v>
      </c>
      <c r="K39" s="512"/>
      <c r="L39" s="190" t="s">
        <v>45</v>
      </c>
      <c r="M39" s="191"/>
    </row>
    <row r="40" spans="1:15" ht="37" x14ac:dyDescent="0.3">
      <c r="A40" s="192" t="s">
        <v>44</v>
      </c>
      <c r="B40" s="192" t="s">
        <v>3</v>
      </c>
      <c r="C40" s="192" t="s">
        <v>4</v>
      </c>
      <c r="D40" s="192" t="s">
        <v>5</v>
      </c>
      <c r="E40" s="192" t="s">
        <v>6</v>
      </c>
      <c r="F40" s="192" t="s">
        <v>7</v>
      </c>
      <c r="G40" s="192" t="s">
        <v>71</v>
      </c>
      <c r="H40" s="192" t="s">
        <v>72</v>
      </c>
      <c r="I40" s="165" t="s">
        <v>73</v>
      </c>
      <c r="J40" s="166" t="s">
        <v>74</v>
      </c>
      <c r="K40" s="166" t="s">
        <v>75</v>
      </c>
      <c r="L40" s="166" t="s">
        <v>76</v>
      </c>
      <c r="M40" s="167" t="s">
        <v>66</v>
      </c>
      <c r="N40" s="192" t="s">
        <v>77</v>
      </c>
      <c r="O40" s="192" t="s">
        <v>78</v>
      </c>
    </row>
    <row r="41" spans="1:15" x14ac:dyDescent="0.25">
      <c r="A41" s="526" t="s">
        <v>151</v>
      </c>
      <c r="B41" s="193" t="str">
        <f t="shared" ref="B41:B72" si="13">+IF(MONTH(C41)&lt;4,"Q1",IF(MONTH(C41)&lt;7,"Q2",IF(MONTH(C41)&lt;10,"Q3","Q4")))&amp;"/"&amp;YEAR(C41)</f>
        <v>Q2/2017</v>
      </c>
      <c r="C41" s="194">
        <f>B2</f>
        <v>42844</v>
      </c>
      <c r="D41" s="194">
        <f t="shared" ref="D41:D72" si="14">DATE(YEAR(C41),IF(MONTH(C41)&lt;=3,3,IF(MONTH(C41)&lt;=6,6,IF(MONTH(C41)&lt;=9,9,12))),IF(OR(MONTH(C41)&lt;=3,MONTH(C41)&gt;=10),31,30))</f>
        <v>42916</v>
      </c>
      <c r="E41" s="193">
        <f t="shared" ref="E41:E72" si="15">D41-C41+1</f>
        <v>73</v>
      </c>
      <c r="F41" s="65">
        <v>3.7100000000000001E-2</v>
      </c>
      <c r="G41" s="66">
        <f>C2</f>
        <v>361734</v>
      </c>
      <c r="H41" s="66">
        <f>G41*F41*(E41/(DATE(YEAR(D41),12,31)-DATE(YEAR(D41),1,1)+1))</f>
        <v>2684.0662800000005</v>
      </c>
      <c r="I41" s="232">
        <v>0</v>
      </c>
      <c r="J41" s="53">
        <v>0</v>
      </c>
      <c r="K41" s="263">
        <f>+SUM(I41:J41)</f>
        <v>0</v>
      </c>
      <c r="L41" s="53">
        <v>0</v>
      </c>
      <c r="M41" s="264">
        <v>0</v>
      </c>
      <c r="N41" s="262">
        <f>+G41+H41+J41</f>
        <v>364418.06628000003</v>
      </c>
      <c r="O41" s="66">
        <f>+N41-M41</f>
        <v>364418.06628000003</v>
      </c>
    </row>
    <row r="42" spans="1:15" x14ac:dyDescent="0.25">
      <c r="A42" s="527"/>
      <c r="B42" s="193" t="str">
        <f t="shared" si="13"/>
        <v>Q3/2017</v>
      </c>
      <c r="C42" s="194">
        <f>D41+1</f>
        <v>42917</v>
      </c>
      <c r="D42" s="194">
        <f t="shared" si="14"/>
        <v>43008</v>
      </c>
      <c r="E42" s="193">
        <f t="shared" si="15"/>
        <v>92</v>
      </c>
      <c r="F42" s="65">
        <v>3.9600000000000003E-2</v>
      </c>
      <c r="G42" s="66">
        <f>O41</f>
        <v>364418.06628000003</v>
      </c>
      <c r="H42" s="66">
        <f t="shared" ref="H42:H53" si="16">G42*F42*(E42/(DATE(YEAR(D42),12,31)-DATE(YEAR(D42),1,1)+1))</f>
        <v>3637.391504304921</v>
      </c>
      <c r="I42" s="232">
        <v>0</v>
      </c>
      <c r="J42" s="53">
        <v>0</v>
      </c>
      <c r="K42" s="263">
        <f>+SUM(I42:J42)</f>
        <v>0</v>
      </c>
      <c r="L42" s="53">
        <v>0</v>
      </c>
      <c r="M42" s="264">
        <v>0</v>
      </c>
      <c r="N42" s="262">
        <f>+G42+H42+J42</f>
        <v>368055.45778430498</v>
      </c>
      <c r="O42" s="66">
        <f>+N42-M42</f>
        <v>368055.45778430498</v>
      </c>
    </row>
    <row r="43" spans="1:15" x14ac:dyDescent="0.25">
      <c r="A43" s="168" t="s">
        <v>22</v>
      </c>
      <c r="B43" s="193" t="str">
        <f t="shared" si="13"/>
        <v>Q4/2017</v>
      </c>
      <c r="C43" s="194">
        <f>D42+1</f>
        <v>43009</v>
      </c>
      <c r="D43" s="194">
        <f t="shared" si="14"/>
        <v>43100</v>
      </c>
      <c r="E43" s="193">
        <f t="shared" si="15"/>
        <v>92</v>
      </c>
      <c r="F43" s="65">
        <v>4.2099999999999999E-2</v>
      </c>
      <c r="G43" s="66">
        <f t="shared" ref="G43:G72" si="17">O42</f>
        <v>368055.45778430498</v>
      </c>
      <c r="H43" s="66">
        <f t="shared" si="16"/>
        <v>3905.6230112059452</v>
      </c>
      <c r="I43" s="232">
        <v>0</v>
      </c>
      <c r="J43" s="53">
        <v>0</v>
      </c>
      <c r="K43" s="263">
        <v>0</v>
      </c>
      <c r="L43" s="53">
        <v>0</v>
      </c>
      <c r="M43" s="264">
        <v>0</v>
      </c>
      <c r="N43" s="262">
        <f>+G43+H43+J43</f>
        <v>371961.0807955109</v>
      </c>
      <c r="O43" s="66">
        <f>+N43-M43</f>
        <v>371961.0807955109</v>
      </c>
    </row>
    <row r="44" spans="1:15" x14ac:dyDescent="0.25">
      <c r="A44" s="168" t="s">
        <v>22</v>
      </c>
      <c r="B44" s="193" t="str">
        <f t="shared" si="13"/>
        <v>Q1/2018</v>
      </c>
      <c r="C44" s="194">
        <f>D43+1</f>
        <v>43101</v>
      </c>
      <c r="D44" s="194">
        <f t="shared" si="14"/>
        <v>43190</v>
      </c>
      <c r="E44" s="193">
        <f t="shared" si="15"/>
        <v>90</v>
      </c>
      <c r="F44" s="65">
        <v>4.2500000000000003E-2</v>
      </c>
      <c r="G44" s="66">
        <f t="shared" si="17"/>
        <v>371961.0807955109</v>
      </c>
      <c r="H44" s="66">
        <f t="shared" si="16"/>
        <v>3897.9483124461076</v>
      </c>
      <c r="I44" s="232">
        <v>0</v>
      </c>
      <c r="J44" s="53">
        <v>0</v>
      </c>
      <c r="K44" s="263">
        <v>0</v>
      </c>
      <c r="L44" s="53">
        <v>0</v>
      </c>
      <c r="M44" s="264">
        <v>0</v>
      </c>
      <c r="N44" s="262">
        <f>+G44+H44+J44</f>
        <v>375859.02910795703</v>
      </c>
      <c r="O44" s="66">
        <f>+N44-M44</f>
        <v>375859.02910795703</v>
      </c>
    </row>
    <row r="45" spans="1:15" x14ac:dyDescent="0.25">
      <c r="A45" s="168" t="s">
        <v>22</v>
      </c>
      <c r="B45" s="193" t="str">
        <f t="shared" si="13"/>
        <v>Q2/2018</v>
      </c>
      <c r="C45" s="194">
        <f>D44+1</f>
        <v>43191</v>
      </c>
      <c r="D45" s="194">
        <f t="shared" si="14"/>
        <v>43281</v>
      </c>
      <c r="E45" s="193">
        <f t="shared" si="15"/>
        <v>91</v>
      </c>
      <c r="F45" s="65">
        <v>4.4699999999999997E-2</v>
      </c>
      <c r="G45" s="66">
        <f t="shared" si="17"/>
        <v>375859.02910795703</v>
      </c>
      <c r="H45" s="66">
        <f t="shared" si="16"/>
        <v>4188.7171854861281</v>
      </c>
      <c r="I45" s="232">
        <v>0</v>
      </c>
      <c r="J45" s="53">
        <v>0</v>
      </c>
      <c r="K45" s="263">
        <v>0</v>
      </c>
      <c r="L45" s="53">
        <v>0</v>
      </c>
      <c r="M45" s="264">
        <v>0</v>
      </c>
      <c r="N45" s="262">
        <f t="shared" ref="N45:N72" si="18">+G45+H45+J45</f>
        <v>380047.74629344314</v>
      </c>
      <c r="O45" s="66">
        <f t="shared" ref="O45:O72" si="19">+N45-M45</f>
        <v>380047.74629344314</v>
      </c>
    </row>
    <row r="46" spans="1:15" x14ac:dyDescent="0.25">
      <c r="A46" s="168" t="s">
        <v>22</v>
      </c>
      <c r="B46" s="193" t="str">
        <f t="shared" si="13"/>
        <v>Q3/2018</v>
      </c>
      <c r="C46" s="194">
        <f>D45+1</f>
        <v>43282</v>
      </c>
      <c r="D46" s="194">
        <f t="shared" si="14"/>
        <v>43373</v>
      </c>
      <c r="E46" s="193">
        <f t="shared" si="15"/>
        <v>92</v>
      </c>
      <c r="F46" s="65">
        <v>4.6899999999999997E-2</v>
      </c>
      <c r="G46" s="66">
        <f t="shared" si="17"/>
        <v>380047.74629344314</v>
      </c>
      <c r="H46" s="66">
        <f t="shared" si="16"/>
        <v>4492.6849745395848</v>
      </c>
      <c r="I46" s="232">
        <v>0</v>
      </c>
      <c r="J46" s="53">
        <v>0</v>
      </c>
      <c r="K46" s="263">
        <v>0</v>
      </c>
      <c r="L46" s="53">
        <v>0</v>
      </c>
      <c r="M46" s="264">
        <v>0</v>
      </c>
      <c r="N46" s="262">
        <f t="shared" si="18"/>
        <v>384540.4312679827</v>
      </c>
      <c r="O46" s="66">
        <f t="shared" si="19"/>
        <v>384540.4312679827</v>
      </c>
    </row>
    <row r="47" spans="1:15" x14ac:dyDescent="0.25">
      <c r="A47" s="168" t="s">
        <v>22</v>
      </c>
      <c r="B47" s="193" t="str">
        <f t="shared" si="13"/>
        <v>Q4/2018</v>
      </c>
      <c r="C47" s="194">
        <f t="shared" ref="C47:C56" si="20">D46+1</f>
        <v>43374</v>
      </c>
      <c r="D47" s="194">
        <f t="shared" si="14"/>
        <v>43465</v>
      </c>
      <c r="E47" s="193">
        <f t="shared" si="15"/>
        <v>92</v>
      </c>
      <c r="F47" s="65">
        <v>4.9599999999999998E-2</v>
      </c>
      <c r="G47" s="66">
        <f t="shared" si="17"/>
        <v>384540.4312679827</v>
      </c>
      <c r="H47" s="66">
        <f t="shared" si="16"/>
        <v>4807.4928656494758</v>
      </c>
      <c r="I47" s="232">
        <v>0</v>
      </c>
      <c r="J47" s="53">
        <v>0</v>
      </c>
      <c r="K47" s="263">
        <v>0</v>
      </c>
      <c r="L47" s="53">
        <v>0</v>
      </c>
      <c r="M47" s="264">
        <v>0</v>
      </c>
      <c r="N47" s="262">
        <f t="shared" si="18"/>
        <v>389347.92413363216</v>
      </c>
      <c r="O47" s="66">
        <f t="shared" si="19"/>
        <v>389347.92413363216</v>
      </c>
    </row>
    <row r="48" spans="1:15" x14ac:dyDescent="0.25">
      <c r="A48" s="168" t="s">
        <v>22</v>
      </c>
      <c r="B48" s="193" t="str">
        <f t="shared" si="13"/>
        <v>Q1/2019</v>
      </c>
      <c r="C48" s="194">
        <f t="shared" si="20"/>
        <v>43466</v>
      </c>
      <c r="D48" s="194">
        <f t="shared" si="14"/>
        <v>43555</v>
      </c>
      <c r="E48" s="193">
        <f t="shared" si="15"/>
        <v>90</v>
      </c>
      <c r="F48" s="65">
        <v>5.1799999999999999E-2</v>
      </c>
      <c r="G48" s="66">
        <f t="shared" si="17"/>
        <v>389347.92413363216</v>
      </c>
      <c r="H48" s="66">
        <f t="shared" si="16"/>
        <v>4972.9863624958716</v>
      </c>
      <c r="I48" s="232">
        <v>0</v>
      </c>
      <c r="J48" s="53">
        <v>0</v>
      </c>
      <c r="K48" s="263">
        <v>0</v>
      </c>
      <c r="L48" s="53">
        <v>0</v>
      </c>
      <c r="M48" s="264">
        <v>0</v>
      </c>
      <c r="N48" s="262">
        <f t="shared" si="18"/>
        <v>394320.91049612802</v>
      </c>
      <c r="O48" s="66">
        <f t="shared" si="19"/>
        <v>394320.91049612802</v>
      </c>
    </row>
    <row r="49" spans="1:15" x14ac:dyDescent="0.25">
      <c r="A49" s="168" t="s">
        <v>22</v>
      </c>
      <c r="B49" s="193" t="str">
        <f t="shared" si="13"/>
        <v>Q2/2019</v>
      </c>
      <c r="C49" s="194">
        <f t="shared" si="20"/>
        <v>43556</v>
      </c>
      <c r="D49" s="194">
        <f t="shared" si="14"/>
        <v>43646</v>
      </c>
      <c r="E49" s="193">
        <f t="shared" si="15"/>
        <v>91</v>
      </c>
      <c r="F49" s="65">
        <v>5.45E-2</v>
      </c>
      <c r="G49" s="66">
        <f t="shared" si="17"/>
        <v>394320.91049612802</v>
      </c>
      <c r="H49" s="66">
        <f t="shared" si="16"/>
        <v>5357.902892069992</v>
      </c>
      <c r="I49" s="232">
        <v>0</v>
      </c>
      <c r="J49" s="53">
        <v>0</v>
      </c>
      <c r="K49" s="263">
        <v>0</v>
      </c>
      <c r="L49" s="53">
        <v>0</v>
      </c>
      <c r="M49" s="264">
        <v>0</v>
      </c>
      <c r="N49" s="262">
        <f t="shared" si="18"/>
        <v>399678.81338819803</v>
      </c>
      <c r="O49" s="66">
        <f t="shared" si="19"/>
        <v>399678.81338819803</v>
      </c>
    </row>
    <row r="50" spans="1:15" x14ac:dyDescent="0.25">
      <c r="A50" s="168" t="s">
        <v>22</v>
      </c>
      <c r="B50" s="193" t="str">
        <f t="shared" si="13"/>
        <v>Q3/2019</v>
      </c>
      <c r="C50" s="194">
        <f t="shared" si="20"/>
        <v>43647</v>
      </c>
      <c r="D50" s="194">
        <f t="shared" si="14"/>
        <v>43738</v>
      </c>
      <c r="E50" s="193">
        <f t="shared" si="15"/>
        <v>92</v>
      </c>
      <c r="F50" s="65">
        <v>5.5E-2</v>
      </c>
      <c r="G50" s="66">
        <f t="shared" si="17"/>
        <v>399678.81338819803</v>
      </c>
      <c r="H50" s="66">
        <f t="shared" si="16"/>
        <v>5540.7528650528275</v>
      </c>
      <c r="I50" s="232">
        <v>0</v>
      </c>
      <c r="J50" s="53">
        <v>0</v>
      </c>
      <c r="K50" s="263">
        <v>0</v>
      </c>
      <c r="L50" s="53">
        <v>0</v>
      </c>
      <c r="M50" s="264">
        <v>0</v>
      </c>
      <c r="N50" s="262">
        <f t="shared" si="18"/>
        <v>405219.56625325087</v>
      </c>
      <c r="O50" s="66">
        <f t="shared" si="19"/>
        <v>405219.56625325087</v>
      </c>
    </row>
    <row r="51" spans="1:15" x14ac:dyDescent="0.25">
      <c r="A51" s="168" t="s">
        <v>22</v>
      </c>
      <c r="B51" s="193" t="str">
        <f t="shared" si="13"/>
        <v>Q4/2019</v>
      </c>
      <c r="C51" s="194">
        <f t="shared" si="20"/>
        <v>43739</v>
      </c>
      <c r="D51" s="194">
        <f t="shared" si="14"/>
        <v>43830</v>
      </c>
      <c r="E51" s="193">
        <f t="shared" si="15"/>
        <v>92</v>
      </c>
      <c r="F51" s="65">
        <v>5.4199999999999998E-2</v>
      </c>
      <c r="G51" s="66">
        <f t="shared" si="17"/>
        <v>405219.56625325087</v>
      </c>
      <c r="H51" s="66">
        <f t="shared" si="16"/>
        <v>5535.8543703156447</v>
      </c>
      <c r="I51" s="232">
        <v>0</v>
      </c>
      <c r="J51" s="53">
        <v>0</v>
      </c>
      <c r="K51" s="263">
        <v>0</v>
      </c>
      <c r="L51" s="53">
        <v>0</v>
      </c>
      <c r="M51" s="264">
        <v>0</v>
      </c>
      <c r="N51" s="262">
        <f t="shared" si="18"/>
        <v>410755.42062356649</v>
      </c>
      <c r="O51" s="66">
        <f t="shared" si="19"/>
        <v>410755.42062356649</v>
      </c>
    </row>
    <row r="52" spans="1:15" x14ac:dyDescent="0.25">
      <c r="A52" s="168" t="s">
        <v>22</v>
      </c>
      <c r="B52" s="193" t="str">
        <f t="shared" si="13"/>
        <v>Q1/2020</v>
      </c>
      <c r="C52" s="194">
        <f t="shared" si="20"/>
        <v>43831</v>
      </c>
      <c r="D52" s="194">
        <f t="shared" si="14"/>
        <v>43921</v>
      </c>
      <c r="E52" s="193">
        <f t="shared" si="15"/>
        <v>91</v>
      </c>
      <c r="F52" s="65">
        <v>4.9599999999999998E-2</v>
      </c>
      <c r="G52" s="66">
        <f t="shared" si="17"/>
        <v>410755.42062356649</v>
      </c>
      <c r="H52" s="66">
        <f t="shared" si="16"/>
        <v>5065.5346079959827</v>
      </c>
      <c r="I52" s="232">
        <v>0</v>
      </c>
      <c r="J52" s="53">
        <v>0</v>
      </c>
      <c r="K52" s="263">
        <v>0</v>
      </c>
      <c r="L52" s="53">
        <v>0</v>
      </c>
      <c r="M52" s="264">
        <v>0</v>
      </c>
      <c r="N52" s="262">
        <f t="shared" si="18"/>
        <v>415820.95523156249</v>
      </c>
      <c r="O52" s="66">
        <f t="shared" si="19"/>
        <v>415820.95523156249</v>
      </c>
    </row>
    <row r="53" spans="1:15" x14ac:dyDescent="0.25">
      <c r="A53" s="193" t="s">
        <v>45</v>
      </c>
      <c r="B53" s="193" t="str">
        <f t="shared" si="13"/>
        <v>Q2/2020</v>
      </c>
      <c r="C53" s="194">
        <f t="shared" si="20"/>
        <v>43922</v>
      </c>
      <c r="D53" s="194">
        <f t="shared" si="14"/>
        <v>44012</v>
      </c>
      <c r="E53" s="193">
        <f t="shared" si="15"/>
        <v>91</v>
      </c>
      <c r="F53" s="65">
        <v>4.7500000000000001E-2</v>
      </c>
      <c r="G53" s="66">
        <f t="shared" si="17"/>
        <v>415820.95523156249</v>
      </c>
      <c r="H53" s="66">
        <f t="shared" si="16"/>
        <v>4910.8909261978934</v>
      </c>
      <c r="I53" s="87">
        <f>(SUM($H$41:$H$53)/20)</f>
        <v>2949.8923078880189</v>
      </c>
      <c r="J53" s="53">
        <v>0</v>
      </c>
      <c r="K53" s="263">
        <f t="shared" ref="K53:K62" si="21">+SUM(I53:J53)</f>
        <v>2949.8923078880189</v>
      </c>
      <c r="L53" s="53">
        <f>+$G$41/20</f>
        <v>18086.7</v>
      </c>
      <c r="M53" s="264">
        <f>+SUM(K53:L53)</f>
        <v>21036.592307888019</v>
      </c>
      <c r="N53" s="262">
        <f t="shared" si="18"/>
        <v>420731.84615776036</v>
      </c>
      <c r="O53" s="66">
        <f t="shared" si="19"/>
        <v>399695.25384987233</v>
      </c>
    </row>
    <row r="54" spans="1:15" x14ac:dyDescent="0.25">
      <c r="A54" s="168" t="s">
        <v>46</v>
      </c>
      <c r="B54" s="193" t="str">
        <f t="shared" si="13"/>
        <v>Q3/2020</v>
      </c>
      <c r="C54" s="194">
        <f t="shared" si="20"/>
        <v>44013</v>
      </c>
      <c r="D54" s="194">
        <f t="shared" si="14"/>
        <v>44104</v>
      </c>
      <c r="E54" s="193">
        <f t="shared" si="15"/>
        <v>92</v>
      </c>
      <c r="F54" s="65">
        <v>3.4299999999999997E-2</v>
      </c>
      <c r="G54" s="66">
        <f t="shared" si="17"/>
        <v>399695.25384987233</v>
      </c>
      <c r="H54" s="66">
        <v>0</v>
      </c>
      <c r="I54" s="87">
        <f t="shared" ref="I54:I72" si="22">(SUM($H$41:$H$53)/20)</f>
        <v>2949.8923078880189</v>
      </c>
      <c r="J54" s="53">
        <f t="shared" ref="J54:J72" si="23">G54*F54*(E54/(DATE(YEAR(D54),12,31)-DATE(YEAR(D54),1,1)+1))</f>
        <v>3446.1156913897735</v>
      </c>
      <c r="K54" s="263">
        <f t="shared" si="21"/>
        <v>6396.0079992777919</v>
      </c>
      <c r="L54" s="53">
        <f t="shared" ref="L54:L72" si="24">+$G$41/20</f>
        <v>18086.7</v>
      </c>
      <c r="M54" s="264">
        <f>+SUM(K54:L54)</f>
        <v>24482.707999277794</v>
      </c>
      <c r="N54" s="262">
        <f t="shared" si="18"/>
        <v>403141.3695412621</v>
      </c>
      <c r="O54" s="66">
        <f t="shared" si="19"/>
        <v>378658.6615419843</v>
      </c>
    </row>
    <row r="55" spans="1:15" x14ac:dyDescent="0.25">
      <c r="A55" s="168" t="s">
        <v>47</v>
      </c>
      <c r="B55" s="193" t="str">
        <f t="shared" si="13"/>
        <v>Q4/2020</v>
      </c>
      <c r="C55" s="194">
        <f t="shared" si="20"/>
        <v>44105</v>
      </c>
      <c r="D55" s="194">
        <f t="shared" si="14"/>
        <v>44196</v>
      </c>
      <c r="E55" s="193">
        <f t="shared" si="15"/>
        <v>92</v>
      </c>
      <c r="F55" s="65">
        <v>3.2500000000000001E-2</v>
      </c>
      <c r="G55" s="66">
        <f t="shared" si="17"/>
        <v>378658.6615419843</v>
      </c>
      <c r="H55" s="66">
        <v>0</v>
      </c>
      <c r="I55" s="87">
        <f t="shared" si="22"/>
        <v>2949.8923078880189</v>
      </c>
      <c r="J55" s="53">
        <f t="shared" si="23"/>
        <v>3093.4136557664838</v>
      </c>
      <c r="K55" s="263">
        <f t="shared" si="21"/>
        <v>6043.3059636545022</v>
      </c>
      <c r="L55" s="53">
        <f t="shared" si="24"/>
        <v>18086.7</v>
      </c>
      <c r="M55" s="264">
        <f>+SUM(K55:L55)</f>
        <v>24130.005963654505</v>
      </c>
      <c r="N55" s="262">
        <f t="shared" si="18"/>
        <v>381752.07519775076</v>
      </c>
      <c r="O55" s="66">
        <f t="shared" si="19"/>
        <v>357622.06923409627</v>
      </c>
    </row>
    <row r="56" spans="1:15" x14ac:dyDescent="0.25">
      <c r="A56" s="168" t="s">
        <v>48</v>
      </c>
      <c r="B56" s="193" t="str">
        <f t="shared" si="13"/>
        <v>Q1/2021</v>
      </c>
      <c r="C56" s="194">
        <f t="shared" si="20"/>
        <v>44197</v>
      </c>
      <c r="D56" s="194">
        <f t="shared" si="14"/>
        <v>44286</v>
      </c>
      <c r="E56" s="193">
        <f t="shared" si="15"/>
        <v>90</v>
      </c>
      <c r="F56" s="65">
        <v>3.2500000000000001E-2</v>
      </c>
      <c r="G56" s="66">
        <f t="shared" si="17"/>
        <v>357622.06923409627</v>
      </c>
      <c r="H56" s="66">
        <v>0</v>
      </c>
      <c r="I56" s="87">
        <f t="shared" si="22"/>
        <v>2949.8923078880189</v>
      </c>
      <c r="J56" s="53">
        <f t="shared" si="23"/>
        <v>2865.8754863280319</v>
      </c>
      <c r="K56" s="263">
        <f t="shared" si="21"/>
        <v>5815.7677942160508</v>
      </c>
      <c r="L56" s="53">
        <f t="shared" si="24"/>
        <v>18086.7</v>
      </c>
      <c r="M56" s="264">
        <f t="shared" ref="M56:M62" si="25">+SUM(K56:L56)</f>
        <v>23902.467794216052</v>
      </c>
      <c r="N56" s="262">
        <f t="shared" si="18"/>
        <v>360487.9447204243</v>
      </c>
      <c r="O56" s="66">
        <f t="shared" si="19"/>
        <v>336585.47692620824</v>
      </c>
    </row>
    <row r="57" spans="1:15" x14ac:dyDescent="0.25">
      <c r="A57" s="168" t="s">
        <v>49</v>
      </c>
      <c r="B57" s="193" t="str">
        <f t="shared" si="13"/>
        <v>Q2/2021</v>
      </c>
      <c r="C57" s="194">
        <f>D56+1</f>
        <v>44287</v>
      </c>
      <c r="D57" s="194">
        <f t="shared" si="14"/>
        <v>44377</v>
      </c>
      <c r="E57" s="193">
        <f t="shared" si="15"/>
        <v>91</v>
      </c>
      <c r="F57" s="65">
        <v>3.2500000000000001E-2</v>
      </c>
      <c r="G57" s="66">
        <f t="shared" si="17"/>
        <v>336585.47692620824</v>
      </c>
      <c r="H57" s="66">
        <v>0</v>
      </c>
      <c r="I57" s="87">
        <f t="shared" si="22"/>
        <v>2949.8923078880189</v>
      </c>
      <c r="J57" s="53">
        <f t="shared" si="23"/>
        <v>2727.2645150938656</v>
      </c>
      <c r="K57" s="263">
        <f t="shared" si="21"/>
        <v>5677.156822981884</v>
      </c>
      <c r="L57" s="53">
        <f t="shared" si="24"/>
        <v>18086.7</v>
      </c>
      <c r="M57" s="264">
        <f t="shared" si="25"/>
        <v>23763.856822981885</v>
      </c>
      <c r="N57" s="262">
        <f t="shared" si="18"/>
        <v>339312.74144130212</v>
      </c>
      <c r="O57" s="66">
        <f t="shared" si="19"/>
        <v>315548.88461832021</v>
      </c>
    </row>
    <row r="58" spans="1:15" x14ac:dyDescent="0.25">
      <c r="A58" s="168" t="s">
        <v>50</v>
      </c>
      <c r="B58" s="193" t="str">
        <f t="shared" si="13"/>
        <v>Q3/2021</v>
      </c>
      <c r="C58" s="194">
        <f t="shared" ref="C58:C72" si="26">D57+1</f>
        <v>44378</v>
      </c>
      <c r="D58" s="194">
        <f t="shared" si="14"/>
        <v>44469</v>
      </c>
      <c r="E58" s="193">
        <f t="shared" si="15"/>
        <v>92</v>
      </c>
      <c r="F58" s="65">
        <v>3.2500000000000001E-2</v>
      </c>
      <c r="G58" s="66">
        <f t="shared" si="17"/>
        <v>315548.88461832021</v>
      </c>
      <c r="H58" s="66">
        <v>0</v>
      </c>
      <c r="I58" s="87">
        <f t="shared" si="22"/>
        <v>2949.8923078880189</v>
      </c>
      <c r="J58" s="53">
        <f t="shared" si="23"/>
        <v>2584.907301393911</v>
      </c>
      <c r="K58" s="263">
        <f t="shared" si="21"/>
        <v>5534.7996092819303</v>
      </c>
      <c r="L58" s="53">
        <f t="shared" si="24"/>
        <v>18086.7</v>
      </c>
      <c r="M58" s="264">
        <f t="shared" si="25"/>
        <v>23621.499609281931</v>
      </c>
      <c r="N58" s="262">
        <f t="shared" si="18"/>
        <v>318133.79191971413</v>
      </c>
      <c r="O58" s="66">
        <f t="shared" si="19"/>
        <v>294512.29231043218</v>
      </c>
    </row>
    <row r="59" spans="1:15" x14ac:dyDescent="0.25">
      <c r="A59" s="168" t="s">
        <v>51</v>
      </c>
      <c r="B59" s="193" t="str">
        <f t="shared" si="13"/>
        <v>Q4/2021</v>
      </c>
      <c r="C59" s="194">
        <f t="shared" si="26"/>
        <v>44470</v>
      </c>
      <c r="D59" s="194">
        <f t="shared" si="14"/>
        <v>44561</v>
      </c>
      <c r="E59" s="193">
        <f t="shared" si="15"/>
        <v>92</v>
      </c>
      <c r="F59" s="65">
        <v>3.2500000000000001E-2</v>
      </c>
      <c r="G59" s="66">
        <f t="shared" si="17"/>
        <v>294512.29231043218</v>
      </c>
      <c r="H59" s="66">
        <v>0</v>
      </c>
      <c r="I59" s="87">
        <f t="shared" si="22"/>
        <v>2949.8923078880189</v>
      </c>
      <c r="J59" s="53">
        <f t="shared" si="23"/>
        <v>2412.5801479676502</v>
      </c>
      <c r="K59" s="263">
        <f t="shared" si="21"/>
        <v>5362.4724558556691</v>
      </c>
      <c r="L59" s="53">
        <f t="shared" si="24"/>
        <v>18086.7</v>
      </c>
      <c r="M59" s="264">
        <f t="shared" si="25"/>
        <v>23449.172455855671</v>
      </c>
      <c r="N59" s="262">
        <f t="shared" si="18"/>
        <v>296924.87245839986</v>
      </c>
      <c r="O59" s="66">
        <f t="shared" si="19"/>
        <v>273475.70000254421</v>
      </c>
    </row>
    <row r="60" spans="1:15" x14ac:dyDescent="0.25">
      <c r="A60" s="168" t="s">
        <v>52</v>
      </c>
      <c r="B60" s="193" t="str">
        <f t="shared" si="13"/>
        <v>Q1/2022</v>
      </c>
      <c r="C60" s="194">
        <f t="shared" si="26"/>
        <v>44562</v>
      </c>
      <c r="D60" s="194">
        <f t="shared" si="14"/>
        <v>44651</v>
      </c>
      <c r="E60" s="193">
        <f t="shared" si="15"/>
        <v>90</v>
      </c>
      <c r="F60" s="65">
        <v>3.2500000000000001E-2</v>
      </c>
      <c r="G60" s="66">
        <f t="shared" si="17"/>
        <v>273475.70000254421</v>
      </c>
      <c r="H60" s="66">
        <v>0</v>
      </c>
      <c r="I60" s="87">
        <f t="shared" si="22"/>
        <v>2949.8923078880189</v>
      </c>
      <c r="J60" s="53">
        <f t="shared" si="23"/>
        <v>2191.551842486142</v>
      </c>
      <c r="K60" s="263">
        <f t="shared" si="21"/>
        <v>5141.4441503741609</v>
      </c>
      <c r="L60" s="53">
        <f t="shared" si="24"/>
        <v>18086.7</v>
      </c>
      <c r="M60" s="264">
        <f t="shared" si="25"/>
        <v>23228.144150374163</v>
      </c>
      <c r="N60" s="262">
        <f t="shared" si="18"/>
        <v>275667.25184503035</v>
      </c>
      <c r="O60" s="66">
        <f t="shared" si="19"/>
        <v>252439.10769465618</v>
      </c>
    </row>
    <row r="61" spans="1:15" x14ac:dyDescent="0.25">
      <c r="A61" s="168" t="s">
        <v>53</v>
      </c>
      <c r="B61" s="193" t="str">
        <f t="shared" si="13"/>
        <v>Q2/2022</v>
      </c>
      <c r="C61" s="194">
        <f t="shared" si="26"/>
        <v>44652</v>
      </c>
      <c r="D61" s="194">
        <f t="shared" si="14"/>
        <v>44742</v>
      </c>
      <c r="E61" s="193">
        <f t="shared" si="15"/>
        <v>91</v>
      </c>
      <c r="F61" s="65">
        <v>3.2500000000000001E-2</v>
      </c>
      <c r="G61" s="66">
        <f t="shared" si="17"/>
        <v>252439.10769465618</v>
      </c>
      <c r="H61" s="66">
        <v>0</v>
      </c>
      <c r="I61" s="87">
        <f t="shared" si="22"/>
        <v>2949.8923078880189</v>
      </c>
      <c r="J61" s="53">
        <f t="shared" si="23"/>
        <v>2045.4483863203989</v>
      </c>
      <c r="K61" s="263">
        <f t="shared" si="21"/>
        <v>4995.3406942084175</v>
      </c>
      <c r="L61" s="53">
        <f t="shared" si="24"/>
        <v>18086.7</v>
      </c>
      <c r="M61" s="264">
        <f t="shared" si="25"/>
        <v>23082.040694208419</v>
      </c>
      <c r="N61" s="262">
        <f t="shared" si="18"/>
        <v>254484.55608097659</v>
      </c>
      <c r="O61" s="66">
        <f t="shared" si="19"/>
        <v>231402.51538676818</v>
      </c>
    </row>
    <row r="62" spans="1:15" x14ac:dyDescent="0.25">
      <c r="A62" s="168" t="s">
        <v>54</v>
      </c>
      <c r="B62" s="193" t="str">
        <f t="shared" si="13"/>
        <v>Q3/2022</v>
      </c>
      <c r="C62" s="194">
        <f t="shared" si="26"/>
        <v>44743</v>
      </c>
      <c r="D62" s="194">
        <f t="shared" si="14"/>
        <v>44834</v>
      </c>
      <c r="E62" s="193">
        <f t="shared" si="15"/>
        <v>92</v>
      </c>
      <c r="F62" s="65">
        <v>3.5999999999999997E-2</v>
      </c>
      <c r="G62" s="66">
        <f t="shared" si="17"/>
        <v>231402.51538676818</v>
      </c>
      <c r="H62" s="66">
        <v>0</v>
      </c>
      <c r="I62" s="87">
        <f t="shared" si="22"/>
        <v>2949.8923078880189</v>
      </c>
      <c r="J62" s="53">
        <f t="shared" si="23"/>
        <v>2099.740084824592</v>
      </c>
      <c r="K62" s="263">
        <f t="shared" si="21"/>
        <v>5049.6323927126105</v>
      </c>
      <c r="L62" s="53">
        <f t="shared" si="24"/>
        <v>18086.7</v>
      </c>
      <c r="M62" s="264">
        <f t="shared" si="25"/>
        <v>23136.332392712611</v>
      </c>
      <c r="N62" s="262">
        <f t="shared" si="18"/>
        <v>233502.25547159277</v>
      </c>
      <c r="O62" s="66">
        <f t="shared" si="19"/>
        <v>210365.92307888015</v>
      </c>
    </row>
    <row r="63" spans="1:15" x14ac:dyDescent="0.25">
      <c r="A63" s="168" t="s">
        <v>55</v>
      </c>
      <c r="B63" s="193" t="str">
        <f t="shared" si="13"/>
        <v>Q4/2022</v>
      </c>
      <c r="C63" s="194">
        <f t="shared" si="26"/>
        <v>44835</v>
      </c>
      <c r="D63" s="194">
        <f t="shared" si="14"/>
        <v>44926</v>
      </c>
      <c r="E63" s="193">
        <f t="shared" si="15"/>
        <v>92</v>
      </c>
      <c r="F63" s="65">
        <v>4.9099999999999998E-2</v>
      </c>
      <c r="G63" s="66">
        <f t="shared" si="17"/>
        <v>210365.92307888015</v>
      </c>
      <c r="H63" s="66">
        <v>0</v>
      </c>
      <c r="I63" s="87">
        <f t="shared" si="22"/>
        <v>2949.8923078880189</v>
      </c>
      <c r="J63" s="53">
        <f t="shared" si="23"/>
        <v>2603.4656102244317</v>
      </c>
      <c r="K63" s="263">
        <f t="shared" ref="K63:K72" si="27">+SUM(I63:J63)</f>
        <v>5553.3579181124505</v>
      </c>
      <c r="L63" s="53">
        <f t="shared" si="24"/>
        <v>18086.7</v>
      </c>
      <c r="M63" s="264">
        <f t="shared" ref="M63:M72" si="28">+SUM(K63:L63)</f>
        <v>23640.057918112452</v>
      </c>
      <c r="N63" s="262">
        <f t="shared" si="18"/>
        <v>212969.38868910458</v>
      </c>
      <c r="O63" s="66">
        <f t="shared" si="19"/>
        <v>189329.33077099212</v>
      </c>
    </row>
    <row r="64" spans="1:15" x14ac:dyDescent="0.25">
      <c r="A64" s="168" t="s">
        <v>56</v>
      </c>
      <c r="B64" s="193" t="str">
        <f t="shared" si="13"/>
        <v>Q1/2023</v>
      </c>
      <c r="C64" s="194">
        <f t="shared" si="26"/>
        <v>44927</v>
      </c>
      <c r="D64" s="194">
        <f t="shared" si="14"/>
        <v>45016</v>
      </c>
      <c r="E64" s="193">
        <f t="shared" si="15"/>
        <v>90</v>
      </c>
      <c r="F64" s="65">
        <v>4.9099999999999998E-2</v>
      </c>
      <c r="G64" s="66">
        <f t="shared" si="17"/>
        <v>189329.33077099212</v>
      </c>
      <c r="H64" s="66">
        <v>0</v>
      </c>
      <c r="I64" s="87">
        <f t="shared" si="22"/>
        <v>2949.8923078880189</v>
      </c>
      <c r="J64" s="53">
        <f t="shared" si="23"/>
        <v>2292.1816785671617</v>
      </c>
      <c r="K64" s="263">
        <f t="shared" si="27"/>
        <v>5242.0739864551806</v>
      </c>
      <c r="L64" s="53">
        <f t="shared" si="24"/>
        <v>18086.7</v>
      </c>
      <c r="M64" s="264">
        <f t="shared" si="28"/>
        <v>23328.77398645518</v>
      </c>
      <c r="N64" s="262">
        <f t="shared" si="18"/>
        <v>191621.51244955929</v>
      </c>
      <c r="O64" s="66">
        <f t="shared" si="19"/>
        <v>168292.73846310412</v>
      </c>
    </row>
    <row r="65" spans="1:15" x14ac:dyDescent="0.25">
      <c r="A65" s="168" t="s">
        <v>57</v>
      </c>
      <c r="B65" s="193" t="str">
        <f t="shared" si="13"/>
        <v>Q2/2023</v>
      </c>
      <c r="C65" s="194">
        <f t="shared" si="26"/>
        <v>45017</v>
      </c>
      <c r="D65" s="194">
        <f t="shared" si="14"/>
        <v>45107</v>
      </c>
      <c r="E65" s="193">
        <f t="shared" si="15"/>
        <v>91</v>
      </c>
      <c r="F65" s="65">
        <v>4.9099999999999998E-2</v>
      </c>
      <c r="G65" s="66">
        <f t="shared" si="17"/>
        <v>168292.73846310412</v>
      </c>
      <c r="H65" s="66">
        <v>0</v>
      </c>
      <c r="I65" s="87">
        <f t="shared" si="22"/>
        <v>2949.8923078880189</v>
      </c>
      <c r="J65" s="53">
        <f t="shared" si="23"/>
        <v>2060.1336567862886</v>
      </c>
      <c r="K65" s="263">
        <f t="shared" si="27"/>
        <v>5010.025964674307</v>
      </c>
      <c r="L65" s="53">
        <f t="shared" si="24"/>
        <v>18086.7</v>
      </c>
      <c r="M65" s="264">
        <f t="shared" si="28"/>
        <v>23096.725964674308</v>
      </c>
      <c r="N65" s="262">
        <f t="shared" si="18"/>
        <v>170352.87211989041</v>
      </c>
      <c r="O65" s="66">
        <f t="shared" si="19"/>
        <v>147256.14615521609</v>
      </c>
    </row>
    <row r="66" spans="1:15" x14ac:dyDescent="0.25">
      <c r="A66" s="168" t="s">
        <v>58</v>
      </c>
      <c r="B66" s="193" t="str">
        <f t="shared" si="13"/>
        <v>Q3/2023</v>
      </c>
      <c r="C66" s="194">
        <f t="shared" si="26"/>
        <v>45108</v>
      </c>
      <c r="D66" s="194">
        <f t="shared" si="14"/>
        <v>45199</v>
      </c>
      <c r="E66" s="193">
        <f t="shared" si="15"/>
        <v>92</v>
      </c>
      <c r="F66" s="65">
        <v>4.9099999999999998E-2</v>
      </c>
      <c r="G66" s="66">
        <f t="shared" si="17"/>
        <v>147256.14615521609</v>
      </c>
      <c r="H66" s="66">
        <v>0</v>
      </c>
      <c r="I66" s="87">
        <f t="shared" si="22"/>
        <v>2949.8923078880189</v>
      </c>
      <c r="J66" s="53">
        <f t="shared" si="23"/>
        <v>1822.4259271571018</v>
      </c>
      <c r="K66" s="263">
        <f t="shared" si="27"/>
        <v>4772.3182350451207</v>
      </c>
      <c r="L66" s="53">
        <f t="shared" si="24"/>
        <v>18086.7</v>
      </c>
      <c r="M66" s="264">
        <f t="shared" si="28"/>
        <v>22859.018235045121</v>
      </c>
      <c r="N66" s="262">
        <f t="shared" si="18"/>
        <v>149078.5720823732</v>
      </c>
      <c r="O66" s="66">
        <f t="shared" si="19"/>
        <v>126219.55384732808</v>
      </c>
    </row>
    <row r="67" spans="1:15" x14ac:dyDescent="0.25">
      <c r="A67" s="168" t="s">
        <v>59</v>
      </c>
      <c r="B67" s="193" t="str">
        <f t="shared" si="13"/>
        <v>Q4/2023</v>
      </c>
      <c r="C67" s="194">
        <f t="shared" si="26"/>
        <v>45200</v>
      </c>
      <c r="D67" s="194">
        <f t="shared" si="14"/>
        <v>45291</v>
      </c>
      <c r="E67" s="193">
        <f t="shared" si="15"/>
        <v>92</v>
      </c>
      <c r="F67" s="65">
        <v>4.9099999999999998E-2</v>
      </c>
      <c r="G67" s="66">
        <f t="shared" si="17"/>
        <v>126219.55384732808</v>
      </c>
      <c r="H67" s="66">
        <v>0</v>
      </c>
      <c r="I67" s="87">
        <f t="shared" si="22"/>
        <v>2949.8923078880189</v>
      </c>
      <c r="J67" s="53">
        <f t="shared" si="23"/>
        <v>1562.0793661346586</v>
      </c>
      <c r="K67" s="263">
        <f t="shared" si="27"/>
        <v>4511.9716740226777</v>
      </c>
      <c r="L67" s="53">
        <f t="shared" si="24"/>
        <v>18086.7</v>
      </c>
      <c r="M67" s="264">
        <f t="shared" si="28"/>
        <v>22598.671674022677</v>
      </c>
      <c r="N67" s="262">
        <f t="shared" si="18"/>
        <v>127781.63321346273</v>
      </c>
      <c r="O67" s="66">
        <f t="shared" si="19"/>
        <v>105182.96153944006</v>
      </c>
    </row>
    <row r="68" spans="1:15" x14ac:dyDescent="0.25">
      <c r="A68" s="168" t="s">
        <v>60</v>
      </c>
      <c r="B68" s="193" t="str">
        <f t="shared" si="13"/>
        <v>Q1/2024</v>
      </c>
      <c r="C68" s="194">
        <f t="shared" si="26"/>
        <v>45292</v>
      </c>
      <c r="D68" s="194">
        <f t="shared" si="14"/>
        <v>45382</v>
      </c>
      <c r="E68" s="193">
        <f t="shared" si="15"/>
        <v>91</v>
      </c>
      <c r="F68" s="65">
        <v>4.9099999999999998E-2</v>
      </c>
      <c r="G68" s="66">
        <f t="shared" si="17"/>
        <v>105182.96153944006</v>
      </c>
      <c r="H68" s="66">
        <v>0</v>
      </c>
      <c r="I68" s="87">
        <f t="shared" si="22"/>
        <v>2949.8923078880189</v>
      </c>
      <c r="J68" s="53">
        <f t="shared" si="23"/>
        <v>1284.0655476895413</v>
      </c>
      <c r="K68" s="263">
        <f t="shared" si="27"/>
        <v>4233.9578555775606</v>
      </c>
      <c r="L68" s="53">
        <f t="shared" si="24"/>
        <v>18086.7</v>
      </c>
      <c r="M68" s="264">
        <f t="shared" si="28"/>
        <v>22320.657855577563</v>
      </c>
      <c r="N68" s="262">
        <f t="shared" si="18"/>
        <v>106467.02708712961</v>
      </c>
      <c r="O68" s="66">
        <f t="shared" si="19"/>
        <v>84146.369231552046</v>
      </c>
    </row>
    <row r="69" spans="1:15" x14ac:dyDescent="0.25">
      <c r="A69" s="168" t="s">
        <v>61</v>
      </c>
      <c r="B69" s="193" t="str">
        <f t="shared" si="13"/>
        <v>Q2/2024</v>
      </c>
      <c r="C69" s="194">
        <f t="shared" si="26"/>
        <v>45383</v>
      </c>
      <c r="D69" s="194">
        <f t="shared" si="14"/>
        <v>45473</v>
      </c>
      <c r="E69" s="193">
        <f t="shared" si="15"/>
        <v>91</v>
      </c>
      <c r="F69" s="65">
        <v>4.9099999999999998E-2</v>
      </c>
      <c r="G69" s="66">
        <f t="shared" si="17"/>
        <v>84146.369231552046</v>
      </c>
      <c r="H69" s="66">
        <v>0</v>
      </c>
      <c r="I69" s="87">
        <f t="shared" si="22"/>
        <v>2949.8923078880189</v>
      </c>
      <c r="J69" s="53">
        <f t="shared" si="23"/>
        <v>1027.252438151633</v>
      </c>
      <c r="K69" s="263">
        <f t="shared" si="27"/>
        <v>3977.1447460396521</v>
      </c>
      <c r="L69" s="53">
        <f t="shared" si="24"/>
        <v>18086.7</v>
      </c>
      <c r="M69" s="264">
        <f t="shared" si="28"/>
        <v>22063.844746039653</v>
      </c>
      <c r="N69" s="262">
        <f t="shared" si="18"/>
        <v>85173.621669703673</v>
      </c>
      <c r="O69" s="66">
        <f t="shared" si="19"/>
        <v>63109.776923664016</v>
      </c>
    </row>
    <row r="70" spans="1:15" x14ac:dyDescent="0.25">
      <c r="A70" s="168" t="s">
        <v>62</v>
      </c>
      <c r="B70" s="193" t="str">
        <f t="shared" si="13"/>
        <v>Q3/2024</v>
      </c>
      <c r="C70" s="194">
        <f t="shared" si="26"/>
        <v>45474</v>
      </c>
      <c r="D70" s="194">
        <f t="shared" si="14"/>
        <v>45565</v>
      </c>
      <c r="E70" s="193">
        <f t="shared" si="15"/>
        <v>92</v>
      </c>
      <c r="F70" s="65">
        <v>4.9099999999999998E-2</v>
      </c>
      <c r="G70" s="66">
        <f t="shared" si="17"/>
        <v>63109.776923664016</v>
      </c>
      <c r="H70" s="66">
        <v>0</v>
      </c>
      <c r="I70" s="87">
        <f t="shared" si="22"/>
        <v>2949.8923078880189</v>
      </c>
      <c r="J70" s="53">
        <f t="shared" si="23"/>
        <v>778.90569486222705</v>
      </c>
      <c r="K70" s="263">
        <f t="shared" si="27"/>
        <v>3728.7980027502458</v>
      </c>
      <c r="L70" s="53">
        <f t="shared" si="24"/>
        <v>18086.7</v>
      </c>
      <c r="M70" s="264">
        <f t="shared" si="28"/>
        <v>21815.498002750246</v>
      </c>
      <c r="N70" s="262">
        <f t="shared" si="18"/>
        <v>63888.68261852624</v>
      </c>
      <c r="O70" s="66">
        <f t="shared" si="19"/>
        <v>42073.184615775994</v>
      </c>
    </row>
    <row r="71" spans="1:15" x14ac:dyDescent="0.25">
      <c r="A71" s="168" t="s">
        <v>63</v>
      </c>
      <c r="B71" s="193" t="str">
        <f t="shared" si="13"/>
        <v>Q4/2024</v>
      </c>
      <c r="C71" s="194">
        <f t="shared" si="26"/>
        <v>45566</v>
      </c>
      <c r="D71" s="194">
        <f t="shared" si="14"/>
        <v>45657</v>
      </c>
      <c r="E71" s="193">
        <f t="shared" si="15"/>
        <v>92</v>
      </c>
      <c r="F71" s="65">
        <v>4.9099999999999998E-2</v>
      </c>
      <c r="G71" s="66">
        <f t="shared" si="17"/>
        <v>42073.184615775994</v>
      </c>
      <c r="H71" s="66">
        <v>0</v>
      </c>
      <c r="I71" s="87">
        <f t="shared" si="22"/>
        <v>2949.8923078880189</v>
      </c>
      <c r="J71" s="53">
        <f t="shared" si="23"/>
        <v>519.27046324148455</v>
      </c>
      <c r="K71" s="263">
        <f t="shared" si="27"/>
        <v>3469.1627711295032</v>
      </c>
      <c r="L71" s="53">
        <f t="shared" si="24"/>
        <v>18086.7</v>
      </c>
      <c r="M71" s="264">
        <f t="shared" si="28"/>
        <v>21555.862771129505</v>
      </c>
      <c r="N71" s="262">
        <f t="shared" si="18"/>
        <v>42592.455079017476</v>
      </c>
      <c r="O71" s="66">
        <f t="shared" si="19"/>
        <v>21036.592307887971</v>
      </c>
    </row>
    <row r="72" spans="1:15" x14ac:dyDescent="0.25">
      <c r="A72" s="168" t="s">
        <v>64</v>
      </c>
      <c r="B72" s="193" t="str">
        <f t="shared" si="13"/>
        <v>Q1/2025</v>
      </c>
      <c r="C72" s="194">
        <f t="shared" si="26"/>
        <v>45658</v>
      </c>
      <c r="D72" s="194">
        <f t="shared" si="14"/>
        <v>45747</v>
      </c>
      <c r="E72" s="193">
        <f t="shared" si="15"/>
        <v>90</v>
      </c>
      <c r="F72" s="65">
        <v>4.9099999999999998E-2</v>
      </c>
      <c r="G72" s="66">
        <f t="shared" si="17"/>
        <v>21036.592307887971</v>
      </c>
      <c r="H72" s="66">
        <v>0</v>
      </c>
      <c r="I72" s="87">
        <f t="shared" si="22"/>
        <v>2949.8923078880189</v>
      </c>
      <c r="J72" s="53">
        <f t="shared" si="23"/>
        <v>254.6868531741286</v>
      </c>
      <c r="K72" s="263">
        <f t="shared" si="27"/>
        <v>3204.5791610621473</v>
      </c>
      <c r="L72" s="53">
        <f t="shared" si="24"/>
        <v>18086.7</v>
      </c>
      <c r="M72" s="264">
        <f t="shared" si="28"/>
        <v>21291.27916106215</v>
      </c>
      <c r="N72" s="262">
        <f t="shared" si="18"/>
        <v>21291.279161062099</v>
      </c>
      <c r="O72" s="66">
        <f t="shared" si="19"/>
        <v>-5.0931703299283981E-11</v>
      </c>
    </row>
    <row r="73" spans="1:15" ht="32" customHeight="1" thickBot="1" x14ac:dyDescent="0.35">
      <c r="A73" s="170"/>
      <c r="B73" s="200"/>
      <c r="C73" s="201"/>
      <c r="D73" s="201"/>
      <c r="E73" s="202"/>
      <c r="F73" s="200"/>
      <c r="G73" s="203">
        <f t="shared" ref="G73:N73" si="29">+SUM(G41:G72)</f>
        <v>9018711.9401542619</v>
      </c>
      <c r="H73" s="203">
        <f t="shared" si="29"/>
        <v>58997.846157760374</v>
      </c>
      <c r="I73" s="204">
        <f t="shared" si="29"/>
        <v>58997.846157760367</v>
      </c>
      <c r="J73" s="203">
        <f t="shared" si="29"/>
        <v>37671.364347559502</v>
      </c>
      <c r="K73" s="203">
        <f t="shared" si="29"/>
        <v>96669.21050531989</v>
      </c>
      <c r="L73" s="203">
        <f t="shared" si="29"/>
        <v>361734.00000000012</v>
      </c>
      <c r="M73" s="205">
        <f t="shared" si="29"/>
        <v>458403.21050531999</v>
      </c>
      <c r="N73" s="203">
        <f t="shared" si="29"/>
        <v>9115381.1506595798</v>
      </c>
      <c r="O73" s="203">
        <f>+SUM(O41:O72)</f>
        <v>8656977.9401542619</v>
      </c>
    </row>
    <row r="74" spans="1:15" ht="13.5" thickTop="1" thickBot="1" x14ac:dyDescent="0.3">
      <c r="H74" s="195"/>
      <c r="I74" s="206"/>
      <c r="J74" s="207"/>
      <c r="K74" s="207"/>
      <c r="L74" s="207"/>
      <c r="M74" s="208"/>
    </row>
    <row r="75" spans="1:15" ht="13" x14ac:dyDescent="0.3">
      <c r="B75" s="213"/>
      <c r="C75" s="49"/>
      <c r="D75" s="44"/>
      <c r="I75" s="189"/>
      <c r="J75" s="512" t="s">
        <v>151</v>
      </c>
      <c r="K75" s="512"/>
      <c r="L75" s="190" t="s">
        <v>46</v>
      </c>
      <c r="M75" s="191"/>
    </row>
    <row r="76" spans="1:15" ht="37" x14ac:dyDescent="0.3">
      <c r="A76" s="192" t="s">
        <v>44</v>
      </c>
      <c r="B76" s="192" t="s">
        <v>3</v>
      </c>
      <c r="C76" s="192" t="s">
        <v>4</v>
      </c>
      <c r="D76" s="192" t="s">
        <v>5</v>
      </c>
      <c r="E76" s="192" t="s">
        <v>6</v>
      </c>
      <c r="F76" s="192" t="s">
        <v>7</v>
      </c>
      <c r="G76" s="192" t="s">
        <v>71</v>
      </c>
      <c r="H76" s="192" t="s">
        <v>72</v>
      </c>
      <c r="I76" s="165" t="s">
        <v>73</v>
      </c>
      <c r="J76" s="166" t="s">
        <v>74</v>
      </c>
      <c r="K76" s="166" t="s">
        <v>75</v>
      </c>
      <c r="L76" s="166" t="s">
        <v>76</v>
      </c>
      <c r="M76" s="167" t="s">
        <v>66</v>
      </c>
      <c r="N76" s="192" t="s">
        <v>77</v>
      </c>
      <c r="O76" s="192" t="s">
        <v>78</v>
      </c>
    </row>
    <row r="77" spans="1:15" x14ac:dyDescent="0.25">
      <c r="A77" s="526" t="s">
        <v>151</v>
      </c>
      <c r="B77" s="193" t="str">
        <f t="shared" ref="B77:B105" si="30">+IF(MONTH(C77)&lt;4,"Q1",IF(MONTH(C77)&lt;7,"Q2",IF(MONTH(C77)&lt;10,"Q3","Q4")))&amp;"/"&amp;YEAR(C77)</f>
        <v>Q1/2018</v>
      </c>
      <c r="C77" s="194">
        <f>B3</f>
        <v>43155</v>
      </c>
      <c r="D77" s="194">
        <f t="shared" ref="D77:D105" si="31">DATE(YEAR(C77),IF(MONTH(C77)&lt;=3,3,IF(MONTH(C77)&lt;=6,6,IF(MONTH(C77)&lt;=9,9,12))),IF(OR(MONTH(C77)&lt;=3,MONTH(C77)&gt;=10),31,30))</f>
        <v>43190</v>
      </c>
      <c r="E77" s="193">
        <f t="shared" ref="E77:E105" si="32">D77-C77+1</f>
        <v>36</v>
      </c>
      <c r="F77" s="65">
        <v>4.2500000000000003E-2</v>
      </c>
      <c r="G77" s="66">
        <f>C3</f>
        <v>495256</v>
      </c>
      <c r="H77" s="66">
        <f>G77*F77*(E77/(DATE(YEAR(D77),12,31)-DATE(YEAR(D77),1,1)+1))</f>
        <v>2076.0046027397261</v>
      </c>
      <c r="I77" s="232">
        <v>0</v>
      </c>
      <c r="J77" s="53">
        <v>0</v>
      </c>
      <c r="K77" s="263">
        <f>+SUM(I77:J77)</f>
        <v>0</v>
      </c>
      <c r="L77" s="53">
        <v>0</v>
      </c>
      <c r="M77" s="264">
        <v>0</v>
      </c>
      <c r="N77" s="262">
        <f>+G77+H77+J77</f>
        <v>497332.0046027397</v>
      </c>
      <c r="O77" s="66">
        <f>+N77-M77</f>
        <v>497332.0046027397</v>
      </c>
    </row>
    <row r="78" spans="1:15" x14ac:dyDescent="0.25">
      <c r="A78" s="527"/>
      <c r="B78" s="193" t="str">
        <f t="shared" si="30"/>
        <v>Q2/2018</v>
      </c>
      <c r="C78" s="194">
        <f>D77+1</f>
        <v>43191</v>
      </c>
      <c r="D78" s="194">
        <f t="shared" si="31"/>
        <v>43281</v>
      </c>
      <c r="E78" s="193">
        <f t="shared" si="32"/>
        <v>91</v>
      </c>
      <c r="F78" s="65">
        <v>4.4699999999999997E-2</v>
      </c>
      <c r="G78" s="66">
        <f>O77</f>
        <v>497332.0046027397</v>
      </c>
      <c r="H78" s="66">
        <f t="shared" ref="H78:H86" si="33">G78*F78*(E78/(DATE(YEAR(D78),12,31)-DATE(YEAR(D78),1,1)+1))</f>
        <v>5542.4586167741481</v>
      </c>
      <c r="I78" s="232">
        <v>0</v>
      </c>
      <c r="J78" s="53">
        <v>0</v>
      </c>
      <c r="K78" s="263">
        <f>+SUM(I78:J78)</f>
        <v>0</v>
      </c>
      <c r="L78" s="53">
        <v>0</v>
      </c>
      <c r="M78" s="264">
        <v>0</v>
      </c>
      <c r="N78" s="262">
        <f>+G78+H78+J78</f>
        <v>502874.46321951383</v>
      </c>
      <c r="O78" s="66">
        <f>+N78-M78</f>
        <v>502874.46321951383</v>
      </c>
    </row>
    <row r="79" spans="1:15" x14ac:dyDescent="0.25">
      <c r="A79" s="168" t="s">
        <v>22</v>
      </c>
      <c r="B79" s="193" t="str">
        <f t="shared" si="30"/>
        <v>Q3/2018</v>
      </c>
      <c r="C79" s="194">
        <f>D78+1</f>
        <v>43282</v>
      </c>
      <c r="D79" s="194">
        <f t="shared" si="31"/>
        <v>43373</v>
      </c>
      <c r="E79" s="193">
        <f t="shared" si="32"/>
        <v>92</v>
      </c>
      <c r="F79" s="65">
        <v>4.6899999999999997E-2</v>
      </c>
      <c r="G79" s="66">
        <f t="shared" ref="G79:G105" si="34">O78</f>
        <v>502874.46321951383</v>
      </c>
      <c r="H79" s="66">
        <f t="shared" si="33"/>
        <v>5944.6650243823515</v>
      </c>
      <c r="I79" s="232">
        <v>0</v>
      </c>
      <c r="J79" s="53">
        <v>0</v>
      </c>
      <c r="K79" s="263">
        <v>0</v>
      </c>
      <c r="L79" s="53">
        <v>0</v>
      </c>
      <c r="M79" s="264">
        <v>0</v>
      </c>
      <c r="N79" s="262">
        <f>+G79+H79+J79</f>
        <v>508819.12824389618</v>
      </c>
      <c r="O79" s="66">
        <f>+N79-M79</f>
        <v>508819.12824389618</v>
      </c>
    </row>
    <row r="80" spans="1:15" x14ac:dyDescent="0.25">
      <c r="A80" s="168" t="s">
        <v>22</v>
      </c>
      <c r="B80" s="193" t="str">
        <f t="shared" si="30"/>
        <v>Q4/2018</v>
      </c>
      <c r="C80" s="194">
        <f>D79+1</f>
        <v>43374</v>
      </c>
      <c r="D80" s="194">
        <f t="shared" si="31"/>
        <v>43465</v>
      </c>
      <c r="E80" s="193">
        <f t="shared" si="32"/>
        <v>92</v>
      </c>
      <c r="F80" s="65">
        <v>4.9599999999999998E-2</v>
      </c>
      <c r="G80" s="66">
        <f t="shared" si="34"/>
        <v>508819.12824389618</v>
      </c>
      <c r="H80" s="66">
        <f t="shared" si="33"/>
        <v>6361.2149205549231</v>
      </c>
      <c r="I80" s="232">
        <v>0</v>
      </c>
      <c r="J80" s="53">
        <v>0</v>
      </c>
      <c r="K80" s="263">
        <v>0</v>
      </c>
      <c r="L80" s="53">
        <v>0</v>
      </c>
      <c r="M80" s="264">
        <v>0</v>
      </c>
      <c r="N80" s="262">
        <f>+G80+H80+J80</f>
        <v>515180.34316445113</v>
      </c>
      <c r="O80" s="66">
        <f>+N80-M80</f>
        <v>515180.34316445113</v>
      </c>
    </row>
    <row r="81" spans="1:15" x14ac:dyDescent="0.25">
      <c r="A81" s="168" t="s">
        <v>22</v>
      </c>
      <c r="B81" s="193" t="str">
        <f t="shared" si="30"/>
        <v>Q1/2019</v>
      </c>
      <c r="C81" s="194">
        <f>D80+1</f>
        <v>43466</v>
      </c>
      <c r="D81" s="194">
        <f t="shared" si="31"/>
        <v>43555</v>
      </c>
      <c r="E81" s="193">
        <f t="shared" si="32"/>
        <v>90</v>
      </c>
      <c r="F81" s="65">
        <v>5.1799999999999999E-2</v>
      </c>
      <c r="G81" s="66">
        <f t="shared" si="34"/>
        <v>515180.34316445113</v>
      </c>
      <c r="H81" s="66">
        <f t="shared" si="33"/>
        <v>6580.193862555263</v>
      </c>
      <c r="I81" s="232">
        <v>0</v>
      </c>
      <c r="J81" s="53">
        <v>0</v>
      </c>
      <c r="K81" s="263">
        <v>0</v>
      </c>
      <c r="L81" s="53">
        <v>0</v>
      </c>
      <c r="M81" s="264">
        <v>0</v>
      </c>
      <c r="N81" s="262">
        <f t="shared" ref="N81:N105" si="35">+G81+H81+J81</f>
        <v>521760.53702700639</v>
      </c>
      <c r="O81" s="66">
        <f t="shared" ref="O81:O105" si="36">+N81-M81</f>
        <v>521760.53702700639</v>
      </c>
    </row>
    <row r="82" spans="1:15" x14ac:dyDescent="0.25">
      <c r="A82" s="168" t="s">
        <v>22</v>
      </c>
      <c r="B82" s="193" t="str">
        <f t="shared" si="30"/>
        <v>Q2/2019</v>
      </c>
      <c r="C82" s="194">
        <f>D81+1</f>
        <v>43556</v>
      </c>
      <c r="D82" s="194">
        <f t="shared" si="31"/>
        <v>43646</v>
      </c>
      <c r="E82" s="193">
        <f t="shared" si="32"/>
        <v>91</v>
      </c>
      <c r="F82" s="65">
        <v>5.45E-2</v>
      </c>
      <c r="G82" s="66">
        <f t="shared" si="34"/>
        <v>521760.53702700639</v>
      </c>
      <c r="H82" s="66">
        <f t="shared" si="33"/>
        <v>7089.5106394121594</v>
      </c>
      <c r="I82" s="232">
        <v>0</v>
      </c>
      <c r="J82" s="53">
        <v>0</v>
      </c>
      <c r="K82" s="263">
        <v>0</v>
      </c>
      <c r="L82" s="53">
        <v>0</v>
      </c>
      <c r="M82" s="264">
        <v>0</v>
      </c>
      <c r="N82" s="262">
        <f t="shared" si="35"/>
        <v>528850.0476664186</v>
      </c>
      <c r="O82" s="66">
        <f t="shared" si="36"/>
        <v>528850.0476664186</v>
      </c>
    </row>
    <row r="83" spans="1:15" x14ac:dyDescent="0.25">
      <c r="A83" s="168" t="s">
        <v>22</v>
      </c>
      <c r="B83" s="193" t="str">
        <f t="shared" si="30"/>
        <v>Q3/2019</v>
      </c>
      <c r="C83" s="194">
        <f t="shared" ref="C83:C92" si="37">D82+1</f>
        <v>43647</v>
      </c>
      <c r="D83" s="194">
        <f t="shared" si="31"/>
        <v>43738</v>
      </c>
      <c r="E83" s="193">
        <f t="shared" si="32"/>
        <v>92</v>
      </c>
      <c r="F83" s="65">
        <v>5.5E-2</v>
      </c>
      <c r="G83" s="66">
        <f t="shared" si="34"/>
        <v>528850.0476664186</v>
      </c>
      <c r="H83" s="66">
        <f t="shared" si="33"/>
        <v>7331.4554553207627</v>
      </c>
      <c r="I83" s="232">
        <v>0</v>
      </c>
      <c r="J83" s="53">
        <v>0</v>
      </c>
      <c r="K83" s="263">
        <v>0</v>
      </c>
      <c r="L83" s="53">
        <v>0</v>
      </c>
      <c r="M83" s="264">
        <v>0</v>
      </c>
      <c r="N83" s="262">
        <f t="shared" si="35"/>
        <v>536181.50312173937</v>
      </c>
      <c r="O83" s="66">
        <f t="shared" si="36"/>
        <v>536181.50312173937</v>
      </c>
    </row>
    <row r="84" spans="1:15" x14ac:dyDescent="0.25">
      <c r="A84" s="168" t="s">
        <v>22</v>
      </c>
      <c r="B84" s="193" t="str">
        <f t="shared" si="30"/>
        <v>Q4/2019</v>
      </c>
      <c r="C84" s="194">
        <f t="shared" si="37"/>
        <v>43739</v>
      </c>
      <c r="D84" s="194">
        <f t="shared" si="31"/>
        <v>43830</v>
      </c>
      <c r="E84" s="193">
        <f t="shared" si="32"/>
        <v>92</v>
      </c>
      <c r="F84" s="65">
        <v>5.4199999999999998E-2</v>
      </c>
      <c r="G84" s="66">
        <f t="shared" si="34"/>
        <v>536181.50312173937</v>
      </c>
      <c r="H84" s="66">
        <f t="shared" si="33"/>
        <v>7324.9738278527157</v>
      </c>
      <c r="I84" s="232">
        <v>0</v>
      </c>
      <c r="J84" s="53">
        <v>0</v>
      </c>
      <c r="K84" s="263">
        <v>0</v>
      </c>
      <c r="L84" s="53">
        <v>0</v>
      </c>
      <c r="M84" s="264">
        <v>0</v>
      </c>
      <c r="N84" s="262">
        <f t="shared" si="35"/>
        <v>543506.47694959212</v>
      </c>
      <c r="O84" s="66">
        <f t="shared" si="36"/>
        <v>543506.47694959212</v>
      </c>
    </row>
    <row r="85" spans="1:15" x14ac:dyDescent="0.25">
      <c r="A85" s="168" t="s">
        <v>22</v>
      </c>
      <c r="B85" s="193" t="str">
        <f t="shared" si="30"/>
        <v>Q1/2020</v>
      </c>
      <c r="C85" s="194">
        <f t="shared" si="37"/>
        <v>43831</v>
      </c>
      <c r="D85" s="194">
        <f t="shared" si="31"/>
        <v>43921</v>
      </c>
      <c r="E85" s="193">
        <f t="shared" si="32"/>
        <v>91</v>
      </c>
      <c r="F85" s="65">
        <v>4.9599999999999998E-2</v>
      </c>
      <c r="G85" s="66">
        <f t="shared" si="34"/>
        <v>543506.47694959212</v>
      </c>
      <c r="H85" s="66">
        <f t="shared" si="33"/>
        <v>6702.652552895297</v>
      </c>
      <c r="I85" s="232">
        <v>0</v>
      </c>
      <c r="J85" s="53">
        <v>0</v>
      </c>
      <c r="K85" s="263">
        <v>0</v>
      </c>
      <c r="L85" s="53">
        <v>0</v>
      </c>
      <c r="M85" s="264">
        <v>0</v>
      </c>
      <c r="N85" s="262">
        <f t="shared" si="35"/>
        <v>550209.12950248737</v>
      </c>
      <c r="O85" s="66">
        <f t="shared" si="36"/>
        <v>550209.12950248737</v>
      </c>
    </row>
    <row r="86" spans="1:15" x14ac:dyDescent="0.25">
      <c r="A86" s="193" t="s">
        <v>45</v>
      </c>
      <c r="B86" s="193" t="str">
        <f t="shared" si="30"/>
        <v>Q2/2020</v>
      </c>
      <c r="C86" s="194">
        <f t="shared" si="37"/>
        <v>43922</v>
      </c>
      <c r="D86" s="194">
        <f t="shared" si="31"/>
        <v>44012</v>
      </c>
      <c r="E86" s="193">
        <f t="shared" si="32"/>
        <v>91</v>
      </c>
      <c r="F86" s="65">
        <v>4.7500000000000001E-2</v>
      </c>
      <c r="G86" s="66">
        <f t="shared" si="34"/>
        <v>550209.12950248737</v>
      </c>
      <c r="H86" s="66">
        <f t="shared" si="33"/>
        <v>6498.029951569677</v>
      </c>
      <c r="I86" s="232">
        <f>(SUM($H$77:$H$86)/20)</f>
        <v>3072.5579727028517</v>
      </c>
      <c r="J86" s="53">
        <v>0</v>
      </c>
      <c r="K86" s="263">
        <f>+SUM(I86:J86)</f>
        <v>3072.5579727028517</v>
      </c>
      <c r="L86" s="53">
        <f>+$G$77/20</f>
        <v>24762.799999999999</v>
      </c>
      <c r="M86" s="264">
        <f>+SUM(K86:L86)</f>
        <v>27835.357972702852</v>
      </c>
      <c r="N86" s="262">
        <f t="shared" si="35"/>
        <v>556707.15945405699</v>
      </c>
      <c r="O86" s="66">
        <f t="shared" si="36"/>
        <v>528871.80148135417</v>
      </c>
    </row>
    <row r="87" spans="1:15" x14ac:dyDescent="0.25">
      <c r="A87" s="168" t="s">
        <v>46</v>
      </c>
      <c r="B87" s="193" t="str">
        <f t="shared" si="30"/>
        <v>Q3/2020</v>
      </c>
      <c r="C87" s="194">
        <f t="shared" si="37"/>
        <v>44013</v>
      </c>
      <c r="D87" s="194">
        <f t="shared" si="31"/>
        <v>44104</v>
      </c>
      <c r="E87" s="193">
        <f t="shared" si="32"/>
        <v>92</v>
      </c>
      <c r="F87" s="65">
        <v>3.4299999999999997E-2</v>
      </c>
      <c r="G87" s="66">
        <f t="shared" si="34"/>
        <v>528871.80148135417</v>
      </c>
      <c r="H87" s="66">
        <v>0</v>
      </c>
      <c r="I87" s="232">
        <f t="shared" ref="I87:I105" si="38">(SUM($H$77:$H$86)/20)</f>
        <v>3072.5579727028517</v>
      </c>
      <c r="J87" s="53">
        <f t="shared" ref="J87:J105" si="39">G87*F87*(E87/(DATE(YEAR(D87),12,31)-DATE(YEAR(D87),1,1)+1))</f>
        <v>4559.8575321162871</v>
      </c>
      <c r="K87" s="263">
        <f t="shared" ref="K87:K105" si="40">+SUM(I87:J87)</f>
        <v>7632.4155048191387</v>
      </c>
      <c r="L87" s="53">
        <f t="shared" ref="L87:L105" si="41">+$G$77/20</f>
        <v>24762.799999999999</v>
      </c>
      <c r="M87" s="264">
        <f t="shared" ref="M87:M105" si="42">+SUM(K87:L87)</f>
        <v>32395.215504819138</v>
      </c>
      <c r="N87" s="262">
        <f t="shared" si="35"/>
        <v>533431.6590134704</v>
      </c>
      <c r="O87" s="66">
        <f t="shared" si="36"/>
        <v>501036.44350865128</v>
      </c>
    </row>
    <row r="88" spans="1:15" x14ac:dyDescent="0.25">
      <c r="A88" s="168" t="s">
        <v>47</v>
      </c>
      <c r="B88" s="193" t="str">
        <f t="shared" si="30"/>
        <v>Q4/2020</v>
      </c>
      <c r="C88" s="194">
        <f t="shared" si="37"/>
        <v>44105</v>
      </c>
      <c r="D88" s="194">
        <f t="shared" si="31"/>
        <v>44196</v>
      </c>
      <c r="E88" s="193">
        <f t="shared" si="32"/>
        <v>92</v>
      </c>
      <c r="F88" s="65">
        <v>3.2500000000000001E-2</v>
      </c>
      <c r="G88" s="66">
        <f t="shared" si="34"/>
        <v>501036.44350865128</v>
      </c>
      <c r="H88" s="66">
        <v>0</v>
      </c>
      <c r="I88" s="232">
        <f t="shared" si="38"/>
        <v>3072.5579727028517</v>
      </c>
      <c r="J88" s="53">
        <f t="shared" si="39"/>
        <v>4093.1665740187636</v>
      </c>
      <c r="K88" s="263">
        <f t="shared" si="40"/>
        <v>7165.7245467216153</v>
      </c>
      <c r="L88" s="53">
        <f t="shared" si="41"/>
        <v>24762.799999999999</v>
      </c>
      <c r="M88" s="264">
        <f t="shared" si="42"/>
        <v>31928.524546721615</v>
      </c>
      <c r="N88" s="262">
        <f t="shared" si="35"/>
        <v>505129.61008267006</v>
      </c>
      <c r="O88" s="66">
        <f t="shared" si="36"/>
        <v>473201.08553594846</v>
      </c>
    </row>
    <row r="89" spans="1:15" x14ac:dyDescent="0.25">
      <c r="A89" s="168" t="s">
        <v>48</v>
      </c>
      <c r="B89" s="193" t="str">
        <f t="shared" si="30"/>
        <v>Q1/2021</v>
      </c>
      <c r="C89" s="194">
        <f t="shared" si="37"/>
        <v>44197</v>
      </c>
      <c r="D89" s="194">
        <f t="shared" si="31"/>
        <v>44286</v>
      </c>
      <c r="E89" s="193">
        <f t="shared" si="32"/>
        <v>90</v>
      </c>
      <c r="F89" s="65">
        <v>3.2500000000000001E-2</v>
      </c>
      <c r="G89" s="66">
        <f t="shared" si="34"/>
        <v>473201.08553594846</v>
      </c>
      <c r="H89" s="66">
        <v>0</v>
      </c>
      <c r="I89" s="232">
        <f t="shared" si="38"/>
        <v>3072.5579727028517</v>
      </c>
      <c r="J89" s="53">
        <f t="shared" si="39"/>
        <v>3792.0908909387649</v>
      </c>
      <c r="K89" s="263">
        <f t="shared" si="40"/>
        <v>6864.6488636416161</v>
      </c>
      <c r="L89" s="53">
        <f t="shared" si="41"/>
        <v>24762.799999999999</v>
      </c>
      <c r="M89" s="264">
        <f t="shared" si="42"/>
        <v>31627.448863641614</v>
      </c>
      <c r="N89" s="262">
        <f t="shared" si="35"/>
        <v>476993.17642688722</v>
      </c>
      <c r="O89" s="66">
        <f t="shared" si="36"/>
        <v>445365.72756324563</v>
      </c>
    </row>
    <row r="90" spans="1:15" x14ac:dyDescent="0.25">
      <c r="A90" s="168" t="s">
        <v>49</v>
      </c>
      <c r="B90" s="193" t="str">
        <f t="shared" si="30"/>
        <v>Q2/2021</v>
      </c>
      <c r="C90" s="194">
        <f t="shared" si="37"/>
        <v>44287</v>
      </c>
      <c r="D90" s="194">
        <f t="shared" si="31"/>
        <v>44377</v>
      </c>
      <c r="E90" s="193">
        <f t="shared" si="32"/>
        <v>91</v>
      </c>
      <c r="F90" s="65">
        <v>3.2500000000000001E-2</v>
      </c>
      <c r="G90" s="66">
        <f t="shared" si="34"/>
        <v>445365.72756324563</v>
      </c>
      <c r="H90" s="66">
        <v>0</v>
      </c>
      <c r="I90" s="232">
        <f t="shared" si="38"/>
        <v>3072.5579727028517</v>
      </c>
      <c r="J90" s="53">
        <f t="shared" si="39"/>
        <v>3608.6825733378055</v>
      </c>
      <c r="K90" s="263">
        <f t="shared" si="40"/>
        <v>6681.2405460406571</v>
      </c>
      <c r="L90" s="53">
        <f t="shared" si="41"/>
        <v>24762.799999999999</v>
      </c>
      <c r="M90" s="264">
        <f t="shared" si="42"/>
        <v>31444.040546040655</v>
      </c>
      <c r="N90" s="262">
        <f t="shared" si="35"/>
        <v>448974.41013658344</v>
      </c>
      <c r="O90" s="66">
        <f t="shared" si="36"/>
        <v>417530.3695905428</v>
      </c>
    </row>
    <row r="91" spans="1:15" x14ac:dyDescent="0.25">
      <c r="A91" s="168" t="s">
        <v>50</v>
      </c>
      <c r="B91" s="193" t="str">
        <f t="shared" si="30"/>
        <v>Q3/2021</v>
      </c>
      <c r="C91" s="194">
        <f t="shared" si="37"/>
        <v>44378</v>
      </c>
      <c r="D91" s="194">
        <f t="shared" si="31"/>
        <v>44469</v>
      </c>
      <c r="E91" s="193">
        <f t="shared" si="32"/>
        <v>92</v>
      </c>
      <c r="F91" s="65">
        <v>3.2500000000000001E-2</v>
      </c>
      <c r="G91" s="66">
        <f t="shared" si="34"/>
        <v>417530.3695905428</v>
      </c>
      <c r="H91" s="66">
        <v>0</v>
      </c>
      <c r="I91" s="232">
        <f t="shared" si="38"/>
        <v>3072.5579727028517</v>
      </c>
      <c r="J91" s="53">
        <f t="shared" si="39"/>
        <v>3420.3172741800631</v>
      </c>
      <c r="K91" s="263">
        <f t="shared" si="40"/>
        <v>6492.8752468829152</v>
      </c>
      <c r="L91" s="53">
        <f t="shared" si="41"/>
        <v>24762.799999999999</v>
      </c>
      <c r="M91" s="264">
        <f t="shared" si="42"/>
        <v>31255.675246882915</v>
      </c>
      <c r="N91" s="262">
        <f t="shared" si="35"/>
        <v>420950.68686472287</v>
      </c>
      <c r="O91" s="66">
        <f t="shared" si="36"/>
        <v>389695.01161783998</v>
      </c>
    </row>
    <row r="92" spans="1:15" x14ac:dyDescent="0.25">
      <c r="A92" s="168" t="s">
        <v>51</v>
      </c>
      <c r="B92" s="193" t="str">
        <f t="shared" si="30"/>
        <v>Q4/2021</v>
      </c>
      <c r="C92" s="194">
        <f t="shared" si="37"/>
        <v>44470</v>
      </c>
      <c r="D92" s="194">
        <f t="shared" si="31"/>
        <v>44561</v>
      </c>
      <c r="E92" s="193">
        <f t="shared" si="32"/>
        <v>92</v>
      </c>
      <c r="F92" s="65">
        <v>3.2500000000000001E-2</v>
      </c>
      <c r="G92" s="66">
        <f t="shared" si="34"/>
        <v>389695.01161783998</v>
      </c>
      <c r="H92" s="66">
        <v>0</v>
      </c>
      <c r="I92" s="232">
        <f t="shared" si="38"/>
        <v>3072.5579727028517</v>
      </c>
      <c r="J92" s="53">
        <f t="shared" si="39"/>
        <v>3192.2961225680592</v>
      </c>
      <c r="K92" s="263">
        <f t="shared" si="40"/>
        <v>6264.8540952709109</v>
      </c>
      <c r="L92" s="53">
        <f t="shared" si="41"/>
        <v>24762.799999999999</v>
      </c>
      <c r="M92" s="264">
        <f t="shared" si="42"/>
        <v>31027.654095270911</v>
      </c>
      <c r="N92" s="262">
        <f t="shared" si="35"/>
        <v>392887.30774040805</v>
      </c>
      <c r="O92" s="66">
        <f t="shared" si="36"/>
        <v>361859.65364513715</v>
      </c>
    </row>
    <row r="93" spans="1:15" x14ac:dyDescent="0.25">
      <c r="A93" s="168" t="s">
        <v>52</v>
      </c>
      <c r="B93" s="193" t="str">
        <f t="shared" si="30"/>
        <v>Q1/2022</v>
      </c>
      <c r="C93" s="194">
        <f>D92+1</f>
        <v>44562</v>
      </c>
      <c r="D93" s="194">
        <f t="shared" si="31"/>
        <v>44651</v>
      </c>
      <c r="E93" s="193">
        <f t="shared" si="32"/>
        <v>90</v>
      </c>
      <c r="F93" s="65">
        <v>3.2500000000000001E-2</v>
      </c>
      <c r="G93" s="66">
        <f t="shared" si="34"/>
        <v>361859.65364513715</v>
      </c>
      <c r="H93" s="66">
        <v>0</v>
      </c>
      <c r="I93" s="232">
        <f t="shared" si="38"/>
        <v>3072.5579727028517</v>
      </c>
      <c r="J93" s="53">
        <f t="shared" si="39"/>
        <v>2899.8342107178796</v>
      </c>
      <c r="K93" s="263">
        <f t="shared" si="40"/>
        <v>5972.3921834207313</v>
      </c>
      <c r="L93" s="53">
        <f t="shared" si="41"/>
        <v>24762.799999999999</v>
      </c>
      <c r="M93" s="264">
        <f t="shared" si="42"/>
        <v>30735.192183420731</v>
      </c>
      <c r="N93" s="262">
        <f t="shared" si="35"/>
        <v>364759.48785585503</v>
      </c>
      <c r="O93" s="66">
        <f t="shared" si="36"/>
        <v>334024.29567243427</v>
      </c>
    </row>
    <row r="94" spans="1:15" x14ac:dyDescent="0.25">
      <c r="A94" s="168" t="s">
        <v>53</v>
      </c>
      <c r="B94" s="193" t="str">
        <f t="shared" si="30"/>
        <v>Q2/2022</v>
      </c>
      <c r="C94" s="194">
        <f t="shared" ref="C94:C105" si="43">D93+1</f>
        <v>44652</v>
      </c>
      <c r="D94" s="194">
        <f t="shared" si="31"/>
        <v>44742</v>
      </c>
      <c r="E94" s="193">
        <f t="shared" si="32"/>
        <v>91</v>
      </c>
      <c r="F94" s="65">
        <v>3.2500000000000001E-2</v>
      </c>
      <c r="G94" s="66">
        <f t="shared" si="34"/>
        <v>334024.29567243427</v>
      </c>
      <c r="H94" s="66">
        <v>0</v>
      </c>
      <c r="I94" s="232">
        <f t="shared" si="38"/>
        <v>3072.5579727028517</v>
      </c>
      <c r="J94" s="53">
        <f t="shared" si="39"/>
        <v>2706.5119300033548</v>
      </c>
      <c r="K94" s="263">
        <f t="shared" si="40"/>
        <v>5779.0699027062064</v>
      </c>
      <c r="L94" s="53">
        <f t="shared" si="41"/>
        <v>24762.799999999999</v>
      </c>
      <c r="M94" s="264">
        <f t="shared" si="42"/>
        <v>30541.869902706207</v>
      </c>
      <c r="N94" s="262">
        <f t="shared" si="35"/>
        <v>336730.80760243762</v>
      </c>
      <c r="O94" s="66">
        <f t="shared" si="36"/>
        <v>306188.93769973144</v>
      </c>
    </row>
    <row r="95" spans="1:15" x14ac:dyDescent="0.25">
      <c r="A95" s="168" t="s">
        <v>54</v>
      </c>
      <c r="B95" s="193" t="str">
        <f t="shared" si="30"/>
        <v>Q3/2022</v>
      </c>
      <c r="C95" s="194">
        <f t="shared" si="43"/>
        <v>44743</v>
      </c>
      <c r="D95" s="194">
        <f t="shared" si="31"/>
        <v>44834</v>
      </c>
      <c r="E95" s="193">
        <f t="shared" si="32"/>
        <v>92</v>
      </c>
      <c r="F95" s="65">
        <v>3.5999999999999997E-2</v>
      </c>
      <c r="G95" s="66">
        <f t="shared" si="34"/>
        <v>306188.93769973144</v>
      </c>
      <c r="H95" s="66">
        <v>0</v>
      </c>
      <c r="I95" s="232">
        <f t="shared" si="38"/>
        <v>3072.5579727028517</v>
      </c>
      <c r="J95" s="53">
        <f t="shared" si="39"/>
        <v>2778.3500319493437</v>
      </c>
      <c r="K95" s="263">
        <f t="shared" si="40"/>
        <v>5850.9080046521958</v>
      </c>
      <c r="L95" s="53">
        <f t="shared" si="41"/>
        <v>24762.799999999999</v>
      </c>
      <c r="M95" s="264">
        <f t="shared" si="42"/>
        <v>30613.708004652195</v>
      </c>
      <c r="N95" s="262">
        <f t="shared" si="35"/>
        <v>308967.28773168079</v>
      </c>
      <c r="O95" s="66">
        <f t="shared" si="36"/>
        <v>278353.57972702861</v>
      </c>
    </row>
    <row r="96" spans="1:15" x14ac:dyDescent="0.25">
      <c r="A96" s="168" t="s">
        <v>55</v>
      </c>
      <c r="B96" s="193" t="str">
        <f t="shared" si="30"/>
        <v>Q4/2022</v>
      </c>
      <c r="C96" s="194">
        <f t="shared" si="43"/>
        <v>44835</v>
      </c>
      <c r="D96" s="194">
        <f t="shared" si="31"/>
        <v>44926</v>
      </c>
      <c r="E96" s="193">
        <f t="shared" si="32"/>
        <v>92</v>
      </c>
      <c r="F96" s="65">
        <v>4.9099999999999998E-2</v>
      </c>
      <c r="G96" s="66">
        <f t="shared" si="34"/>
        <v>278353.57972702861</v>
      </c>
      <c r="H96" s="66">
        <v>0</v>
      </c>
      <c r="I96" s="232">
        <f t="shared" si="38"/>
        <v>3072.5579727028517</v>
      </c>
      <c r="J96" s="53">
        <f t="shared" si="39"/>
        <v>3444.873398199818</v>
      </c>
      <c r="K96" s="263">
        <f t="shared" si="40"/>
        <v>6517.4313709026701</v>
      </c>
      <c r="L96" s="53">
        <f t="shared" si="41"/>
        <v>24762.799999999999</v>
      </c>
      <c r="M96" s="264">
        <f t="shared" si="42"/>
        <v>31280.231370902671</v>
      </c>
      <c r="N96" s="262">
        <f t="shared" si="35"/>
        <v>281798.45312522841</v>
      </c>
      <c r="O96" s="66">
        <f t="shared" si="36"/>
        <v>250518.22175432573</v>
      </c>
    </row>
    <row r="97" spans="1:15" x14ac:dyDescent="0.25">
      <c r="A97" s="168" t="s">
        <v>56</v>
      </c>
      <c r="B97" s="193" t="str">
        <f t="shared" si="30"/>
        <v>Q1/2023</v>
      </c>
      <c r="C97" s="194">
        <f t="shared" si="43"/>
        <v>44927</v>
      </c>
      <c r="D97" s="194">
        <f t="shared" si="31"/>
        <v>45016</v>
      </c>
      <c r="E97" s="193">
        <f t="shared" si="32"/>
        <v>90</v>
      </c>
      <c r="F97" s="65">
        <v>4.9099999999999998E-2</v>
      </c>
      <c r="G97" s="66">
        <f t="shared" si="34"/>
        <v>250518.22175432573</v>
      </c>
      <c r="H97" s="66">
        <v>0</v>
      </c>
      <c r="I97" s="232">
        <f t="shared" si="38"/>
        <v>3072.5579727028517</v>
      </c>
      <c r="J97" s="53">
        <f t="shared" si="39"/>
        <v>3032.9863614585352</v>
      </c>
      <c r="K97" s="263">
        <f t="shared" si="40"/>
        <v>6105.5443341613864</v>
      </c>
      <c r="L97" s="53">
        <f t="shared" si="41"/>
        <v>24762.799999999999</v>
      </c>
      <c r="M97" s="264">
        <f t="shared" si="42"/>
        <v>30868.344334161386</v>
      </c>
      <c r="N97" s="262">
        <f t="shared" si="35"/>
        <v>253551.20811578428</v>
      </c>
      <c r="O97" s="66">
        <f t="shared" si="36"/>
        <v>222682.8637816229</v>
      </c>
    </row>
    <row r="98" spans="1:15" x14ac:dyDescent="0.25">
      <c r="A98" s="168" t="s">
        <v>57</v>
      </c>
      <c r="B98" s="193" t="str">
        <f t="shared" si="30"/>
        <v>Q2/2023</v>
      </c>
      <c r="C98" s="194">
        <f t="shared" si="43"/>
        <v>45017</v>
      </c>
      <c r="D98" s="194">
        <f t="shared" si="31"/>
        <v>45107</v>
      </c>
      <c r="E98" s="193">
        <f t="shared" si="32"/>
        <v>91</v>
      </c>
      <c r="F98" s="65">
        <v>4.9099999999999998E-2</v>
      </c>
      <c r="G98" s="66">
        <f t="shared" si="34"/>
        <v>222682.8637816229</v>
      </c>
      <c r="H98" s="66">
        <v>0</v>
      </c>
      <c r="I98" s="232">
        <f t="shared" si="38"/>
        <v>3072.5579727028517</v>
      </c>
      <c r="J98" s="53">
        <f t="shared" si="39"/>
        <v>2725.9432977059428</v>
      </c>
      <c r="K98" s="263">
        <f t="shared" si="40"/>
        <v>5798.5012704087949</v>
      </c>
      <c r="L98" s="53">
        <f t="shared" si="41"/>
        <v>24762.799999999999</v>
      </c>
      <c r="M98" s="264">
        <f t="shared" si="42"/>
        <v>30561.301270408796</v>
      </c>
      <c r="N98" s="262">
        <f t="shared" si="35"/>
        <v>225408.80707932884</v>
      </c>
      <c r="O98" s="66">
        <f t="shared" si="36"/>
        <v>194847.50580892005</v>
      </c>
    </row>
    <row r="99" spans="1:15" x14ac:dyDescent="0.25">
      <c r="A99" s="168" t="s">
        <v>58</v>
      </c>
      <c r="B99" s="193" t="str">
        <f t="shared" si="30"/>
        <v>Q3/2023</v>
      </c>
      <c r="C99" s="194">
        <f t="shared" si="43"/>
        <v>45108</v>
      </c>
      <c r="D99" s="194">
        <f t="shared" si="31"/>
        <v>45199</v>
      </c>
      <c r="E99" s="193">
        <f t="shared" si="32"/>
        <v>92</v>
      </c>
      <c r="F99" s="65">
        <v>4.9099999999999998E-2</v>
      </c>
      <c r="G99" s="66">
        <f t="shared" si="34"/>
        <v>194847.50580892005</v>
      </c>
      <c r="H99" s="66">
        <v>0</v>
      </c>
      <c r="I99" s="232">
        <f t="shared" si="38"/>
        <v>3072.5579727028517</v>
      </c>
      <c r="J99" s="53">
        <f t="shared" si="39"/>
        <v>2411.4113787398728</v>
      </c>
      <c r="K99" s="263">
        <f t="shared" si="40"/>
        <v>5483.9693514427245</v>
      </c>
      <c r="L99" s="53">
        <f t="shared" si="41"/>
        <v>24762.799999999999</v>
      </c>
      <c r="M99" s="264">
        <f t="shared" si="42"/>
        <v>30246.769351442723</v>
      </c>
      <c r="N99" s="262">
        <f t="shared" si="35"/>
        <v>197258.91718765991</v>
      </c>
      <c r="O99" s="66">
        <f t="shared" si="36"/>
        <v>167012.14783621719</v>
      </c>
    </row>
    <row r="100" spans="1:15" x14ac:dyDescent="0.25">
      <c r="A100" s="168" t="s">
        <v>59</v>
      </c>
      <c r="B100" s="193" t="str">
        <f t="shared" si="30"/>
        <v>Q4/2023</v>
      </c>
      <c r="C100" s="194">
        <f t="shared" si="43"/>
        <v>45200</v>
      </c>
      <c r="D100" s="194">
        <f t="shared" si="31"/>
        <v>45291</v>
      </c>
      <c r="E100" s="193">
        <f t="shared" si="32"/>
        <v>92</v>
      </c>
      <c r="F100" s="65">
        <v>4.9099999999999998E-2</v>
      </c>
      <c r="G100" s="66">
        <f t="shared" si="34"/>
        <v>167012.14783621719</v>
      </c>
      <c r="H100" s="66">
        <v>0</v>
      </c>
      <c r="I100" s="232">
        <f t="shared" si="38"/>
        <v>3072.5579727028517</v>
      </c>
      <c r="J100" s="53">
        <f t="shared" si="39"/>
        <v>2066.9240389198912</v>
      </c>
      <c r="K100" s="263">
        <f t="shared" si="40"/>
        <v>5139.4820116227429</v>
      </c>
      <c r="L100" s="53">
        <f t="shared" si="41"/>
        <v>24762.799999999999</v>
      </c>
      <c r="M100" s="264">
        <f t="shared" si="42"/>
        <v>29902.282011622741</v>
      </c>
      <c r="N100" s="262">
        <f t="shared" si="35"/>
        <v>169079.07187513707</v>
      </c>
      <c r="O100" s="66">
        <f t="shared" si="36"/>
        <v>139176.78986351434</v>
      </c>
    </row>
    <row r="101" spans="1:15" x14ac:dyDescent="0.25">
      <c r="A101" s="168" t="s">
        <v>60</v>
      </c>
      <c r="B101" s="193" t="str">
        <f t="shared" si="30"/>
        <v>Q1/2024</v>
      </c>
      <c r="C101" s="194">
        <f t="shared" si="43"/>
        <v>45292</v>
      </c>
      <c r="D101" s="194">
        <f t="shared" si="31"/>
        <v>45382</v>
      </c>
      <c r="E101" s="193">
        <f t="shared" si="32"/>
        <v>91</v>
      </c>
      <c r="F101" s="65">
        <v>4.9099999999999998E-2</v>
      </c>
      <c r="G101" s="66">
        <f t="shared" si="34"/>
        <v>139176.78986351434</v>
      </c>
      <c r="H101" s="66">
        <v>0</v>
      </c>
      <c r="I101" s="232">
        <f t="shared" si="38"/>
        <v>3072.5579727028517</v>
      </c>
      <c r="J101" s="53">
        <f t="shared" si="39"/>
        <v>1699.0596032490939</v>
      </c>
      <c r="K101" s="263">
        <f t="shared" si="40"/>
        <v>4771.6175759519456</v>
      </c>
      <c r="L101" s="53">
        <f t="shared" si="41"/>
        <v>24762.799999999999</v>
      </c>
      <c r="M101" s="264">
        <f t="shared" si="42"/>
        <v>29534.417575951946</v>
      </c>
      <c r="N101" s="262">
        <f t="shared" si="35"/>
        <v>140875.84946676344</v>
      </c>
      <c r="O101" s="66">
        <f t="shared" si="36"/>
        <v>111341.43189081149</v>
      </c>
    </row>
    <row r="102" spans="1:15" x14ac:dyDescent="0.25">
      <c r="A102" s="168" t="s">
        <v>61</v>
      </c>
      <c r="B102" s="193" t="str">
        <f t="shared" si="30"/>
        <v>Q2/2024</v>
      </c>
      <c r="C102" s="194">
        <f t="shared" si="43"/>
        <v>45383</v>
      </c>
      <c r="D102" s="194">
        <f t="shared" si="31"/>
        <v>45473</v>
      </c>
      <c r="E102" s="193">
        <f t="shared" si="32"/>
        <v>91</v>
      </c>
      <c r="F102" s="65">
        <v>4.9099999999999998E-2</v>
      </c>
      <c r="G102" s="66">
        <f t="shared" si="34"/>
        <v>111341.43189081149</v>
      </c>
      <c r="H102" s="66">
        <v>0</v>
      </c>
      <c r="I102" s="232">
        <f t="shared" si="38"/>
        <v>3072.5579727028517</v>
      </c>
      <c r="J102" s="53">
        <f t="shared" si="39"/>
        <v>1359.2476825992755</v>
      </c>
      <c r="K102" s="263">
        <f t="shared" si="40"/>
        <v>4431.805655302127</v>
      </c>
      <c r="L102" s="53">
        <f t="shared" si="41"/>
        <v>24762.799999999999</v>
      </c>
      <c r="M102" s="264">
        <f t="shared" si="42"/>
        <v>29194.605655302126</v>
      </c>
      <c r="N102" s="262">
        <f t="shared" si="35"/>
        <v>112700.67957341077</v>
      </c>
      <c r="O102" s="66">
        <f t="shared" si="36"/>
        <v>83506.073918108654</v>
      </c>
    </row>
    <row r="103" spans="1:15" x14ac:dyDescent="0.25">
      <c r="A103" s="168" t="s">
        <v>62</v>
      </c>
      <c r="B103" s="193" t="str">
        <f t="shared" si="30"/>
        <v>Q3/2024</v>
      </c>
      <c r="C103" s="194">
        <f t="shared" si="43"/>
        <v>45474</v>
      </c>
      <c r="D103" s="194">
        <f t="shared" si="31"/>
        <v>45565</v>
      </c>
      <c r="E103" s="193">
        <f t="shared" si="32"/>
        <v>92</v>
      </c>
      <c r="F103" s="65">
        <v>4.9099999999999998E-2</v>
      </c>
      <c r="G103" s="66">
        <f t="shared" si="34"/>
        <v>83506.073918108654</v>
      </c>
      <c r="H103" s="66">
        <v>0</v>
      </c>
      <c r="I103" s="232">
        <f t="shared" si="38"/>
        <v>3072.5579727028517</v>
      </c>
      <c r="J103" s="53">
        <f t="shared" si="39"/>
        <v>1030.6383527401103</v>
      </c>
      <c r="K103" s="263">
        <f t="shared" si="40"/>
        <v>4103.196325442962</v>
      </c>
      <c r="L103" s="53">
        <f t="shared" si="41"/>
        <v>24762.799999999999</v>
      </c>
      <c r="M103" s="264">
        <f t="shared" si="42"/>
        <v>28865.99632544296</v>
      </c>
      <c r="N103" s="262">
        <f t="shared" si="35"/>
        <v>84536.712270848759</v>
      </c>
      <c r="O103" s="66">
        <f t="shared" si="36"/>
        <v>55670.715945405798</v>
      </c>
    </row>
    <row r="104" spans="1:15" x14ac:dyDescent="0.25">
      <c r="A104" s="168" t="s">
        <v>63</v>
      </c>
      <c r="B104" s="193" t="str">
        <f t="shared" si="30"/>
        <v>Q4/2024</v>
      </c>
      <c r="C104" s="194">
        <f t="shared" si="43"/>
        <v>45566</v>
      </c>
      <c r="D104" s="194">
        <f t="shared" si="31"/>
        <v>45657</v>
      </c>
      <c r="E104" s="193">
        <f t="shared" si="32"/>
        <v>92</v>
      </c>
      <c r="F104" s="65">
        <v>4.9099999999999998E-2</v>
      </c>
      <c r="G104" s="66">
        <f t="shared" si="34"/>
        <v>55670.715945405798</v>
      </c>
      <c r="H104" s="66">
        <v>0</v>
      </c>
      <c r="I104" s="232">
        <f t="shared" si="38"/>
        <v>3072.5579727028517</v>
      </c>
      <c r="J104" s="53">
        <f t="shared" si="39"/>
        <v>687.09223516007387</v>
      </c>
      <c r="K104" s="263">
        <f t="shared" si="40"/>
        <v>3759.6502078629255</v>
      </c>
      <c r="L104" s="53">
        <f t="shared" si="41"/>
        <v>24762.799999999999</v>
      </c>
      <c r="M104" s="264">
        <f t="shared" si="42"/>
        <v>28522.450207862923</v>
      </c>
      <c r="N104" s="262">
        <f t="shared" si="35"/>
        <v>56357.808180565873</v>
      </c>
      <c r="O104" s="66">
        <f t="shared" si="36"/>
        <v>27835.35797270295</v>
      </c>
    </row>
    <row r="105" spans="1:15" x14ac:dyDescent="0.25">
      <c r="A105" s="168" t="s">
        <v>64</v>
      </c>
      <c r="B105" s="193" t="str">
        <f t="shared" si="30"/>
        <v>Q1/2025</v>
      </c>
      <c r="C105" s="194">
        <f t="shared" si="43"/>
        <v>45658</v>
      </c>
      <c r="D105" s="194">
        <f t="shared" si="31"/>
        <v>45747</v>
      </c>
      <c r="E105" s="193">
        <f t="shared" si="32"/>
        <v>90</v>
      </c>
      <c r="F105" s="65">
        <v>4.9099999999999998E-2</v>
      </c>
      <c r="G105" s="66">
        <f t="shared" si="34"/>
        <v>27835.35797270295</v>
      </c>
      <c r="H105" s="66">
        <v>0</v>
      </c>
      <c r="I105" s="232">
        <f t="shared" si="38"/>
        <v>3072.5579727028517</v>
      </c>
      <c r="J105" s="53">
        <f t="shared" si="39"/>
        <v>336.99848460650497</v>
      </c>
      <c r="K105" s="263">
        <f t="shared" si="40"/>
        <v>3409.5564573093566</v>
      </c>
      <c r="L105" s="53">
        <f t="shared" si="41"/>
        <v>24762.799999999999</v>
      </c>
      <c r="M105" s="264">
        <f t="shared" si="42"/>
        <v>28172.356457309357</v>
      </c>
      <c r="N105" s="262">
        <f t="shared" si="35"/>
        <v>28172.356457309455</v>
      </c>
      <c r="O105" s="66">
        <f t="shared" si="36"/>
        <v>9.822542779147625E-11</v>
      </c>
    </row>
    <row r="106" spans="1:15" ht="22.5" customHeight="1" thickBot="1" x14ac:dyDescent="0.35">
      <c r="A106" s="170"/>
      <c r="B106" s="200"/>
      <c r="C106" s="201"/>
      <c r="D106" s="201"/>
      <c r="E106" s="202"/>
      <c r="F106" s="200"/>
      <c r="G106" s="203">
        <f t="shared" ref="G106:O106" si="44">+SUM(G77:G105)</f>
        <v>10488687.648311388</v>
      </c>
      <c r="H106" s="203">
        <f t="shared" si="44"/>
        <v>61451.15945405703</v>
      </c>
      <c r="I106" s="204">
        <f t="shared" si="44"/>
        <v>61451.159454057044</v>
      </c>
      <c r="J106" s="203">
        <f t="shared" si="44"/>
        <v>49846.281973209443</v>
      </c>
      <c r="K106" s="203">
        <f t="shared" si="44"/>
        <v>111297.44142726647</v>
      </c>
      <c r="L106" s="203">
        <f t="shared" si="44"/>
        <v>495255.99999999983</v>
      </c>
      <c r="M106" s="205">
        <f t="shared" si="44"/>
        <v>606553.44142726634</v>
      </c>
      <c r="N106" s="203">
        <f t="shared" si="44"/>
        <v>10599985.089738652</v>
      </c>
      <c r="O106" s="203">
        <f t="shared" si="44"/>
        <v>9993431.6483113896</v>
      </c>
    </row>
    <row r="107" spans="1:15" ht="13" thickTop="1" x14ac:dyDescent="0.25">
      <c r="I107" s="48"/>
    </row>
    <row r="109" spans="1:15" x14ac:dyDescent="0.25">
      <c r="I109" s="136"/>
      <c r="J109" s="136"/>
      <c r="K109" s="136"/>
      <c r="L109" s="136"/>
      <c r="M109" s="136"/>
    </row>
    <row r="110" spans="1:15" x14ac:dyDescent="0.25">
      <c r="I110" s="136"/>
      <c r="J110" s="136"/>
      <c r="K110" s="136"/>
      <c r="L110" s="136"/>
      <c r="M110" s="136"/>
    </row>
    <row r="111" spans="1:15" x14ac:dyDescent="0.25">
      <c r="I111" s="136"/>
      <c r="J111" s="136"/>
      <c r="K111" s="136"/>
      <c r="L111" s="136"/>
      <c r="M111" s="136"/>
    </row>
    <row r="112" spans="1:15" x14ac:dyDescent="0.25">
      <c r="I112" s="136"/>
      <c r="J112" s="136"/>
      <c r="K112" s="136"/>
      <c r="L112" s="136"/>
      <c r="M112" s="136"/>
    </row>
    <row r="113" spans="9:13" x14ac:dyDescent="0.25">
      <c r="I113" s="136"/>
      <c r="J113" s="136"/>
      <c r="K113" s="136"/>
      <c r="L113" s="136"/>
      <c r="M113" s="136"/>
    </row>
    <row r="114" spans="9:13" x14ac:dyDescent="0.25">
      <c r="I114" s="265"/>
    </row>
  </sheetData>
  <mergeCells count="5">
    <mergeCell ref="J9:K9"/>
    <mergeCell ref="J39:K39"/>
    <mergeCell ref="A41:A42"/>
    <mergeCell ref="J75:K75"/>
    <mergeCell ref="A77:A78"/>
  </mergeCells>
  <pageMargins left="0.7" right="0.7" top="0.75" bottom="0.75" header="0.3" footer="0.3"/>
  <pageSetup scale="46" fitToHeight="0" orientation="landscape" r:id="rId1"/>
  <headerFooter>
    <oddHeader>&amp;RTO2024 Draft Annual Update
Attachment 4
WP- Schedule 22 NUCs
Page &amp;P of &amp;N</oddHeader>
    <oddFooter>&amp;R&amp;A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8C6E2-3748-4F7A-A4D1-18A10394017C}">
  <sheetPr>
    <pageSetUpPr fitToPage="1"/>
  </sheetPr>
  <dimension ref="A1:X985"/>
  <sheetViews>
    <sheetView view="pageBreakPreview" zoomScale="60" zoomScaleNormal="100" workbookViewId="0"/>
  </sheetViews>
  <sheetFormatPr defaultColWidth="9.1796875" defaultRowHeight="12.5" outlineLevelRow="1" x14ac:dyDescent="0.25"/>
  <cols>
    <col min="1" max="1" width="10.26953125" style="3" bestFit="1" customWidth="1"/>
    <col min="2" max="2" width="13.54296875" style="3" customWidth="1"/>
    <col min="3" max="3" width="18.81640625" style="3" bestFit="1" customWidth="1"/>
    <col min="4" max="4" width="16.453125" style="3" bestFit="1" customWidth="1"/>
    <col min="5" max="5" width="19.453125" style="3" bestFit="1" customWidth="1"/>
    <col min="6" max="6" width="14.7265625" style="3" customWidth="1"/>
    <col min="7" max="7" width="19.453125" style="3" bestFit="1" customWidth="1"/>
    <col min="8" max="9" width="16.26953125" style="3" customWidth="1"/>
    <col min="10" max="10" width="17.7265625" style="3" customWidth="1"/>
    <col min="11" max="11" width="16.26953125" style="3" customWidth="1"/>
    <col min="12" max="12" width="18.54296875" style="3" bestFit="1" customWidth="1"/>
    <col min="13" max="13" width="18.81640625" style="3" bestFit="1" customWidth="1"/>
    <col min="14" max="14" width="19.453125" style="3" bestFit="1" customWidth="1"/>
    <col min="15" max="15" width="19.81640625" style="3" bestFit="1" customWidth="1"/>
    <col min="16" max="16" width="2.7265625" style="3" customWidth="1"/>
    <col min="17" max="18" width="15" style="3" hidden="1" customWidth="1"/>
    <col min="19" max="22" width="15.26953125" style="3" hidden="1" customWidth="1"/>
    <col min="23" max="23" width="10.26953125" style="3" hidden="1" customWidth="1"/>
    <col min="24" max="16384" width="9.1796875" style="3"/>
  </cols>
  <sheetData>
    <row r="1" spans="1:7" ht="26" x14ac:dyDescent="0.3">
      <c r="A1" s="70" t="s">
        <v>9</v>
      </c>
      <c r="B1" s="71" t="s">
        <v>79</v>
      </c>
      <c r="C1" s="70" t="s">
        <v>2</v>
      </c>
      <c r="D1" s="71" t="s">
        <v>65</v>
      </c>
      <c r="E1" s="71" t="s">
        <v>41</v>
      </c>
    </row>
    <row r="2" spans="1:7" outlineLevel="1" x14ac:dyDescent="0.25">
      <c r="A2" s="69" t="s">
        <v>45</v>
      </c>
      <c r="B2" s="58">
        <v>43507</v>
      </c>
      <c r="C2" s="41">
        <v>34678</v>
      </c>
      <c r="D2" s="41">
        <v>1006</v>
      </c>
      <c r="E2" s="4">
        <f t="shared" ref="E2:E17" si="0">SUM(C2:D2)</f>
        <v>35684</v>
      </c>
      <c r="F2" s="41"/>
    </row>
    <row r="3" spans="1:7" outlineLevel="1" x14ac:dyDescent="0.25">
      <c r="A3" s="69" t="s">
        <v>46</v>
      </c>
      <c r="B3" s="58">
        <v>43507</v>
      </c>
      <c r="C3" s="41">
        <v>44305</v>
      </c>
      <c r="D3" s="41">
        <v>1285</v>
      </c>
      <c r="E3" s="4">
        <f t="shared" si="0"/>
        <v>45590</v>
      </c>
      <c r="F3" s="41"/>
    </row>
    <row r="4" spans="1:7" outlineLevel="1" x14ac:dyDescent="0.25">
      <c r="A4" s="69" t="s">
        <v>47</v>
      </c>
      <c r="B4" s="58">
        <v>43522</v>
      </c>
      <c r="C4" s="41">
        <v>56261</v>
      </c>
      <c r="D4" s="41">
        <v>1632</v>
      </c>
      <c r="E4" s="4">
        <f t="shared" si="0"/>
        <v>57893</v>
      </c>
      <c r="F4" s="41"/>
    </row>
    <row r="5" spans="1:7" outlineLevel="1" x14ac:dyDescent="0.25">
      <c r="A5" s="69" t="s">
        <v>48</v>
      </c>
      <c r="B5" s="58">
        <v>43553</v>
      </c>
      <c r="C5" s="41">
        <v>70889</v>
      </c>
      <c r="D5" s="41">
        <v>2056</v>
      </c>
      <c r="E5" s="4">
        <f t="shared" si="0"/>
        <v>72945</v>
      </c>
      <c r="F5" s="41"/>
    </row>
    <row r="6" spans="1:7" outlineLevel="1" x14ac:dyDescent="0.25">
      <c r="A6" s="69" t="s">
        <v>49</v>
      </c>
      <c r="B6" s="58">
        <v>43588</v>
      </c>
      <c r="C6" s="41">
        <v>88451</v>
      </c>
      <c r="D6" s="41">
        <v>2566</v>
      </c>
      <c r="E6" s="4">
        <f t="shared" si="0"/>
        <v>91017</v>
      </c>
      <c r="F6" s="41"/>
    </row>
    <row r="7" spans="1:7" outlineLevel="1" x14ac:dyDescent="0.25">
      <c r="A7" s="69" t="s">
        <v>50</v>
      </c>
      <c r="B7" s="58">
        <v>43635</v>
      </c>
      <c r="C7" s="41">
        <v>109028</v>
      </c>
      <c r="D7" s="41">
        <v>3163</v>
      </c>
      <c r="E7" s="4">
        <f t="shared" si="0"/>
        <v>112191</v>
      </c>
      <c r="F7" s="41"/>
    </row>
    <row r="8" spans="1:7" outlineLevel="1" x14ac:dyDescent="0.25">
      <c r="A8" s="69" t="s">
        <v>51</v>
      </c>
      <c r="B8" s="58">
        <v>43651</v>
      </c>
      <c r="C8" s="41">
        <v>132391</v>
      </c>
      <c r="D8" s="41">
        <v>3840</v>
      </c>
      <c r="E8" s="4">
        <f t="shared" si="0"/>
        <v>136231</v>
      </c>
      <c r="F8" s="41"/>
    </row>
    <row r="9" spans="1:7" outlineLevel="1" x14ac:dyDescent="0.25">
      <c r="A9" s="69" t="s">
        <v>52</v>
      </c>
      <c r="B9" s="58">
        <v>43682</v>
      </c>
      <c r="C9" s="41">
        <v>157864</v>
      </c>
      <c r="D9" s="41">
        <v>4579</v>
      </c>
      <c r="E9" s="4">
        <f t="shared" si="0"/>
        <v>162443</v>
      </c>
      <c r="F9" s="41"/>
    </row>
    <row r="10" spans="1:7" outlineLevel="1" x14ac:dyDescent="0.25">
      <c r="A10" s="69" t="s">
        <v>53</v>
      </c>
      <c r="B10" s="58">
        <v>43699</v>
      </c>
      <c r="C10" s="41">
        <v>184205</v>
      </c>
      <c r="D10" s="41">
        <v>5342</v>
      </c>
      <c r="E10" s="4">
        <f t="shared" si="0"/>
        <v>189547</v>
      </c>
      <c r="F10" s="129"/>
      <c r="G10" s="41"/>
    </row>
    <row r="11" spans="1:7" outlineLevel="1" x14ac:dyDescent="0.25">
      <c r="A11" s="69" t="s">
        <v>54</v>
      </c>
      <c r="B11" s="58">
        <v>43735</v>
      </c>
      <c r="C11" s="41">
        <v>209592</v>
      </c>
      <c r="D11" s="41">
        <v>6079</v>
      </c>
      <c r="E11" s="4">
        <f t="shared" si="0"/>
        <v>215671</v>
      </c>
      <c r="F11" s="129"/>
      <c r="G11" s="41"/>
    </row>
    <row r="12" spans="1:7" outlineLevel="1" x14ac:dyDescent="0.25">
      <c r="A12" s="69" t="s">
        <v>55</v>
      </c>
      <c r="B12" s="58">
        <v>43769</v>
      </c>
      <c r="C12" s="41">
        <v>231744</v>
      </c>
      <c r="D12" s="41">
        <v>6721</v>
      </c>
      <c r="E12" s="4">
        <f t="shared" si="0"/>
        <v>238465</v>
      </c>
      <c r="F12" s="41"/>
      <c r="G12" s="41"/>
    </row>
    <row r="13" spans="1:7" outlineLevel="1" x14ac:dyDescent="0.25">
      <c r="A13" s="69" t="s">
        <v>56</v>
      </c>
      <c r="B13" s="58">
        <v>43830</v>
      </c>
      <c r="C13" s="41">
        <v>248262</v>
      </c>
      <c r="D13" s="41">
        <v>7201</v>
      </c>
      <c r="E13" s="4">
        <f t="shared" si="0"/>
        <v>255463</v>
      </c>
      <c r="F13" s="41"/>
      <c r="G13" s="41"/>
    </row>
    <row r="14" spans="1:7" outlineLevel="1" x14ac:dyDescent="0.25">
      <c r="A14" s="69" t="s">
        <v>57</v>
      </c>
      <c r="B14" s="58">
        <v>43865</v>
      </c>
      <c r="C14" s="41">
        <v>263849</v>
      </c>
      <c r="D14" s="41">
        <v>7652</v>
      </c>
      <c r="E14" s="4">
        <f t="shared" si="0"/>
        <v>271501</v>
      </c>
      <c r="F14" s="41"/>
      <c r="G14" s="41"/>
    </row>
    <row r="15" spans="1:7" outlineLevel="1" x14ac:dyDescent="0.25">
      <c r="A15" s="69" t="s">
        <v>58</v>
      </c>
      <c r="B15" s="58">
        <v>43910</v>
      </c>
      <c r="C15" s="41">
        <v>263849</v>
      </c>
      <c r="D15" s="41">
        <v>7652</v>
      </c>
      <c r="E15" s="4">
        <f t="shared" si="0"/>
        <v>271501</v>
      </c>
      <c r="F15" s="41"/>
      <c r="G15" s="41"/>
    </row>
    <row r="16" spans="1:7" outlineLevel="1" x14ac:dyDescent="0.25">
      <c r="A16" s="69" t="s">
        <v>59</v>
      </c>
      <c r="B16" s="58">
        <v>43900</v>
      </c>
      <c r="C16" s="41">
        <v>254769</v>
      </c>
      <c r="D16" s="41">
        <v>7390</v>
      </c>
      <c r="E16" s="4">
        <f t="shared" si="0"/>
        <v>262159</v>
      </c>
      <c r="F16" s="41"/>
    </row>
    <row r="17" spans="1:12" outlineLevel="1" x14ac:dyDescent="0.25">
      <c r="A17" s="69" t="s">
        <v>60</v>
      </c>
      <c r="B17" s="58">
        <v>43924</v>
      </c>
      <c r="C17" s="41">
        <v>237817</v>
      </c>
      <c r="D17" s="41">
        <v>6899</v>
      </c>
      <c r="E17" s="4">
        <f t="shared" si="0"/>
        <v>244716</v>
      </c>
      <c r="F17" s="41"/>
    </row>
    <row r="18" spans="1:12" outlineLevel="1" x14ac:dyDescent="0.25">
      <c r="A18" s="69" t="s">
        <v>61</v>
      </c>
      <c r="B18" s="58">
        <v>43977</v>
      </c>
      <c r="C18" s="41">
        <v>215085</v>
      </c>
      <c r="D18" s="41">
        <v>6239</v>
      </c>
      <c r="E18" s="4">
        <f t="shared" ref="E18:E28" si="1">SUM(C18:D18)</f>
        <v>221324</v>
      </c>
      <c r="F18" s="41"/>
    </row>
    <row r="19" spans="1:12" outlineLevel="1" x14ac:dyDescent="0.25">
      <c r="A19" s="69" t="s">
        <v>62</v>
      </c>
      <c r="B19" s="58">
        <v>44005</v>
      </c>
      <c r="C19" s="41">
        <v>189034</v>
      </c>
      <c r="D19" s="41">
        <v>5483</v>
      </c>
      <c r="E19" s="4">
        <f t="shared" si="1"/>
        <v>194517</v>
      </c>
      <c r="F19" s="41"/>
    </row>
    <row r="20" spans="1:12" outlineLevel="1" x14ac:dyDescent="0.25">
      <c r="A20" s="69" t="s">
        <v>63</v>
      </c>
      <c r="B20" s="58">
        <v>44020</v>
      </c>
      <c r="C20" s="41">
        <v>162000</v>
      </c>
      <c r="D20" s="41">
        <v>4698</v>
      </c>
      <c r="E20" s="4">
        <f t="shared" si="1"/>
        <v>166698</v>
      </c>
      <c r="F20" s="41"/>
    </row>
    <row r="21" spans="1:12" outlineLevel="1" x14ac:dyDescent="0.25">
      <c r="A21" s="69" t="s">
        <v>64</v>
      </c>
      <c r="B21" s="58">
        <v>44036</v>
      </c>
      <c r="C21" s="41">
        <v>135860</v>
      </c>
      <c r="D21" s="41">
        <v>3941</v>
      </c>
      <c r="E21" s="4">
        <f t="shared" si="1"/>
        <v>139801</v>
      </c>
      <c r="F21" s="58"/>
    </row>
    <row r="22" spans="1:12" outlineLevel="1" x14ac:dyDescent="0.25">
      <c r="A22" s="69" t="s">
        <v>67</v>
      </c>
      <c r="B22" s="58">
        <v>44074</v>
      </c>
      <c r="C22" s="41">
        <v>111886</v>
      </c>
      <c r="D22" s="41">
        <v>3245</v>
      </c>
      <c r="E22" s="4">
        <f t="shared" si="1"/>
        <v>115131</v>
      </c>
      <c r="F22" s="58"/>
    </row>
    <row r="23" spans="1:12" outlineLevel="1" x14ac:dyDescent="0.25">
      <c r="A23" s="69" t="s">
        <v>68</v>
      </c>
      <c r="B23" s="58">
        <v>44091</v>
      </c>
      <c r="C23" s="41">
        <v>90770</v>
      </c>
      <c r="D23" s="41">
        <v>2633</v>
      </c>
      <c r="E23" s="4">
        <f t="shared" si="1"/>
        <v>93403</v>
      </c>
      <c r="F23" s="58"/>
    </row>
    <row r="24" spans="1:12" outlineLevel="1" x14ac:dyDescent="0.25">
      <c r="A24" s="69" t="s">
        <v>69</v>
      </c>
      <c r="B24" s="58">
        <v>44128</v>
      </c>
      <c r="C24" s="41">
        <v>72747</v>
      </c>
      <c r="D24" s="41">
        <v>2109</v>
      </c>
      <c r="E24" s="4">
        <f t="shared" si="1"/>
        <v>74856</v>
      </c>
      <c r="F24" s="58"/>
    </row>
    <row r="25" spans="1:12" outlineLevel="1" x14ac:dyDescent="0.25">
      <c r="A25" s="69" t="s">
        <v>70</v>
      </c>
      <c r="B25" s="58">
        <v>44153</v>
      </c>
      <c r="C25" s="41">
        <v>57735</v>
      </c>
      <c r="D25" s="41">
        <v>1676</v>
      </c>
      <c r="E25" s="4">
        <f t="shared" si="1"/>
        <v>59411</v>
      </c>
      <c r="F25" s="58"/>
    </row>
    <row r="26" spans="1:12" x14ac:dyDescent="0.25">
      <c r="A26" s="69" t="s">
        <v>80</v>
      </c>
      <c r="B26" s="58">
        <v>44186</v>
      </c>
      <c r="C26" s="41">
        <v>46638</v>
      </c>
      <c r="D26" s="41">
        <v>1352</v>
      </c>
      <c r="E26" s="4">
        <f t="shared" si="1"/>
        <v>47990</v>
      </c>
      <c r="F26" s="58"/>
    </row>
    <row r="27" spans="1:12" x14ac:dyDescent="0.25">
      <c r="A27" s="69" t="s">
        <v>81</v>
      </c>
      <c r="B27" s="58">
        <v>44217</v>
      </c>
      <c r="C27" s="41">
        <v>36503</v>
      </c>
      <c r="D27" s="41">
        <v>1058</v>
      </c>
      <c r="E27" s="4">
        <f t="shared" si="1"/>
        <v>37561</v>
      </c>
      <c r="F27" s="58"/>
    </row>
    <row r="28" spans="1:12" ht="13" thickBot="1" x14ac:dyDescent="0.3">
      <c r="A28" s="69" t="s">
        <v>82</v>
      </c>
      <c r="B28" s="58">
        <v>44244</v>
      </c>
      <c r="C28" s="41">
        <v>28435</v>
      </c>
      <c r="D28" s="41">
        <v>824</v>
      </c>
      <c r="E28" s="4">
        <f t="shared" si="1"/>
        <v>29259</v>
      </c>
      <c r="F28" s="58"/>
    </row>
    <row r="29" spans="1:12" ht="13" x14ac:dyDescent="0.3">
      <c r="B29" s="31" t="s">
        <v>0</v>
      </c>
      <c r="C29" s="95">
        <f>SUM(C2:C28)</f>
        <v>3734647</v>
      </c>
      <c r="D29" s="95">
        <f>SUM(D2:D28)</f>
        <v>108321</v>
      </c>
      <c r="E29" s="95">
        <f>SUM(E2:E28)</f>
        <v>3842968</v>
      </c>
      <c r="F29" s="211"/>
      <c r="G29" s="307"/>
      <c r="H29" s="118" t="s">
        <v>14</v>
      </c>
      <c r="I29" s="118" t="s">
        <v>13</v>
      </c>
      <c r="J29" s="119" t="s">
        <v>21</v>
      </c>
      <c r="K29" s="120"/>
      <c r="L29" s="121"/>
    </row>
    <row r="30" spans="1:12" ht="13" x14ac:dyDescent="0.3">
      <c r="A30" s="10" t="s">
        <v>19</v>
      </c>
      <c r="B30" s="11" t="s">
        <v>22</v>
      </c>
      <c r="C30" s="5">
        <v>0</v>
      </c>
      <c r="D30" s="5">
        <v>0</v>
      </c>
      <c r="E30" s="5">
        <f>SUM(C30:D30)</f>
        <v>0</v>
      </c>
      <c r="G30" s="308" t="s">
        <v>10</v>
      </c>
      <c r="H30" s="304">
        <v>44287</v>
      </c>
      <c r="I30" s="74">
        <f>H30</f>
        <v>44287</v>
      </c>
      <c r="J30" s="75"/>
      <c r="K30" s="76"/>
      <c r="L30" s="77"/>
    </row>
    <row r="31" spans="1:12" ht="13" x14ac:dyDescent="0.3">
      <c r="A31" s="10" t="s">
        <v>20</v>
      </c>
      <c r="B31" s="11" t="s">
        <v>22</v>
      </c>
      <c r="C31" s="5">
        <v>0</v>
      </c>
      <c r="D31" s="5">
        <v>0</v>
      </c>
      <c r="E31" s="5">
        <f>SUM(C31:D31)</f>
        <v>0</v>
      </c>
      <c r="G31" s="308" t="s">
        <v>17</v>
      </c>
      <c r="H31" s="305"/>
      <c r="I31" s="135">
        <v>44820</v>
      </c>
      <c r="J31" s="125" t="s">
        <v>145</v>
      </c>
      <c r="K31" s="126"/>
      <c r="L31" s="127"/>
    </row>
    <row r="32" spans="1:12" ht="13.5" thickBot="1" x14ac:dyDescent="0.35">
      <c r="B32" s="31" t="s">
        <v>42</v>
      </c>
      <c r="C32" s="61">
        <f>+SUM(C29:C31)</f>
        <v>3734647</v>
      </c>
      <c r="D32" s="61">
        <f>+SUM(D29:D31)</f>
        <v>108321</v>
      </c>
      <c r="E32" s="61">
        <f>+SUM(E29:E31)</f>
        <v>3842968</v>
      </c>
      <c r="G32" s="309" t="s">
        <v>17</v>
      </c>
      <c r="H32" s="306"/>
      <c r="I32" s="79">
        <v>44861</v>
      </c>
      <c r="J32" s="80" t="s">
        <v>146</v>
      </c>
      <c r="K32" s="81"/>
      <c r="L32" s="82"/>
    </row>
    <row r="33" spans="1:24" ht="13.5" thickTop="1" thickBot="1" x14ac:dyDescent="0.3">
      <c r="A33" s="10"/>
      <c r="B33" s="58"/>
      <c r="C33" s="41"/>
      <c r="D33" s="41"/>
      <c r="E33" s="41"/>
      <c r="F33" s="4"/>
    </row>
    <row r="34" spans="1:24" x14ac:dyDescent="0.25">
      <c r="I34" s="107"/>
      <c r="J34" s="97"/>
      <c r="K34" s="97"/>
      <c r="L34" s="97"/>
      <c r="M34" s="86"/>
    </row>
    <row r="35" spans="1:24" ht="39" x14ac:dyDescent="0.3">
      <c r="A35" s="68" t="s">
        <v>44</v>
      </c>
      <c r="B35" s="68" t="s">
        <v>3</v>
      </c>
      <c r="C35" s="68" t="s">
        <v>4</v>
      </c>
      <c r="D35" s="68" t="s">
        <v>5</v>
      </c>
      <c r="E35" s="68" t="s">
        <v>6</v>
      </c>
      <c r="F35" s="68" t="s">
        <v>7</v>
      </c>
      <c r="G35" s="68" t="s">
        <v>71</v>
      </c>
      <c r="H35" s="68" t="s">
        <v>72</v>
      </c>
      <c r="I35" s="83" t="s">
        <v>73</v>
      </c>
      <c r="J35" s="84" t="s">
        <v>74</v>
      </c>
      <c r="K35" s="84" t="s">
        <v>75</v>
      </c>
      <c r="L35" s="84" t="s">
        <v>76</v>
      </c>
      <c r="M35" s="85" t="s">
        <v>66</v>
      </c>
      <c r="N35" s="68" t="s">
        <v>77</v>
      </c>
      <c r="O35" s="68" t="s">
        <v>78</v>
      </c>
      <c r="Q35" s="132" t="s">
        <v>4</v>
      </c>
      <c r="R35" s="132" t="s">
        <v>5</v>
      </c>
      <c r="S35" s="132" t="s">
        <v>115</v>
      </c>
      <c r="T35" s="132" t="s">
        <v>8</v>
      </c>
      <c r="U35" s="132" t="s">
        <v>12</v>
      </c>
      <c r="V35" s="132" t="s">
        <v>38</v>
      </c>
    </row>
    <row r="36" spans="1:24" x14ac:dyDescent="0.25">
      <c r="A36" s="315" t="s">
        <v>22</v>
      </c>
      <c r="B36" s="63" t="str">
        <f t="shared" ref="B36:B55" si="2">+IF(MONTH(C36)&lt;4,"Q1",IF(MONTH(C36)&lt;7,"Q2",IF(MONTH(C36)&lt;10,"Q3","Q4")))&amp;"/"&amp;YEAR(C36)</f>
        <v>Q2/2021</v>
      </c>
      <c r="C36" s="109">
        <f>$I$30</f>
        <v>44287</v>
      </c>
      <c r="D36" s="109">
        <f>DATE(YEAR(C36),IF(MONTH(C36)&lt;=3,3,IF(MONTH(C36)&lt;=6,6,IF(MONTH(C36)&lt;=9,9,12))),IF(OR(MONTH(C36)&lt;=3,MONTH(C36)&gt;=10),31,30))</f>
        <v>44377</v>
      </c>
      <c r="E36" s="63">
        <f>D36-C36+1</f>
        <v>91</v>
      </c>
      <c r="F36" s="65">
        <v>3.2500000000000001E-2</v>
      </c>
      <c r="G36" s="66">
        <f>$C$29</f>
        <v>3734647</v>
      </c>
      <c r="H36" s="66">
        <f>G36*F36*(E36/(DATE(YEAR(D36),12,31)-DATE(YEAR(D36),1,1)+1))</f>
        <v>30260.872609589045</v>
      </c>
      <c r="I36" s="87"/>
      <c r="J36" s="67"/>
      <c r="K36" s="98"/>
      <c r="L36" s="67"/>
      <c r="M36" s="99"/>
      <c r="N36" s="316">
        <f>+G36+H36+J36</f>
        <v>3764907.8726095892</v>
      </c>
      <c r="O36" s="66">
        <f t="shared" ref="O36:O55" si="3">G36+H36-L36-I36</f>
        <v>3764907.8726095892</v>
      </c>
      <c r="Q36" s="109">
        <f>$I$30</f>
        <v>44287</v>
      </c>
      <c r="R36" s="109">
        <f>DATE(YEAR(Q36),IF(MONTH(Q36)&lt;=3,3,IF(MONTH(Q36)&lt;=6,6,IF(MONTH(Q36)&lt;=9,9,12))),IF(OR(MONTH(Q36)&lt;=3,MONTH(Q36)&gt;=10),31,30))</f>
        <v>44377</v>
      </c>
      <c r="S36" s="67">
        <f t="shared" ref="S36:S61" si="4">SUMIF($C$64:$C$984,Q36,$J$64:$J$984)</f>
        <v>0</v>
      </c>
      <c r="T36" s="67">
        <f t="shared" ref="T36:T61" si="5">SUMIF($D$64:$D$984,R36,$L$64:$L$984)</f>
        <v>0</v>
      </c>
      <c r="U36" s="67">
        <f t="shared" ref="U36:U61" si="6">SUMIF($C$64:$C$984,Q36,$I$64:$I$984)</f>
        <v>0</v>
      </c>
      <c r="V36" s="66">
        <f>+S36+U36</f>
        <v>0</v>
      </c>
      <c r="W36" s="91"/>
      <c r="X36" s="91"/>
    </row>
    <row r="37" spans="1:24" x14ac:dyDescent="0.25">
      <c r="A37" s="315" t="s">
        <v>22</v>
      </c>
      <c r="B37" s="63" t="str">
        <f t="shared" si="2"/>
        <v>Q3/2021</v>
      </c>
      <c r="C37" s="109">
        <f>D36+1</f>
        <v>44378</v>
      </c>
      <c r="D37" s="109">
        <f t="shared" ref="D37:D61" si="7">EOMONTH(D36,3)</f>
        <v>44469</v>
      </c>
      <c r="E37" s="63">
        <f t="shared" ref="E37:E55" si="8">D37-C37+1</f>
        <v>92</v>
      </c>
      <c r="F37" s="65">
        <v>3.2500000000000001E-2</v>
      </c>
      <c r="G37" s="66">
        <f t="shared" ref="G37:G55" si="9">O36</f>
        <v>3764907.8726095892</v>
      </c>
      <c r="H37" s="66">
        <f>G37*F37*(E37/(DATE(YEAR(D37),12,31)-DATE(YEAR(D37),1,1)+1))</f>
        <v>30841.300107130613</v>
      </c>
      <c r="I37" s="87"/>
      <c r="J37" s="67"/>
      <c r="K37" s="98"/>
      <c r="L37" s="67"/>
      <c r="M37" s="99"/>
      <c r="N37" s="316">
        <f t="shared" ref="N37:N55" si="10">+G37+H37+J37</f>
        <v>3795749.17271672</v>
      </c>
      <c r="O37" s="66">
        <f t="shared" si="3"/>
        <v>3795749.17271672</v>
      </c>
      <c r="Q37" s="109">
        <f>R36+1</f>
        <v>44378</v>
      </c>
      <c r="R37" s="109">
        <f>EOMONTH(R36,3)</f>
        <v>44469</v>
      </c>
      <c r="S37" s="67">
        <f t="shared" si="4"/>
        <v>0</v>
      </c>
      <c r="T37" s="67">
        <f t="shared" si="5"/>
        <v>0</v>
      </c>
      <c r="U37" s="67">
        <f t="shared" si="6"/>
        <v>0</v>
      </c>
      <c r="V37" s="66">
        <f t="shared" ref="V37:V56" si="11">+S37+U37</f>
        <v>0</v>
      </c>
      <c r="W37" s="67"/>
      <c r="X37" s="98"/>
    </row>
    <row r="38" spans="1:24" x14ac:dyDescent="0.25">
      <c r="A38" s="315" t="s">
        <v>22</v>
      </c>
      <c r="B38" s="63" t="str">
        <f t="shared" si="2"/>
        <v>Q4/2021</v>
      </c>
      <c r="C38" s="109">
        <f t="shared" ref="C38:C55" si="12">D37+1</f>
        <v>44470</v>
      </c>
      <c r="D38" s="109">
        <f t="shared" si="7"/>
        <v>44561</v>
      </c>
      <c r="E38" s="63">
        <f t="shared" si="8"/>
        <v>92</v>
      </c>
      <c r="F38" s="65">
        <v>3.2500000000000001E-2</v>
      </c>
      <c r="G38" s="66">
        <f t="shared" si="9"/>
        <v>3795749.17271672</v>
      </c>
      <c r="H38" s="66">
        <f>G38*F38*(E38/(DATE(YEAR(D38),12,31)-DATE(YEAR(D38),1,1)+1))</f>
        <v>31093.945277871218</v>
      </c>
      <c r="I38" s="87"/>
      <c r="J38" s="67"/>
      <c r="K38" s="98"/>
      <c r="L38" s="67"/>
      <c r="M38" s="99"/>
      <c r="N38" s="316">
        <f t="shared" si="10"/>
        <v>3826843.1179945911</v>
      </c>
      <c r="O38" s="66">
        <f t="shared" si="3"/>
        <v>3826843.1179945911</v>
      </c>
      <c r="Q38" s="109">
        <f t="shared" ref="Q38:Q53" si="13">R37+1</f>
        <v>44470</v>
      </c>
      <c r="R38" s="109">
        <f t="shared" ref="R38:R61" si="14">EOMONTH(R37,3)</f>
        <v>44561</v>
      </c>
      <c r="S38" s="67">
        <f t="shared" si="4"/>
        <v>0</v>
      </c>
      <c r="T38" s="67">
        <f t="shared" si="5"/>
        <v>0</v>
      </c>
      <c r="U38" s="67">
        <f t="shared" si="6"/>
        <v>0</v>
      </c>
      <c r="V38" s="66">
        <f t="shared" si="11"/>
        <v>0</v>
      </c>
      <c r="X38" s="98"/>
    </row>
    <row r="39" spans="1:24" x14ac:dyDescent="0.25">
      <c r="A39" s="315" t="s">
        <v>22</v>
      </c>
      <c r="B39" s="63" t="str">
        <f t="shared" si="2"/>
        <v>Q1/2022</v>
      </c>
      <c r="C39" s="109">
        <f>D38+1</f>
        <v>44562</v>
      </c>
      <c r="D39" s="109">
        <f>EOMONTH(D38,3)</f>
        <v>44651</v>
      </c>
      <c r="E39" s="63">
        <f t="shared" si="8"/>
        <v>90</v>
      </c>
      <c r="F39" s="65">
        <v>3.2500000000000001E-2</v>
      </c>
      <c r="G39" s="66">
        <f>O38</f>
        <v>3826843.1179945911</v>
      </c>
      <c r="H39" s="66">
        <f t="shared" ref="H39:H42" si="15">G39*F39*(E39/(DATE(YEAR(D39),12,31)-DATE(YEAR(D39),1,1)+1))</f>
        <v>30667.167452422407</v>
      </c>
      <c r="I39" s="87"/>
      <c r="J39" s="67"/>
      <c r="K39" s="98"/>
      <c r="L39" s="67"/>
      <c r="M39" s="99"/>
      <c r="N39" s="316">
        <f t="shared" si="10"/>
        <v>3857510.2854470136</v>
      </c>
      <c r="O39" s="66">
        <f t="shared" si="3"/>
        <v>3857510.2854470136</v>
      </c>
      <c r="Q39" s="109">
        <f>R38+1</f>
        <v>44562</v>
      </c>
      <c r="R39" s="109">
        <f>EOMONTH(R38,3)</f>
        <v>44651</v>
      </c>
      <c r="S39" s="67">
        <f t="shared" si="4"/>
        <v>0</v>
      </c>
      <c r="T39" s="67">
        <f t="shared" si="5"/>
        <v>0</v>
      </c>
      <c r="U39" s="67">
        <f t="shared" si="6"/>
        <v>0</v>
      </c>
      <c r="V39" s="66">
        <f t="shared" si="11"/>
        <v>0</v>
      </c>
      <c r="X39" s="98"/>
    </row>
    <row r="40" spans="1:24" x14ac:dyDescent="0.25">
      <c r="A40" s="315" t="s">
        <v>22</v>
      </c>
      <c r="B40" s="63" t="str">
        <f t="shared" si="2"/>
        <v>Q2/2022</v>
      </c>
      <c r="C40" s="109">
        <f t="shared" si="12"/>
        <v>44652</v>
      </c>
      <c r="D40" s="109">
        <f t="shared" si="7"/>
        <v>44742</v>
      </c>
      <c r="E40" s="63">
        <f t="shared" si="8"/>
        <v>91</v>
      </c>
      <c r="F40" s="65">
        <v>3.2500000000000001E-2</v>
      </c>
      <c r="G40" s="66">
        <f t="shared" si="9"/>
        <v>3857510.2854470136</v>
      </c>
      <c r="H40" s="66">
        <f t="shared" si="15"/>
        <v>31256.401833450804</v>
      </c>
      <c r="I40" s="87"/>
      <c r="J40" s="67"/>
      <c r="K40" s="98"/>
      <c r="L40" s="67"/>
      <c r="M40" s="99"/>
      <c r="N40" s="316">
        <f t="shared" si="10"/>
        <v>3888766.6872804645</v>
      </c>
      <c r="O40" s="66">
        <f t="shared" si="3"/>
        <v>3888766.6872804645</v>
      </c>
      <c r="Q40" s="109">
        <f t="shared" si="13"/>
        <v>44652</v>
      </c>
      <c r="R40" s="109">
        <f t="shared" si="14"/>
        <v>44742</v>
      </c>
      <c r="S40" s="67">
        <f t="shared" si="4"/>
        <v>0</v>
      </c>
      <c r="T40" s="67">
        <f t="shared" si="5"/>
        <v>0</v>
      </c>
      <c r="U40" s="67">
        <f t="shared" si="6"/>
        <v>0</v>
      </c>
      <c r="V40" s="66">
        <f t="shared" si="11"/>
        <v>0</v>
      </c>
      <c r="X40" s="98"/>
    </row>
    <row r="41" spans="1:24" x14ac:dyDescent="0.25">
      <c r="A41" s="315" t="s">
        <v>22</v>
      </c>
      <c r="B41" s="63" t="str">
        <f t="shared" si="2"/>
        <v>Q3/2022</v>
      </c>
      <c r="C41" s="109">
        <f t="shared" si="12"/>
        <v>44743</v>
      </c>
      <c r="D41" s="109">
        <f t="shared" si="7"/>
        <v>44834</v>
      </c>
      <c r="E41" s="63">
        <f t="shared" si="8"/>
        <v>92</v>
      </c>
      <c r="F41" s="65">
        <v>3.5999999999999997E-2</v>
      </c>
      <c r="G41" s="66">
        <f t="shared" si="9"/>
        <v>3888766.6872804645</v>
      </c>
      <c r="H41" s="66">
        <f t="shared" si="15"/>
        <v>35286.562378829862</v>
      </c>
      <c r="I41" s="87"/>
      <c r="J41" s="67"/>
      <c r="K41" s="98"/>
      <c r="L41" s="67"/>
      <c r="M41" s="99"/>
      <c r="N41" s="316">
        <f t="shared" si="10"/>
        <v>3924053.2496592943</v>
      </c>
      <c r="O41" s="66">
        <f t="shared" si="3"/>
        <v>3924053.2496592943</v>
      </c>
      <c r="Q41" s="109">
        <f t="shared" si="13"/>
        <v>44743</v>
      </c>
      <c r="R41" s="109">
        <f t="shared" si="14"/>
        <v>44834</v>
      </c>
      <c r="S41" s="67">
        <f t="shared" si="4"/>
        <v>0</v>
      </c>
      <c r="T41" s="67">
        <f t="shared" si="5"/>
        <v>0</v>
      </c>
      <c r="U41" s="67">
        <f t="shared" si="6"/>
        <v>0</v>
      </c>
      <c r="V41" s="66">
        <f t="shared" si="11"/>
        <v>0</v>
      </c>
      <c r="X41" s="98"/>
    </row>
    <row r="42" spans="1:24" x14ac:dyDescent="0.25">
      <c r="A42" s="315" t="s">
        <v>45</v>
      </c>
      <c r="B42" s="63" t="str">
        <f t="shared" si="2"/>
        <v>Q4/2022</v>
      </c>
      <c r="C42" s="109">
        <f t="shared" si="12"/>
        <v>44835</v>
      </c>
      <c r="D42" s="109">
        <f t="shared" si="7"/>
        <v>44926</v>
      </c>
      <c r="E42" s="63">
        <f t="shared" si="8"/>
        <v>92</v>
      </c>
      <c r="F42" s="65">
        <v>4.9099999999999998E-2</v>
      </c>
      <c r="G42" s="66">
        <f t="shared" si="9"/>
        <v>3924053.2496592943</v>
      </c>
      <c r="H42" s="66">
        <f t="shared" si="15"/>
        <v>48563.652984550587</v>
      </c>
      <c r="I42" s="87">
        <f>(SUM($H$36:$H$61)/20)</f>
        <v>11898.495132192227</v>
      </c>
      <c r="J42" s="67">
        <f t="shared" ref="J42" si="16">G42*F42*(E42/(DATE(YEAR(D42),12,31)-DATE(YEAR(D42),1,1)+1))</f>
        <v>48563.652984550587</v>
      </c>
      <c r="K42" s="98">
        <f t="shared" ref="K42" si="17">+SUM(I42:J42)</f>
        <v>60462.148116742814</v>
      </c>
      <c r="L42" s="67">
        <f t="shared" ref="L42:L61" si="18">($C$29/20)</f>
        <v>186732.35</v>
      </c>
      <c r="M42" s="99">
        <f t="shared" ref="M42" si="19">+SUM(K42:L42)</f>
        <v>247194.49811674282</v>
      </c>
      <c r="N42" s="316">
        <f t="shared" si="10"/>
        <v>4021180.5556283956</v>
      </c>
      <c r="O42" s="66">
        <f t="shared" si="3"/>
        <v>3773986.0575116528</v>
      </c>
      <c r="Q42" s="109">
        <f t="shared" si="13"/>
        <v>44835</v>
      </c>
      <c r="R42" s="109">
        <f t="shared" si="14"/>
        <v>44926</v>
      </c>
      <c r="S42" s="67">
        <f t="shared" si="4"/>
        <v>1475.4886296468635</v>
      </c>
      <c r="T42" s="67">
        <f t="shared" si="5"/>
        <v>5416.0499999999984</v>
      </c>
      <c r="U42" s="67">
        <f t="shared" si="6"/>
        <v>618.86573385001566</v>
      </c>
      <c r="V42" s="66">
        <f t="shared" si="11"/>
        <v>2094.3543634968792</v>
      </c>
      <c r="W42" s="292">
        <v>1</v>
      </c>
      <c r="X42" s="98"/>
    </row>
    <row r="43" spans="1:24" x14ac:dyDescent="0.25">
      <c r="A43" s="315" t="s">
        <v>46</v>
      </c>
      <c r="B43" s="63" t="str">
        <f t="shared" si="2"/>
        <v>Q1/2023</v>
      </c>
      <c r="C43" s="109">
        <f t="shared" si="12"/>
        <v>44927</v>
      </c>
      <c r="D43" s="109">
        <f t="shared" si="7"/>
        <v>45016</v>
      </c>
      <c r="E43" s="63">
        <f t="shared" si="8"/>
        <v>90</v>
      </c>
      <c r="F43" s="65">
        <v>4.9099999999999998E-2</v>
      </c>
      <c r="G43" s="66">
        <f t="shared" si="9"/>
        <v>3773986.0575116528</v>
      </c>
      <c r="H43" s="66">
        <v>0</v>
      </c>
      <c r="I43" s="87">
        <f t="shared" ref="I43:I61" si="20">(SUM($H$36:$H$61)/20)</f>
        <v>11898.495132192227</v>
      </c>
      <c r="J43" s="67">
        <f t="shared" ref="J43:J61" si="21">G43*F43*(E43/(DATE(YEAR(D43),12,31)-DATE(YEAR(D43),1,1)+1))</f>
        <v>45691.080515462992</v>
      </c>
      <c r="K43" s="98">
        <f t="shared" ref="K43:K61" si="22">+SUM(I43:J43)</f>
        <v>57589.57564765522</v>
      </c>
      <c r="L43" s="67">
        <f t="shared" si="18"/>
        <v>186732.35</v>
      </c>
      <c r="M43" s="99">
        <f t="shared" ref="M43:M61" si="23">+SUM(K43:L43)</f>
        <v>244321.92564765521</v>
      </c>
      <c r="N43" s="316">
        <f t="shared" si="10"/>
        <v>3819677.1380271157</v>
      </c>
      <c r="O43" s="66">
        <f t="shared" si="3"/>
        <v>3575355.2123794607</v>
      </c>
      <c r="Q43" s="109">
        <f t="shared" si="13"/>
        <v>44927</v>
      </c>
      <c r="R43" s="109">
        <f t="shared" si="14"/>
        <v>45016</v>
      </c>
      <c r="S43" s="67">
        <f t="shared" si="4"/>
        <v>1388.2124929583044</v>
      </c>
      <c r="T43" s="67">
        <f t="shared" si="5"/>
        <v>5416.0499999999984</v>
      </c>
      <c r="U43" s="67">
        <f t="shared" si="6"/>
        <v>618.86573385001566</v>
      </c>
      <c r="V43" s="66">
        <f t="shared" si="11"/>
        <v>2007.0782268083201</v>
      </c>
      <c r="W43" s="292">
        <v>2</v>
      </c>
      <c r="X43" s="98"/>
    </row>
    <row r="44" spans="1:24" x14ac:dyDescent="0.25">
      <c r="A44" s="69" t="s">
        <v>47</v>
      </c>
      <c r="B44" s="63" t="str">
        <f t="shared" si="2"/>
        <v>Q2/2023</v>
      </c>
      <c r="C44" s="109">
        <f t="shared" si="12"/>
        <v>45017</v>
      </c>
      <c r="D44" s="109">
        <f t="shared" si="7"/>
        <v>45107</v>
      </c>
      <c r="E44" s="63">
        <f t="shared" si="8"/>
        <v>91</v>
      </c>
      <c r="F44" s="65">
        <v>4.9099999999999998E-2</v>
      </c>
      <c r="G44" s="66">
        <f t="shared" si="9"/>
        <v>3575355.2123794607</v>
      </c>
      <c r="H44" s="66">
        <v>0</v>
      </c>
      <c r="I44" s="87">
        <f t="shared" si="20"/>
        <v>11898.495132192227</v>
      </c>
      <c r="J44" s="67">
        <f t="shared" si="21"/>
        <v>43767.24554639087</v>
      </c>
      <c r="K44" s="98">
        <f t="shared" si="22"/>
        <v>55665.740678583097</v>
      </c>
      <c r="L44" s="67">
        <f t="shared" si="18"/>
        <v>186732.35</v>
      </c>
      <c r="M44" s="99">
        <f t="shared" si="23"/>
        <v>242398.0906785831</v>
      </c>
      <c r="N44" s="5">
        <f t="shared" si="10"/>
        <v>3619122.4579258515</v>
      </c>
      <c r="O44" s="66">
        <f t="shared" si="3"/>
        <v>3376724.3672472686</v>
      </c>
      <c r="Q44" s="109">
        <f t="shared" si="13"/>
        <v>45017</v>
      </c>
      <c r="R44" s="109">
        <f t="shared" si="14"/>
        <v>45107</v>
      </c>
      <c r="S44" s="67">
        <f t="shared" si="4"/>
        <v>1329.761440623218</v>
      </c>
      <c r="T44" s="67">
        <f t="shared" si="5"/>
        <v>5416.0499999999984</v>
      </c>
      <c r="U44" s="67">
        <f t="shared" si="6"/>
        <v>618.86573385001566</v>
      </c>
      <c r="V44" s="66">
        <f t="shared" si="11"/>
        <v>1948.6271744732337</v>
      </c>
      <c r="W44" s="292">
        <v>3</v>
      </c>
      <c r="X44" s="98"/>
    </row>
    <row r="45" spans="1:24" x14ac:dyDescent="0.25">
      <c r="A45" s="69" t="s">
        <v>48</v>
      </c>
      <c r="B45" s="63" t="str">
        <f t="shared" si="2"/>
        <v>Q3/2023</v>
      </c>
      <c r="C45" s="109">
        <f t="shared" si="12"/>
        <v>45108</v>
      </c>
      <c r="D45" s="109">
        <f t="shared" si="7"/>
        <v>45199</v>
      </c>
      <c r="E45" s="63">
        <f t="shared" si="8"/>
        <v>92</v>
      </c>
      <c r="F45" s="65">
        <v>4.9099999999999998E-2</v>
      </c>
      <c r="G45" s="66">
        <f t="shared" si="9"/>
        <v>3376724.3672472686</v>
      </c>
      <c r="H45" s="66">
        <v>0</v>
      </c>
      <c r="I45" s="87">
        <f t="shared" si="20"/>
        <v>11898.495132192227</v>
      </c>
      <c r="J45" s="67">
        <f t="shared" si="21"/>
        <v>41789.970717066746</v>
      </c>
      <c r="K45" s="98">
        <f t="shared" si="22"/>
        <v>53688.465849258973</v>
      </c>
      <c r="L45" s="67">
        <f t="shared" si="18"/>
        <v>186732.35</v>
      </c>
      <c r="M45" s="99">
        <f t="shared" si="23"/>
        <v>240420.81584925897</v>
      </c>
      <c r="N45" s="5">
        <f t="shared" si="10"/>
        <v>3418514.3379643355</v>
      </c>
      <c r="O45" s="66">
        <f t="shared" si="3"/>
        <v>3178093.5221150764</v>
      </c>
      <c r="Q45" s="109">
        <f t="shared" si="13"/>
        <v>45108</v>
      </c>
      <c r="R45" s="109">
        <f t="shared" si="14"/>
        <v>45199</v>
      </c>
      <c r="S45" s="67">
        <f t="shared" si="4"/>
        <v>1269.6867479454904</v>
      </c>
      <c r="T45" s="67">
        <f t="shared" si="5"/>
        <v>5416.0499999999984</v>
      </c>
      <c r="U45" s="67">
        <f t="shared" si="6"/>
        <v>618.86573385001566</v>
      </c>
      <c r="V45" s="66">
        <f t="shared" si="11"/>
        <v>1888.5524817955061</v>
      </c>
      <c r="W45" s="292">
        <v>4</v>
      </c>
      <c r="X45" s="98"/>
    </row>
    <row r="46" spans="1:24" x14ac:dyDescent="0.25">
      <c r="A46" s="69" t="s">
        <v>49</v>
      </c>
      <c r="B46" s="63" t="str">
        <f t="shared" si="2"/>
        <v>Q4/2023</v>
      </c>
      <c r="C46" s="109">
        <f t="shared" si="12"/>
        <v>45200</v>
      </c>
      <c r="D46" s="109">
        <f t="shared" si="7"/>
        <v>45291</v>
      </c>
      <c r="E46" s="63">
        <f t="shared" si="8"/>
        <v>92</v>
      </c>
      <c r="F46" s="65">
        <v>4.9099999999999998E-2</v>
      </c>
      <c r="G46" s="66">
        <f t="shared" si="9"/>
        <v>3178093.5221150764</v>
      </c>
      <c r="H46" s="66">
        <v>0</v>
      </c>
      <c r="I46" s="87">
        <f t="shared" si="20"/>
        <v>11898.495132192227</v>
      </c>
      <c r="J46" s="67">
        <f t="shared" si="21"/>
        <v>39331.737145474581</v>
      </c>
      <c r="K46" s="98">
        <f t="shared" si="22"/>
        <v>51230.232277666808</v>
      </c>
      <c r="L46" s="67">
        <f t="shared" si="18"/>
        <v>186732.35</v>
      </c>
      <c r="M46" s="99">
        <f t="shared" si="23"/>
        <v>237962.58227766681</v>
      </c>
      <c r="N46" s="5">
        <f t="shared" si="10"/>
        <v>3217425.2592605511</v>
      </c>
      <c r="O46" s="66">
        <f t="shared" si="3"/>
        <v>2979462.6769828843</v>
      </c>
      <c r="Q46" s="109">
        <f t="shared" si="13"/>
        <v>45200</v>
      </c>
      <c r="R46" s="109">
        <f t="shared" si="14"/>
        <v>45291</v>
      </c>
      <c r="S46" s="67">
        <f t="shared" si="4"/>
        <v>1194.9992921839907</v>
      </c>
      <c r="T46" s="67">
        <f t="shared" si="5"/>
        <v>5416.0499999999984</v>
      </c>
      <c r="U46" s="67">
        <f t="shared" si="6"/>
        <v>618.86573385001566</v>
      </c>
      <c r="V46" s="66">
        <f t="shared" si="11"/>
        <v>1813.8650260340064</v>
      </c>
      <c r="W46" s="292">
        <v>5</v>
      </c>
      <c r="X46" s="98"/>
    </row>
    <row r="47" spans="1:24" x14ac:dyDescent="0.25">
      <c r="A47" s="69" t="s">
        <v>50</v>
      </c>
      <c r="B47" s="63" t="str">
        <f t="shared" si="2"/>
        <v>Q1/2024</v>
      </c>
      <c r="C47" s="109">
        <f t="shared" si="12"/>
        <v>45292</v>
      </c>
      <c r="D47" s="109">
        <f t="shared" si="7"/>
        <v>45382</v>
      </c>
      <c r="E47" s="63">
        <f t="shared" si="8"/>
        <v>91</v>
      </c>
      <c r="F47" s="65">
        <v>4.9099999999999998E-2</v>
      </c>
      <c r="G47" s="66">
        <f t="shared" si="9"/>
        <v>2979462.6769828843</v>
      </c>
      <c r="H47" s="66">
        <v>0</v>
      </c>
      <c r="I47" s="87">
        <f t="shared" si="20"/>
        <v>11898.495132192227</v>
      </c>
      <c r="J47" s="67">
        <f t="shared" si="21"/>
        <v>36373.052423571651</v>
      </c>
      <c r="K47" s="98">
        <f t="shared" si="22"/>
        <v>48271.547555763878</v>
      </c>
      <c r="L47" s="67">
        <f t="shared" si="18"/>
        <v>186732.35</v>
      </c>
      <c r="M47" s="99">
        <f t="shared" si="23"/>
        <v>235003.89755576389</v>
      </c>
      <c r="N47" s="5">
        <f t="shared" si="10"/>
        <v>3015835.729406456</v>
      </c>
      <c r="O47" s="66">
        <f t="shared" si="3"/>
        <v>2780831.8318506922</v>
      </c>
      <c r="Q47" s="109">
        <f t="shared" si="13"/>
        <v>45292</v>
      </c>
      <c r="R47" s="109">
        <f t="shared" si="14"/>
        <v>45382</v>
      </c>
      <c r="S47" s="67">
        <f t="shared" si="4"/>
        <v>1105.1068438694776</v>
      </c>
      <c r="T47" s="67">
        <f t="shared" si="5"/>
        <v>5416.0499999999984</v>
      </c>
      <c r="U47" s="67">
        <f t="shared" si="6"/>
        <v>618.86573385001566</v>
      </c>
      <c r="V47" s="66">
        <f t="shared" si="11"/>
        <v>1723.9725777194933</v>
      </c>
      <c r="W47" s="292">
        <v>6</v>
      </c>
      <c r="X47" s="98"/>
    </row>
    <row r="48" spans="1:24" x14ac:dyDescent="0.25">
      <c r="A48" s="69" t="s">
        <v>51</v>
      </c>
      <c r="B48" s="63" t="str">
        <f t="shared" si="2"/>
        <v>Q2/2024</v>
      </c>
      <c r="C48" s="109">
        <f t="shared" si="12"/>
        <v>45383</v>
      </c>
      <c r="D48" s="109">
        <f t="shared" si="7"/>
        <v>45473</v>
      </c>
      <c r="E48" s="63">
        <f t="shared" si="8"/>
        <v>91</v>
      </c>
      <c r="F48" s="65">
        <v>4.9099999999999998E-2</v>
      </c>
      <c r="G48" s="66">
        <f t="shared" si="9"/>
        <v>2780831.8318506922</v>
      </c>
      <c r="H48" s="66">
        <v>0</v>
      </c>
      <c r="I48" s="87">
        <f t="shared" si="20"/>
        <v>11898.495132192227</v>
      </c>
      <c r="J48" s="67">
        <f t="shared" si="21"/>
        <v>33948.182262000213</v>
      </c>
      <c r="K48" s="98">
        <f t="shared" si="22"/>
        <v>45846.67739419244</v>
      </c>
      <c r="L48" s="67">
        <f t="shared" si="18"/>
        <v>186732.35</v>
      </c>
      <c r="M48" s="99">
        <f t="shared" si="23"/>
        <v>232579.02739419244</v>
      </c>
      <c r="N48" s="5">
        <f t="shared" si="10"/>
        <v>2814780.0141126923</v>
      </c>
      <c r="O48" s="66">
        <f t="shared" si="3"/>
        <v>2582200.9867185</v>
      </c>
      <c r="Q48" s="109">
        <f t="shared" si="13"/>
        <v>45383</v>
      </c>
      <c r="R48" s="109">
        <f t="shared" si="14"/>
        <v>45473</v>
      </c>
      <c r="S48" s="67">
        <f t="shared" si="4"/>
        <v>1031.4330542781793</v>
      </c>
      <c r="T48" s="67">
        <f t="shared" si="5"/>
        <v>5416.0499999999984</v>
      </c>
      <c r="U48" s="67">
        <f t="shared" si="6"/>
        <v>618.86573385001566</v>
      </c>
      <c r="V48" s="66">
        <f t="shared" si="11"/>
        <v>1650.2987881281949</v>
      </c>
      <c r="W48" s="292">
        <v>7</v>
      </c>
      <c r="X48" s="98"/>
    </row>
    <row r="49" spans="1:24" x14ac:dyDescent="0.25">
      <c r="A49" s="69" t="s">
        <v>52</v>
      </c>
      <c r="B49" s="63" t="str">
        <f t="shared" si="2"/>
        <v>Q3/2024</v>
      </c>
      <c r="C49" s="109">
        <f t="shared" si="12"/>
        <v>45474</v>
      </c>
      <c r="D49" s="109">
        <f t="shared" si="7"/>
        <v>45565</v>
      </c>
      <c r="E49" s="63">
        <f t="shared" si="8"/>
        <v>92</v>
      </c>
      <c r="F49" s="65">
        <v>4.9099999999999998E-2</v>
      </c>
      <c r="G49" s="66">
        <f t="shared" si="9"/>
        <v>2582200.9867185</v>
      </c>
      <c r="H49" s="66">
        <v>0</v>
      </c>
      <c r="I49" s="87">
        <f t="shared" si="20"/>
        <v>11898.495132192227</v>
      </c>
      <c r="J49" s="67">
        <f t="shared" si="21"/>
        <v>31869.722123510404</v>
      </c>
      <c r="K49" s="98">
        <f t="shared" si="22"/>
        <v>43768.217255702635</v>
      </c>
      <c r="L49" s="67">
        <f t="shared" si="18"/>
        <v>186732.35</v>
      </c>
      <c r="M49" s="99">
        <f t="shared" si="23"/>
        <v>230500.56725570263</v>
      </c>
      <c r="N49" s="5">
        <f t="shared" si="10"/>
        <v>2614070.7088420102</v>
      </c>
      <c r="O49" s="66">
        <f t="shared" si="3"/>
        <v>2383570.1415863079</v>
      </c>
      <c r="Q49" s="109">
        <f t="shared" si="13"/>
        <v>45474</v>
      </c>
      <c r="R49" s="109">
        <f t="shared" si="14"/>
        <v>45565</v>
      </c>
      <c r="S49" s="67">
        <f t="shared" si="4"/>
        <v>968.28409177135165</v>
      </c>
      <c r="T49" s="67">
        <f t="shared" si="5"/>
        <v>5416.0499999999984</v>
      </c>
      <c r="U49" s="67">
        <f t="shared" si="6"/>
        <v>618.86573385001566</v>
      </c>
      <c r="V49" s="66">
        <f t="shared" si="11"/>
        <v>1587.1498256213672</v>
      </c>
      <c r="W49" s="292">
        <v>8</v>
      </c>
      <c r="X49" s="98"/>
    </row>
    <row r="50" spans="1:24" x14ac:dyDescent="0.25">
      <c r="A50" s="69" t="s">
        <v>53</v>
      </c>
      <c r="B50" s="63" t="str">
        <f t="shared" si="2"/>
        <v>Q4/2024</v>
      </c>
      <c r="C50" s="109">
        <f t="shared" si="12"/>
        <v>45566</v>
      </c>
      <c r="D50" s="109">
        <f t="shared" si="7"/>
        <v>45657</v>
      </c>
      <c r="E50" s="63">
        <f t="shared" si="8"/>
        <v>92</v>
      </c>
      <c r="F50" s="65">
        <v>4.9099999999999998E-2</v>
      </c>
      <c r="G50" s="66">
        <f t="shared" si="9"/>
        <v>2383570.1415863079</v>
      </c>
      <c r="H50" s="66">
        <v>0</v>
      </c>
      <c r="I50" s="87">
        <f t="shared" si="20"/>
        <v>11898.495132192227</v>
      </c>
      <c r="J50" s="67">
        <f t="shared" si="21"/>
        <v>29418.205037086529</v>
      </c>
      <c r="K50" s="98">
        <f t="shared" si="22"/>
        <v>41316.70016927876</v>
      </c>
      <c r="L50" s="67">
        <f t="shared" si="18"/>
        <v>186732.35</v>
      </c>
      <c r="M50" s="99">
        <f t="shared" si="23"/>
        <v>228049.05016927875</v>
      </c>
      <c r="N50" s="5">
        <f t="shared" si="10"/>
        <v>2412988.3466233946</v>
      </c>
      <c r="O50" s="66">
        <f t="shared" si="3"/>
        <v>2184939.2964541158</v>
      </c>
      <c r="Q50" s="109">
        <f t="shared" si="13"/>
        <v>45566</v>
      </c>
      <c r="R50" s="109">
        <f t="shared" si="14"/>
        <v>45657</v>
      </c>
      <c r="S50" s="67">
        <f t="shared" si="4"/>
        <v>893.80070009663257</v>
      </c>
      <c r="T50" s="67">
        <f t="shared" si="5"/>
        <v>5416.0499999999984</v>
      </c>
      <c r="U50" s="67">
        <f t="shared" si="6"/>
        <v>618.86573385001566</v>
      </c>
      <c r="V50" s="66">
        <f t="shared" si="11"/>
        <v>1512.6664339466483</v>
      </c>
      <c r="W50" s="292">
        <v>9</v>
      </c>
      <c r="X50" s="98"/>
    </row>
    <row r="51" spans="1:24" x14ac:dyDescent="0.25">
      <c r="A51" s="69" t="s">
        <v>54</v>
      </c>
      <c r="B51" s="63" t="str">
        <f t="shared" si="2"/>
        <v>Q1/2025</v>
      </c>
      <c r="C51" s="109">
        <f t="shared" si="12"/>
        <v>45658</v>
      </c>
      <c r="D51" s="109">
        <f t="shared" si="7"/>
        <v>45747</v>
      </c>
      <c r="E51" s="63">
        <f t="shared" si="8"/>
        <v>90</v>
      </c>
      <c r="F51" s="65">
        <v>4.9099999999999998E-2</v>
      </c>
      <c r="G51" s="66">
        <f t="shared" si="9"/>
        <v>2184939.2964541158</v>
      </c>
      <c r="H51" s="66">
        <v>0</v>
      </c>
      <c r="I51" s="87">
        <f t="shared" si="20"/>
        <v>11898.495132192227</v>
      </c>
      <c r="J51" s="67">
        <f t="shared" si="21"/>
        <v>26452.730824741746</v>
      </c>
      <c r="K51" s="98">
        <f t="shared" si="22"/>
        <v>38351.225956933973</v>
      </c>
      <c r="L51" s="67">
        <f t="shared" si="18"/>
        <v>186732.35</v>
      </c>
      <c r="M51" s="99">
        <f t="shared" si="23"/>
        <v>225083.57595693399</v>
      </c>
      <c r="N51" s="5">
        <f t="shared" si="10"/>
        <v>2211392.0272788573</v>
      </c>
      <c r="O51" s="66">
        <f t="shared" si="3"/>
        <v>1986308.4513219234</v>
      </c>
      <c r="Q51" s="109">
        <f t="shared" si="13"/>
        <v>45658</v>
      </c>
      <c r="R51" s="109">
        <f t="shared" si="14"/>
        <v>45747</v>
      </c>
      <c r="S51" s="67">
        <f t="shared" si="4"/>
        <v>803.70196960743942</v>
      </c>
      <c r="T51" s="67">
        <f t="shared" si="5"/>
        <v>5416.0499999999984</v>
      </c>
      <c r="U51" s="67">
        <f t="shared" si="6"/>
        <v>618.86573385001566</v>
      </c>
      <c r="V51" s="66">
        <f t="shared" si="11"/>
        <v>1422.5677034574551</v>
      </c>
      <c r="W51" s="292">
        <v>10</v>
      </c>
      <c r="X51" s="98"/>
    </row>
    <row r="52" spans="1:24" x14ac:dyDescent="0.25">
      <c r="A52" s="69" t="s">
        <v>55</v>
      </c>
      <c r="B52" s="63" t="str">
        <f t="shared" si="2"/>
        <v>Q2/2025</v>
      </c>
      <c r="C52" s="109">
        <f t="shared" si="12"/>
        <v>45748</v>
      </c>
      <c r="D52" s="109">
        <f t="shared" si="7"/>
        <v>45838</v>
      </c>
      <c r="E52" s="63">
        <f t="shared" si="8"/>
        <v>91</v>
      </c>
      <c r="F52" s="65">
        <v>4.9099999999999998E-2</v>
      </c>
      <c r="G52" s="66">
        <f t="shared" si="9"/>
        <v>1986308.4513219234</v>
      </c>
      <c r="H52" s="66">
        <v>0</v>
      </c>
      <c r="I52" s="87">
        <f t="shared" si="20"/>
        <v>11898.495132192227</v>
      </c>
      <c r="J52" s="67">
        <f t="shared" si="21"/>
        <v>24315.136414661607</v>
      </c>
      <c r="K52" s="98">
        <f t="shared" si="22"/>
        <v>36213.631546853838</v>
      </c>
      <c r="L52" s="67">
        <f t="shared" si="18"/>
        <v>186732.35</v>
      </c>
      <c r="M52" s="99">
        <f t="shared" si="23"/>
        <v>222945.98154685384</v>
      </c>
      <c r="N52" s="5">
        <f t="shared" si="10"/>
        <v>2010623.5877365849</v>
      </c>
      <c r="O52" s="66">
        <f t="shared" si="3"/>
        <v>1787677.606189731</v>
      </c>
      <c r="Q52" s="109">
        <f t="shared" si="13"/>
        <v>45748</v>
      </c>
      <c r="R52" s="109">
        <f t="shared" si="14"/>
        <v>45838</v>
      </c>
      <c r="S52" s="67">
        <f t="shared" si="4"/>
        <v>738.75635590178786</v>
      </c>
      <c r="T52" s="67">
        <f t="shared" si="5"/>
        <v>5416.0499999999984</v>
      </c>
      <c r="U52" s="67">
        <f t="shared" si="6"/>
        <v>618.86573385001566</v>
      </c>
      <c r="V52" s="66">
        <f t="shared" si="11"/>
        <v>1357.6220897518035</v>
      </c>
      <c r="W52" s="292">
        <v>11</v>
      </c>
      <c r="X52" s="98"/>
    </row>
    <row r="53" spans="1:24" x14ac:dyDescent="0.25">
      <c r="A53" s="69" t="s">
        <v>56</v>
      </c>
      <c r="B53" s="63" t="str">
        <f t="shared" si="2"/>
        <v>Q3/2025</v>
      </c>
      <c r="C53" s="109">
        <f t="shared" si="12"/>
        <v>45839</v>
      </c>
      <c r="D53" s="109">
        <f t="shared" si="7"/>
        <v>45930</v>
      </c>
      <c r="E53" s="63">
        <f t="shared" si="8"/>
        <v>92</v>
      </c>
      <c r="F53" s="65">
        <v>4.9099999999999998E-2</v>
      </c>
      <c r="G53" s="66">
        <f t="shared" si="9"/>
        <v>1787677.606189731</v>
      </c>
      <c r="H53" s="66">
        <v>0</v>
      </c>
      <c r="I53" s="87">
        <f t="shared" si="20"/>
        <v>11898.495132192227</v>
      </c>
      <c r="J53" s="67">
        <f t="shared" si="21"/>
        <v>22124.102144329459</v>
      </c>
      <c r="K53" s="98">
        <f t="shared" si="22"/>
        <v>34022.597276521687</v>
      </c>
      <c r="L53" s="67">
        <f t="shared" si="18"/>
        <v>186732.35</v>
      </c>
      <c r="M53" s="99">
        <f t="shared" si="23"/>
        <v>220754.94727652171</v>
      </c>
      <c r="N53" s="5">
        <f t="shared" si="10"/>
        <v>1809801.7083340604</v>
      </c>
      <c r="O53" s="66">
        <f t="shared" si="3"/>
        <v>1589046.7610575387</v>
      </c>
      <c r="Q53" s="109">
        <f t="shared" si="13"/>
        <v>45839</v>
      </c>
      <c r="R53" s="109">
        <f t="shared" si="14"/>
        <v>45930</v>
      </c>
      <c r="S53" s="67">
        <f t="shared" si="4"/>
        <v>672.18710185349482</v>
      </c>
      <c r="T53" s="67">
        <f t="shared" si="5"/>
        <v>5416.0499999999984</v>
      </c>
      <c r="U53" s="67">
        <f t="shared" si="6"/>
        <v>618.86573385001566</v>
      </c>
      <c r="V53" s="66">
        <f t="shared" si="11"/>
        <v>1291.0528357035105</v>
      </c>
      <c r="W53" s="292">
        <v>12</v>
      </c>
      <c r="X53" s="98"/>
    </row>
    <row r="54" spans="1:24" x14ac:dyDescent="0.25">
      <c r="A54" s="69" t="s">
        <v>57</v>
      </c>
      <c r="B54" s="63" t="str">
        <f t="shared" si="2"/>
        <v>Q4/2025</v>
      </c>
      <c r="C54" s="109">
        <f t="shared" si="12"/>
        <v>45931</v>
      </c>
      <c r="D54" s="109">
        <f t="shared" si="7"/>
        <v>46022</v>
      </c>
      <c r="E54" s="63">
        <f t="shared" si="8"/>
        <v>92</v>
      </c>
      <c r="F54" s="65">
        <v>4.9099999999999998E-2</v>
      </c>
      <c r="G54" s="66">
        <f t="shared" si="9"/>
        <v>1589046.7610575387</v>
      </c>
      <c r="H54" s="66">
        <v>0</v>
      </c>
      <c r="I54" s="87">
        <f t="shared" si="20"/>
        <v>11898.495132192227</v>
      </c>
      <c r="J54" s="67">
        <f t="shared" si="21"/>
        <v>19665.868572737298</v>
      </c>
      <c r="K54" s="98">
        <f t="shared" si="22"/>
        <v>31564.363704929525</v>
      </c>
      <c r="L54" s="67">
        <f t="shared" si="18"/>
        <v>186732.35</v>
      </c>
      <c r="M54" s="99">
        <f t="shared" si="23"/>
        <v>218296.71370492954</v>
      </c>
      <c r="N54" s="5">
        <f t="shared" si="10"/>
        <v>1608712.629630276</v>
      </c>
      <c r="O54" s="66">
        <f t="shared" si="3"/>
        <v>1390415.9159253463</v>
      </c>
      <c r="Q54" s="109">
        <f>R53+1</f>
        <v>45931</v>
      </c>
      <c r="R54" s="109">
        <f t="shared" si="14"/>
        <v>46022</v>
      </c>
      <c r="S54" s="67">
        <f t="shared" si="4"/>
        <v>597.49964609199526</v>
      </c>
      <c r="T54" s="67">
        <f t="shared" si="5"/>
        <v>5416.0499999999984</v>
      </c>
      <c r="U54" s="67">
        <f t="shared" si="6"/>
        <v>618.86573385001566</v>
      </c>
      <c r="V54" s="66">
        <f t="shared" si="11"/>
        <v>1216.3653799420108</v>
      </c>
      <c r="W54" s="292">
        <v>13</v>
      </c>
      <c r="X54" s="98"/>
    </row>
    <row r="55" spans="1:24" x14ac:dyDescent="0.25">
      <c r="A55" s="69" t="s">
        <v>58</v>
      </c>
      <c r="B55" s="63" t="str">
        <f t="shared" si="2"/>
        <v>Q1/2026</v>
      </c>
      <c r="C55" s="109">
        <f t="shared" si="12"/>
        <v>46023</v>
      </c>
      <c r="D55" s="109">
        <f t="shared" si="7"/>
        <v>46112</v>
      </c>
      <c r="E55" s="63">
        <f t="shared" si="8"/>
        <v>90</v>
      </c>
      <c r="F55" s="65">
        <v>4.9099999999999998E-2</v>
      </c>
      <c r="G55" s="66">
        <f t="shared" si="9"/>
        <v>1390415.9159253463</v>
      </c>
      <c r="H55" s="66">
        <v>0</v>
      </c>
      <c r="I55" s="87">
        <f t="shared" si="20"/>
        <v>11898.495132192227</v>
      </c>
      <c r="J55" s="67">
        <f t="shared" si="21"/>
        <v>16833.555979381108</v>
      </c>
      <c r="K55" s="98">
        <f t="shared" si="22"/>
        <v>28732.051111573335</v>
      </c>
      <c r="L55" s="67">
        <f t="shared" si="18"/>
        <v>186732.35</v>
      </c>
      <c r="M55" s="99">
        <f t="shared" si="23"/>
        <v>215464.40111157333</v>
      </c>
      <c r="N55" s="5">
        <f t="shared" si="10"/>
        <v>1407249.4719047274</v>
      </c>
      <c r="O55" s="66">
        <f t="shared" si="3"/>
        <v>1191785.070793154</v>
      </c>
      <c r="Q55" s="109">
        <f>R54+1</f>
        <v>46023</v>
      </c>
      <c r="R55" s="109">
        <f t="shared" si="14"/>
        <v>46112</v>
      </c>
      <c r="S55" s="67">
        <f t="shared" si="4"/>
        <v>511.44670793200697</v>
      </c>
      <c r="T55" s="67">
        <f t="shared" si="5"/>
        <v>5416.0499999999984</v>
      </c>
      <c r="U55" s="67">
        <f t="shared" si="6"/>
        <v>618.86573385001566</v>
      </c>
      <c r="V55" s="66">
        <f t="shared" si="11"/>
        <v>1130.3124417820227</v>
      </c>
      <c r="W55" s="292">
        <v>14</v>
      </c>
      <c r="X55" s="98"/>
    </row>
    <row r="56" spans="1:24" x14ac:dyDescent="0.25">
      <c r="A56" s="69" t="s">
        <v>59</v>
      </c>
      <c r="B56" s="63" t="str">
        <f>+IF(MONTH(C56)&lt;4,"Q1",IF(MONTH(C56)&lt;7,"Q2",IF(MONTH(C56)&lt;10,"Q3","Q4")))&amp;"/"&amp;YEAR(C56)</f>
        <v>Q2/2026</v>
      </c>
      <c r="C56" s="109">
        <f>D55+1</f>
        <v>46113</v>
      </c>
      <c r="D56" s="109">
        <f t="shared" si="7"/>
        <v>46203</v>
      </c>
      <c r="E56" s="63">
        <f>D56-C56+1</f>
        <v>91</v>
      </c>
      <c r="F56" s="65">
        <v>4.9099999999999998E-2</v>
      </c>
      <c r="G56" s="66">
        <f>O55</f>
        <v>1191785.070793154</v>
      </c>
      <c r="H56" s="66">
        <v>0</v>
      </c>
      <c r="I56" s="87">
        <f t="shared" si="20"/>
        <v>11898.495132192227</v>
      </c>
      <c r="J56" s="67">
        <f t="shared" si="21"/>
        <v>14589.081848796961</v>
      </c>
      <c r="K56" s="98">
        <f t="shared" si="22"/>
        <v>26487.576980989186</v>
      </c>
      <c r="L56" s="67">
        <f t="shared" si="18"/>
        <v>186732.35</v>
      </c>
      <c r="M56" s="99">
        <f t="shared" si="23"/>
        <v>213219.9269809892</v>
      </c>
      <c r="N56" s="5">
        <f>+G56+H56+J56</f>
        <v>1206374.1526419509</v>
      </c>
      <c r="O56" s="66">
        <f>G56+H56-L56-I56</f>
        <v>993154.2256609617</v>
      </c>
      <c r="Q56" s="109">
        <f>R55+1</f>
        <v>46113</v>
      </c>
      <c r="R56" s="109">
        <f t="shared" si="14"/>
        <v>46203</v>
      </c>
      <c r="S56" s="67">
        <f t="shared" si="4"/>
        <v>443.25381354107265</v>
      </c>
      <c r="T56" s="67">
        <f t="shared" si="5"/>
        <v>5416.0499999999984</v>
      </c>
      <c r="U56" s="67">
        <f t="shared" si="6"/>
        <v>618.86573385001566</v>
      </c>
      <c r="V56" s="66">
        <f t="shared" si="11"/>
        <v>1062.1195473910884</v>
      </c>
      <c r="W56" s="292">
        <v>15</v>
      </c>
      <c r="X56" s="98"/>
    </row>
    <row r="57" spans="1:24" x14ac:dyDescent="0.25">
      <c r="A57" s="69" t="s">
        <v>60</v>
      </c>
      <c r="B57" s="63" t="str">
        <f>+IF(MONTH(C57)&lt;4,"Q1",IF(MONTH(C57)&lt;7,"Q2",IF(MONTH(C57)&lt;10,"Q3","Q4")))&amp;"/"&amp;YEAR(C57)</f>
        <v>Q3/2026</v>
      </c>
      <c r="C57" s="109">
        <f>D56+1</f>
        <v>46204</v>
      </c>
      <c r="D57" s="109">
        <f t="shared" si="7"/>
        <v>46295</v>
      </c>
      <c r="E57" s="63">
        <f>D57-C57+1</f>
        <v>92</v>
      </c>
      <c r="F57" s="65">
        <v>4.9099999999999998E-2</v>
      </c>
      <c r="G57" s="66">
        <f>O56</f>
        <v>993154.2256609617</v>
      </c>
      <c r="H57" s="66">
        <v>0</v>
      </c>
      <c r="I57" s="87">
        <f t="shared" si="20"/>
        <v>11898.495132192227</v>
      </c>
      <c r="J57" s="67">
        <f t="shared" si="21"/>
        <v>12291.167857960812</v>
      </c>
      <c r="K57" s="98">
        <f t="shared" si="22"/>
        <v>24189.66299015304</v>
      </c>
      <c r="L57" s="67">
        <f t="shared" si="18"/>
        <v>186732.35</v>
      </c>
      <c r="M57" s="99">
        <f t="shared" si="23"/>
        <v>210922.01299015305</v>
      </c>
      <c r="N57" s="5">
        <f>+G57+H57+J57</f>
        <v>1005445.3935189225</v>
      </c>
      <c r="O57" s="66">
        <f>G57+H57-L57-I57</f>
        <v>794523.38052876946</v>
      </c>
      <c r="Q57" s="109">
        <f>R56+1</f>
        <v>46204</v>
      </c>
      <c r="R57" s="109">
        <f t="shared" si="14"/>
        <v>46295</v>
      </c>
      <c r="S57" s="67">
        <f t="shared" si="4"/>
        <v>373.43727880749714</v>
      </c>
      <c r="T57" s="67">
        <f t="shared" si="5"/>
        <v>5416.0499999999984</v>
      </c>
      <c r="U57" s="67">
        <f t="shared" si="6"/>
        <v>618.86573385001566</v>
      </c>
      <c r="V57" s="66">
        <f>+S57+U57</f>
        <v>992.3030126575128</v>
      </c>
      <c r="W57" s="292">
        <v>16</v>
      </c>
      <c r="X57" s="98"/>
    </row>
    <row r="58" spans="1:24" x14ac:dyDescent="0.25">
      <c r="A58" s="69" t="s">
        <v>61</v>
      </c>
      <c r="B58" s="63" t="str">
        <f t="shared" ref="B58:B61" si="24">+IF(MONTH(C58)&lt;4,"Q1",IF(MONTH(C58)&lt;7,"Q2",IF(MONTH(C58)&lt;10,"Q3","Q4")))&amp;"/"&amp;YEAR(C58)</f>
        <v>Q4/2026</v>
      </c>
      <c r="C58" s="109">
        <f t="shared" ref="C58:C61" si="25">D57+1</f>
        <v>46296</v>
      </c>
      <c r="D58" s="109">
        <f t="shared" si="7"/>
        <v>46387</v>
      </c>
      <c r="E58" s="63">
        <f t="shared" ref="E58:E61" si="26">D58-C58+1</f>
        <v>92</v>
      </c>
      <c r="F58" s="65">
        <v>4.9099999999999998E-2</v>
      </c>
      <c r="G58" s="66">
        <f t="shared" ref="G58:G61" si="27">O57</f>
        <v>794523.38052876946</v>
      </c>
      <c r="H58" s="66">
        <v>0</v>
      </c>
      <c r="I58" s="87">
        <f t="shared" si="20"/>
        <v>11898.495132192227</v>
      </c>
      <c r="J58" s="67">
        <f t="shared" si="21"/>
        <v>9832.9342863686506</v>
      </c>
      <c r="K58" s="98">
        <f t="shared" si="22"/>
        <v>21731.429418560878</v>
      </c>
      <c r="L58" s="67">
        <f t="shared" si="18"/>
        <v>186732.35</v>
      </c>
      <c r="M58" s="99">
        <f t="shared" si="23"/>
        <v>208463.77941856088</v>
      </c>
      <c r="N58" s="5">
        <f t="shared" ref="N58:N61" si="28">+G58+H58+J58</f>
        <v>804356.31481513812</v>
      </c>
      <c r="O58" s="66">
        <f t="shared" ref="O58:O61" si="29">G58+H58-L58-I58</f>
        <v>595892.53539657721</v>
      </c>
      <c r="Q58" s="109">
        <f t="shared" ref="Q58:Q61" si="30">R57+1</f>
        <v>46296</v>
      </c>
      <c r="R58" s="109">
        <f t="shared" si="14"/>
        <v>46387</v>
      </c>
      <c r="S58" s="67">
        <f t="shared" si="4"/>
        <v>298.74982304599757</v>
      </c>
      <c r="T58" s="67">
        <f t="shared" si="5"/>
        <v>5416.0499999999984</v>
      </c>
      <c r="U58" s="67">
        <f t="shared" si="6"/>
        <v>618.86573385001566</v>
      </c>
      <c r="V58" s="66">
        <f t="shared" ref="V58:V61" si="31">+S58+U58</f>
        <v>917.61555689601323</v>
      </c>
      <c r="W58" s="292">
        <v>17</v>
      </c>
      <c r="X58" s="98"/>
    </row>
    <row r="59" spans="1:24" x14ac:dyDescent="0.25">
      <c r="A59" s="69" t="s">
        <v>62</v>
      </c>
      <c r="B59" s="63" t="str">
        <f t="shared" si="24"/>
        <v>Q1/2027</v>
      </c>
      <c r="C59" s="109">
        <f t="shared" si="25"/>
        <v>46388</v>
      </c>
      <c r="D59" s="109">
        <f t="shared" si="7"/>
        <v>46477</v>
      </c>
      <c r="E59" s="63">
        <f t="shared" si="26"/>
        <v>90</v>
      </c>
      <c r="F59" s="65">
        <v>4.9099999999999998E-2</v>
      </c>
      <c r="G59" s="66">
        <f t="shared" si="27"/>
        <v>595892.53539657721</v>
      </c>
      <c r="H59" s="66">
        <v>0</v>
      </c>
      <c r="I59" s="87">
        <f t="shared" si="20"/>
        <v>11898.495132192227</v>
      </c>
      <c r="J59" s="67">
        <f t="shared" si="21"/>
        <v>7214.3811340204775</v>
      </c>
      <c r="K59" s="98">
        <f t="shared" si="22"/>
        <v>19112.876266212705</v>
      </c>
      <c r="L59" s="67">
        <f t="shared" si="18"/>
        <v>186732.35</v>
      </c>
      <c r="M59" s="99">
        <f t="shared" si="23"/>
        <v>205845.2262662127</v>
      </c>
      <c r="N59" s="5">
        <f t="shared" si="28"/>
        <v>603106.91653059772</v>
      </c>
      <c r="O59" s="66">
        <f t="shared" si="29"/>
        <v>397261.69026438502</v>
      </c>
      <c r="Q59" s="109">
        <f t="shared" si="30"/>
        <v>46388</v>
      </c>
      <c r="R59" s="109">
        <f t="shared" si="14"/>
        <v>46477</v>
      </c>
      <c r="S59" s="67">
        <f t="shared" si="4"/>
        <v>219.19144625657438</v>
      </c>
      <c r="T59" s="67">
        <f t="shared" si="5"/>
        <v>5416.0499999999984</v>
      </c>
      <c r="U59" s="67">
        <f t="shared" si="6"/>
        <v>618.86573385001566</v>
      </c>
      <c r="V59" s="66">
        <f t="shared" si="31"/>
        <v>838.05718010659007</v>
      </c>
      <c r="W59" s="292">
        <v>18</v>
      </c>
      <c r="X59" s="98"/>
    </row>
    <row r="60" spans="1:24" x14ac:dyDescent="0.25">
      <c r="A60" s="69" t="s">
        <v>63</v>
      </c>
      <c r="B60" s="63" t="str">
        <f t="shared" si="24"/>
        <v>Q2/2027</v>
      </c>
      <c r="C60" s="109">
        <f t="shared" si="25"/>
        <v>46478</v>
      </c>
      <c r="D60" s="109">
        <f t="shared" si="7"/>
        <v>46568</v>
      </c>
      <c r="E60" s="63">
        <f t="shared" si="26"/>
        <v>91</v>
      </c>
      <c r="F60" s="65">
        <v>4.9099999999999998E-2</v>
      </c>
      <c r="G60" s="66">
        <f t="shared" si="27"/>
        <v>397261.69026438502</v>
      </c>
      <c r="H60" s="66">
        <v>0</v>
      </c>
      <c r="I60" s="87">
        <f t="shared" si="20"/>
        <v>11898.495132192227</v>
      </c>
      <c r="J60" s="67">
        <f t="shared" si="21"/>
        <v>4863.0272829323249</v>
      </c>
      <c r="K60" s="98">
        <f t="shared" si="22"/>
        <v>16761.522415124553</v>
      </c>
      <c r="L60" s="67">
        <f t="shared" si="18"/>
        <v>186732.35</v>
      </c>
      <c r="M60" s="99">
        <f t="shared" si="23"/>
        <v>203493.87241512456</v>
      </c>
      <c r="N60" s="5">
        <f t="shared" si="28"/>
        <v>402124.71754731733</v>
      </c>
      <c r="O60" s="66">
        <f t="shared" si="29"/>
        <v>198630.84513219277</v>
      </c>
      <c r="Q60" s="109">
        <f t="shared" si="30"/>
        <v>46478</v>
      </c>
      <c r="R60" s="109">
        <f t="shared" si="14"/>
        <v>46568</v>
      </c>
      <c r="S60" s="67">
        <f t="shared" si="4"/>
        <v>147.75127118035761</v>
      </c>
      <c r="T60" s="67">
        <f t="shared" si="5"/>
        <v>5416.0499999999984</v>
      </c>
      <c r="U60" s="67">
        <f t="shared" si="6"/>
        <v>618.86573385001566</v>
      </c>
      <c r="V60" s="66">
        <f t="shared" si="31"/>
        <v>766.61700503037332</v>
      </c>
      <c r="W60" s="292">
        <v>19</v>
      </c>
      <c r="X60" s="98"/>
    </row>
    <row r="61" spans="1:24" x14ac:dyDescent="0.25">
      <c r="A61" s="69" t="s">
        <v>64</v>
      </c>
      <c r="B61" s="63" t="str">
        <f t="shared" si="24"/>
        <v>Q3/2027</v>
      </c>
      <c r="C61" s="109">
        <f t="shared" si="25"/>
        <v>46569</v>
      </c>
      <c r="D61" s="109">
        <f t="shared" si="7"/>
        <v>46660</v>
      </c>
      <c r="E61" s="63">
        <f t="shared" si="26"/>
        <v>92</v>
      </c>
      <c r="F61" s="65">
        <v>4.9099999999999998E-2</v>
      </c>
      <c r="G61" s="66">
        <f t="shared" si="27"/>
        <v>198630.84513219277</v>
      </c>
      <c r="H61" s="66">
        <v>0</v>
      </c>
      <c r="I61" s="87">
        <f t="shared" si="20"/>
        <v>11898.495132192227</v>
      </c>
      <c r="J61" s="67">
        <f t="shared" si="21"/>
        <v>2458.2335715921677</v>
      </c>
      <c r="K61" s="98">
        <f t="shared" si="22"/>
        <v>14356.728703784394</v>
      </c>
      <c r="L61" s="67">
        <f t="shared" si="18"/>
        <v>186732.35</v>
      </c>
      <c r="M61" s="99">
        <f t="shared" si="23"/>
        <v>201089.07870378441</v>
      </c>
      <c r="N61" s="5">
        <f t="shared" si="28"/>
        <v>201089.07870378494</v>
      </c>
      <c r="O61" s="66">
        <f t="shared" si="29"/>
        <v>5.3842086344957352E-10</v>
      </c>
      <c r="Q61" s="109">
        <f t="shared" si="30"/>
        <v>46569</v>
      </c>
      <c r="R61" s="109">
        <f t="shared" si="14"/>
        <v>46660</v>
      </c>
      <c r="S61" s="67">
        <f t="shared" si="4"/>
        <v>74.68745576149945</v>
      </c>
      <c r="T61" s="67">
        <f t="shared" si="5"/>
        <v>5416.0499999999984</v>
      </c>
      <c r="U61" s="67">
        <f t="shared" si="6"/>
        <v>618.86573385001566</v>
      </c>
      <c r="V61" s="66">
        <f t="shared" si="31"/>
        <v>693.55318961151511</v>
      </c>
      <c r="W61" s="292">
        <v>20</v>
      </c>
      <c r="X61" s="98"/>
    </row>
    <row r="62" spans="1:24" ht="20" customHeight="1" thickBot="1" x14ac:dyDescent="0.35">
      <c r="A62" s="111"/>
      <c r="B62" s="112"/>
      <c r="C62" s="115"/>
      <c r="D62" s="115"/>
      <c r="E62" s="114"/>
      <c r="F62" s="112"/>
      <c r="G62" s="104">
        <f>+SUM(G36:G55)</f>
        <v>60361090.213048175</v>
      </c>
      <c r="H62" s="104">
        <f t="shared" ref="H62:O62" si="32">+SUM(H36:H61)</f>
        <v>237969.90264384454</v>
      </c>
      <c r="I62" s="104">
        <f t="shared" si="32"/>
        <v>237969.90264384443</v>
      </c>
      <c r="J62" s="104">
        <f t="shared" si="32"/>
        <v>511393.06867263716</v>
      </c>
      <c r="K62" s="104">
        <f t="shared" si="32"/>
        <v>749362.97131648182</v>
      </c>
      <c r="L62" s="104">
        <f t="shared" si="32"/>
        <v>3734647.0000000014</v>
      </c>
      <c r="M62" s="104">
        <f t="shared" si="32"/>
        <v>4484009.971316481</v>
      </c>
      <c r="N62" s="104">
        <f t="shared" si="32"/>
        <v>65281700.932140686</v>
      </c>
      <c r="O62" s="104">
        <f t="shared" si="32"/>
        <v>60797690.960824214</v>
      </c>
      <c r="Q62" s="109"/>
      <c r="R62" s="109"/>
      <c r="S62" s="67"/>
      <c r="T62" s="67"/>
      <c r="U62" s="67"/>
      <c r="V62" s="66"/>
      <c r="X62" s="98"/>
    </row>
    <row r="63" spans="1:24" ht="13" thickTop="1" x14ac:dyDescent="0.25">
      <c r="B63" s="7"/>
      <c r="C63" s="96"/>
      <c r="D63" s="96"/>
      <c r="E63" s="6"/>
      <c r="F63" s="7"/>
      <c r="G63" s="67"/>
      <c r="H63" s="54"/>
      <c r="I63" s="89"/>
      <c r="J63" s="67"/>
      <c r="K63" s="91"/>
      <c r="L63" s="54"/>
      <c r="M63" s="100"/>
      <c r="N63" s="91"/>
      <c r="O63" s="91"/>
      <c r="Q63" s="109"/>
      <c r="R63" s="109"/>
      <c r="S63" s="67"/>
      <c r="T63" s="67"/>
      <c r="U63" s="67"/>
      <c r="V63" s="66"/>
      <c r="X63" s="98"/>
    </row>
    <row r="64" spans="1:24" ht="37" x14ac:dyDescent="0.3">
      <c r="A64" s="68" t="s">
        <v>44</v>
      </c>
      <c r="B64" s="68" t="s">
        <v>3</v>
      </c>
      <c r="C64" s="68" t="s">
        <v>4</v>
      </c>
      <c r="D64" s="68" t="s">
        <v>5</v>
      </c>
      <c r="E64" s="68" t="s">
        <v>6</v>
      </c>
      <c r="F64" s="68" t="s">
        <v>7</v>
      </c>
      <c r="G64" s="68" t="s">
        <v>71</v>
      </c>
      <c r="H64" s="68" t="s">
        <v>72</v>
      </c>
      <c r="I64" s="83" t="s">
        <v>73</v>
      </c>
      <c r="J64" s="84" t="s">
        <v>74</v>
      </c>
      <c r="K64" s="84" t="s">
        <v>75</v>
      </c>
      <c r="L64" s="84" t="s">
        <v>76</v>
      </c>
      <c r="M64" s="85" t="s">
        <v>66</v>
      </c>
      <c r="N64" s="68" t="s">
        <v>77</v>
      </c>
      <c r="O64" s="68" t="s">
        <v>78</v>
      </c>
      <c r="Q64" s="109"/>
      <c r="R64" s="109"/>
      <c r="S64" s="67">
        <f>SUM(S36:S63)</f>
        <v>15537.436163353232</v>
      </c>
      <c r="T64" s="67">
        <f>SUM(T36:T63)</f>
        <v>108320.99999999999</v>
      </c>
      <c r="U64" s="67">
        <f t="shared" ref="U64:V64" si="33">SUM(U36:U63)</f>
        <v>12377.314677000319</v>
      </c>
      <c r="V64" s="67">
        <f t="shared" si="33"/>
        <v>27914.750840353543</v>
      </c>
    </row>
    <row r="65" spans="1:24" ht="13" x14ac:dyDescent="0.3">
      <c r="A65" s="463" t="s">
        <v>37</v>
      </c>
      <c r="B65" s="464" t="s">
        <v>45</v>
      </c>
      <c r="C65" s="64">
        <f>VLOOKUP(B65,A$1:F$33,2,FALSE)</f>
        <v>43507</v>
      </c>
      <c r="D65" s="64">
        <f>DATE(YEAR(C65),IF(MONTH(C65)&lt;=3,3,IF(MONTH(C65)&lt;=6,6,IF(MONTH(C65)&lt;=9,9,12))),IF(OR(MONTH(C65)&lt;=3,MONTH(C65)&gt;=10),31,30))</f>
        <v>43555</v>
      </c>
      <c r="E65" s="63">
        <f>D65-C65+1</f>
        <v>49</v>
      </c>
      <c r="F65" s="65">
        <v>5.1799999999999999E-2</v>
      </c>
      <c r="G65" s="66">
        <f>VLOOKUP(B65,$A$1:$F$33,4,FALSE)</f>
        <v>1006</v>
      </c>
      <c r="H65" s="66">
        <f t="shared" ref="H65:H73" si="34">G65*F65*(E65/(DATE(YEAR(D65),12,31)-DATE(YEAR(D65),1,1)+1))</f>
        <v>6.9956964383561644</v>
      </c>
      <c r="I65" s="140">
        <v>0</v>
      </c>
      <c r="J65" s="67">
        <v>0</v>
      </c>
      <c r="K65" s="98">
        <f t="shared" ref="K65:K70" si="35">+SUM(I65:J65)</f>
        <v>0</v>
      </c>
      <c r="L65" s="67">
        <v>0</v>
      </c>
      <c r="M65" s="99">
        <f t="shared" ref="M65:M71" si="36">+SUM(K65:L65)</f>
        <v>0</v>
      </c>
      <c r="N65" s="316">
        <f t="shared" ref="N65:N88" si="37">+G65+H65+J65</f>
        <v>1012.9956964383562</v>
      </c>
      <c r="O65" s="66">
        <f t="shared" ref="O65:O88" si="38">G65+H65-L65-I65</f>
        <v>1012.9956964383562</v>
      </c>
      <c r="P65" s="91"/>
      <c r="Q65" s="109"/>
      <c r="R65" s="109"/>
      <c r="S65" s="67"/>
      <c r="T65" s="67"/>
      <c r="U65" s="67"/>
      <c r="V65" s="66"/>
      <c r="W65" s="91"/>
      <c r="X65" s="91"/>
    </row>
    <row r="66" spans="1:24" ht="13" x14ac:dyDescent="0.3">
      <c r="A66" s="315" t="s">
        <v>22</v>
      </c>
      <c r="B66" s="63" t="str">
        <f t="shared" ref="B66:B92" si="39">+IF(MONTH(C66)&lt;4,"Q1",IF(MONTH(C66)&lt;7,"Q2",IF(MONTH(C66)&lt;10,"Q3","Q4")))&amp;"/"&amp;YEAR(C66)</f>
        <v>Q2/2019</v>
      </c>
      <c r="C66" s="64">
        <f>D65+1</f>
        <v>43556</v>
      </c>
      <c r="D66" s="64">
        <f>EOMONTH(D65,3)</f>
        <v>43646</v>
      </c>
      <c r="E66" s="63">
        <f t="shared" ref="E66:E88" si="40">D66-C66+1</f>
        <v>91</v>
      </c>
      <c r="F66" s="65">
        <v>5.45E-2</v>
      </c>
      <c r="G66" s="66">
        <f t="shared" ref="G66:G86" si="41">O65</f>
        <v>1012.9956964383562</v>
      </c>
      <c r="H66" s="66">
        <f t="shared" si="34"/>
        <v>13.764252483523363</v>
      </c>
      <c r="I66" s="140">
        <v>0</v>
      </c>
      <c r="J66" s="67">
        <v>0</v>
      </c>
      <c r="K66" s="98">
        <f t="shared" si="35"/>
        <v>0</v>
      </c>
      <c r="L66" s="67">
        <v>0</v>
      </c>
      <c r="M66" s="99">
        <f t="shared" si="36"/>
        <v>0</v>
      </c>
      <c r="N66" s="316">
        <f t="shared" si="37"/>
        <v>1026.7599489218794</v>
      </c>
      <c r="O66" s="66">
        <f t="shared" si="38"/>
        <v>1026.7599489218794</v>
      </c>
      <c r="P66" s="91"/>
      <c r="Q66" s="91"/>
      <c r="R66" s="91"/>
      <c r="S66" s="148">
        <f>SUM(S36:S57)</f>
        <v>14797.056167108803</v>
      </c>
      <c r="T66" s="148">
        <f>SUM(T36:T57)</f>
        <v>86656.799999999974</v>
      </c>
      <c r="U66" s="148">
        <f>SUM(U36:U57)</f>
        <v>9901.8517416002542</v>
      </c>
      <c r="V66" s="148">
        <f>SUM(V36:V57)</f>
        <v>24698.907908709054</v>
      </c>
      <c r="W66" s="91"/>
      <c r="X66" s="91"/>
    </row>
    <row r="67" spans="1:24" x14ac:dyDescent="0.25">
      <c r="A67" s="315" t="s">
        <v>22</v>
      </c>
      <c r="B67" s="63" t="str">
        <f t="shared" si="39"/>
        <v>Q3/2019</v>
      </c>
      <c r="C67" s="64">
        <f t="shared" ref="C67:C86" si="42">D66+1</f>
        <v>43647</v>
      </c>
      <c r="D67" s="64">
        <f t="shared" ref="D67:D99" si="43">EOMONTH(D66,3)</f>
        <v>43738</v>
      </c>
      <c r="E67" s="63">
        <f t="shared" si="40"/>
        <v>92</v>
      </c>
      <c r="F67" s="65">
        <v>5.5E-2</v>
      </c>
      <c r="G67" s="66">
        <f t="shared" si="41"/>
        <v>1026.7599489218794</v>
      </c>
      <c r="H67" s="66">
        <f t="shared" si="34"/>
        <v>14.233987237108796</v>
      </c>
      <c r="I67" s="140">
        <v>0</v>
      </c>
      <c r="J67" s="67">
        <v>0</v>
      </c>
      <c r="K67" s="98">
        <f t="shared" si="35"/>
        <v>0</v>
      </c>
      <c r="L67" s="67">
        <v>0</v>
      </c>
      <c r="M67" s="99">
        <f t="shared" si="36"/>
        <v>0</v>
      </c>
      <c r="N67" s="316">
        <f t="shared" si="37"/>
        <v>1040.9939361589882</v>
      </c>
      <c r="O67" s="66">
        <f t="shared" si="38"/>
        <v>1040.9939361589882</v>
      </c>
      <c r="P67" s="91"/>
      <c r="Q67" s="91"/>
      <c r="R67" s="91"/>
      <c r="S67" s="91"/>
      <c r="T67" s="91"/>
      <c r="U67" s="91"/>
      <c r="V67" s="91"/>
      <c r="W67" s="91"/>
      <c r="X67" s="91"/>
    </row>
    <row r="68" spans="1:24" x14ac:dyDescent="0.25">
      <c r="A68" s="315" t="s">
        <v>22</v>
      </c>
      <c r="B68" s="63" t="str">
        <f t="shared" si="39"/>
        <v>Q4/2019</v>
      </c>
      <c r="C68" s="64">
        <f t="shared" si="42"/>
        <v>43739</v>
      </c>
      <c r="D68" s="64">
        <f t="shared" si="43"/>
        <v>43830</v>
      </c>
      <c r="E68" s="63">
        <f t="shared" si="40"/>
        <v>92</v>
      </c>
      <c r="F68" s="65">
        <v>5.4199999999999998E-2</v>
      </c>
      <c r="G68" s="66">
        <f t="shared" si="41"/>
        <v>1040.9939361589882</v>
      </c>
      <c r="H68" s="66">
        <f t="shared" si="34"/>
        <v>14.221403187022409</v>
      </c>
      <c r="I68" s="140">
        <v>0</v>
      </c>
      <c r="J68" s="67">
        <v>0</v>
      </c>
      <c r="K68" s="98">
        <f t="shared" si="35"/>
        <v>0</v>
      </c>
      <c r="L68" s="67">
        <v>0</v>
      </c>
      <c r="M68" s="99">
        <f t="shared" si="36"/>
        <v>0</v>
      </c>
      <c r="N68" s="316">
        <f t="shared" si="37"/>
        <v>1055.2153393460105</v>
      </c>
      <c r="O68" s="66">
        <f t="shared" si="38"/>
        <v>1055.2153393460105</v>
      </c>
      <c r="P68" s="91"/>
      <c r="Q68" s="91"/>
      <c r="R68" s="91"/>
      <c r="S68" s="91"/>
      <c r="T68" s="91"/>
      <c r="U68" s="91"/>
      <c r="V68" s="91"/>
      <c r="W68" s="91"/>
      <c r="X68" s="91"/>
    </row>
    <row r="69" spans="1:24" x14ac:dyDescent="0.25">
      <c r="A69" s="315" t="s">
        <v>22</v>
      </c>
      <c r="B69" s="63" t="str">
        <f t="shared" si="39"/>
        <v>Q1/2020</v>
      </c>
      <c r="C69" s="64">
        <f t="shared" si="42"/>
        <v>43831</v>
      </c>
      <c r="D69" s="64">
        <f t="shared" si="43"/>
        <v>43921</v>
      </c>
      <c r="E69" s="63">
        <f t="shared" si="40"/>
        <v>91</v>
      </c>
      <c r="F69" s="65">
        <v>4.9599999999999998E-2</v>
      </c>
      <c r="G69" s="66">
        <f t="shared" si="41"/>
        <v>1055.2153393460105</v>
      </c>
      <c r="H69" s="66">
        <f t="shared" si="34"/>
        <v>13.013169277792768</v>
      </c>
      <c r="I69" s="87">
        <v>0</v>
      </c>
      <c r="J69" s="67">
        <v>0</v>
      </c>
      <c r="K69" s="98">
        <f t="shared" si="35"/>
        <v>0</v>
      </c>
      <c r="L69" s="67">
        <v>0</v>
      </c>
      <c r="M69" s="99">
        <f t="shared" si="36"/>
        <v>0</v>
      </c>
      <c r="N69" s="316">
        <f t="shared" si="37"/>
        <v>1068.2285086238032</v>
      </c>
      <c r="O69" s="66">
        <f t="shared" si="38"/>
        <v>1068.2285086238032</v>
      </c>
      <c r="P69" s="91"/>
      <c r="Q69" s="91"/>
      <c r="R69" s="91"/>
      <c r="S69" s="91"/>
      <c r="T69" s="91"/>
      <c r="U69" s="91"/>
      <c r="V69" s="91"/>
      <c r="W69" s="91"/>
      <c r="X69" s="91"/>
    </row>
    <row r="70" spans="1:24" x14ac:dyDescent="0.25">
      <c r="A70" s="315" t="s">
        <v>22</v>
      </c>
      <c r="B70" s="63" t="str">
        <f t="shared" si="39"/>
        <v>Q2/2020</v>
      </c>
      <c r="C70" s="64">
        <f t="shared" si="42"/>
        <v>43922</v>
      </c>
      <c r="D70" s="64">
        <f t="shared" si="43"/>
        <v>44012</v>
      </c>
      <c r="E70" s="63">
        <f t="shared" si="40"/>
        <v>91</v>
      </c>
      <c r="F70" s="65">
        <v>4.7500000000000001E-2</v>
      </c>
      <c r="G70" s="66">
        <f t="shared" si="41"/>
        <v>1068.2285086238032</v>
      </c>
      <c r="H70" s="66">
        <f t="shared" si="34"/>
        <v>12.615895433132213</v>
      </c>
      <c r="I70" s="87">
        <v>0</v>
      </c>
      <c r="J70" s="67">
        <v>0</v>
      </c>
      <c r="K70" s="98">
        <f t="shared" si="35"/>
        <v>0</v>
      </c>
      <c r="L70" s="67">
        <v>0</v>
      </c>
      <c r="M70" s="99">
        <f t="shared" si="36"/>
        <v>0</v>
      </c>
      <c r="N70" s="316">
        <f t="shared" si="37"/>
        <v>1080.8444040569354</v>
      </c>
      <c r="O70" s="66">
        <f t="shared" si="38"/>
        <v>1080.8444040569354</v>
      </c>
      <c r="P70" s="91"/>
      <c r="Q70" s="91"/>
      <c r="R70" s="91"/>
      <c r="S70" s="91"/>
      <c r="T70" s="91"/>
      <c r="U70" s="91"/>
      <c r="V70" s="91"/>
      <c r="W70" s="91"/>
      <c r="X70" s="91"/>
    </row>
    <row r="71" spans="1:24" x14ac:dyDescent="0.25">
      <c r="A71" s="315" t="s">
        <v>22</v>
      </c>
      <c r="B71" s="63" t="str">
        <f t="shared" si="39"/>
        <v>Q3/2020</v>
      </c>
      <c r="C71" s="64">
        <f t="shared" si="42"/>
        <v>44013</v>
      </c>
      <c r="D71" s="64">
        <f t="shared" si="43"/>
        <v>44104</v>
      </c>
      <c r="E71" s="63">
        <f t="shared" si="40"/>
        <v>92</v>
      </c>
      <c r="F71" s="65">
        <v>3.4299999999999997E-2</v>
      </c>
      <c r="G71" s="66">
        <f t="shared" si="41"/>
        <v>1080.8444040569354</v>
      </c>
      <c r="H71" s="66">
        <f t="shared" si="34"/>
        <v>9.3188868891859702</v>
      </c>
      <c r="I71" s="140">
        <v>0</v>
      </c>
      <c r="J71" s="67">
        <v>0</v>
      </c>
      <c r="K71" s="98">
        <f t="shared" ref="K71:K75" si="44">+SUM(I71:J71)</f>
        <v>0</v>
      </c>
      <c r="L71" s="67">
        <v>0</v>
      </c>
      <c r="M71" s="99">
        <f t="shared" si="36"/>
        <v>0</v>
      </c>
      <c r="N71" s="316">
        <f t="shared" si="37"/>
        <v>1090.1632909461214</v>
      </c>
      <c r="O71" s="66">
        <f t="shared" si="38"/>
        <v>1090.1632909461214</v>
      </c>
      <c r="P71" s="91"/>
      <c r="Q71" s="91"/>
      <c r="R71" s="91"/>
      <c r="S71" s="91"/>
      <c r="T71" s="91"/>
      <c r="U71" s="91"/>
      <c r="V71" s="91"/>
      <c r="W71" s="91"/>
      <c r="X71" s="91"/>
    </row>
    <row r="72" spans="1:24" x14ac:dyDescent="0.25">
      <c r="A72" s="315" t="s">
        <v>22</v>
      </c>
      <c r="B72" s="63" t="str">
        <f t="shared" si="39"/>
        <v>Q4/2020</v>
      </c>
      <c r="C72" s="64">
        <f t="shared" si="42"/>
        <v>44105</v>
      </c>
      <c r="D72" s="64">
        <f t="shared" si="43"/>
        <v>44196</v>
      </c>
      <c r="E72" s="63">
        <f t="shared" si="40"/>
        <v>92</v>
      </c>
      <c r="F72" s="65">
        <v>3.2500000000000001E-2</v>
      </c>
      <c r="G72" s="66">
        <f t="shared" si="41"/>
        <v>1090.1632909461214</v>
      </c>
      <c r="H72" s="66">
        <f t="shared" si="34"/>
        <v>8.9059787976199534</v>
      </c>
      <c r="I72" s="140">
        <v>0</v>
      </c>
      <c r="J72" s="67">
        <v>0</v>
      </c>
      <c r="K72" s="98">
        <f t="shared" si="44"/>
        <v>0</v>
      </c>
      <c r="L72" s="67">
        <v>0</v>
      </c>
      <c r="M72" s="99">
        <f t="shared" ref="M72:M75" si="45">+SUM(K72:L72)</f>
        <v>0</v>
      </c>
      <c r="N72" s="316">
        <f t="shared" si="37"/>
        <v>1099.0692697437414</v>
      </c>
      <c r="O72" s="66">
        <f t="shared" si="38"/>
        <v>1099.0692697437414</v>
      </c>
      <c r="P72" s="91"/>
      <c r="Q72" s="91"/>
      <c r="R72" s="91"/>
      <c r="S72" s="91"/>
      <c r="T72" s="91"/>
      <c r="U72" s="91"/>
      <c r="V72" s="91"/>
      <c r="W72" s="91"/>
      <c r="X72" s="91"/>
    </row>
    <row r="73" spans="1:24" x14ac:dyDescent="0.25">
      <c r="A73" s="315" t="s">
        <v>22</v>
      </c>
      <c r="B73" s="63" t="str">
        <f t="shared" si="39"/>
        <v>Q1/2021</v>
      </c>
      <c r="C73" s="64">
        <f t="shared" si="42"/>
        <v>44197</v>
      </c>
      <c r="D73" s="64">
        <f t="shared" si="43"/>
        <v>44286</v>
      </c>
      <c r="E73" s="63">
        <f t="shared" si="40"/>
        <v>90</v>
      </c>
      <c r="F73" s="65">
        <v>3.2500000000000001E-2</v>
      </c>
      <c r="G73" s="66">
        <f t="shared" si="41"/>
        <v>1099.0692697437414</v>
      </c>
      <c r="H73" s="66">
        <f t="shared" si="34"/>
        <v>8.8076099013710767</v>
      </c>
      <c r="I73" s="140">
        <v>0</v>
      </c>
      <c r="J73" s="67">
        <v>0</v>
      </c>
      <c r="K73" s="98">
        <f t="shared" si="44"/>
        <v>0</v>
      </c>
      <c r="L73" s="67">
        <v>0</v>
      </c>
      <c r="M73" s="99">
        <f t="shared" si="45"/>
        <v>0</v>
      </c>
      <c r="N73" s="316">
        <f t="shared" si="37"/>
        <v>1107.8768796451125</v>
      </c>
      <c r="O73" s="66">
        <f t="shared" si="38"/>
        <v>1107.8768796451125</v>
      </c>
      <c r="P73" s="91"/>
      <c r="Q73" s="91"/>
      <c r="R73" s="91"/>
      <c r="S73" s="91"/>
      <c r="T73" s="91"/>
      <c r="U73" s="91"/>
      <c r="V73" s="91"/>
      <c r="W73" s="91"/>
      <c r="X73" s="91"/>
    </row>
    <row r="74" spans="1:24" x14ac:dyDescent="0.25">
      <c r="A74" s="315" t="s">
        <v>22</v>
      </c>
      <c r="B74" s="63" t="str">
        <f>+IF(MONTH(C74)&lt;4,"Q1",IF(MONTH(C74)&lt;7,"Q2",IF(MONTH(C74)&lt;10,"Q3","Q4")))&amp;"/"&amp;YEAR(C74)</f>
        <v>Q2/2021</v>
      </c>
      <c r="C74" s="64">
        <f>D73+1</f>
        <v>44287</v>
      </c>
      <c r="D74" s="64">
        <f t="shared" si="43"/>
        <v>44377</v>
      </c>
      <c r="E74" s="63">
        <f>D74-C74+1</f>
        <v>91</v>
      </c>
      <c r="F74" s="65">
        <v>3.2500000000000001E-2</v>
      </c>
      <c r="G74" s="66">
        <f>O73</f>
        <v>1107.8768796451125</v>
      </c>
      <c r="H74" s="66">
        <f>G74*F74*(E74/(DATE(YEAR(D74),12,31)-DATE(YEAR(D74),1,1)+1))</f>
        <v>8.9768380042477265</v>
      </c>
      <c r="I74" s="87">
        <v>0</v>
      </c>
      <c r="J74" s="67">
        <v>0</v>
      </c>
      <c r="K74" s="98">
        <f t="shared" si="44"/>
        <v>0</v>
      </c>
      <c r="L74" s="67">
        <v>0</v>
      </c>
      <c r="M74" s="99">
        <f t="shared" si="45"/>
        <v>0</v>
      </c>
      <c r="N74" s="316">
        <f>+G74+H74+J74</f>
        <v>1116.8537176493603</v>
      </c>
      <c r="O74" s="66">
        <f>G74+H74-L74-I74</f>
        <v>1116.8537176493603</v>
      </c>
      <c r="P74" s="91"/>
      <c r="Q74" s="91"/>
      <c r="R74" s="91"/>
      <c r="S74" s="91"/>
      <c r="T74" s="91"/>
      <c r="U74" s="91"/>
      <c r="V74" s="91"/>
      <c r="W74" s="91"/>
      <c r="X74" s="91"/>
    </row>
    <row r="75" spans="1:24" x14ac:dyDescent="0.25">
      <c r="A75" s="315" t="s">
        <v>22</v>
      </c>
      <c r="B75" s="63" t="str">
        <f>+IF(MONTH(C75)&lt;4,"Q1",IF(MONTH(C75)&lt;7,"Q2",IF(MONTH(C75)&lt;10,"Q3","Q4")))&amp;"/"&amp;YEAR(C75)</f>
        <v>Q3/2021</v>
      </c>
      <c r="C75" s="64">
        <f>D74+1</f>
        <v>44378</v>
      </c>
      <c r="D75" s="64">
        <f t="shared" si="43"/>
        <v>44469</v>
      </c>
      <c r="E75" s="63">
        <f>D75-C75+1</f>
        <v>92</v>
      </c>
      <c r="F75" s="65">
        <v>3.2500000000000001E-2</v>
      </c>
      <c r="G75" s="66">
        <f>O74</f>
        <v>1116.8537176493603</v>
      </c>
      <c r="H75" s="66">
        <f>G75*F75*(E75/(DATE(YEAR(D75),12,31)-DATE(YEAR(D75),1,1)+1))</f>
        <v>9.1490208651276372</v>
      </c>
      <c r="I75" s="87">
        <v>0</v>
      </c>
      <c r="J75" s="67">
        <v>0</v>
      </c>
      <c r="K75" s="98">
        <f t="shared" si="44"/>
        <v>0</v>
      </c>
      <c r="L75" s="67">
        <v>0</v>
      </c>
      <c r="M75" s="99">
        <f t="shared" si="45"/>
        <v>0</v>
      </c>
      <c r="N75" s="316">
        <f>+G75+H75+J75</f>
        <v>1126.0027385144879</v>
      </c>
      <c r="O75" s="66">
        <f>G75+H75-L75-I75</f>
        <v>1126.0027385144879</v>
      </c>
      <c r="P75" s="91"/>
      <c r="Q75" s="91"/>
      <c r="R75" s="91"/>
      <c r="S75" s="91"/>
      <c r="T75" s="91"/>
      <c r="U75" s="91"/>
      <c r="V75" s="91"/>
      <c r="W75" s="91"/>
      <c r="X75" s="91"/>
    </row>
    <row r="76" spans="1:24" x14ac:dyDescent="0.25">
      <c r="A76" s="315" t="s">
        <v>22</v>
      </c>
      <c r="B76" s="63" t="str">
        <f t="shared" si="39"/>
        <v>Q4/2021</v>
      </c>
      <c r="C76" s="64">
        <f t="shared" si="42"/>
        <v>44470</v>
      </c>
      <c r="D76" s="64">
        <f t="shared" si="43"/>
        <v>44561</v>
      </c>
      <c r="E76" s="63">
        <f t="shared" si="40"/>
        <v>92</v>
      </c>
      <c r="F76" s="65">
        <v>3.2500000000000001E-2</v>
      </c>
      <c r="G76" s="66">
        <f t="shared" si="41"/>
        <v>1126.0027385144879</v>
      </c>
      <c r="H76" s="66">
        <f>G76*F76*(E76/(DATE(YEAR(D76),12,31)-DATE(YEAR(D76),1,1)+1))</f>
        <v>9.2239676387899152</v>
      </c>
      <c r="I76" s="87">
        <v>0</v>
      </c>
      <c r="J76" s="67">
        <v>0</v>
      </c>
      <c r="K76" s="98">
        <f t="shared" ref="K76" si="46">+SUM(I76:J76)</f>
        <v>0</v>
      </c>
      <c r="L76" s="67">
        <v>0</v>
      </c>
      <c r="M76" s="99">
        <f t="shared" ref="M76:M77" si="47">+SUM(K76:L76)</f>
        <v>0</v>
      </c>
      <c r="N76" s="316">
        <f t="shared" si="37"/>
        <v>1135.2267061532777</v>
      </c>
      <c r="O76" s="66">
        <f t="shared" si="38"/>
        <v>1135.2267061532777</v>
      </c>
      <c r="P76" s="91"/>
      <c r="Q76" s="91"/>
      <c r="R76" s="91"/>
      <c r="S76" s="91"/>
      <c r="T76" s="91"/>
      <c r="U76" s="91"/>
      <c r="V76" s="91"/>
      <c r="W76" s="91"/>
      <c r="X76" s="91"/>
    </row>
    <row r="77" spans="1:24" x14ac:dyDescent="0.25">
      <c r="A77" s="315" t="s">
        <v>22</v>
      </c>
      <c r="B77" s="63" t="str">
        <f t="shared" si="39"/>
        <v>Q1/2022</v>
      </c>
      <c r="C77" s="64">
        <f t="shared" si="42"/>
        <v>44562</v>
      </c>
      <c r="D77" s="64">
        <f t="shared" si="43"/>
        <v>44651</v>
      </c>
      <c r="E77" s="63">
        <f t="shared" si="40"/>
        <v>90</v>
      </c>
      <c r="F77" s="65">
        <v>3.2500000000000001E-2</v>
      </c>
      <c r="G77" s="66">
        <f t="shared" si="41"/>
        <v>1135.2267061532777</v>
      </c>
      <c r="H77" s="66">
        <f t="shared" ref="H77:H80" si="48">G77*F77*(E77/(DATE(YEAR(D77),12,31)-DATE(YEAR(D77),1,1)+1))</f>
        <v>9.0973646999954454</v>
      </c>
      <c r="I77" s="140">
        <v>0</v>
      </c>
      <c r="J77" s="67">
        <v>0</v>
      </c>
      <c r="K77" s="98">
        <f t="shared" ref="K77:K79" si="49">+SUM(I77:J77)</f>
        <v>0</v>
      </c>
      <c r="L77" s="67">
        <v>0</v>
      </c>
      <c r="M77" s="99">
        <f t="shared" si="47"/>
        <v>0</v>
      </c>
      <c r="N77" s="316">
        <f t="shared" si="37"/>
        <v>1144.3240708532733</v>
      </c>
      <c r="O77" s="66">
        <f t="shared" si="38"/>
        <v>1144.3240708532733</v>
      </c>
      <c r="P77" s="91"/>
      <c r="Q77" s="91"/>
      <c r="R77" s="91"/>
      <c r="S77" s="91"/>
      <c r="T77" s="91"/>
      <c r="U77" s="91"/>
      <c r="V77" s="91"/>
      <c r="W77" s="91"/>
      <c r="X77" s="91"/>
    </row>
    <row r="78" spans="1:24" x14ac:dyDescent="0.25">
      <c r="A78" s="315" t="s">
        <v>22</v>
      </c>
      <c r="B78" s="63" t="str">
        <f t="shared" si="39"/>
        <v>Q2/2022</v>
      </c>
      <c r="C78" s="64">
        <f t="shared" si="42"/>
        <v>44652</v>
      </c>
      <c r="D78" s="64">
        <f t="shared" si="43"/>
        <v>44742</v>
      </c>
      <c r="E78" s="63">
        <f t="shared" si="40"/>
        <v>91</v>
      </c>
      <c r="F78" s="65">
        <v>3.2500000000000001E-2</v>
      </c>
      <c r="G78" s="66">
        <f t="shared" si="41"/>
        <v>1144.3240708532733</v>
      </c>
      <c r="H78" s="66">
        <f t="shared" si="48"/>
        <v>9.2721601083522085</v>
      </c>
      <c r="I78" s="140">
        <v>0</v>
      </c>
      <c r="J78" s="67">
        <v>0</v>
      </c>
      <c r="K78" s="98">
        <f t="shared" si="49"/>
        <v>0</v>
      </c>
      <c r="L78" s="67">
        <v>0</v>
      </c>
      <c r="M78" s="99">
        <f t="shared" ref="M78:M79" si="50">+SUM(K78:L78)</f>
        <v>0</v>
      </c>
      <c r="N78" s="316">
        <f t="shared" si="37"/>
        <v>1153.5962309616255</v>
      </c>
      <c r="O78" s="66">
        <f t="shared" si="38"/>
        <v>1153.5962309616255</v>
      </c>
      <c r="P78" s="91"/>
      <c r="Q78" s="91"/>
      <c r="R78" s="91"/>
      <c r="S78" s="91"/>
      <c r="T78" s="91"/>
      <c r="U78" s="91"/>
      <c r="V78" s="91"/>
      <c r="W78" s="91"/>
      <c r="X78" s="91"/>
    </row>
    <row r="79" spans="1:24" x14ac:dyDescent="0.25">
      <c r="A79" s="315" t="s">
        <v>22</v>
      </c>
      <c r="B79" s="63" t="str">
        <f t="shared" si="39"/>
        <v>Q3/2022</v>
      </c>
      <c r="C79" s="64">
        <f t="shared" si="42"/>
        <v>44743</v>
      </c>
      <c r="D79" s="64">
        <f t="shared" si="43"/>
        <v>44834</v>
      </c>
      <c r="E79" s="63">
        <f t="shared" si="40"/>
        <v>92</v>
      </c>
      <c r="F79" s="65">
        <v>3.5999999999999997E-2</v>
      </c>
      <c r="G79" s="66">
        <f t="shared" si="41"/>
        <v>1153.5962309616255</v>
      </c>
      <c r="H79" s="66">
        <f t="shared" si="48"/>
        <v>10.4677005943696</v>
      </c>
      <c r="I79" s="140">
        <v>0</v>
      </c>
      <c r="J79" s="67">
        <v>0</v>
      </c>
      <c r="K79" s="98">
        <f t="shared" si="49"/>
        <v>0</v>
      </c>
      <c r="L79" s="67">
        <v>0</v>
      </c>
      <c r="M79" s="99">
        <f t="shared" si="50"/>
        <v>0</v>
      </c>
      <c r="N79" s="316">
        <f t="shared" si="37"/>
        <v>1164.0639315559949</v>
      </c>
      <c r="O79" s="66">
        <f t="shared" si="38"/>
        <v>1164.0639315559949</v>
      </c>
      <c r="P79" s="91"/>
      <c r="Q79" s="91"/>
      <c r="R79" s="91"/>
      <c r="S79" s="91"/>
      <c r="T79" s="91"/>
      <c r="U79" s="91"/>
      <c r="V79" s="91"/>
      <c r="W79" s="91"/>
      <c r="X79" s="91"/>
    </row>
    <row r="80" spans="1:24" x14ac:dyDescent="0.25">
      <c r="A80" s="315" t="s">
        <v>45</v>
      </c>
      <c r="B80" s="63" t="str">
        <f t="shared" si="39"/>
        <v>Q4/2022</v>
      </c>
      <c r="C80" s="64">
        <f t="shared" si="42"/>
        <v>44835</v>
      </c>
      <c r="D80" s="64">
        <f t="shared" si="43"/>
        <v>44926</v>
      </c>
      <c r="E80" s="63">
        <f t="shared" si="40"/>
        <v>92</v>
      </c>
      <c r="F80" s="65">
        <v>4.9099999999999998E-2</v>
      </c>
      <c r="G80" s="66">
        <f t="shared" si="41"/>
        <v>1164.0639315559949</v>
      </c>
      <c r="H80" s="66">
        <f t="shared" si="48"/>
        <v>14.406327648286961</v>
      </c>
      <c r="I80" s="87">
        <f>(SUM($H$65:$H$99)/20)</f>
        <v>8.6235129602141107</v>
      </c>
      <c r="J80" s="67">
        <f t="shared" ref="J80" si="51">G80*F80*(E80/(DATE(YEAR(D80),12,31)-DATE(YEAR(D80),1,1)+1))</f>
        <v>14.406327648286961</v>
      </c>
      <c r="K80" s="98">
        <f t="shared" ref="K80" si="52">+SUM(I80:J80)</f>
        <v>23.029840608501072</v>
      </c>
      <c r="L80" s="67">
        <f t="shared" ref="L80:L99" si="53">($G$65/20)</f>
        <v>50.3</v>
      </c>
      <c r="M80" s="99">
        <f t="shared" ref="M80" si="54">+SUM(K80:L80)</f>
        <v>73.329840608501073</v>
      </c>
      <c r="N80" s="316">
        <f t="shared" si="37"/>
        <v>1192.8765868525691</v>
      </c>
      <c r="O80" s="66">
        <f t="shared" si="38"/>
        <v>1119.5467462440679</v>
      </c>
      <c r="P80" s="91"/>
      <c r="Q80" s="91"/>
      <c r="R80" s="91"/>
      <c r="S80" s="91"/>
      <c r="T80" s="91"/>
      <c r="U80" s="91"/>
      <c r="V80" s="91"/>
      <c r="W80" s="91"/>
      <c r="X80" s="91"/>
    </row>
    <row r="81" spans="1:24" x14ac:dyDescent="0.25">
      <c r="A81" s="69" t="s">
        <v>46</v>
      </c>
      <c r="B81" s="63" t="str">
        <f t="shared" si="39"/>
        <v>Q1/2023</v>
      </c>
      <c r="C81" s="64">
        <f t="shared" si="42"/>
        <v>44927</v>
      </c>
      <c r="D81" s="64">
        <f t="shared" si="43"/>
        <v>45016</v>
      </c>
      <c r="E81" s="63">
        <f t="shared" si="40"/>
        <v>90</v>
      </c>
      <c r="F81" s="65">
        <v>4.9099999999999998E-2</v>
      </c>
      <c r="G81" s="66">
        <f t="shared" si="41"/>
        <v>1119.5467462440679</v>
      </c>
      <c r="H81" s="66">
        <v>0</v>
      </c>
      <c r="I81" s="87">
        <f t="shared" ref="I81:I99" si="55">(SUM($H$65:$H$99)/20)</f>
        <v>8.6235129602141107</v>
      </c>
      <c r="J81" s="67">
        <f t="shared" ref="J81:J99" si="56">G81*F81*(E81/(DATE(YEAR(D81),12,31)-DATE(YEAR(D81),1,1)+1))</f>
        <v>13.554183757952153</v>
      </c>
      <c r="K81" s="98">
        <f t="shared" ref="K81:K99" si="57">+SUM(I81:J81)</f>
        <v>22.177696718166263</v>
      </c>
      <c r="L81" s="67">
        <f t="shared" si="53"/>
        <v>50.3</v>
      </c>
      <c r="M81" s="99">
        <f t="shared" ref="M81:M99" si="58">+SUM(K81:L81)</f>
        <v>72.477696718166257</v>
      </c>
      <c r="N81" s="5">
        <f t="shared" si="37"/>
        <v>1133.10093000202</v>
      </c>
      <c r="O81" s="66">
        <f t="shared" si="38"/>
        <v>1060.6232332838538</v>
      </c>
      <c r="P81" s="91"/>
      <c r="Q81" s="91"/>
      <c r="R81" s="91"/>
      <c r="S81" s="91"/>
      <c r="T81" s="91"/>
      <c r="U81" s="91"/>
      <c r="V81" s="91"/>
      <c r="W81" s="91"/>
      <c r="X81" s="91"/>
    </row>
    <row r="82" spans="1:24" x14ac:dyDescent="0.25">
      <c r="A82" s="69" t="s">
        <v>47</v>
      </c>
      <c r="B82" s="63" t="str">
        <f t="shared" si="39"/>
        <v>Q2/2023</v>
      </c>
      <c r="C82" s="64">
        <f t="shared" si="42"/>
        <v>45017</v>
      </c>
      <c r="D82" s="64">
        <f t="shared" si="43"/>
        <v>45107</v>
      </c>
      <c r="E82" s="63">
        <f t="shared" si="40"/>
        <v>91</v>
      </c>
      <c r="F82" s="65">
        <v>4.9099999999999998E-2</v>
      </c>
      <c r="G82" s="66">
        <f t="shared" si="41"/>
        <v>1060.6232332838538</v>
      </c>
      <c r="H82" s="66">
        <v>0</v>
      </c>
      <c r="I82" s="87">
        <f t="shared" si="55"/>
        <v>8.6235129602141107</v>
      </c>
      <c r="J82" s="67">
        <f t="shared" si="56"/>
        <v>12.983481283933115</v>
      </c>
      <c r="K82" s="98">
        <f t="shared" si="57"/>
        <v>21.606994244147224</v>
      </c>
      <c r="L82" s="67">
        <f t="shared" si="53"/>
        <v>50.3</v>
      </c>
      <c r="M82" s="99">
        <f t="shared" si="58"/>
        <v>71.906994244147228</v>
      </c>
      <c r="N82" s="5">
        <f t="shared" si="37"/>
        <v>1073.6067145677869</v>
      </c>
      <c r="O82" s="66">
        <f t="shared" si="38"/>
        <v>1001.6997203236397</v>
      </c>
      <c r="P82" s="91"/>
      <c r="Q82" s="91"/>
      <c r="R82" s="91"/>
      <c r="S82" s="91"/>
      <c r="T82" s="91"/>
      <c r="U82" s="91"/>
      <c r="V82" s="91"/>
      <c r="W82" s="91"/>
      <c r="X82" s="91"/>
    </row>
    <row r="83" spans="1:24" x14ac:dyDescent="0.25">
      <c r="A83" s="69" t="s">
        <v>48</v>
      </c>
      <c r="B83" s="63" t="str">
        <f t="shared" si="39"/>
        <v>Q3/2023</v>
      </c>
      <c r="C83" s="64">
        <f t="shared" si="42"/>
        <v>45108</v>
      </c>
      <c r="D83" s="64">
        <f t="shared" si="43"/>
        <v>45199</v>
      </c>
      <c r="E83" s="63">
        <f t="shared" si="40"/>
        <v>92</v>
      </c>
      <c r="F83" s="65">
        <v>4.9099999999999998E-2</v>
      </c>
      <c r="G83" s="66">
        <f t="shared" si="41"/>
        <v>1001.6997203236397</v>
      </c>
      <c r="H83" s="66">
        <v>0</v>
      </c>
      <c r="I83" s="87">
        <f t="shared" si="55"/>
        <v>8.6235129602141107</v>
      </c>
      <c r="J83" s="67">
        <f t="shared" si="56"/>
        <v>12.396925963413548</v>
      </c>
      <c r="K83" s="98">
        <f t="shared" si="57"/>
        <v>21.020438923627658</v>
      </c>
      <c r="L83" s="67">
        <f t="shared" si="53"/>
        <v>50.3</v>
      </c>
      <c r="M83" s="99">
        <f t="shared" si="58"/>
        <v>71.320438923627648</v>
      </c>
      <c r="N83" s="5">
        <f t="shared" si="37"/>
        <v>1014.0966462870532</v>
      </c>
      <c r="O83" s="66">
        <f t="shared" si="38"/>
        <v>942.77620736342556</v>
      </c>
      <c r="P83" s="91"/>
      <c r="Q83" s="91"/>
      <c r="R83" s="91"/>
      <c r="S83" s="91"/>
      <c r="T83" s="91"/>
      <c r="U83" s="91"/>
      <c r="V83" s="91"/>
      <c r="W83" s="91"/>
      <c r="X83" s="91"/>
    </row>
    <row r="84" spans="1:24" x14ac:dyDescent="0.25">
      <c r="A84" s="69" t="s">
        <v>49</v>
      </c>
      <c r="B84" s="63" t="str">
        <f t="shared" si="39"/>
        <v>Q4/2023</v>
      </c>
      <c r="C84" s="64">
        <f t="shared" si="42"/>
        <v>45200</v>
      </c>
      <c r="D84" s="64">
        <f t="shared" si="43"/>
        <v>45291</v>
      </c>
      <c r="E84" s="63">
        <f t="shared" si="40"/>
        <v>92</v>
      </c>
      <c r="F84" s="65">
        <v>4.9099999999999998E-2</v>
      </c>
      <c r="G84" s="66">
        <f t="shared" si="41"/>
        <v>942.77620736342556</v>
      </c>
      <c r="H84" s="66">
        <v>0</v>
      </c>
      <c r="I84" s="87">
        <f t="shared" si="55"/>
        <v>8.6235129602141107</v>
      </c>
      <c r="J84" s="67">
        <f t="shared" si="56"/>
        <v>11.667695024389221</v>
      </c>
      <c r="K84" s="98">
        <f t="shared" si="57"/>
        <v>20.291207984603332</v>
      </c>
      <c r="L84" s="67">
        <f t="shared" si="53"/>
        <v>50.3</v>
      </c>
      <c r="M84" s="99">
        <f t="shared" si="58"/>
        <v>70.591207984603329</v>
      </c>
      <c r="N84" s="5">
        <f t="shared" si="37"/>
        <v>954.44390238781477</v>
      </c>
      <c r="O84" s="66">
        <f t="shared" si="38"/>
        <v>883.85269440321144</v>
      </c>
      <c r="P84" s="91"/>
      <c r="Q84" s="91"/>
      <c r="R84" s="91"/>
      <c r="S84" s="91"/>
      <c r="T84" s="91"/>
      <c r="U84" s="91"/>
      <c r="V84" s="91"/>
      <c r="W84" s="91"/>
      <c r="X84" s="91"/>
    </row>
    <row r="85" spans="1:24" x14ac:dyDescent="0.25">
      <c r="A85" s="69" t="s">
        <v>50</v>
      </c>
      <c r="B85" s="63" t="str">
        <f t="shared" si="39"/>
        <v>Q1/2024</v>
      </c>
      <c r="C85" s="64">
        <f t="shared" si="42"/>
        <v>45292</v>
      </c>
      <c r="D85" s="64">
        <f t="shared" si="43"/>
        <v>45382</v>
      </c>
      <c r="E85" s="63">
        <f t="shared" si="40"/>
        <v>91</v>
      </c>
      <c r="F85" s="65">
        <v>4.9099999999999998E-2</v>
      </c>
      <c r="G85" s="66">
        <f t="shared" si="41"/>
        <v>883.85269440321144</v>
      </c>
      <c r="H85" s="66">
        <v>0</v>
      </c>
      <c r="I85" s="87">
        <f t="shared" si="55"/>
        <v>8.6235129602141107</v>
      </c>
      <c r="J85" s="67">
        <f t="shared" si="56"/>
        <v>10.790006076128385</v>
      </c>
      <c r="K85" s="98">
        <f t="shared" si="57"/>
        <v>19.413519036342496</v>
      </c>
      <c r="L85" s="67">
        <f t="shared" si="53"/>
        <v>50.3</v>
      </c>
      <c r="M85" s="99">
        <f t="shared" si="58"/>
        <v>69.71351903634249</v>
      </c>
      <c r="N85" s="5">
        <f t="shared" si="37"/>
        <v>894.64270047933985</v>
      </c>
      <c r="O85" s="66">
        <f t="shared" si="38"/>
        <v>824.92918144299733</v>
      </c>
      <c r="P85" s="91"/>
      <c r="Q85" s="91"/>
      <c r="R85" s="91"/>
      <c r="S85" s="91"/>
      <c r="T85" s="91"/>
      <c r="U85" s="91"/>
      <c r="V85" s="91"/>
      <c r="W85" s="91"/>
      <c r="X85" s="91"/>
    </row>
    <row r="86" spans="1:24" x14ac:dyDescent="0.25">
      <c r="A86" s="69" t="s">
        <v>51</v>
      </c>
      <c r="B86" s="63" t="str">
        <f t="shared" si="39"/>
        <v>Q2/2024</v>
      </c>
      <c r="C86" s="64">
        <f t="shared" si="42"/>
        <v>45383</v>
      </c>
      <c r="D86" s="64">
        <f t="shared" si="43"/>
        <v>45473</v>
      </c>
      <c r="E86" s="63">
        <f t="shared" si="40"/>
        <v>91</v>
      </c>
      <c r="F86" s="65">
        <v>4.9099999999999998E-2</v>
      </c>
      <c r="G86" s="66">
        <f t="shared" si="41"/>
        <v>824.92918144299733</v>
      </c>
      <c r="H86" s="66">
        <v>0</v>
      </c>
      <c r="I86" s="87">
        <f t="shared" si="55"/>
        <v>8.6235129602141107</v>
      </c>
      <c r="J86" s="67">
        <f t="shared" si="56"/>
        <v>10.070672337719826</v>
      </c>
      <c r="K86" s="98">
        <f t="shared" si="57"/>
        <v>18.694185297933934</v>
      </c>
      <c r="L86" s="67">
        <f t="shared" si="53"/>
        <v>50.3</v>
      </c>
      <c r="M86" s="99">
        <f t="shared" si="58"/>
        <v>68.994185297933939</v>
      </c>
      <c r="N86" s="5">
        <f t="shared" si="37"/>
        <v>834.9998537807171</v>
      </c>
      <c r="O86" s="66">
        <f t="shared" si="38"/>
        <v>766.00566848278322</v>
      </c>
      <c r="P86" s="91"/>
      <c r="Q86" s="91"/>
      <c r="R86" s="91"/>
      <c r="S86" s="91"/>
      <c r="T86" s="91"/>
      <c r="U86" s="91"/>
      <c r="V86" s="91"/>
      <c r="W86" s="91"/>
      <c r="X86" s="91"/>
    </row>
    <row r="87" spans="1:24" x14ac:dyDescent="0.25">
      <c r="A87" s="69" t="s">
        <v>52</v>
      </c>
      <c r="B87" s="63" t="str">
        <f t="shared" si="39"/>
        <v>Q3/2024</v>
      </c>
      <c r="C87" s="64">
        <f t="shared" ref="C87:C95" si="59">D86+1</f>
        <v>45474</v>
      </c>
      <c r="D87" s="64">
        <f>EOMONTH(D86,3)</f>
        <v>45565</v>
      </c>
      <c r="E87" s="63">
        <f t="shared" si="40"/>
        <v>92</v>
      </c>
      <c r="F87" s="65">
        <v>4.9099999999999998E-2</v>
      </c>
      <c r="G87" s="66">
        <f t="shared" ref="G87:G95" si="60">O86</f>
        <v>766.00566848278322</v>
      </c>
      <c r="H87" s="66">
        <v>0</v>
      </c>
      <c r="I87" s="87">
        <f t="shared" si="55"/>
        <v>8.6235129602141107</v>
      </c>
      <c r="J87" s="67">
        <f t="shared" si="56"/>
        <v>9.4541005619410612</v>
      </c>
      <c r="K87" s="98">
        <f t="shared" si="57"/>
        <v>18.077613522155172</v>
      </c>
      <c r="L87" s="67">
        <f t="shared" si="53"/>
        <v>50.3</v>
      </c>
      <c r="M87" s="99">
        <f t="shared" si="58"/>
        <v>68.377613522155173</v>
      </c>
      <c r="N87" s="5">
        <f t="shared" si="37"/>
        <v>775.45976904472423</v>
      </c>
      <c r="O87" s="66">
        <f t="shared" si="38"/>
        <v>707.08215552256911</v>
      </c>
      <c r="P87" s="91"/>
      <c r="Q87" s="91"/>
      <c r="R87" s="91"/>
      <c r="S87" s="91"/>
      <c r="T87" s="91"/>
      <c r="U87" s="91"/>
      <c r="V87" s="91"/>
      <c r="W87" s="91"/>
      <c r="X87" s="91"/>
    </row>
    <row r="88" spans="1:24" x14ac:dyDescent="0.25">
      <c r="A88" s="69" t="s">
        <v>53</v>
      </c>
      <c r="B88" s="63" t="str">
        <f t="shared" si="39"/>
        <v>Q4/2024</v>
      </c>
      <c r="C88" s="64">
        <f t="shared" si="59"/>
        <v>45566</v>
      </c>
      <c r="D88" s="64">
        <f>EOMONTH(D87,3)</f>
        <v>45657</v>
      </c>
      <c r="E88" s="63">
        <f t="shared" si="40"/>
        <v>92</v>
      </c>
      <c r="F88" s="65">
        <v>4.9099999999999998E-2</v>
      </c>
      <c r="G88" s="66">
        <f t="shared" si="60"/>
        <v>707.08215552256911</v>
      </c>
      <c r="H88" s="66">
        <v>0</v>
      </c>
      <c r="I88" s="87">
        <f t="shared" si="55"/>
        <v>8.6235129602141107</v>
      </c>
      <c r="J88" s="67">
        <f t="shared" si="56"/>
        <v>8.7268620571763638</v>
      </c>
      <c r="K88" s="98">
        <f t="shared" si="57"/>
        <v>17.350375017390476</v>
      </c>
      <c r="L88" s="67">
        <f t="shared" si="53"/>
        <v>50.3</v>
      </c>
      <c r="M88" s="99">
        <f t="shared" si="58"/>
        <v>67.650375017390473</v>
      </c>
      <c r="N88" s="5">
        <f t="shared" si="37"/>
        <v>715.8090175797455</v>
      </c>
      <c r="O88" s="66">
        <f t="shared" si="38"/>
        <v>648.158642562355</v>
      </c>
      <c r="P88" s="91"/>
      <c r="Q88" s="91"/>
      <c r="R88" s="91"/>
      <c r="S88" s="91"/>
      <c r="T88" s="91"/>
      <c r="U88" s="91"/>
      <c r="V88" s="91"/>
      <c r="W88" s="91"/>
      <c r="X88" s="91"/>
    </row>
    <row r="89" spans="1:24" x14ac:dyDescent="0.25">
      <c r="A89" s="69" t="s">
        <v>54</v>
      </c>
      <c r="B89" s="63" t="str">
        <f t="shared" si="39"/>
        <v>Q1/2025</v>
      </c>
      <c r="C89" s="64">
        <f t="shared" si="59"/>
        <v>45658</v>
      </c>
      <c r="D89" s="64">
        <f t="shared" si="43"/>
        <v>45747</v>
      </c>
      <c r="E89" s="63">
        <f t="shared" ref="E89:E95" si="61">D89-C89+1</f>
        <v>90</v>
      </c>
      <c r="F89" s="65">
        <v>4.9099999999999998E-2</v>
      </c>
      <c r="G89" s="66">
        <f t="shared" si="60"/>
        <v>648.158642562355</v>
      </c>
      <c r="H89" s="66">
        <v>0</v>
      </c>
      <c r="I89" s="87">
        <f t="shared" si="55"/>
        <v>8.6235129602141107</v>
      </c>
      <c r="J89" s="67">
        <f t="shared" si="56"/>
        <v>7.8471590177617712</v>
      </c>
      <c r="K89" s="98">
        <f t="shared" si="57"/>
        <v>16.470671977975883</v>
      </c>
      <c r="L89" s="67">
        <f t="shared" si="53"/>
        <v>50.3</v>
      </c>
      <c r="M89" s="99">
        <f t="shared" si="58"/>
        <v>66.77067197797588</v>
      </c>
      <c r="N89" s="5">
        <f t="shared" ref="N89:N95" si="62">+G89+H89+J89</f>
        <v>656.00580158011678</v>
      </c>
      <c r="O89" s="66">
        <f t="shared" ref="O89:O95" si="63">G89+H89-L89-I89</f>
        <v>589.23512960214089</v>
      </c>
      <c r="P89" s="91"/>
      <c r="Q89" s="91"/>
      <c r="R89" s="91"/>
      <c r="S89" s="91"/>
      <c r="T89" s="91"/>
      <c r="U89" s="91"/>
      <c r="V89" s="91"/>
      <c r="W89" s="91"/>
      <c r="X89" s="91"/>
    </row>
    <row r="90" spans="1:24" x14ac:dyDescent="0.25">
      <c r="A90" s="69" t="s">
        <v>55</v>
      </c>
      <c r="B90" s="63" t="str">
        <f t="shared" si="39"/>
        <v>Q2/2025</v>
      </c>
      <c r="C90" s="64">
        <f t="shared" si="59"/>
        <v>45748</v>
      </c>
      <c r="D90" s="64">
        <f t="shared" si="43"/>
        <v>45838</v>
      </c>
      <c r="E90" s="63">
        <f t="shared" si="61"/>
        <v>91</v>
      </c>
      <c r="F90" s="65">
        <v>4.9099999999999998E-2</v>
      </c>
      <c r="G90" s="66">
        <f t="shared" si="60"/>
        <v>589.23512960214089</v>
      </c>
      <c r="H90" s="66">
        <v>0</v>
      </c>
      <c r="I90" s="87">
        <f t="shared" si="55"/>
        <v>8.6235129602141107</v>
      </c>
      <c r="J90" s="67">
        <f t="shared" si="56"/>
        <v>7.2130451577406181</v>
      </c>
      <c r="K90" s="98">
        <f t="shared" si="57"/>
        <v>15.836558117954729</v>
      </c>
      <c r="L90" s="67">
        <f t="shared" si="53"/>
        <v>50.3</v>
      </c>
      <c r="M90" s="99">
        <f t="shared" si="58"/>
        <v>66.136558117954721</v>
      </c>
      <c r="N90" s="5">
        <f t="shared" si="62"/>
        <v>596.44817475988145</v>
      </c>
      <c r="O90" s="66">
        <f t="shared" si="63"/>
        <v>530.31161664192678</v>
      </c>
      <c r="P90" s="91"/>
      <c r="Q90" s="98"/>
      <c r="R90" s="98"/>
      <c r="S90" s="91"/>
      <c r="T90" s="91"/>
      <c r="U90" s="91"/>
      <c r="V90" s="91"/>
      <c r="W90" s="91"/>
      <c r="X90" s="91"/>
    </row>
    <row r="91" spans="1:24" x14ac:dyDescent="0.25">
      <c r="A91" s="69" t="s">
        <v>56</v>
      </c>
      <c r="B91" s="63" t="str">
        <f t="shared" si="39"/>
        <v>Q3/2025</v>
      </c>
      <c r="C91" s="64">
        <f t="shared" si="59"/>
        <v>45839</v>
      </c>
      <c r="D91" s="64">
        <f t="shared" si="43"/>
        <v>45930</v>
      </c>
      <c r="E91" s="63">
        <f t="shared" si="61"/>
        <v>92</v>
      </c>
      <c r="F91" s="65">
        <v>4.9099999999999998E-2</v>
      </c>
      <c r="G91" s="66">
        <f t="shared" si="60"/>
        <v>530.31161664192678</v>
      </c>
      <c r="H91" s="66">
        <v>0</v>
      </c>
      <c r="I91" s="87">
        <f t="shared" si="55"/>
        <v>8.6235129602141107</v>
      </c>
      <c r="J91" s="67">
        <f t="shared" si="56"/>
        <v>6.563078451218936</v>
      </c>
      <c r="K91" s="98">
        <f t="shared" si="57"/>
        <v>15.186591411433046</v>
      </c>
      <c r="L91" s="67">
        <f t="shared" si="53"/>
        <v>50.3</v>
      </c>
      <c r="M91" s="99">
        <f t="shared" si="58"/>
        <v>65.486591411433039</v>
      </c>
      <c r="N91" s="5">
        <f t="shared" si="62"/>
        <v>536.87469509314576</v>
      </c>
      <c r="O91" s="66">
        <f t="shared" si="63"/>
        <v>471.38810368171266</v>
      </c>
      <c r="P91" s="91"/>
      <c r="Q91" s="91"/>
      <c r="R91" s="91"/>
      <c r="S91" s="91"/>
      <c r="T91" s="91"/>
      <c r="U91" s="91"/>
      <c r="V91" s="91"/>
      <c r="W91" s="91"/>
      <c r="X91" s="91"/>
    </row>
    <row r="92" spans="1:24" x14ac:dyDescent="0.25">
      <c r="A92" s="69" t="s">
        <v>57</v>
      </c>
      <c r="B92" s="63" t="str">
        <f t="shared" si="39"/>
        <v>Q4/2025</v>
      </c>
      <c r="C92" s="64">
        <f t="shared" si="59"/>
        <v>45931</v>
      </c>
      <c r="D92" s="64">
        <f t="shared" si="43"/>
        <v>46022</v>
      </c>
      <c r="E92" s="63">
        <f t="shared" si="61"/>
        <v>92</v>
      </c>
      <c r="F92" s="65">
        <v>4.9099999999999998E-2</v>
      </c>
      <c r="G92" s="66">
        <f t="shared" si="60"/>
        <v>471.38810368171266</v>
      </c>
      <c r="H92" s="66">
        <v>0</v>
      </c>
      <c r="I92" s="87">
        <f t="shared" si="55"/>
        <v>8.6235129602141107</v>
      </c>
      <c r="J92" s="67">
        <f t="shared" si="56"/>
        <v>5.8338475121946098</v>
      </c>
      <c r="K92" s="98">
        <f t="shared" si="57"/>
        <v>14.45736047240872</v>
      </c>
      <c r="L92" s="67">
        <f t="shared" si="53"/>
        <v>50.3</v>
      </c>
      <c r="M92" s="99">
        <f t="shared" si="58"/>
        <v>64.75736047240872</v>
      </c>
      <c r="N92" s="5">
        <f t="shared" si="62"/>
        <v>477.22195119390727</v>
      </c>
      <c r="O92" s="66">
        <f t="shared" si="63"/>
        <v>412.46459072149855</v>
      </c>
      <c r="P92" s="91"/>
      <c r="Q92" s="91"/>
      <c r="R92" s="91"/>
      <c r="S92" s="91"/>
      <c r="T92" s="91"/>
      <c r="U92" s="91"/>
      <c r="V92" s="91"/>
      <c r="W92" s="91"/>
      <c r="X92" s="91"/>
    </row>
    <row r="93" spans="1:24" x14ac:dyDescent="0.25">
      <c r="A93" s="69" t="s">
        <v>58</v>
      </c>
      <c r="B93" s="63" t="str">
        <f>+IF(MONTH(C93)&lt;4,"Q1",IF(MONTH(C93)&lt;7,"Q2",IF(MONTH(C93)&lt;10,"Q3","Q4")))&amp;"/"&amp;YEAR(C93)</f>
        <v>Q1/2026</v>
      </c>
      <c r="C93" s="64">
        <f t="shared" si="59"/>
        <v>46023</v>
      </c>
      <c r="D93" s="64">
        <f t="shared" si="43"/>
        <v>46112</v>
      </c>
      <c r="E93" s="63">
        <f t="shared" si="61"/>
        <v>90</v>
      </c>
      <c r="F93" s="65">
        <v>4.9099999999999998E-2</v>
      </c>
      <c r="G93" s="66">
        <f t="shared" si="60"/>
        <v>412.46459072149855</v>
      </c>
      <c r="H93" s="66">
        <v>0</v>
      </c>
      <c r="I93" s="87">
        <f t="shared" si="55"/>
        <v>8.6235129602141107</v>
      </c>
      <c r="J93" s="67">
        <f t="shared" si="56"/>
        <v>4.99364664766658</v>
      </c>
      <c r="K93" s="98">
        <f t="shared" si="57"/>
        <v>13.617159607880691</v>
      </c>
      <c r="L93" s="67">
        <f t="shared" si="53"/>
        <v>50.3</v>
      </c>
      <c r="M93" s="99">
        <f t="shared" si="58"/>
        <v>63.917159607880691</v>
      </c>
      <c r="N93" s="5">
        <f t="shared" si="62"/>
        <v>417.45823736916515</v>
      </c>
      <c r="O93" s="66">
        <f t="shared" si="63"/>
        <v>353.54107776128444</v>
      </c>
      <c r="P93" s="91"/>
      <c r="Q93" s="91"/>
      <c r="R93" s="91"/>
      <c r="S93" s="91"/>
      <c r="T93" s="91"/>
      <c r="U93" s="91"/>
      <c r="V93" s="91"/>
      <c r="W93" s="91"/>
      <c r="X93" s="91"/>
    </row>
    <row r="94" spans="1:24" x14ac:dyDescent="0.25">
      <c r="A94" s="69" t="s">
        <v>59</v>
      </c>
      <c r="B94" s="63" t="str">
        <f>+IF(MONTH(C94)&lt;4,"Q1",IF(MONTH(C94)&lt;7,"Q2",IF(MONTH(C94)&lt;10,"Q3","Q4")))&amp;"/"&amp;YEAR(C94)</f>
        <v>Q2/2026</v>
      </c>
      <c r="C94" s="64">
        <f t="shared" si="59"/>
        <v>46113</v>
      </c>
      <c r="D94" s="64">
        <f t="shared" si="43"/>
        <v>46203</v>
      </c>
      <c r="E94" s="63">
        <f t="shared" si="61"/>
        <v>91</v>
      </c>
      <c r="F94" s="65">
        <v>4.9099999999999998E-2</v>
      </c>
      <c r="G94" s="66">
        <f t="shared" si="60"/>
        <v>353.54107776128444</v>
      </c>
      <c r="H94" s="66">
        <v>0</v>
      </c>
      <c r="I94" s="87">
        <f t="shared" si="55"/>
        <v>8.6235129602141107</v>
      </c>
      <c r="J94" s="67">
        <f t="shared" si="56"/>
        <v>4.3278270946443698</v>
      </c>
      <c r="K94" s="98">
        <f t="shared" si="57"/>
        <v>12.95134005485848</v>
      </c>
      <c r="L94" s="67">
        <f t="shared" si="53"/>
        <v>50.3</v>
      </c>
      <c r="M94" s="99">
        <f t="shared" si="58"/>
        <v>63.251340054858474</v>
      </c>
      <c r="N94" s="5">
        <f t="shared" si="62"/>
        <v>357.8689048559288</v>
      </c>
      <c r="O94" s="66">
        <f t="shared" si="63"/>
        <v>294.61756480107033</v>
      </c>
      <c r="P94" s="91"/>
      <c r="Q94" s="91"/>
      <c r="R94" s="91"/>
      <c r="S94" s="91"/>
      <c r="T94" s="91"/>
      <c r="U94" s="91"/>
      <c r="V94" s="91"/>
      <c r="W94" s="91"/>
      <c r="X94" s="91"/>
    </row>
    <row r="95" spans="1:24" x14ac:dyDescent="0.25">
      <c r="A95" s="69" t="s">
        <v>60</v>
      </c>
      <c r="B95" s="63" t="str">
        <f>+IF(MONTH(C95)&lt;4,"Q1",IF(MONTH(C95)&lt;7,"Q2",IF(MONTH(C95)&lt;10,"Q3","Q4")))&amp;"/"&amp;YEAR(C95)</f>
        <v>Q3/2026</v>
      </c>
      <c r="C95" s="64">
        <f t="shared" si="59"/>
        <v>46204</v>
      </c>
      <c r="D95" s="64">
        <f t="shared" si="43"/>
        <v>46295</v>
      </c>
      <c r="E95" s="63">
        <f t="shared" si="61"/>
        <v>92</v>
      </c>
      <c r="F95" s="65">
        <v>4.9099999999999998E-2</v>
      </c>
      <c r="G95" s="66">
        <f t="shared" si="60"/>
        <v>294.61756480107033</v>
      </c>
      <c r="H95" s="66">
        <v>0</v>
      </c>
      <c r="I95" s="87">
        <f t="shared" si="55"/>
        <v>8.6235129602141107</v>
      </c>
      <c r="J95" s="67">
        <f t="shared" si="56"/>
        <v>3.6461546951216302</v>
      </c>
      <c r="K95" s="98">
        <f t="shared" si="57"/>
        <v>12.269667655335741</v>
      </c>
      <c r="L95" s="67">
        <f t="shared" si="53"/>
        <v>50.3</v>
      </c>
      <c r="M95" s="99">
        <f t="shared" si="58"/>
        <v>62.569667655335735</v>
      </c>
      <c r="N95" s="5">
        <f t="shared" si="62"/>
        <v>298.26371949619198</v>
      </c>
      <c r="O95" s="66">
        <f t="shared" si="63"/>
        <v>235.69405184085622</v>
      </c>
      <c r="P95" s="91"/>
      <c r="Q95" s="91"/>
      <c r="R95" s="91"/>
      <c r="S95" s="91"/>
      <c r="T95" s="91"/>
      <c r="U95" s="91"/>
      <c r="V95" s="91"/>
      <c r="W95" s="91"/>
      <c r="X95" s="91"/>
    </row>
    <row r="96" spans="1:24" x14ac:dyDescent="0.25">
      <c r="A96" s="69" t="s">
        <v>61</v>
      </c>
      <c r="B96" s="63" t="str">
        <f t="shared" ref="B96:B99" si="64">+IF(MONTH(C96)&lt;4,"Q1",IF(MONTH(C96)&lt;7,"Q2",IF(MONTH(C96)&lt;10,"Q3","Q4")))&amp;"/"&amp;YEAR(C96)</f>
        <v>Q4/2026</v>
      </c>
      <c r="C96" s="64">
        <f t="shared" ref="C96:C99" si="65">D95+1</f>
        <v>46296</v>
      </c>
      <c r="D96" s="64">
        <f t="shared" si="43"/>
        <v>46387</v>
      </c>
      <c r="E96" s="63">
        <f t="shared" ref="E96:E99" si="66">D96-C96+1</f>
        <v>92</v>
      </c>
      <c r="F96" s="65">
        <v>4.9099999999999998E-2</v>
      </c>
      <c r="G96" s="66">
        <f t="shared" ref="G96:G99" si="67">O95</f>
        <v>235.69405184085622</v>
      </c>
      <c r="H96" s="66">
        <v>0</v>
      </c>
      <c r="I96" s="87">
        <f t="shared" si="55"/>
        <v>8.6235129602141107</v>
      </c>
      <c r="J96" s="67">
        <f t="shared" si="56"/>
        <v>2.9169237560973036</v>
      </c>
      <c r="K96" s="98">
        <f t="shared" si="57"/>
        <v>11.540436716311415</v>
      </c>
      <c r="L96" s="67">
        <f t="shared" si="53"/>
        <v>50.3</v>
      </c>
      <c r="M96" s="99">
        <f t="shared" si="58"/>
        <v>61.840436716311416</v>
      </c>
      <c r="N96" s="5">
        <f t="shared" ref="N96:N99" si="68">+G96+H96+J96</f>
        <v>238.61097559695352</v>
      </c>
      <c r="O96" s="66">
        <f t="shared" ref="O96:O99" si="69">G96+H96-L96-I96</f>
        <v>176.77053888064211</v>
      </c>
      <c r="P96" s="91"/>
      <c r="Q96" s="91"/>
      <c r="R96" s="91"/>
      <c r="S96" s="91"/>
      <c r="T96" s="91"/>
      <c r="U96" s="91"/>
      <c r="V96" s="91"/>
      <c r="W96" s="91"/>
      <c r="X96" s="91"/>
    </row>
    <row r="97" spans="1:24" x14ac:dyDescent="0.25">
      <c r="A97" s="69" t="s">
        <v>62</v>
      </c>
      <c r="B97" s="63" t="str">
        <f t="shared" si="64"/>
        <v>Q1/2027</v>
      </c>
      <c r="C97" s="64">
        <f t="shared" si="65"/>
        <v>46388</v>
      </c>
      <c r="D97" s="64">
        <f t="shared" si="43"/>
        <v>46477</v>
      </c>
      <c r="E97" s="63">
        <f t="shared" si="66"/>
        <v>90</v>
      </c>
      <c r="F97" s="65">
        <v>4.9099999999999998E-2</v>
      </c>
      <c r="G97" s="66">
        <f t="shared" si="67"/>
        <v>176.77053888064211</v>
      </c>
      <c r="H97" s="66">
        <v>0</v>
      </c>
      <c r="I97" s="87">
        <f t="shared" si="55"/>
        <v>8.6235129602141107</v>
      </c>
      <c r="J97" s="67">
        <f t="shared" si="56"/>
        <v>2.1401342775713901</v>
      </c>
      <c r="K97" s="98">
        <f t="shared" si="57"/>
        <v>10.7636472377855</v>
      </c>
      <c r="L97" s="67">
        <f t="shared" si="53"/>
        <v>50.3</v>
      </c>
      <c r="M97" s="99">
        <f t="shared" si="58"/>
        <v>61.063647237785496</v>
      </c>
      <c r="N97" s="5">
        <f t="shared" si="68"/>
        <v>178.91067315821348</v>
      </c>
      <c r="O97" s="66">
        <f t="shared" si="69"/>
        <v>117.847025920428</v>
      </c>
      <c r="P97" s="91"/>
      <c r="Q97" s="91"/>
      <c r="R97" s="91"/>
      <c r="S97" s="91"/>
      <c r="T97" s="91"/>
      <c r="U97" s="91"/>
      <c r="V97" s="91"/>
      <c r="W97" s="91"/>
      <c r="X97" s="91"/>
    </row>
    <row r="98" spans="1:24" x14ac:dyDescent="0.25">
      <c r="A98" s="69" t="s">
        <v>63</v>
      </c>
      <c r="B98" s="63" t="str">
        <f t="shared" si="64"/>
        <v>Q2/2027</v>
      </c>
      <c r="C98" s="64">
        <f t="shared" si="65"/>
        <v>46478</v>
      </c>
      <c r="D98" s="64">
        <f t="shared" si="43"/>
        <v>46568</v>
      </c>
      <c r="E98" s="63">
        <f t="shared" si="66"/>
        <v>91</v>
      </c>
      <c r="F98" s="65">
        <v>4.9099999999999998E-2</v>
      </c>
      <c r="G98" s="66">
        <f t="shared" si="67"/>
        <v>117.847025920428</v>
      </c>
      <c r="H98" s="66">
        <v>0</v>
      </c>
      <c r="I98" s="87">
        <f t="shared" si="55"/>
        <v>8.6235129602141107</v>
      </c>
      <c r="J98" s="67">
        <f t="shared" si="56"/>
        <v>1.4426090315481213</v>
      </c>
      <c r="K98" s="98">
        <f t="shared" si="57"/>
        <v>10.066121991762232</v>
      </c>
      <c r="L98" s="67">
        <f t="shared" si="53"/>
        <v>50.3</v>
      </c>
      <c r="M98" s="99">
        <f t="shared" si="58"/>
        <v>60.366121991762228</v>
      </c>
      <c r="N98" s="5">
        <f t="shared" si="68"/>
        <v>119.28963495197611</v>
      </c>
      <c r="O98" s="66">
        <f t="shared" si="69"/>
        <v>58.923512960213884</v>
      </c>
      <c r="P98" s="91"/>
      <c r="Q98" s="91"/>
      <c r="R98" s="91"/>
      <c r="S98" s="91"/>
      <c r="T98" s="91"/>
      <c r="U98" s="91"/>
      <c r="V98" s="91"/>
      <c r="W98" s="91"/>
      <c r="X98" s="91"/>
    </row>
    <row r="99" spans="1:24" ht="13.5" customHeight="1" x14ac:dyDescent="0.25">
      <c r="A99" s="69" t="s">
        <v>64</v>
      </c>
      <c r="B99" s="63" t="str">
        <f t="shared" si="64"/>
        <v>Q3/2027</v>
      </c>
      <c r="C99" s="64">
        <f t="shared" si="65"/>
        <v>46569</v>
      </c>
      <c r="D99" s="64">
        <f t="shared" si="43"/>
        <v>46660</v>
      </c>
      <c r="E99" s="63">
        <f t="shared" si="66"/>
        <v>92</v>
      </c>
      <c r="F99" s="65">
        <v>4.9099999999999998E-2</v>
      </c>
      <c r="G99" s="66">
        <f t="shared" si="67"/>
        <v>58.923512960213884</v>
      </c>
      <c r="H99" s="66">
        <v>0</v>
      </c>
      <c r="I99" s="87">
        <f t="shared" si="55"/>
        <v>8.6235129602141107</v>
      </c>
      <c r="J99" s="67">
        <f t="shared" si="56"/>
        <v>0.72923093902432379</v>
      </c>
      <c r="K99" s="98">
        <f t="shared" si="57"/>
        <v>9.3527438992384351</v>
      </c>
      <c r="L99" s="67">
        <f t="shared" si="53"/>
        <v>50.3</v>
      </c>
      <c r="M99" s="99">
        <f t="shared" si="58"/>
        <v>59.65274389923843</v>
      </c>
      <c r="N99" s="5">
        <f t="shared" si="68"/>
        <v>59.65274389923821</v>
      </c>
      <c r="O99" s="66">
        <f t="shared" si="69"/>
        <v>-2.2382096176443156E-13</v>
      </c>
      <c r="P99" s="91"/>
      <c r="Q99" s="91"/>
      <c r="R99" s="91"/>
      <c r="S99" s="91"/>
      <c r="T99" s="91"/>
      <c r="U99" s="91"/>
      <c r="V99" s="91"/>
      <c r="W99" s="91"/>
      <c r="X99" s="91"/>
    </row>
    <row r="100" spans="1:24" ht="20" customHeight="1" thickBot="1" x14ac:dyDescent="0.35">
      <c r="A100" s="111"/>
      <c r="B100" s="112"/>
      <c r="C100" s="113"/>
      <c r="D100" s="113"/>
      <c r="E100" s="114"/>
      <c r="F100" s="112"/>
      <c r="G100" s="101">
        <f>SUM(G65:G92)</f>
        <v>26973.823769123654</v>
      </c>
      <c r="H100" s="101">
        <f t="shared" ref="H100:O100" si="70">SUM(H65:H99)</f>
        <v>172.47025920428223</v>
      </c>
      <c r="I100" s="101">
        <f t="shared" si="70"/>
        <v>172.4702592042822</v>
      </c>
      <c r="J100" s="101">
        <f t="shared" si="70"/>
        <v>151.70391129153029</v>
      </c>
      <c r="K100" s="101">
        <f t="shared" si="70"/>
        <v>324.17417049581246</v>
      </c>
      <c r="L100" s="101">
        <f t="shared" si="70"/>
        <v>1005.9999999999997</v>
      </c>
      <c r="M100" s="101">
        <f t="shared" si="70"/>
        <v>1330.1741704958122</v>
      </c>
      <c r="N100" s="101">
        <f t="shared" si="70"/>
        <v>28947.856302505461</v>
      </c>
      <c r="O100" s="101">
        <f t="shared" si="70"/>
        <v>27617.682132009653</v>
      </c>
      <c r="P100" s="91"/>
      <c r="Q100" s="91"/>
      <c r="R100" s="91"/>
      <c r="S100" s="91"/>
      <c r="T100" s="91"/>
      <c r="U100" s="91"/>
      <c r="V100" s="91"/>
      <c r="W100" s="91"/>
      <c r="X100" s="91"/>
    </row>
    <row r="101" spans="1:24" ht="13" thickTop="1" x14ac:dyDescent="0.25">
      <c r="B101" s="7"/>
      <c r="C101" s="96"/>
      <c r="D101" s="96"/>
      <c r="E101" s="6"/>
      <c r="F101" s="7"/>
      <c r="G101" s="67"/>
      <c r="H101" s="54"/>
      <c r="I101" s="89"/>
      <c r="J101" s="67"/>
      <c r="K101" s="91"/>
      <c r="L101" s="54"/>
      <c r="M101" s="100"/>
      <c r="N101" s="91"/>
      <c r="O101" s="91"/>
      <c r="P101" s="91"/>
      <c r="Q101" s="91"/>
      <c r="R101" s="91"/>
      <c r="S101" s="91"/>
      <c r="T101" s="91"/>
      <c r="U101" s="91"/>
      <c r="V101" s="91"/>
      <c r="W101" s="91"/>
      <c r="X101" s="91"/>
    </row>
    <row r="102" spans="1:24" ht="37" x14ac:dyDescent="0.3">
      <c r="A102" s="68" t="s">
        <v>44</v>
      </c>
      <c r="B102" s="68" t="s">
        <v>3</v>
      </c>
      <c r="C102" s="68" t="s">
        <v>4</v>
      </c>
      <c r="D102" s="68" t="s">
        <v>5</v>
      </c>
      <c r="E102" s="68" t="s">
        <v>6</v>
      </c>
      <c r="F102" s="68" t="s">
        <v>7</v>
      </c>
      <c r="G102" s="68" t="s">
        <v>71</v>
      </c>
      <c r="H102" s="68" t="s">
        <v>72</v>
      </c>
      <c r="I102" s="83" t="s">
        <v>73</v>
      </c>
      <c r="J102" s="84" t="s">
        <v>74</v>
      </c>
      <c r="K102" s="84" t="s">
        <v>75</v>
      </c>
      <c r="L102" s="84" t="s">
        <v>76</v>
      </c>
      <c r="M102" s="85" t="s">
        <v>66</v>
      </c>
      <c r="N102" s="68" t="s">
        <v>77</v>
      </c>
      <c r="O102" s="68" t="s">
        <v>78</v>
      </c>
      <c r="P102" s="91"/>
      <c r="Q102" s="91"/>
      <c r="R102" s="91"/>
      <c r="S102" s="91"/>
      <c r="T102" s="91"/>
      <c r="U102" s="91"/>
      <c r="V102" s="91"/>
      <c r="W102" s="91"/>
      <c r="X102" s="91"/>
    </row>
    <row r="103" spans="1:24" ht="14.15" customHeight="1" x14ac:dyDescent="0.3">
      <c r="A103" s="463" t="s">
        <v>37</v>
      </c>
      <c r="B103" s="464" t="s">
        <v>46</v>
      </c>
      <c r="C103" s="64">
        <f>VLOOKUP(B103,A$1:F$33,2,FALSE)</f>
        <v>43507</v>
      </c>
      <c r="D103" s="64">
        <f>DATE(YEAR(C103),IF(MONTH(C103)&lt;=3,3,IF(MONTH(C103)&lt;=6,6,IF(MONTH(C103)&lt;=9,9,12))),IF(OR(MONTH(C103)&lt;=3,MONTH(C103)&gt;=10),31,30))</f>
        <v>43555</v>
      </c>
      <c r="E103" s="63">
        <f>D103-C103+1</f>
        <v>49</v>
      </c>
      <c r="F103" s="65">
        <v>5.1799999999999999E-2</v>
      </c>
      <c r="G103" s="66">
        <f>VLOOKUP(B103,$A$1:$F$33,4,FALSE)</f>
        <v>1285</v>
      </c>
      <c r="H103" s="66">
        <f t="shared" ref="H103:H111" si="71">G103*F103*(E103/(DATE(YEAR(D103),12,31)-DATE(YEAR(D103),1,1)+1))</f>
        <v>8.935854794520548</v>
      </c>
      <c r="I103" s="140">
        <v>0</v>
      </c>
      <c r="J103" s="67">
        <v>0</v>
      </c>
      <c r="K103" s="98">
        <f t="shared" ref="K103:K108" si="72">+SUM(I103:J103)</f>
        <v>0</v>
      </c>
      <c r="L103" s="67">
        <v>0</v>
      </c>
      <c r="M103" s="99">
        <f t="shared" ref="M103:M111" si="73">+SUM(K103:L103)</f>
        <v>0</v>
      </c>
      <c r="N103" s="316">
        <f t="shared" ref="N103:N126" si="74">+G103+H103+J103</f>
        <v>1293.9358547945205</v>
      </c>
      <c r="O103" s="66">
        <f t="shared" ref="O103:O126" si="75">G103+H103-L103-I103</f>
        <v>1293.9358547945205</v>
      </c>
      <c r="P103" s="91"/>
      <c r="Q103" s="91"/>
      <c r="R103" s="91"/>
      <c r="S103" s="91"/>
      <c r="T103" s="91"/>
      <c r="U103" s="91"/>
      <c r="V103" s="91"/>
      <c r="W103" s="91"/>
      <c r="X103" s="91"/>
    </row>
    <row r="104" spans="1:24" x14ac:dyDescent="0.25">
      <c r="A104" s="315" t="s">
        <v>22</v>
      </c>
      <c r="B104" s="63" t="str">
        <f t="shared" ref="B104:B131" si="76">+IF(MONTH(C104)&lt;4,"Q1",IF(MONTH(C104)&lt;7,"Q2",IF(MONTH(C104)&lt;10,"Q3","Q4")))&amp;"/"&amp;YEAR(C104)</f>
        <v>Q2/2019</v>
      </c>
      <c r="C104" s="64">
        <f>D103+1</f>
        <v>43556</v>
      </c>
      <c r="D104" s="64">
        <f>EOMONTH(D103,3)</f>
        <v>43646</v>
      </c>
      <c r="E104" s="63">
        <f t="shared" ref="E104:E126" si="77">D104-C104+1</f>
        <v>91</v>
      </c>
      <c r="F104" s="65">
        <v>5.45E-2</v>
      </c>
      <c r="G104" s="66">
        <f t="shared" ref="G104:G124" si="78">O103</f>
        <v>1293.9358547945205</v>
      </c>
      <c r="H104" s="66">
        <f t="shared" si="71"/>
        <v>17.581574991379245</v>
      </c>
      <c r="I104" s="140">
        <v>0</v>
      </c>
      <c r="J104" s="67">
        <v>0</v>
      </c>
      <c r="K104" s="98">
        <f t="shared" si="72"/>
        <v>0</v>
      </c>
      <c r="L104" s="67">
        <v>0</v>
      </c>
      <c r="M104" s="99">
        <f t="shared" si="73"/>
        <v>0</v>
      </c>
      <c r="N104" s="316">
        <f t="shared" si="74"/>
        <v>1311.5174297858998</v>
      </c>
      <c r="O104" s="66">
        <f t="shared" si="75"/>
        <v>1311.5174297858998</v>
      </c>
    </row>
    <row r="105" spans="1:24" x14ac:dyDescent="0.25">
      <c r="A105" s="315" t="s">
        <v>22</v>
      </c>
      <c r="B105" s="63" t="str">
        <f t="shared" si="76"/>
        <v>Q3/2019</v>
      </c>
      <c r="C105" s="64">
        <f t="shared" ref="C105:C124" si="79">D104+1</f>
        <v>43647</v>
      </c>
      <c r="D105" s="64">
        <f t="shared" ref="D105:D137" si="80">EOMONTH(D104,3)</f>
        <v>43738</v>
      </c>
      <c r="E105" s="63">
        <f t="shared" si="77"/>
        <v>92</v>
      </c>
      <c r="F105" s="65">
        <v>5.5E-2</v>
      </c>
      <c r="G105" s="66">
        <f t="shared" si="78"/>
        <v>1311.5174297858998</v>
      </c>
      <c r="H105" s="66">
        <f t="shared" si="71"/>
        <v>18.181584095114122</v>
      </c>
      <c r="I105" s="140">
        <v>0</v>
      </c>
      <c r="J105" s="67">
        <v>0</v>
      </c>
      <c r="K105" s="98">
        <f t="shared" si="72"/>
        <v>0</v>
      </c>
      <c r="L105" s="67">
        <v>0</v>
      </c>
      <c r="M105" s="99">
        <f t="shared" si="73"/>
        <v>0</v>
      </c>
      <c r="N105" s="316">
        <f t="shared" si="74"/>
        <v>1329.699013881014</v>
      </c>
      <c r="O105" s="66">
        <f t="shared" si="75"/>
        <v>1329.699013881014</v>
      </c>
    </row>
    <row r="106" spans="1:24" x14ac:dyDescent="0.25">
      <c r="A106" s="315" t="s">
        <v>22</v>
      </c>
      <c r="B106" s="63" t="str">
        <f t="shared" si="76"/>
        <v>Q4/2019</v>
      </c>
      <c r="C106" s="64">
        <f t="shared" si="79"/>
        <v>43739</v>
      </c>
      <c r="D106" s="64">
        <f t="shared" si="80"/>
        <v>43830</v>
      </c>
      <c r="E106" s="63">
        <f t="shared" si="77"/>
        <v>92</v>
      </c>
      <c r="F106" s="65">
        <v>5.4199999999999998E-2</v>
      </c>
      <c r="G106" s="66">
        <f t="shared" si="78"/>
        <v>1329.699013881014</v>
      </c>
      <c r="H106" s="66">
        <f t="shared" si="71"/>
        <v>18.165510035113119</v>
      </c>
      <c r="I106" s="140">
        <v>0</v>
      </c>
      <c r="J106" s="67">
        <v>0</v>
      </c>
      <c r="K106" s="98">
        <f t="shared" si="72"/>
        <v>0</v>
      </c>
      <c r="L106" s="67">
        <v>0</v>
      </c>
      <c r="M106" s="99">
        <f t="shared" si="73"/>
        <v>0</v>
      </c>
      <c r="N106" s="316">
        <f t="shared" si="74"/>
        <v>1347.8645239161272</v>
      </c>
      <c r="O106" s="66">
        <f t="shared" si="75"/>
        <v>1347.8645239161272</v>
      </c>
    </row>
    <row r="107" spans="1:24" x14ac:dyDescent="0.25">
      <c r="A107" s="315" t="s">
        <v>22</v>
      </c>
      <c r="B107" s="63" t="str">
        <f t="shared" si="76"/>
        <v>Q1/2020</v>
      </c>
      <c r="C107" s="64">
        <f t="shared" si="79"/>
        <v>43831</v>
      </c>
      <c r="D107" s="64">
        <f t="shared" si="80"/>
        <v>43921</v>
      </c>
      <c r="E107" s="63">
        <f t="shared" si="77"/>
        <v>91</v>
      </c>
      <c r="F107" s="65">
        <v>4.9599999999999998E-2</v>
      </c>
      <c r="G107" s="66">
        <f t="shared" si="78"/>
        <v>1347.8645239161272</v>
      </c>
      <c r="H107" s="66">
        <f t="shared" si="71"/>
        <v>16.622189385649811</v>
      </c>
      <c r="I107" s="87">
        <v>0</v>
      </c>
      <c r="J107" s="67">
        <v>0</v>
      </c>
      <c r="K107" s="98">
        <f t="shared" si="72"/>
        <v>0</v>
      </c>
      <c r="L107" s="67">
        <v>0</v>
      </c>
      <c r="M107" s="99">
        <f t="shared" si="73"/>
        <v>0</v>
      </c>
      <c r="N107" s="316">
        <f t="shared" si="74"/>
        <v>1364.4867133017769</v>
      </c>
      <c r="O107" s="66">
        <f t="shared" si="75"/>
        <v>1364.4867133017769</v>
      </c>
    </row>
    <row r="108" spans="1:24" x14ac:dyDescent="0.25">
      <c r="A108" s="315" t="s">
        <v>22</v>
      </c>
      <c r="B108" s="63" t="str">
        <f t="shared" si="76"/>
        <v>Q2/2020</v>
      </c>
      <c r="C108" s="64">
        <f t="shared" si="79"/>
        <v>43922</v>
      </c>
      <c r="D108" s="64">
        <f t="shared" si="80"/>
        <v>44012</v>
      </c>
      <c r="E108" s="63">
        <f t="shared" si="77"/>
        <v>91</v>
      </c>
      <c r="F108" s="65">
        <v>4.7500000000000001E-2</v>
      </c>
      <c r="G108" s="66">
        <f t="shared" si="78"/>
        <v>1364.4867133017769</v>
      </c>
      <c r="H108" s="66">
        <f t="shared" si="71"/>
        <v>16.114737208324946</v>
      </c>
      <c r="I108" s="87">
        <v>0</v>
      </c>
      <c r="J108" s="67">
        <v>0</v>
      </c>
      <c r="K108" s="98">
        <f t="shared" si="72"/>
        <v>0</v>
      </c>
      <c r="L108" s="67">
        <v>0</v>
      </c>
      <c r="M108" s="99">
        <f t="shared" si="73"/>
        <v>0</v>
      </c>
      <c r="N108" s="316">
        <f t="shared" si="74"/>
        <v>1380.6014505101018</v>
      </c>
      <c r="O108" s="66">
        <f t="shared" si="75"/>
        <v>1380.6014505101018</v>
      </c>
    </row>
    <row r="109" spans="1:24" x14ac:dyDescent="0.25">
      <c r="A109" s="315" t="s">
        <v>22</v>
      </c>
      <c r="B109" s="63" t="str">
        <f t="shared" si="76"/>
        <v>Q3/2020</v>
      </c>
      <c r="C109" s="64">
        <f t="shared" si="79"/>
        <v>44013</v>
      </c>
      <c r="D109" s="64">
        <f t="shared" si="80"/>
        <v>44104</v>
      </c>
      <c r="E109" s="63">
        <f t="shared" si="77"/>
        <v>92</v>
      </c>
      <c r="F109" s="65">
        <v>3.4299999999999997E-2</v>
      </c>
      <c r="G109" s="66">
        <f t="shared" si="78"/>
        <v>1380.6014505101018</v>
      </c>
      <c r="H109" s="66">
        <f t="shared" si="71"/>
        <v>11.903349555272341</v>
      </c>
      <c r="I109" s="140">
        <v>0</v>
      </c>
      <c r="J109" s="67">
        <v>0</v>
      </c>
      <c r="K109" s="98">
        <f>+SUM(I109:J109)</f>
        <v>0</v>
      </c>
      <c r="L109" s="67">
        <v>0</v>
      </c>
      <c r="M109" s="99">
        <f t="shared" si="73"/>
        <v>0</v>
      </c>
      <c r="N109" s="316">
        <f t="shared" si="74"/>
        <v>1392.5048000653742</v>
      </c>
      <c r="O109" s="66">
        <f t="shared" si="75"/>
        <v>1392.5048000653742</v>
      </c>
    </row>
    <row r="110" spans="1:24" x14ac:dyDescent="0.25">
      <c r="A110" s="315" t="s">
        <v>22</v>
      </c>
      <c r="B110" s="63" t="str">
        <f t="shared" si="76"/>
        <v>Q4/2020</v>
      </c>
      <c r="C110" s="64">
        <f t="shared" si="79"/>
        <v>44105</v>
      </c>
      <c r="D110" s="64">
        <f t="shared" si="80"/>
        <v>44196</v>
      </c>
      <c r="E110" s="63">
        <f t="shared" si="77"/>
        <v>92</v>
      </c>
      <c r="F110" s="65">
        <v>3.2500000000000001E-2</v>
      </c>
      <c r="G110" s="66">
        <f t="shared" si="78"/>
        <v>1392.5048000653742</v>
      </c>
      <c r="H110" s="66">
        <f t="shared" si="71"/>
        <v>11.375927191790899</v>
      </c>
      <c r="I110" s="140">
        <v>0</v>
      </c>
      <c r="J110" s="67">
        <v>0</v>
      </c>
      <c r="K110" s="98">
        <f>+SUM(I110:J110)</f>
        <v>0</v>
      </c>
      <c r="L110" s="67">
        <v>0</v>
      </c>
      <c r="M110" s="99">
        <f t="shared" si="73"/>
        <v>0</v>
      </c>
      <c r="N110" s="316">
        <f t="shared" si="74"/>
        <v>1403.8807272571651</v>
      </c>
      <c r="O110" s="66">
        <f t="shared" si="75"/>
        <v>1403.8807272571651</v>
      </c>
    </row>
    <row r="111" spans="1:24" x14ac:dyDescent="0.25">
      <c r="A111" s="315" t="s">
        <v>22</v>
      </c>
      <c r="B111" s="63" t="str">
        <f t="shared" si="76"/>
        <v>Q1/2021</v>
      </c>
      <c r="C111" s="64">
        <f t="shared" si="79"/>
        <v>44197</v>
      </c>
      <c r="D111" s="64">
        <f t="shared" si="80"/>
        <v>44286</v>
      </c>
      <c r="E111" s="63">
        <f t="shared" si="77"/>
        <v>90</v>
      </c>
      <c r="F111" s="65">
        <v>3.2500000000000001E-2</v>
      </c>
      <c r="G111" s="66">
        <f t="shared" si="78"/>
        <v>1403.8807272571651</v>
      </c>
      <c r="H111" s="66">
        <f t="shared" si="71"/>
        <v>11.25027706089646</v>
      </c>
      <c r="I111" s="140">
        <v>0</v>
      </c>
      <c r="J111" s="67">
        <v>0</v>
      </c>
      <c r="K111" s="98">
        <f>+SUM(I111:J111)</f>
        <v>0</v>
      </c>
      <c r="L111" s="67">
        <v>0</v>
      </c>
      <c r="M111" s="99">
        <f t="shared" si="73"/>
        <v>0</v>
      </c>
      <c r="N111" s="316">
        <f t="shared" si="74"/>
        <v>1415.1310043180615</v>
      </c>
      <c r="O111" s="66">
        <f t="shared" si="75"/>
        <v>1415.1310043180615</v>
      </c>
    </row>
    <row r="112" spans="1:24" x14ac:dyDescent="0.25">
      <c r="A112" s="315" t="s">
        <v>22</v>
      </c>
      <c r="B112" s="63" t="str">
        <f>+IF(MONTH(C112)&lt;4,"Q1",IF(MONTH(C112)&lt;7,"Q2",IF(MONTH(C112)&lt;10,"Q3","Q4")))&amp;"/"&amp;YEAR(C112)</f>
        <v>Q2/2021</v>
      </c>
      <c r="C112" s="64">
        <f>D111+1</f>
        <v>44287</v>
      </c>
      <c r="D112" s="64">
        <f t="shared" si="80"/>
        <v>44377</v>
      </c>
      <c r="E112" s="63">
        <f>D112-C112+1</f>
        <v>91</v>
      </c>
      <c r="F112" s="65">
        <v>3.2500000000000001E-2</v>
      </c>
      <c r="G112" s="66">
        <f>O111</f>
        <v>1415.1310043180615</v>
      </c>
      <c r="H112" s="66">
        <f>G112*F112*(E112/(DATE(YEAR(D112),12,31)-DATE(YEAR(D112),1,1)+1))</f>
        <v>11.466438206221005</v>
      </c>
      <c r="I112" s="87">
        <v>0</v>
      </c>
      <c r="J112" s="67">
        <v>0</v>
      </c>
      <c r="K112" s="98">
        <f>+SUM(I112:J112)</f>
        <v>0</v>
      </c>
      <c r="L112" s="67">
        <v>0</v>
      </c>
      <c r="M112" s="99">
        <f>+SUM(K112:L112)</f>
        <v>0</v>
      </c>
      <c r="N112" s="316">
        <f>+G112+H112+J112</f>
        <v>1426.5974425242825</v>
      </c>
      <c r="O112" s="66">
        <f>G112+H112-L112-I112</f>
        <v>1426.5974425242825</v>
      </c>
    </row>
    <row r="113" spans="1:15" x14ac:dyDescent="0.25">
      <c r="A113" s="315" t="s">
        <v>22</v>
      </c>
      <c r="B113" s="63" t="str">
        <f>+IF(MONTH(C113)&lt;4,"Q1",IF(MONTH(C113)&lt;7,"Q2",IF(MONTH(C113)&lt;10,"Q3","Q4")))&amp;"/"&amp;YEAR(C113)</f>
        <v>Q3/2021</v>
      </c>
      <c r="C113" s="64">
        <f>D112+1</f>
        <v>44378</v>
      </c>
      <c r="D113" s="64">
        <f t="shared" si="80"/>
        <v>44469</v>
      </c>
      <c r="E113" s="63">
        <f>D113-C113+1</f>
        <v>92</v>
      </c>
      <c r="F113" s="65">
        <v>3.2500000000000001E-2</v>
      </c>
      <c r="G113" s="66">
        <f>O112</f>
        <v>1426.5974425242825</v>
      </c>
      <c r="H113" s="66">
        <f>G113*F113*(E113/(DATE(YEAR(D113),12,31)-DATE(YEAR(D113),1,1)+1))</f>
        <v>11.686373570267412</v>
      </c>
      <c r="I113" s="87">
        <v>0</v>
      </c>
      <c r="J113" s="67">
        <v>0</v>
      </c>
      <c r="K113" s="98">
        <f>+SUM(I113:J113)</f>
        <v>0</v>
      </c>
      <c r="L113" s="67">
        <v>0</v>
      </c>
      <c r="M113" s="99">
        <f>+SUM(K113:L113)</f>
        <v>0</v>
      </c>
      <c r="N113" s="316">
        <f>+G113+H113+J113</f>
        <v>1438.28381609455</v>
      </c>
      <c r="O113" s="66">
        <f>G113+H113-L113-I113</f>
        <v>1438.28381609455</v>
      </c>
    </row>
    <row r="114" spans="1:15" x14ac:dyDescent="0.25">
      <c r="A114" s="315" t="s">
        <v>22</v>
      </c>
      <c r="B114" s="63" t="str">
        <f t="shared" si="76"/>
        <v>Q4/2021</v>
      </c>
      <c r="C114" s="64">
        <f t="shared" si="79"/>
        <v>44470</v>
      </c>
      <c r="D114" s="64">
        <f t="shared" si="80"/>
        <v>44561</v>
      </c>
      <c r="E114" s="63">
        <f t="shared" si="77"/>
        <v>92</v>
      </c>
      <c r="F114" s="65">
        <v>3.2500000000000001E-2</v>
      </c>
      <c r="G114" s="66">
        <f t="shared" si="78"/>
        <v>1438.28381609455</v>
      </c>
      <c r="H114" s="66">
        <f>G114*F114*(E114/(DATE(YEAR(D114),12,31)-DATE(YEAR(D114),1,1)+1))</f>
        <v>11.782105781158098</v>
      </c>
      <c r="I114" s="87">
        <v>0</v>
      </c>
      <c r="J114" s="67">
        <v>0</v>
      </c>
      <c r="K114" s="98">
        <f t="shared" ref="K114" si="81">+SUM(I114:J114)</f>
        <v>0</v>
      </c>
      <c r="L114" s="67">
        <v>0</v>
      </c>
      <c r="M114" s="99">
        <f t="shared" ref="M114:M118" si="82">+SUM(K114:L114)</f>
        <v>0</v>
      </c>
      <c r="N114" s="316">
        <f t="shared" si="74"/>
        <v>1450.0659218757082</v>
      </c>
      <c r="O114" s="66">
        <f t="shared" si="75"/>
        <v>1450.0659218757082</v>
      </c>
    </row>
    <row r="115" spans="1:15" x14ac:dyDescent="0.25">
      <c r="A115" s="315" t="s">
        <v>22</v>
      </c>
      <c r="B115" s="63" t="str">
        <f t="shared" si="76"/>
        <v>Q1/2022</v>
      </c>
      <c r="C115" s="64">
        <f t="shared" si="79"/>
        <v>44562</v>
      </c>
      <c r="D115" s="64">
        <f t="shared" si="80"/>
        <v>44651</v>
      </c>
      <c r="E115" s="63">
        <f t="shared" si="77"/>
        <v>90</v>
      </c>
      <c r="F115" s="65">
        <v>3.2500000000000001E-2</v>
      </c>
      <c r="G115" s="66">
        <f t="shared" si="78"/>
        <v>1450.0659218757082</v>
      </c>
      <c r="H115" s="66">
        <f t="shared" ref="H115:H118" si="83">G115*F115*(E115/(DATE(YEAR(D115),12,31)-DATE(YEAR(D115),1,1)+1))</f>
        <v>11.62039129174369</v>
      </c>
      <c r="I115" s="140">
        <v>0</v>
      </c>
      <c r="J115" s="67">
        <v>0</v>
      </c>
      <c r="K115" s="98">
        <f>+SUM(I115:J115)</f>
        <v>0</v>
      </c>
      <c r="L115" s="67">
        <v>0</v>
      </c>
      <c r="M115" s="99">
        <f t="shared" si="82"/>
        <v>0</v>
      </c>
      <c r="N115" s="316">
        <f t="shared" si="74"/>
        <v>1461.686313167452</v>
      </c>
      <c r="O115" s="66">
        <f t="shared" si="75"/>
        <v>1461.686313167452</v>
      </c>
    </row>
    <row r="116" spans="1:15" x14ac:dyDescent="0.25">
      <c r="A116" s="315" t="s">
        <v>22</v>
      </c>
      <c r="B116" s="63" t="str">
        <f t="shared" si="76"/>
        <v>Q2/2022</v>
      </c>
      <c r="C116" s="64">
        <f t="shared" si="79"/>
        <v>44652</v>
      </c>
      <c r="D116" s="64">
        <f t="shared" si="80"/>
        <v>44742</v>
      </c>
      <c r="E116" s="63">
        <f t="shared" si="77"/>
        <v>91</v>
      </c>
      <c r="F116" s="65">
        <v>3.2500000000000001E-2</v>
      </c>
      <c r="G116" s="66">
        <f t="shared" si="78"/>
        <v>1461.686313167452</v>
      </c>
      <c r="H116" s="66">
        <f t="shared" si="83"/>
        <v>11.843663756692436</v>
      </c>
      <c r="I116" s="140">
        <v>0</v>
      </c>
      <c r="J116" s="67">
        <v>0</v>
      </c>
      <c r="K116" s="98">
        <f>+SUM(I116:J116)</f>
        <v>0</v>
      </c>
      <c r="L116" s="67">
        <v>0</v>
      </c>
      <c r="M116" s="99">
        <f t="shared" si="82"/>
        <v>0</v>
      </c>
      <c r="N116" s="316">
        <f t="shared" si="74"/>
        <v>1473.5299769241444</v>
      </c>
      <c r="O116" s="66">
        <f t="shared" si="75"/>
        <v>1473.5299769241444</v>
      </c>
    </row>
    <row r="117" spans="1:15" x14ac:dyDescent="0.25">
      <c r="A117" s="315" t="s">
        <v>22</v>
      </c>
      <c r="B117" s="63" t="str">
        <f t="shared" si="76"/>
        <v>Q3/2022</v>
      </c>
      <c r="C117" s="64">
        <f t="shared" si="79"/>
        <v>44743</v>
      </c>
      <c r="D117" s="64">
        <f t="shared" si="80"/>
        <v>44834</v>
      </c>
      <c r="E117" s="63">
        <f t="shared" si="77"/>
        <v>92</v>
      </c>
      <c r="F117" s="65">
        <v>3.5999999999999997E-2</v>
      </c>
      <c r="G117" s="66">
        <f t="shared" si="78"/>
        <v>1473.5299769241444</v>
      </c>
      <c r="H117" s="66">
        <f t="shared" si="83"/>
        <v>13.370770639925388</v>
      </c>
      <c r="I117" s="140">
        <v>0</v>
      </c>
      <c r="J117" s="67">
        <v>0</v>
      </c>
      <c r="K117" s="98">
        <f>+SUM(I117:J117)</f>
        <v>0</v>
      </c>
      <c r="L117" s="67">
        <v>0</v>
      </c>
      <c r="M117" s="99">
        <f t="shared" si="82"/>
        <v>0</v>
      </c>
      <c r="N117" s="316">
        <f t="shared" si="74"/>
        <v>1486.9007475640699</v>
      </c>
      <c r="O117" s="66">
        <f t="shared" si="75"/>
        <v>1486.9007475640699</v>
      </c>
    </row>
    <row r="118" spans="1:15" x14ac:dyDescent="0.25">
      <c r="A118" s="315" t="s">
        <v>45</v>
      </c>
      <c r="B118" s="63" t="str">
        <f t="shared" si="76"/>
        <v>Q4/2022</v>
      </c>
      <c r="C118" s="64">
        <f t="shared" si="79"/>
        <v>44835</v>
      </c>
      <c r="D118" s="64">
        <f t="shared" si="80"/>
        <v>44926</v>
      </c>
      <c r="E118" s="63">
        <f t="shared" si="77"/>
        <v>92</v>
      </c>
      <c r="F118" s="65">
        <v>4.9099999999999998E-2</v>
      </c>
      <c r="G118" s="66">
        <f t="shared" si="78"/>
        <v>1486.9007475640699</v>
      </c>
      <c r="H118" s="66">
        <f t="shared" si="83"/>
        <v>18.401720703825799</v>
      </c>
      <c r="I118" s="87">
        <f t="shared" ref="I118:I137" si="84">(SUM($H$103:$H$137)/20)</f>
        <v>11.015123413394765</v>
      </c>
      <c r="J118" s="67">
        <f t="shared" ref="J118" si="85">G118*F118*(E118/(DATE(YEAR(D118),12,31)-DATE(YEAR(D118),1,1)+1))</f>
        <v>18.401720703825799</v>
      </c>
      <c r="K118" s="98">
        <f t="shared" ref="K118" si="86">+SUM(I118:J118)</f>
        <v>29.416844117220563</v>
      </c>
      <c r="L118" s="67">
        <f t="shared" ref="L118:L137" si="87">($G$103/20)</f>
        <v>64.25</v>
      </c>
      <c r="M118" s="99">
        <f t="shared" si="82"/>
        <v>93.666844117220563</v>
      </c>
      <c r="N118" s="316">
        <f t="shared" si="74"/>
        <v>1523.7041889717214</v>
      </c>
      <c r="O118" s="66">
        <f t="shared" si="75"/>
        <v>1430.0373448545008</v>
      </c>
    </row>
    <row r="119" spans="1:15" x14ac:dyDescent="0.25">
      <c r="A119" s="315" t="s">
        <v>46</v>
      </c>
      <c r="B119" s="63" t="str">
        <f t="shared" si="76"/>
        <v>Q1/2023</v>
      </c>
      <c r="C119" s="64">
        <f t="shared" si="79"/>
        <v>44927</v>
      </c>
      <c r="D119" s="64">
        <f t="shared" si="80"/>
        <v>45016</v>
      </c>
      <c r="E119" s="63">
        <f t="shared" si="77"/>
        <v>90</v>
      </c>
      <c r="F119" s="65">
        <v>4.9099999999999998E-2</v>
      </c>
      <c r="G119" s="66">
        <f t="shared" si="78"/>
        <v>1430.0373448545008</v>
      </c>
      <c r="H119" s="66">
        <v>0</v>
      </c>
      <c r="I119" s="87">
        <f t="shared" si="84"/>
        <v>11.015123413394765</v>
      </c>
      <c r="J119" s="67">
        <f t="shared" ref="J119:J137" si="88">G119*F119*(E119/(DATE(YEAR(D119),12,31)-DATE(YEAR(D119),1,1)+1))</f>
        <v>17.313246649074078</v>
      </c>
      <c r="K119" s="98">
        <f t="shared" ref="K119:K137" si="89">+SUM(I119:J119)</f>
        <v>28.328370062468842</v>
      </c>
      <c r="L119" s="67">
        <f t="shared" si="87"/>
        <v>64.25</v>
      </c>
      <c r="M119" s="99">
        <f t="shared" ref="M119:M137" si="90">+SUM(K119:L119)</f>
        <v>92.578370062468849</v>
      </c>
      <c r="N119" s="316">
        <f t="shared" si="74"/>
        <v>1447.3505915035748</v>
      </c>
      <c r="O119" s="66">
        <f t="shared" si="75"/>
        <v>1354.772221441106</v>
      </c>
    </row>
    <row r="120" spans="1:15" x14ac:dyDescent="0.25">
      <c r="A120" s="69" t="s">
        <v>47</v>
      </c>
      <c r="B120" s="63" t="str">
        <f t="shared" si="76"/>
        <v>Q2/2023</v>
      </c>
      <c r="C120" s="64">
        <f t="shared" si="79"/>
        <v>45017</v>
      </c>
      <c r="D120" s="64">
        <f t="shared" si="80"/>
        <v>45107</v>
      </c>
      <c r="E120" s="63">
        <f t="shared" si="77"/>
        <v>91</v>
      </c>
      <c r="F120" s="65">
        <v>4.9099999999999998E-2</v>
      </c>
      <c r="G120" s="66">
        <f t="shared" si="78"/>
        <v>1354.772221441106</v>
      </c>
      <c r="H120" s="66">
        <v>0</v>
      </c>
      <c r="I120" s="87">
        <f t="shared" si="84"/>
        <v>11.015123413394765</v>
      </c>
      <c r="J120" s="67">
        <f t="shared" si="88"/>
        <v>16.584267842797274</v>
      </c>
      <c r="K120" s="98">
        <f t="shared" si="89"/>
        <v>27.599391256192039</v>
      </c>
      <c r="L120" s="67">
        <f t="shared" si="87"/>
        <v>64.25</v>
      </c>
      <c r="M120" s="99">
        <f t="shared" si="90"/>
        <v>91.849391256192035</v>
      </c>
      <c r="N120" s="5">
        <f t="shared" si="74"/>
        <v>1371.3564892839033</v>
      </c>
      <c r="O120" s="66">
        <f t="shared" si="75"/>
        <v>1279.5070980277112</v>
      </c>
    </row>
    <row r="121" spans="1:15" x14ac:dyDescent="0.25">
      <c r="A121" s="69" t="s">
        <v>48</v>
      </c>
      <c r="B121" s="63" t="str">
        <f t="shared" si="76"/>
        <v>Q3/2023</v>
      </c>
      <c r="C121" s="64">
        <f t="shared" si="79"/>
        <v>45108</v>
      </c>
      <c r="D121" s="64">
        <f t="shared" si="80"/>
        <v>45199</v>
      </c>
      <c r="E121" s="63">
        <f t="shared" si="77"/>
        <v>92</v>
      </c>
      <c r="F121" s="65">
        <v>4.9099999999999998E-2</v>
      </c>
      <c r="G121" s="66">
        <f t="shared" si="78"/>
        <v>1279.5070980277112</v>
      </c>
      <c r="H121" s="66">
        <v>0</v>
      </c>
      <c r="I121" s="87">
        <f t="shared" si="84"/>
        <v>11.015123413394765</v>
      </c>
      <c r="J121" s="67">
        <f t="shared" si="88"/>
        <v>15.835039625235007</v>
      </c>
      <c r="K121" s="98">
        <f t="shared" si="89"/>
        <v>26.850163038629773</v>
      </c>
      <c r="L121" s="67">
        <f t="shared" si="87"/>
        <v>64.25</v>
      </c>
      <c r="M121" s="99">
        <f t="shared" si="90"/>
        <v>91.100163038629773</v>
      </c>
      <c r="N121" s="5">
        <f t="shared" si="74"/>
        <v>1295.3421376529461</v>
      </c>
      <c r="O121" s="66">
        <f t="shared" si="75"/>
        <v>1204.2419746143164</v>
      </c>
    </row>
    <row r="122" spans="1:15" x14ac:dyDescent="0.25">
      <c r="A122" s="69" t="s">
        <v>49</v>
      </c>
      <c r="B122" s="63" t="str">
        <f t="shared" si="76"/>
        <v>Q4/2023</v>
      </c>
      <c r="C122" s="64">
        <f t="shared" si="79"/>
        <v>45200</v>
      </c>
      <c r="D122" s="64">
        <f t="shared" si="80"/>
        <v>45291</v>
      </c>
      <c r="E122" s="63">
        <f t="shared" si="77"/>
        <v>92</v>
      </c>
      <c r="F122" s="65">
        <v>4.9099999999999998E-2</v>
      </c>
      <c r="G122" s="66">
        <f t="shared" si="78"/>
        <v>1204.2419746143164</v>
      </c>
      <c r="H122" s="66">
        <v>0</v>
      </c>
      <c r="I122" s="87">
        <f t="shared" si="84"/>
        <v>11.015123413394765</v>
      </c>
      <c r="J122" s="67">
        <f t="shared" si="88"/>
        <v>14.903566706103536</v>
      </c>
      <c r="K122" s="98">
        <f t="shared" si="89"/>
        <v>25.918690119498301</v>
      </c>
      <c r="L122" s="67">
        <f t="shared" si="87"/>
        <v>64.25</v>
      </c>
      <c r="M122" s="99">
        <f t="shared" si="90"/>
        <v>90.168690119498308</v>
      </c>
      <c r="N122" s="5">
        <f t="shared" si="74"/>
        <v>1219.1455413204199</v>
      </c>
      <c r="O122" s="66">
        <f t="shared" si="75"/>
        <v>1128.9768512009216</v>
      </c>
    </row>
    <row r="123" spans="1:15" x14ac:dyDescent="0.25">
      <c r="A123" s="69" t="s">
        <v>50</v>
      </c>
      <c r="B123" s="63" t="str">
        <f t="shared" si="76"/>
        <v>Q1/2024</v>
      </c>
      <c r="C123" s="64">
        <f t="shared" si="79"/>
        <v>45292</v>
      </c>
      <c r="D123" s="64">
        <f t="shared" si="80"/>
        <v>45382</v>
      </c>
      <c r="E123" s="63">
        <f t="shared" si="77"/>
        <v>91</v>
      </c>
      <c r="F123" s="65">
        <v>4.9099999999999998E-2</v>
      </c>
      <c r="G123" s="66">
        <f t="shared" si="78"/>
        <v>1128.9768512009216</v>
      </c>
      <c r="H123" s="66">
        <v>0</v>
      </c>
      <c r="I123" s="87">
        <f t="shared" si="84"/>
        <v>11.015123413394765</v>
      </c>
      <c r="J123" s="67">
        <f t="shared" si="88"/>
        <v>13.782463029647097</v>
      </c>
      <c r="K123" s="98">
        <f t="shared" si="89"/>
        <v>24.797586443041862</v>
      </c>
      <c r="L123" s="67">
        <f t="shared" si="87"/>
        <v>64.25</v>
      </c>
      <c r="M123" s="99">
        <f t="shared" si="90"/>
        <v>89.047586443041865</v>
      </c>
      <c r="N123" s="5">
        <f t="shared" si="74"/>
        <v>1142.7593142305686</v>
      </c>
      <c r="O123" s="66">
        <f t="shared" si="75"/>
        <v>1053.7117277875268</v>
      </c>
    </row>
    <row r="124" spans="1:15" x14ac:dyDescent="0.25">
      <c r="A124" s="69" t="s">
        <v>51</v>
      </c>
      <c r="B124" s="63" t="str">
        <f t="shared" si="76"/>
        <v>Q2/2024</v>
      </c>
      <c r="C124" s="64">
        <f t="shared" si="79"/>
        <v>45383</v>
      </c>
      <c r="D124" s="64">
        <f t="shared" si="80"/>
        <v>45473</v>
      </c>
      <c r="E124" s="63">
        <f t="shared" si="77"/>
        <v>91</v>
      </c>
      <c r="F124" s="65">
        <v>4.9099999999999998E-2</v>
      </c>
      <c r="G124" s="66">
        <f t="shared" si="78"/>
        <v>1053.7117277875268</v>
      </c>
      <c r="H124" s="66">
        <v>0</v>
      </c>
      <c r="I124" s="87">
        <f t="shared" si="84"/>
        <v>11.015123413394765</v>
      </c>
      <c r="J124" s="67">
        <f t="shared" si="88"/>
        <v>12.863632161003958</v>
      </c>
      <c r="K124" s="98">
        <f t="shared" si="89"/>
        <v>23.878755574398724</v>
      </c>
      <c r="L124" s="67">
        <f t="shared" si="87"/>
        <v>64.25</v>
      </c>
      <c r="M124" s="99">
        <f t="shared" si="90"/>
        <v>88.128755574398724</v>
      </c>
      <c r="N124" s="5">
        <f t="shared" si="74"/>
        <v>1066.5753599485308</v>
      </c>
      <c r="O124" s="66">
        <f t="shared" si="75"/>
        <v>978.44660437413199</v>
      </c>
    </row>
    <row r="125" spans="1:15" x14ac:dyDescent="0.25">
      <c r="A125" s="69" t="s">
        <v>52</v>
      </c>
      <c r="B125" s="63" t="str">
        <f t="shared" si="76"/>
        <v>Q3/2024</v>
      </c>
      <c r="C125" s="64">
        <f t="shared" ref="C125:C133" si="91">D124+1</f>
        <v>45474</v>
      </c>
      <c r="D125" s="64">
        <f>EOMONTH(D124,3)</f>
        <v>45565</v>
      </c>
      <c r="E125" s="63">
        <f t="shared" si="77"/>
        <v>92</v>
      </c>
      <c r="F125" s="65">
        <v>4.9099999999999998E-2</v>
      </c>
      <c r="G125" s="66">
        <f t="shared" ref="G125:G133" si="92">O124</f>
        <v>978.44660437413199</v>
      </c>
      <c r="H125" s="66">
        <v>0</v>
      </c>
      <c r="I125" s="87">
        <f t="shared" si="84"/>
        <v>11.015123413394765</v>
      </c>
      <c r="J125" s="67">
        <f t="shared" si="88"/>
        <v>12.076062845024124</v>
      </c>
      <c r="K125" s="98">
        <f t="shared" si="89"/>
        <v>23.091186258418887</v>
      </c>
      <c r="L125" s="67">
        <f t="shared" si="87"/>
        <v>64.25</v>
      </c>
      <c r="M125" s="99">
        <f t="shared" si="90"/>
        <v>87.341186258418887</v>
      </c>
      <c r="N125" s="5">
        <f t="shared" si="74"/>
        <v>990.52266721915612</v>
      </c>
      <c r="O125" s="66">
        <f t="shared" si="75"/>
        <v>903.18148096073719</v>
      </c>
    </row>
    <row r="126" spans="1:15" x14ac:dyDescent="0.25">
      <c r="A126" s="69" t="s">
        <v>53</v>
      </c>
      <c r="B126" s="63" t="str">
        <f t="shared" si="76"/>
        <v>Q4/2024</v>
      </c>
      <c r="C126" s="64">
        <f t="shared" si="91"/>
        <v>45566</v>
      </c>
      <c r="D126" s="64">
        <f>EOMONTH(D125,3)</f>
        <v>45657</v>
      </c>
      <c r="E126" s="63">
        <f t="shared" si="77"/>
        <v>92</v>
      </c>
      <c r="F126" s="65">
        <v>4.9099999999999998E-2</v>
      </c>
      <c r="G126" s="66">
        <f t="shared" si="92"/>
        <v>903.18148096073719</v>
      </c>
      <c r="H126" s="66">
        <v>0</v>
      </c>
      <c r="I126" s="87">
        <f t="shared" si="84"/>
        <v>11.015123413394765</v>
      </c>
      <c r="J126" s="67">
        <f t="shared" si="88"/>
        <v>11.14713493386842</v>
      </c>
      <c r="K126" s="98">
        <f t="shared" si="89"/>
        <v>22.162258347263183</v>
      </c>
      <c r="L126" s="67">
        <f t="shared" si="87"/>
        <v>64.25</v>
      </c>
      <c r="M126" s="99">
        <f t="shared" si="90"/>
        <v>86.41225834726319</v>
      </c>
      <c r="N126" s="5">
        <f t="shared" si="74"/>
        <v>914.3286158946056</v>
      </c>
      <c r="O126" s="66">
        <f t="shared" si="75"/>
        <v>827.91635754734239</v>
      </c>
    </row>
    <row r="127" spans="1:15" x14ac:dyDescent="0.25">
      <c r="A127" s="69" t="s">
        <v>54</v>
      </c>
      <c r="B127" s="63" t="str">
        <f t="shared" si="76"/>
        <v>Q1/2025</v>
      </c>
      <c r="C127" s="64">
        <f t="shared" si="91"/>
        <v>45658</v>
      </c>
      <c r="D127" s="64">
        <f t="shared" si="80"/>
        <v>45747</v>
      </c>
      <c r="E127" s="63">
        <f t="shared" ref="E127:E133" si="93">D127-C127+1</f>
        <v>90</v>
      </c>
      <c r="F127" s="65">
        <v>4.9099999999999998E-2</v>
      </c>
      <c r="G127" s="66">
        <f t="shared" si="92"/>
        <v>827.91635754734239</v>
      </c>
      <c r="H127" s="66">
        <v>0</v>
      </c>
      <c r="I127" s="87">
        <f t="shared" si="84"/>
        <v>11.015123413394765</v>
      </c>
      <c r="J127" s="67">
        <f t="shared" si="88"/>
        <v>10.023458586306043</v>
      </c>
      <c r="K127" s="98">
        <f t="shared" si="89"/>
        <v>21.03858199970081</v>
      </c>
      <c r="L127" s="67">
        <f t="shared" si="87"/>
        <v>64.25</v>
      </c>
      <c r="M127" s="99">
        <f t="shared" si="90"/>
        <v>85.28858199970081</v>
      </c>
      <c r="N127" s="5">
        <f t="shared" ref="N127:N133" si="94">+G127+H127+J127</f>
        <v>837.93981613364838</v>
      </c>
      <c r="O127" s="66">
        <f t="shared" ref="O127:O133" si="95">G127+H127-L127-I127</f>
        <v>752.65123413394758</v>
      </c>
    </row>
    <row r="128" spans="1:15" x14ac:dyDescent="0.25">
      <c r="A128" s="69" t="s">
        <v>55</v>
      </c>
      <c r="B128" s="63" t="str">
        <f t="shared" si="76"/>
        <v>Q2/2025</v>
      </c>
      <c r="C128" s="64">
        <f t="shared" si="91"/>
        <v>45748</v>
      </c>
      <c r="D128" s="64">
        <f t="shared" si="80"/>
        <v>45838</v>
      </c>
      <c r="E128" s="63">
        <f t="shared" si="93"/>
        <v>91</v>
      </c>
      <c r="F128" s="65">
        <v>4.9099999999999998E-2</v>
      </c>
      <c r="G128" s="66">
        <f t="shared" si="92"/>
        <v>752.65123413394758</v>
      </c>
      <c r="H128" s="66">
        <v>0</v>
      </c>
      <c r="I128" s="87">
        <f t="shared" si="84"/>
        <v>11.015123413394765</v>
      </c>
      <c r="J128" s="67">
        <f t="shared" si="88"/>
        <v>9.2134821348873732</v>
      </c>
      <c r="K128" s="98">
        <f t="shared" si="89"/>
        <v>20.22860554828214</v>
      </c>
      <c r="L128" s="67">
        <f t="shared" si="87"/>
        <v>64.25</v>
      </c>
      <c r="M128" s="99">
        <f t="shared" si="90"/>
        <v>84.478605548282133</v>
      </c>
      <c r="N128" s="5">
        <f t="shared" si="94"/>
        <v>761.86471626883497</v>
      </c>
      <c r="O128" s="66">
        <f t="shared" si="95"/>
        <v>677.38611072055278</v>
      </c>
    </row>
    <row r="129" spans="1:15" x14ac:dyDescent="0.25">
      <c r="A129" s="69" t="s">
        <v>56</v>
      </c>
      <c r="B129" s="63" t="str">
        <f t="shared" si="76"/>
        <v>Q3/2025</v>
      </c>
      <c r="C129" s="64">
        <f t="shared" si="91"/>
        <v>45839</v>
      </c>
      <c r="D129" s="64">
        <f t="shared" si="80"/>
        <v>45930</v>
      </c>
      <c r="E129" s="63">
        <f t="shared" si="93"/>
        <v>92</v>
      </c>
      <c r="F129" s="65">
        <v>4.9099999999999998E-2</v>
      </c>
      <c r="G129" s="66">
        <f t="shared" si="92"/>
        <v>677.38611072055278</v>
      </c>
      <c r="H129" s="66">
        <v>0</v>
      </c>
      <c r="I129" s="87">
        <f t="shared" si="84"/>
        <v>11.015123413394765</v>
      </c>
      <c r="J129" s="67">
        <f t="shared" si="88"/>
        <v>8.3832562721832371</v>
      </c>
      <c r="K129" s="98">
        <f t="shared" si="89"/>
        <v>19.398379685578</v>
      </c>
      <c r="L129" s="67">
        <f t="shared" si="87"/>
        <v>64.25</v>
      </c>
      <c r="M129" s="99">
        <f t="shared" si="90"/>
        <v>83.648379685577993</v>
      </c>
      <c r="N129" s="5">
        <f t="shared" si="94"/>
        <v>685.76936699273597</v>
      </c>
      <c r="O129" s="66">
        <f t="shared" si="95"/>
        <v>602.12098730715798</v>
      </c>
    </row>
    <row r="130" spans="1:15" x14ac:dyDescent="0.25">
      <c r="A130" s="69" t="s">
        <v>57</v>
      </c>
      <c r="B130" s="63" t="str">
        <f t="shared" si="76"/>
        <v>Q4/2025</v>
      </c>
      <c r="C130" s="64">
        <f t="shared" si="91"/>
        <v>45931</v>
      </c>
      <c r="D130" s="64">
        <f t="shared" si="80"/>
        <v>46022</v>
      </c>
      <c r="E130" s="63">
        <f t="shared" si="93"/>
        <v>92</v>
      </c>
      <c r="F130" s="65">
        <v>4.9099999999999998E-2</v>
      </c>
      <c r="G130" s="66">
        <f t="shared" si="92"/>
        <v>602.12098730715798</v>
      </c>
      <c r="H130" s="66">
        <v>0</v>
      </c>
      <c r="I130" s="87">
        <f t="shared" si="84"/>
        <v>11.015123413394765</v>
      </c>
      <c r="J130" s="67">
        <f t="shared" si="88"/>
        <v>7.4517833530517645</v>
      </c>
      <c r="K130" s="98">
        <f t="shared" si="89"/>
        <v>18.466906766446527</v>
      </c>
      <c r="L130" s="67">
        <f t="shared" si="87"/>
        <v>64.25</v>
      </c>
      <c r="M130" s="99">
        <f t="shared" si="90"/>
        <v>82.716906766446527</v>
      </c>
      <c r="N130" s="5">
        <f t="shared" si="94"/>
        <v>609.5727706602097</v>
      </c>
      <c r="O130" s="66">
        <f t="shared" si="95"/>
        <v>526.85586389376317</v>
      </c>
    </row>
    <row r="131" spans="1:15" x14ac:dyDescent="0.25">
      <c r="A131" s="69" t="s">
        <v>58</v>
      </c>
      <c r="B131" s="63" t="str">
        <f t="shared" si="76"/>
        <v>Q1/2026</v>
      </c>
      <c r="C131" s="64">
        <f t="shared" si="91"/>
        <v>46023</v>
      </c>
      <c r="D131" s="64">
        <f t="shared" si="80"/>
        <v>46112</v>
      </c>
      <c r="E131" s="63">
        <f t="shared" si="93"/>
        <v>90</v>
      </c>
      <c r="F131" s="65">
        <v>4.9099999999999998E-2</v>
      </c>
      <c r="G131" s="66">
        <f t="shared" si="92"/>
        <v>526.85586389376317</v>
      </c>
      <c r="H131" s="66">
        <v>0</v>
      </c>
      <c r="I131" s="87">
        <f t="shared" si="84"/>
        <v>11.015123413394765</v>
      </c>
      <c r="J131" s="67">
        <f t="shared" si="88"/>
        <v>6.3785645549220256</v>
      </c>
      <c r="K131" s="98">
        <f t="shared" si="89"/>
        <v>17.39368796831679</v>
      </c>
      <c r="L131" s="67">
        <f t="shared" si="87"/>
        <v>64.25</v>
      </c>
      <c r="M131" s="99">
        <f t="shared" si="90"/>
        <v>81.643687968316783</v>
      </c>
      <c r="N131" s="5">
        <f t="shared" si="94"/>
        <v>533.23442844868521</v>
      </c>
      <c r="O131" s="66">
        <f t="shared" si="95"/>
        <v>451.59074048036842</v>
      </c>
    </row>
    <row r="132" spans="1:15" x14ac:dyDescent="0.25">
      <c r="A132" s="69" t="s">
        <v>59</v>
      </c>
      <c r="B132" s="63" t="str">
        <f>+IF(MONTH(C132)&lt;4,"Q1",IF(MONTH(C132)&lt;7,"Q2",IF(MONTH(C132)&lt;10,"Q3","Q4")))&amp;"/"&amp;YEAR(C132)</f>
        <v>Q2/2026</v>
      </c>
      <c r="C132" s="64">
        <f t="shared" si="91"/>
        <v>46113</v>
      </c>
      <c r="D132" s="64">
        <f t="shared" si="80"/>
        <v>46203</v>
      </c>
      <c r="E132" s="63">
        <f t="shared" si="93"/>
        <v>91</v>
      </c>
      <c r="F132" s="65">
        <v>4.9099999999999998E-2</v>
      </c>
      <c r="G132" s="66">
        <f t="shared" si="92"/>
        <v>451.59074048036842</v>
      </c>
      <c r="H132" s="66">
        <v>0</v>
      </c>
      <c r="I132" s="87">
        <f t="shared" si="84"/>
        <v>11.015123413394765</v>
      </c>
      <c r="J132" s="67">
        <f t="shared" si="88"/>
        <v>5.5280892809324218</v>
      </c>
      <c r="K132" s="98">
        <f t="shared" si="89"/>
        <v>16.543212694327188</v>
      </c>
      <c r="L132" s="67">
        <f t="shared" si="87"/>
        <v>64.25</v>
      </c>
      <c r="M132" s="99">
        <f t="shared" si="90"/>
        <v>80.793212694327195</v>
      </c>
      <c r="N132" s="5">
        <f t="shared" si="94"/>
        <v>457.11882976130084</v>
      </c>
      <c r="O132" s="66">
        <f t="shared" si="95"/>
        <v>376.32561706697368</v>
      </c>
    </row>
    <row r="133" spans="1:15" x14ac:dyDescent="0.25">
      <c r="A133" s="69" t="s">
        <v>60</v>
      </c>
      <c r="B133" s="63" t="str">
        <f>+IF(MONTH(C133)&lt;4,"Q1",IF(MONTH(C133)&lt;7,"Q2",IF(MONTH(C133)&lt;10,"Q3","Q4")))&amp;"/"&amp;YEAR(C133)</f>
        <v>Q3/2026</v>
      </c>
      <c r="C133" s="64">
        <f t="shared" si="91"/>
        <v>46204</v>
      </c>
      <c r="D133" s="64">
        <f t="shared" si="80"/>
        <v>46295</v>
      </c>
      <c r="E133" s="63">
        <f t="shared" si="93"/>
        <v>92</v>
      </c>
      <c r="F133" s="65">
        <v>4.9099999999999998E-2</v>
      </c>
      <c r="G133" s="66">
        <f t="shared" si="92"/>
        <v>376.32561706697368</v>
      </c>
      <c r="H133" s="66">
        <v>0</v>
      </c>
      <c r="I133" s="87">
        <f t="shared" si="84"/>
        <v>11.015123413394765</v>
      </c>
      <c r="J133" s="67">
        <f t="shared" si="88"/>
        <v>4.6573645956573522</v>
      </c>
      <c r="K133" s="98">
        <f t="shared" si="89"/>
        <v>15.672488009052117</v>
      </c>
      <c r="L133" s="67">
        <f t="shared" si="87"/>
        <v>64.25</v>
      </c>
      <c r="M133" s="99">
        <f t="shared" si="90"/>
        <v>79.922488009052117</v>
      </c>
      <c r="N133" s="5">
        <f t="shared" si="94"/>
        <v>380.982981662631</v>
      </c>
      <c r="O133" s="66">
        <f t="shared" si="95"/>
        <v>301.06049365357893</v>
      </c>
    </row>
    <row r="134" spans="1:15" x14ac:dyDescent="0.25">
      <c r="A134" s="69" t="s">
        <v>61</v>
      </c>
      <c r="B134" s="63" t="str">
        <f t="shared" ref="B134:B137" si="96">+IF(MONTH(C134)&lt;4,"Q1",IF(MONTH(C134)&lt;7,"Q2",IF(MONTH(C134)&lt;10,"Q3","Q4")))&amp;"/"&amp;YEAR(C134)</f>
        <v>Q4/2026</v>
      </c>
      <c r="C134" s="64">
        <f t="shared" ref="C134:C137" si="97">D133+1</f>
        <v>46296</v>
      </c>
      <c r="D134" s="64">
        <f t="shared" si="80"/>
        <v>46387</v>
      </c>
      <c r="E134" s="63">
        <f t="shared" ref="E134:E137" si="98">D134-C134+1</f>
        <v>92</v>
      </c>
      <c r="F134" s="65">
        <v>4.9099999999999998E-2</v>
      </c>
      <c r="G134" s="66">
        <f t="shared" ref="G134:G137" si="99">O133</f>
        <v>301.06049365357893</v>
      </c>
      <c r="H134" s="66">
        <v>0</v>
      </c>
      <c r="I134" s="87">
        <f t="shared" si="84"/>
        <v>11.015123413394765</v>
      </c>
      <c r="J134" s="67">
        <f t="shared" si="88"/>
        <v>3.7258916765258818</v>
      </c>
      <c r="K134" s="98">
        <f t="shared" si="89"/>
        <v>14.741015089920646</v>
      </c>
      <c r="L134" s="67">
        <f t="shared" si="87"/>
        <v>64.25</v>
      </c>
      <c r="M134" s="99">
        <f t="shared" si="90"/>
        <v>78.991015089920651</v>
      </c>
      <c r="N134" s="5">
        <f t="shared" ref="N134:N137" si="100">+G134+H134+J134</f>
        <v>304.78638533010479</v>
      </c>
      <c r="O134" s="66">
        <f t="shared" ref="O134:O137" si="101">G134+H134-L134-I134</f>
        <v>225.79537024018416</v>
      </c>
    </row>
    <row r="135" spans="1:15" x14ac:dyDescent="0.25">
      <c r="A135" s="69" t="s">
        <v>62</v>
      </c>
      <c r="B135" s="63" t="str">
        <f t="shared" si="96"/>
        <v>Q1/2027</v>
      </c>
      <c r="C135" s="64">
        <f t="shared" si="97"/>
        <v>46388</v>
      </c>
      <c r="D135" s="64">
        <f t="shared" si="80"/>
        <v>46477</v>
      </c>
      <c r="E135" s="63">
        <f t="shared" si="98"/>
        <v>90</v>
      </c>
      <c r="F135" s="65">
        <v>4.9099999999999998E-2</v>
      </c>
      <c r="G135" s="66">
        <f t="shared" si="99"/>
        <v>225.79537024018416</v>
      </c>
      <c r="H135" s="66">
        <v>0</v>
      </c>
      <c r="I135" s="87">
        <f t="shared" si="84"/>
        <v>11.015123413394765</v>
      </c>
      <c r="J135" s="67">
        <f t="shared" si="88"/>
        <v>2.7336705235380103</v>
      </c>
      <c r="K135" s="98">
        <f t="shared" si="89"/>
        <v>13.748793936932774</v>
      </c>
      <c r="L135" s="67">
        <f t="shared" si="87"/>
        <v>64.25</v>
      </c>
      <c r="M135" s="99">
        <f t="shared" si="90"/>
        <v>77.998793936932771</v>
      </c>
      <c r="N135" s="5">
        <f t="shared" si="100"/>
        <v>228.52904076372218</v>
      </c>
      <c r="O135" s="66">
        <f t="shared" si="101"/>
        <v>150.53024682678938</v>
      </c>
    </row>
    <row r="136" spans="1:15" x14ac:dyDescent="0.25">
      <c r="A136" s="69" t="s">
        <v>63</v>
      </c>
      <c r="B136" s="63" t="str">
        <f t="shared" si="96"/>
        <v>Q2/2027</v>
      </c>
      <c r="C136" s="64">
        <f t="shared" si="97"/>
        <v>46478</v>
      </c>
      <c r="D136" s="64">
        <f t="shared" si="80"/>
        <v>46568</v>
      </c>
      <c r="E136" s="63">
        <f t="shared" si="98"/>
        <v>91</v>
      </c>
      <c r="F136" s="65">
        <v>4.9099999999999998E-2</v>
      </c>
      <c r="G136" s="66">
        <f t="shared" si="99"/>
        <v>150.53024682678938</v>
      </c>
      <c r="H136" s="66">
        <v>0</v>
      </c>
      <c r="I136" s="87">
        <f t="shared" si="84"/>
        <v>11.015123413394765</v>
      </c>
      <c r="J136" s="67">
        <f t="shared" si="88"/>
        <v>1.8426964269774728</v>
      </c>
      <c r="K136" s="98">
        <f t="shared" si="89"/>
        <v>12.857819840372237</v>
      </c>
      <c r="L136" s="67">
        <f t="shared" si="87"/>
        <v>64.25</v>
      </c>
      <c r="M136" s="99">
        <f t="shared" si="90"/>
        <v>77.10781984037223</v>
      </c>
      <c r="N136" s="5">
        <f t="shared" si="100"/>
        <v>152.37294325376686</v>
      </c>
      <c r="O136" s="66">
        <f t="shared" si="101"/>
        <v>75.265123413394619</v>
      </c>
    </row>
    <row r="137" spans="1:15" x14ac:dyDescent="0.25">
      <c r="A137" s="69" t="s">
        <v>64</v>
      </c>
      <c r="B137" s="63" t="str">
        <f t="shared" si="96"/>
        <v>Q3/2027</v>
      </c>
      <c r="C137" s="64">
        <f t="shared" si="97"/>
        <v>46569</v>
      </c>
      <c r="D137" s="64">
        <f t="shared" si="80"/>
        <v>46660</v>
      </c>
      <c r="E137" s="63">
        <f t="shared" si="98"/>
        <v>92</v>
      </c>
      <c r="F137" s="65">
        <v>4.9099999999999998E-2</v>
      </c>
      <c r="G137" s="66">
        <f t="shared" si="99"/>
        <v>75.265123413394619</v>
      </c>
      <c r="H137" s="66">
        <v>0</v>
      </c>
      <c r="I137" s="87">
        <f t="shared" si="84"/>
        <v>11.015123413394765</v>
      </c>
      <c r="J137" s="67">
        <f t="shared" si="88"/>
        <v>0.93147291913146901</v>
      </c>
      <c r="K137" s="98">
        <f t="shared" si="89"/>
        <v>11.946596332526234</v>
      </c>
      <c r="L137" s="67">
        <f t="shared" si="87"/>
        <v>64.25</v>
      </c>
      <c r="M137" s="99">
        <f t="shared" si="90"/>
        <v>76.196596332526241</v>
      </c>
      <c r="N137" s="5">
        <f t="shared" si="100"/>
        <v>76.196596332526084</v>
      </c>
      <c r="O137" s="66">
        <f t="shared" si="101"/>
        <v>-1.4566126083082054E-13</v>
      </c>
    </row>
    <row r="138" spans="1:15" ht="19.5" customHeight="1" thickBot="1" x14ac:dyDescent="0.35">
      <c r="A138" s="111"/>
      <c r="B138" s="112"/>
      <c r="C138" s="113"/>
      <c r="D138" s="113"/>
      <c r="E138" s="114"/>
      <c r="F138" s="112"/>
      <c r="G138" s="101">
        <f>SUM(G103:G130)</f>
        <v>34454.63572895019</v>
      </c>
      <c r="H138" s="101">
        <f t="shared" ref="H138:O138" si="102">SUM(H103:H137)</f>
        <v>220.30246826789531</v>
      </c>
      <c r="I138" s="101">
        <f t="shared" si="102"/>
        <v>220.30246826789536</v>
      </c>
      <c r="J138" s="101">
        <f t="shared" si="102"/>
        <v>193.77686482069242</v>
      </c>
      <c r="K138" s="101">
        <f t="shared" si="102"/>
        <v>414.07933308858765</v>
      </c>
      <c r="L138" s="101">
        <f t="shared" si="102"/>
        <v>1285</v>
      </c>
      <c r="M138" s="101">
        <f t="shared" si="102"/>
        <v>1699.0793330885876</v>
      </c>
      <c r="N138" s="101">
        <f t="shared" si="102"/>
        <v>36976.13851761385</v>
      </c>
      <c r="O138" s="101">
        <f t="shared" si="102"/>
        <v>35277.059184525249</v>
      </c>
    </row>
    <row r="139" spans="1:15" ht="13" thickTop="1" x14ac:dyDescent="0.25"/>
    <row r="140" spans="1:15" ht="37" x14ac:dyDescent="0.3">
      <c r="A140" s="68" t="s">
        <v>44</v>
      </c>
      <c r="B140" s="68" t="s">
        <v>3</v>
      </c>
      <c r="C140" s="68" t="s">
        <v>4</v>
      </c>
      <c r="D140" s="68" t="s">
        <v>5</v>
      </c>
      <c r="E140" s="68" t="s">
        <v>6</v>
      </c>
      <c r="F140" s="68" t="s">
        <v>7</v>
      </c>
      <c r="G140" s="68" t="s">
        <v>71</v>
      </c>
      <c r="H140" s="68" t="s">
        <v>72</v>
      </c>
      <c r="I140" s="83" t="s">
        <v>73</v>
      </c>
      <c r="J140" s="84" t="s">
        <v>74</v>
      </c>
      <c r="K140" s="84" t="s">
        <v>75</v>
      </c>
      <c r="L140" s="84" t="s">
        <v>76</v>
      </c>
      <c r="M140" s="85" t="s">
        <v>66</v>
      </c>
      <c r="N140" s="68" t="s">
        <v>77</v>
      </c>
      <c r="O140" s="68" t="s">
        <v>78</v>
      </c>
    </row>
    <row r="141" spans="1:15" ht="13" x14ac:dyDescent="0.3">
      <c r="A141" s="463" t="s">
        <v>37</v>
      </c>
      <c r="B141" s="464" t="s">
        <v>47</v>
      </c>
      <c r="C141" s="64">
        <f>VLOOKUP(B141,A$1:F$33,2,FALSE)</f>
        <v>43522</v>
      </c>
      <c r="D141" s="64">
        <f>DATE(YEAR(C141),IF(MONTH(C141)&lt;=3,3,IF(MONTH(C141)&lt;=6,6,IF(MONTH(C141)&lt;=9,9,12))),IF(OR(MONTH(C141)&lt;=3,MONTH(C141)&gt;=10),31,30))</f>
        <v>43555</v>
      </c>
      <c r="E141" s="63">
        <f>D141-C141+1</f>
        <v>34</v>
      </c>
      <c r="F141" s="65">
        <v>5.1799999999999999E-2</v>
      </c>
      <c r="G141" s="66">
        <f>VLOOKUP(B141,$A$1:$F$33,4,FALSE)</f>
        <v>1632</v>
      </c>
      <c r="H141" s="66">
        <f t="shared" ref="H141:H149" si="103">G141*F141*(E141/(DATE(YEAR(D141),12,31)-DATE(YEAR(D141),1,1)+1))</f>
        <v>7.8747353424657538</v>
      </c>
      <c r="I141" s="140">
        <v>0</v>
      </c>
      <c r="J141" s="67">
        <v>0</v>
      </c>
      <c r="K141" s="98">
        <f t="shared" ref="K141:K146" si="104">+SUM(I141:J141)</f>
        <v>0</v>
      </c>
      <c r="L141" s="67">
        <v>0</v>
      </c>
      <c r="M141" s="99">
        <f t="shared" ref="M141:M149" si="105">+SUM(K141:L141)</f>
        <v>0</v>
      </c>
      <c r="N141" s="316">
        <f t="shared" ref="N141:N164" si="106">+G141+H141+J141</f>
        <v>1639.8747353424658</v>
      </c>
      <c r="O141" s="66">
        <f t="shared" ref="O141:O164" si="107">G141+H141-L141-I141</f>
        <v>1639.8747353424658</v>
      </c>
    </row>
    <row r="142" spans="1:15" x14ac:dyDescent="0.25">
      <c r="A142" s="315" t="s">
        <v>22</v>
      </c>
      <c r="B142" s="63" t="str">
        <f t="shared" ref="B142:B169" si="108">+IF(MONTH(C142)&lt;4,"Q1",IF(MONTH(C142)&lt;7,"Q2",IF(MONTH(C142)&lt;10,"Q3","Q4")))&amp;"/"&amp;YEAR(C142)</f>
        <v>Q2/2019</v>
      </c>
      <c r="C142" s="64">
        <f>D141+1</f>
        <v>43556</v>
      </c>
      <c r="D142" s="64">
        <f>EOMONTH(D141,3)</f>
        <v>43646</v>
      </c>
      <c r="E142" s="63">
        <f t="shared" ref="E142:E164" si="109">D142-C142+1</f>
        <v>91</v>
      </c>
      <c r="F142" s="65">
        <v>5.45E-2</v>
      </c>
      <c r="G142" s="66">
        <f t="shared" ref="G142:G162" si="110">O141</f>
        <v>1639.8747353424658</v>
      </c>
      <c r="H142" s="66">
        <f t="shared" si="103"/>
        <v>22.282078766934138</v>
      </c>
      <c r="I142" s="140">
        <v>0</v>
      </c>
      <c r="J142" s="67">
        <v>0</v>
      </c>
      <c r="K142" s="98">
        <f t="shared" si="104"/>
        <v>0</v>
      </c>
      <c r="L142" s="67">
        <v>0</v>
      </c>
      <c r="M142" s="99">
        <f t="shared" si="105"/>
        <v>0</v>
      </c>
      <c r="N142" s="316">
        <f t="shared" si="106"/>
        <v>1662.1568141093999</v>
      </c>
      <c r="O142" s="66">
        <f t="shared" si="107"/>
        <v>1662.1568141093999</v>
      </c>
    </row>
    <row r="143" spans="1:15" x14ac:dyDescent="0.25">
      <c r="A143" s="315" t="s">
        <v>22</v>
      </c>
      <c r="B143" s="63" t="str">
        <f t="shared" si="108"/>
        <v>Q3/2019</v>
      </c>
      <c r="C143" s="64">
        <f t="shared" ref="C143:C162" si="111">D142+1</f>
        <v>43647</v>
      </c>
      <c r="D143" s="64">
        <f t="shared" ref="D143:D175" si="112">EOMONTH(D142,3)</f>
        <v>43738</v>
      </c>
      <c r="E143" s="63">
        <f t="shared" si="109"/>
        <v>92</v>
      </c>
      <c r="F143" s="65">
        <v>5.5E-2</v>
      </c>
      <c r="G143" s="66">
        <f t="shared" si="110"/>
        <v>1662.1568141093999</v>
      </c>
      <c r="H143" s="66">
        <f t="shared" si="103"/>
        <v>23.04250268327004</v>
      </c>
      <c r="I143" s="140">
        <v>0</v>
      </c>
      <c r="J143" s="67">
        <v>0</v>
      </c>
      <c r="K143" s="98">
        <f t="shared" si="104"/>
        <v>0</v>
      </c>
      <c r="L143" s="67">
        <v>0</v>
      </c>
      <c r="M143" s="99">
        <f t="shared" si="105"/>
        <v>0</v>
      </c>
      <c r="N143" s="316">
        <f t="shared" si="106"/>
        <v>1685.1993167926698</v>
      </c>
      <c r="O143" s="66">
        <f t="shared" si="107"/>
        <v>1685.1993167926698</v>
      </c>
    </row>
    <row r="144" spans="1:15" x14ac:dyDescent="0.25">
      <c r="A144" s="315" t="s">
        <v>22</v>
      </c>
      <c r="B144" s="63" t="str">
        <f t="shared" si="108"/>
        <v>Q4/2019</v>
      </c>
      <c r="C144" s="64">
        <f t="shared" si="111"/>
        <v>43739</v>
      </c>
      <c r="D144" s="64">
        <f t="shared" si="112"/>
        <v>43830</v>
      </c>
      <c r="E144" s="63">
        <f t="shared" si="109"/>
        <v>92</v>
      </c>
      <c r="F144" s="65">
        <v>5.4199999999999998E-2</v>
      </c>
      <c r="G144" s="66">
        <f t="shared" si="110"/>
        <v>1685.1993167926698</v>
      </c>
      <c r="H144" s="66">
        <f t="shared" si="103"/>
        <v>23.022131159602655</v>
      </c>
      <c r="I144" s="140">
        <v>0</v>
      </c>
      <c r="J144" s="67">
        <v>0</v>
      </c>
      <c r="K144" s="98">
        <f t="shared" si="104"/>
        <v>0</v>
      </c>
      <c r="L144" s="67">
        <v>0</v>
      </c>
      <c r="M144" s="99">
        <f t="shared" si="105"/>
        <v>0</v>
      </c>
      <c r="N144" s="316">
        <f t="shared" si="106"/>
        <v>1708.2214479522725</v>
      </c>
      <c r="O144" s="66">
        <f t="shared" si="107"/>
        <v>1708.2214479522725</v>
      </c>
    </row>
    <row r="145" spans="1:15" x14ac:dyDescent="0.25">
      <c r="A145" s="315" t="s">
        <v>22</v>
      </c>
      <c r="B145" s="63" t="str">
        <f t="shared" si="108"/>
        <v>Q1/2020</v>
      </c>
      <c r="C145" s="64">
        <f t="shared" si="111"/>
        <v>43831</v>
      </c>
      <c r="D145" s="64">
        <f t="shared" si="112"/>
        <v>43921</v>
      </c>
      <c r="E145" s="63">
        <f t="shared" si="109"/>
        <v>91</v>
      </c>
      <c r="F145" s="65">
        <v>4.9599999999999998E-2</v>
      </c>
      <c r="G145" s="66">
        <f t="shared" si="110"/>
        <v>1708.2214479522725</v>
      </c>
      <c r="H145" s="66">
        <f t="shared" si="103"/>
        <v>21.066197616058407</v>
      </c>
      <c r="I145" s="87">
        <v>0</v>
      </c>
      <c r="J145" s="67">
        <v>0</v>
      </c>
      <c r="K145" s="98">
        <f t="shared" si="104"/>
        <v>0</v>
      </c>
      <c r="L145" s="67">
        <v>0</v>
      </c>
      <c r="M145" s="99">
        <f t="shared" si="105"/>
        <v>0</v>
      </c>
      <c r="N145" s="316">
        <f t="shared" si="106"/>
        <v>1729.2876455683308</v>
      </c>
      <c r="O145" s="66">
        <f t="shared" si="107"/>
        <v>1729.2876455683308</v>
      </c>
    </row>
    <row r="146" spans="1:15" x14ac:dyDescent="0.25">
      <c r="A146" s="315" t="s">
        <v>22</v>
      </c>
      <c r="B146" s="63" t="str">
        <f t="shared" si="108"/>
        <v>Q2/2020</v>
      </c>
      <c r="C146" s="64">
        <f t="shared" si="111"/>
        <v>43922</v>
      </c>
      <c r="D146" s="64">
        <f t="shared" si="112"/>
        <v>44012</v>
      </c>
      <c r="E146" s="63">
        <f t="shared" si="109"/>
        <v>91</v>
      </c>
      <c r="F146" s="65">
        <v>4.7500000000000001E-2</v>
      </c>
      <c r="G146" s="66">
        <f t="shared" si="110"/>
        <v>1729.2876455683308</v>
      </c>
      <c r="H146" s="66">
        <f t="shared" si="103"/>
        <v>20.423076087347297</v>
      </c>
      <c r="I146" s="87">
        <v>0</v>
      </c>
      <c r="J146" s="67">
        <v>0</v>
      </c>
      <c r="K146" s="98">
        <f t="shared" si="104"/>
        <v>0</v>
      </c>
      <c r="L146" s="67">
        <v>0</v>
      </c>
      <c r="M146" s="99">
        <f t="shared" si="105"/>
        <v>0</v>
      </c>
      <c r="N146" s="316">
        <f t="shared" si="106"/>
        <v>1749.7107216556781</v>
      </c>
      <c r="O146" s="66">
        <f t="shared" si="107"/>
        <v>1749.7107216556781</v>
      </c>
    </row>
    <row r="147" spans="1:15" x14ac:dyDescent="0.25">
      <c r="A147" s="315" t="s">
        <v>22</v>
      </c>
      <c r="B147" s="63" t="str">
        <f t="shared" si="108"/>
        <v>Q3/2020</v>
      </c>
      <c r="C147" s="64">
        <f t="shared" si="111"/>
        <v>44013</v>
      </c>
      <c r="D147" s="64">
        <f t="shared" si="112"/>
        <v>44104</v>
      </c>
      <c r="E147" s="63">
        <f t="shared" si="109"/>
        <v>92</v>
      </c>
      <c r="F147" s="65">
        <v>3.4299999999999997E-2</v>
      </c>
      <c r="G147" s="66">
        <f t="shared" si="110"/>
        <v>1749.7107216556781</v>
      </c>
      <c r="H147" s="66">
        <f t="shared" si="103"/>
        <v>15.085757249335128</v>
      </c>
      <c r="I147" s="140">
        <v>0</v>
      </c>
      <c r="J147" s="67">
        <v>0</v>
      </c>
      <c r="K147" s="98">
        <f>+SUM(I147:J147)</f>
        <v>0</v>
      </c>
      <c r="L147" s="67">
        <v>0</v>
      </c>
      <c r="M147" s="99">
        <f t="shared" si="105"/>
        <v>0</v>
      </c>
      <c r="N147" s="316">
        <f t="shared" si="106"/>
        <v>1764.7964789050131</v>
      </c>
      <c r="O147" s="66">
        <f t="shared" si="107"/>
        <v>1764.7964789050131</v>
      </c>
    </row>
    <row r="148" spans="1:15" x14ac:dyDescent="0.25">
      <c r="A148" s="315" t="s">
        <v>22</v>
      </c>
      <c r="B148" s="63" t="str">
        <f t="shared" si="108"/>
        <v>Q4/2020</v>
      </c>
      <c r="C148" s="64">
        <f t="shared" si="111"/>
        <v>44105</v>
      </c>
      <c r="D148" s="64">
        <f t="shared" si="112"/>
        <v>44196</v>
      </c>
      <c r="E148" s="63">
        <f t="shared" si="109"/>
        <v>92</v>
      </c>
      <c r="F148" s="65">
        <v>3.2500000000000001E-2</v>
      </c>
      <c r="G148" s="66">
        <f t="shared" si="110"/>
        <v>1764.7964789050131</v>
      </c>
      <c r="H148" s="66">
        <f t="shared" si="103"/>
        <v>14.417326426027294</v>
      </c>
      <c r="I148" s="140">
        <v>0</v>
      </c>
      <c r="J148" s="67">
        <v>0</v>
      </c>
      <c r="K148" s="98">
        <f>+SUM(I148:J148)</f>
        <v>0</v>
      </c>
      <c r="L148" s="67">
        <v>0</v>
      </c>
      <c r="M148" s="99">
        <f t="shared" si="105"/>
        <v>0</v>
      </c>
      <c r="N148" s="316">
        <f t="shared" si="106"/>
        <v>1779.2138053310405</v>
      </c>
      <c r="O148" s="66">
        <f t="shared" si="107"/>
        <v>1779.2138053310405</v>
      </c>
    </row>
    <row r="149" spans="1:15" x14ac:dyDescent="0.25">
      <c r="A149" s="315" t="s">
        <v>22</v>
      </c>
      <c r="B149" s="63" t="str">
        <f t="shared" si="108"/>
        <v>Q1/2021</v>
      </c>
      <c r="C149" s="64">
        <f t="shared" si="111"/>
        <v>44197</v>
      </c>
      <c r="D149" s="64">
        <f t="shared" si="112"/>
        <v>44286</v>
      </c>
      <c r="E149" s="63">
        <f t="shared" si="109"/>
        <v>90</v>
      </c>
      <c r="F149" s="65">
        <v>3.2500000000000001E-2</v>
      </c>
      <c r="G149" s="66">
        <f t="shared" si="110"/>
        <v>1779.2138053310405</v>
      </c>
      <c r="H149" s="66">
        <f t="shared" si="103"/>
        <v>14.258083234502173</v>
      </c>
      <c r="I149" s="140">
        <v>0</v>
      </c>
      <c r="J149" s="67">
        <v>0</v>
      </c>
      <c r="K149" s="98">
        <f>+SUM(I149:J149)</f>
        <v>0</v>
      </c>
      <c r="L149" s="67">
        <v>0</v>
      </c>
      <c r="M149" s="99">
        <f t="shared" si="105"/>
        <v>0</v>
      </c>
      <c r="N149" s="316">
        <f t="shared" si="106"/>
        <v>1793.4718885655427</v>
      </c>
      <c r="O149" s="66">
        <f t="shared" si="107"/>
        <v>1793.4718885655427</v>
      </c>
    </row>
    <row r="150" spans="1:15" x14ac:dyDescent="0.25">
      <c r="A150" s="315" t="s">
        <v>22</v>
      </c>
      <c r="B150" s="63" t="str">
        <f>+IF(MONTH(C150)&lt;4,"Q1",IF(MONTH(C150)&lt;7,"Q2",IF(MONTH(C150)&lt;10,"Q3","Q4")))&amp;"/"&amp;YEAR(C150)</f>
        <v>Q2/2021</v>
      </c>
      <c r="C150" s="64">
        <f>D149+1</f>
        <v>44287</v>
      </c>
      <c r="D150" s="64">
        <f t="shared" si="112"/>
        <v>44377</v>
      </c>
      <c r="E150" s="63">
        <f>D150-C150+1</f>
        <v>91</v>
      </c>
      <c r="F150" s="65">
        <v>3.2500000000000001E-2</v>
      </c>
      <c r="G150" s="66">
        <f>O149</f>
        <v>1793.4718885655427</v>
      </c>
      <c r="H150" s="66">
        <f>G150*F150*(E150/(DATE(YEAR(D150),12,31)-DATE(YEAR(D150),1,1)+1))</f>
        <v>14.532035918993405</v>
      </c>
      <c r="I150" s="140">
        <v>0</v>
      </c>
      <c r="J150" s="67">
        <v>0</v>
      </c>
      <c r="K150" s="98">
        <f>+SUM(I150:J150)</f>
        <v>0</v>
      </c>
      <c r="L150" s="67">
        <v>0</v>
      </c>
      <c r="M150" s="99">
        <f>+SUM(K150:L150)</f>
        <v>0</v>
      </c>
      <c r="N150" s="316">
        <f>+G150+H150+J150</f>
        <v>1808.0039244845361</v>
      </c>
      <c r="O150" s="66">
        <f>G150+H150-L150-I150</f>
        <v>1808.0039244845361</v>
      </c>
    </row>
    <row r="151" spans="1:15" x14ac:dyDescent="0.25">
      <c r="A151" s="315" t="s">
        <v>22</v>
      </c>
      <c r="B151" s="63" t="str">
        <f>+IF(MONTH(C151)&lt;4,"Q1",IF(MONTH(C151)&lt;7,"Q2",IF(MONTH(C151)&lt;10,"Q3","Q4")))&amp;"/"&amp;YEAR(C151)</f>
        <v>Q3/2021</v>
      </c>
      <c r="C151" s="64">
        <f>D150+1</f>
        <v>44378</v>
      </c>
      <c r="D151" s="64">
        <f t="shared" si="112"/>
        <v>44469</v>
      </c>
      <c r="E151" s="63">
        <f>D151-C151+1</f>
        <v>92</v>
      </c>
      <c r="F151" s="65">
        <v>3.2500000000000001E-2</v>
      </c>
      <c r="G151" s="66">
        <f>O150</f>
        <v>1808.0039244845361</v>
      </c>
      <c r="H151" s="66">
        <f>G151*F151*(E151/(DATE(YEAR(D151),12,31)-DATE(YEAR(D151),1,1)+1))</f>
        <v>14.810771874544557</v>
      </c>
      <c r="I151" s="87">
        <v>0</v>
      </c>
      <c r="J151" s="67">
        <v>0</v>
      </c>
      <c r="K151" s="98">
        <f>+SUM(I151:J151)</f>
        <v>0</v>
      </c>
      <c r="L151" s="67">
        <v>0</v>
      </c>
      <c r="M151" s="99">
        <f>+SUM(K151:L151)</f>
        <v>0</v>
      </c>
      <c r="N151" s="316">
        <f>+G151+H151+J151</f>
        <v>1822.8146963590807</v>
      </c>
      <c r="O151" s="66">
        <f>G151+H151-L151-I151</f>
        <v>1822.8146963590807</v>
      </c>
    </row>
    <row r="152" spans="1:15" x14ac:dyDescent="0.25">
      <c r="A152" s="315" t="s">
        <v>22</v>
      </c>
      <c r="B152" s="63" t="str">
        <f t="shared" si="108"/>
        <v>Q4/2021</v>
      </c>
      <c r="C152" s="64">
        <f t="shared" si="111"/>
        <v>44470</v>
      </c>
      <c r="D152" s="64">
        <f t="shared" si="112"/>
        <v>44561</v>
      </c>
      <c r="E152" s="63">
        <f t="shared" si="109"/>
        <v>92</v>
      </c>
      <c r="F152" s="65">
        <v>3.2500000000000001E-2</v>
      </c>
      <c r="G152" s="66">
        <f t="shared" si="110"/>
        <v>1822.8146963590807</v>
      </c>
      <c r="H152" s="66">
        <f>G152*F152*(E152/(DATE(YEAR(D152),12,31)-DATE(YEAR(D152),1,1)+1))</f>
        <v>14.932098471544251</v>
      </c>
      <c r="I152" s="87">
        <v>0</v>
      </c>
      <c r="J152" s="67">
        <v>0</v>
      </c>
      <c r="K152" s="98">
        <f t="shared" ref="K152" si="113">+SUM(I152:J152)</f>
        <v>0</v>
      </c>
      <c r="L152" s="67">
        <v>0</v>
      </c>
      <c r="M152" s="99">
        <f t="shared" ref="M152:M156" si="114">+SUM(K152:L152)</f>
        <v>0</v>
      </c>
      <c r="N152" s="316">
        <f t="shared" si="106"/>
        <v>1837.746794830625</v>
      </c>
      <c r="O152" s="66">
        <f t="shared" si="107"/>
        <v>1837.746794830625</v>
      </c>
    </row>
    <row r="153" spans="1:15" x14ac:dyDescent="0.25">
      <c r="A153" s="315" t="s">
        <v>22</v>
      </c>
      <c r="B153" s="63" t="str">
        <f t="shared" si="108"/>
        <v>Q1/2022</v>
      </c>
      <c r="C153" s="64">
        <f t="shared" si="111"/>
        <v>44562</v>
      </c>
      <c r="D153" s="64">
        <f t="shared" si="112"/>
        <v>44651</v>
      </c>
      <c r="E153" s="63">
        <f t="shared" si="109"/>
        <v>90</v>
      </c>
      <c r="F153" s="65">
        <v>3.2500000000000001E-2</v>
      </c>
      <c r="G153" s="66">
        <f t="shared" si="110"/>
        <v>1837.746794830625</v>
      </c>
      <c r="H153" s="66">
        <f t="shared" ref="H153:H156" si="115">G153*F153*(E153/(DATE(YEAR(D153),12,31)-DATE(YEAR(D153),1,1)+1))</f>
        <v>14.727148972272817</v>
      </c>
      <c r="I153" s="140">
        <v>0</v>
      </c>
      <c r="J153" s="67">
        <v>0</v>
      </c>
      <c r="K153" s="98">
        <f>+SUM(I153:J153)</f>
        <v>0</v>
      </c>
      <c r="L153" s="67">
        <v>0</v>
      </c>
      <c r="M153" s="99">
        <f t="shared" si="114"/>
        <v>0</v>
      </c>
      <c r="N153" s="316">
        <f t="shared" si="106"/>
        <v>1852.4739438028978</v>
      </c>
      <c r="O153" s="66">
        <f t="shared" si="107"/>
        <v>1852.4739438028978</v>
      </c>
    </row>
    <row r="154" spans="1:15" x14ac:dyDescent="0.25">
      <c r="A154" s="315" t="s">
        <v>22</v>
      </c>
      <c r="B154" s="63" t="str">
        <f t="shared" si="108"/>
        <v>Q2/2022</v>
      </c>
      <c r="C154" s="64">
        <f t="shared" si="111"/>
        <v>44652</v>
      </c>
      <c r="D154" s="64">
        <f t="shared" si="112"/>
        <v>44742</v>
      </c>
      <c r="E154" s="63">
        <f t="shared" si="109"/>
        <v>91</v>
      </c>
      <c r="F154" s="65">
        <v>3.2500000000000001E-2</v>
      </c>
      <c r="G154" s="66">
        <f t="shared" si="110"/>
        <v>1852.4739438028978</v>
      </c>
      <c r="H154" s="66">
        <f t="shared" si="115"/>
        <v>15.010114215882384</v>
      </c>
      <c r="I154" s="140">
        <v>0</v>
      </c>
      <c r="J154" s="67">
        <v>0</v>
      </c>
      <c r="K154" s="98">
        <f>+SUM(I154:J154)</f>
        <v>0</v>
      </c>
      <c r="L154" s="67">
        <v>0</v>
      </c>
      <c r="M154" s="99">
        <f t="shared" si="114"/>
        <v>0</v>
      </c>
      <c r="N154" s="316">
        <f t="shared" si="106"/>
        <v>1867.4840580187802</v>
      </c>
      <c r="O154" s="66">
        <f t="shared" si="107"/>
        <v>1867.4840580187802</v>
      </c>
    </row>
    <row r="155" spans="1:15" x14ac:dyDescent="0.25">
      <c r="A155" s="315" t="s">
        <v>22</v>
      </c>
      <c r="B155" s="63" t="str">
        <f t="shared" si="108"/>
        <v>Q3/2022</v>
      </c>
      <c r="C155" s="64">
        <f t="shared" si="111"/>
        <v>44743</v>
      </c>
      <c r="D155" s="64">
        <f t="shared" si="112"/>
        <v>44834</v>
      </c>
      <c r="E155" s="63">
        <f t="shared" si="109"/>
        <v>92</v>
      </c>
      <c r="F155" s="65">
        <v>3.5999999999999997E-2</v>
      </c>
      <c r="G155" s="66">
        <f t="shared" si="110"/>
        <v>1867.4840580187802</v>
      </c>
      <c r="H155" s="66">
        <f t="shared" si="115"/>
        <v>16.945499178515615</v>
      </c>
      <c r="I155" s="140">
        <v>0</v>
      </c>
      <c r="J155" s="67">
        <v>0</v>
      </c>
      <c r="K155" s="98">
        <f>+SUM(I155:J155)</f>
        <v>0</v>
      </c>
      <c r="L155" s="67">
        <v>0</v>
      </c>
      <c r="M155" s="99">
        <f t="shared" si="114"/>
        <v>0</v>
      </c>
      <c r="N155" s="316">
        <f t="shared" si="106"/>
        <v>1884.4295571972957</v>
      </c>
      <c r="O155" s="66">
        <f t="shared" si="107"/>
        <v>1884.4295571972957</v>
      </c>
    </row>
    <row r="156" spans="1:15" x14ac:dyDescent="0.25">
      <c r="A156" s="315" t="s">
        <v>45</v>
      </c>
      <c r="B156" s="63" t="str">
        <f t="shared" si="108"/>
        <v>Q4/2022</v>
      </c>
      <c r="C156" s="64">
        <f t="shared" si="111"/>
        <v>44835</v>
      </c>
      <c r="D156" s="64">
        <f t="shared" si="112"/>
        <v>44926</v>
      </c>
      <c r="E156" s="63">
        <f t="shared" si="109"/>
        <v>92</v>
      </c>
      <c r="F156" s="65">
        <v>4.9099999999999998E-2</v>
      </c>
      <c r="G156" s="66">
        <f t="shared" si="110"/>
        <v>1884.4295571972957</v>
      </c>
      <c r="H156" s="66">
        <f t="shared" si="115"/>
        <v>23.321493687045546</v>
      </c>
      <c r="I156" s="140">
        <f>(SUM($H$141:$H$175)/20)</f>
        <v>13.787552544217073</v>
      </c>
      <c r="J156" s="67">
        <f t="shared" ref="J156" si="116">G156*F156*(E156/(DATE(YEAR(D156),12,31)-DATE(YEAR(D156),1,1)+1))</f>
        <v>23.321493687045546</v>
      </c>
      <c r="K156" s="98">
        <f t="shared" ref="K156" si="117">+SUM(I156:J156)</f>
        <v>37.109046231262617</v>
      </c>
      <c r="L156" s="67">
        <f t="shared" ref="L156:L175" si="118">($G$141/20)</f>
        <v>81.599999999999994</v>
      </c>
      <c r="M156" s="99">
        <f t="shared" si="114"/>
        <v>118.70904623126262</v>
      </c>
      <c r="N156" s="316">
        <f t="shared" si="106"/>
        <v>1931.072544571387</v>
      </c>
      <c r="O156" s="66">
        <f t="shared" si="107"/>
        <v>1812.3634983401244</v>
      </c>
    </row>
    <row r="157" spans="1:15" x14ac:dyDescent="0.25">
      <c r="A157" s="315" t="s">
        <v>46</v>
      </c>
      <c r="B157" s="63" t="str">
        <f t="shared" si="108"/>
        <v>Q1/2023</v>
      </c>
      <c r="C157" s="64">
        <f t="shared" si="111"/>
        <v>44927</v>
      </c>
      <c r="D157" s="64">
        <f t="shared" si="112"/>
        <v>45016</v>
      </c>
      <c r="E157" s="63">
        <f t="shared" si="109"/>
        <v>90</v>
      </c>
      <c r="F157" s="65">
        <v>4.9099999999999998E-2</v>
      </c>
      <c r="G157" s="66">
        <f t="shared" si="110"/>
        <v>1812.3634983401244</v>
      </c>
      <c r="H157" s="66">
        <v>0</v>
      </c>
      <c r="I157" s="140">
        <f t="shared" ref="I157:I175" si="119">(SUM($H$141:$H$175)/20)</f>
        <v>13.787552544217073</v>
      </c>
      <c r="J157" s="67">
        <f t="shared" ref="J157:J175" si="120">G157*F157*(E157/(DATE(YEAR(D157),12,31)-DATE(YEAR(D157),1,1)+1))</f>
        <v>21.942011778534273</v>
      </c>
      <c r="K157" s="98">
        <f t="shared" ref="K157:K175" si="121">+SUM(I157:J157)</f>
        <v>35.729564322751344</v>
      </c>
      <c r="L157" s="67">
        <f t="shared" si="118"/>
        <v>81.599999999999994</v>
      </c>
      <c r="M157" s="99">
        <f t="shared" ref="M157:M175" si="122">+SUM(K157:L157)</f>
        <v>117.32956432275134</v>
      </c>
      <c r="N157" s="316">
        <f t="shared" si="106"/>
        <v>1834.3055101186587</v>
      </c>
      <c r="O157" s="66">
        <f t="shared" si="107"/>
        <v>1716.9759457959074</v>
      </c>
    </row>
    <row r="158" spans="1:15" x14ac:dyDescent="0.25">
      <c r="A158" s="69" t="s">
        <v>47</v>
      </c>
      <c r="B158" s="63" t="str">
        <f t="shared" si="108"/>
        <v>Q2/2023</v>
      </c>
      <c r="C158" s="64">
        <f t="shared" si="111"/>
        <v>45017</v>
      </c>
      <c r="D158" s="64">
        <f t="shared" si="112"/>
        <v>45107</v>
      </c>
      <c r="E158" s="63">
        <f t="shared" si="109"/>
        <v>91</v>
      </c>
      <c r="F158" s="65">
        <v>4.9099999999999998E-2</v>
      </c>
      <c r="G158" s="66">
        <f t="shared" si="110"/>
        <v>1716.9759457959074</v>
      </c>
      <c r="H158" s="66">
        <v>0</v>
      </c>
      <c r="I158" s="140">
        <f t="shared" si="119"/>
        <v>13.787552544217073</v>
      </c>
      <c r="J158" s="67">
        <f t="shared" si="120"/>
        <v>21.018137598385461</v>
      </c>
      <c r="K158" s="98">
        <f t="shared" si="121"/>
        <v>34.805690142602536</v>
      </c>
      <c r="L158" s="67">
        <f t="shared" si="118"/>
        <v>81.599999999999994</v>
      </c>
      <c r="M158" s="99">
        <f t="shared" si="122"/>
        <v>116.40569014260254</v>
      </c>
      <c r="N158" s="5">
        <f t="shared" si="106"/>
        <v>1737.9940833942928</v>
      </c>
      <c r="O158" s="66">
        <f t="shared" si="107"/>
        <v>1621.5883932516904</v>
      </c>
    </row>
    <row r="159" spans="1:15" x14ac:dyDescent="0.25">
      <c r="A159" s="69" t="s">
        <v>48</v>
      </c>
      <c r="B159" s="63" t="str">
        <f t="shared" si="108"/>
        <v>Q3/2023</v>
      </c>
      <c r="C159" s="64">
        <f t="shared" si="111"/>
        <v>45108</v>
      </c>
      <c r="D159" s="64">
        <f t="shared" si="112"/>
        <v>45199</v>
      </c>
      <c r="E159" s="63">
        <f t="shared" si="109"/>
        <v>92</v>
      </c>
      <c r="F159" s="65">
        <v>4.9099999999999998E-2</v>
      </c>
      <c r="G159" s="66">
        <f t="shared" si="110"/>
        <v>1621.5883932516904</v>
      </c>
      <c r="H159" s="66">
        <v>0</v>
      </c>
      <c r="I159" s="140">
        <f t="shared" si="119"/>
        <v>13.787552544217073</v>
      </c>
      <c r="J159" s="67">
        <f t="shared" si="120"/>
        <v>20.06860024656585</v>
      </c>
      <c r="K159" s="98">
        <f t="shared" si="121"/>
        <v>33.856152790782922</v>
      </c>
      <c r="L159" s="67">
        <f t="shared" si="118"/>
        <v>81.599999999999994</v>
      </c>
      <c r="M159" s="99">
        <f t="shared" si="122"/>
        <v>115.45615279078291</v>
      </c>
      <c r="N159" s="5">
        <f t="shared" si="106"/>
        <v>1641.6569934982563</v>
      </c>
      <c r="O159" s="66">
        <f t="shared" si="107"/>
        <v>1526.2008407074734</v>
      </c>
    </row>
    <row r="160" spans="1:15" x14ac:dyDescent="0.25">
      <c r="A160" s="69" t="s">
        <v>49</v>
      </c>
      <c r="B160" s="63" t="str">
        <f t="shared" si="108"/>
        <v>Q4/2023</v>
      </c>
      <c r="C160" s="64">
        <f t="shared" si="111"/>
        <v>45200</v>
      </c>
      <c r="D160" s="64">
        <f t="shared" si="112"/>
        <v>45291</v>
      </c>
      <c r="E160" s="63">
        <f t="shared" si="109"/>
        <v>92</v>
      </c>
      <c r="F160" s="65">
        <v>4.9099999999999998E-2</v>
      </c>
      <c r="G160" s="66">
        <f t="shared" si="110"/>
        <v>1526.2008407074734</v>
      </c>
      <c r="H160" s="66">
        <v>0</v>
      </c>
      <c r="I160" s="140">
        <f t="shared" si="119"/>
        <v>13.787552544217073</v>
      </c>
      <c r="J160" s="67">
        <f t="shared" si="120"/>
        <v>18.888094349709039</v>
      </c>
      <c r="K160" s="98">
        <f t="shared" si="121"/>
        <v>32.675646893926114</v>
      </c>
      <c r="L160" s="67">
        <f t="shared" si="118"/>
        <v>81.599999999999994</v>
      </c>
      <c r="M160" s="99">
        <f t="shared" si="122"/>
        <v>114.27564689392611</v>
      </c>
      <c r="N160" s="5">
        <f t="shared" si="106"/>
        <v>1545.0889350571824</v>
      </c>
      <c r="O160" s="66">
        <f t="shared" si="107"/>
        <v>1430.8132881632564</v>
      </c>
    </row>
    <row r="161" spans="1:15" x14ac:dyDescent="0.25">
      <c r="A161" s="69" t="s">
        <v>50</v>
      </c>
      <c r="B161" s="63" t="str">
        <f t="shared" si="108"/>
        <v>Q1/2024</v>
      </c>
      <c r="C161" s="64">
        <f t="shared" si="111"/>
        <v>45292</v>
      </c>
      <c r="D161" s="64">
        <f t="shared" si="112"/>
        <v>45382</v>
      </c>
      <c r="E161" s="63">
        <f t="shared" si="109"/>
        <v>91</v>
      </c>
      <c r="F161" s="65">
        <v>4.9099999999999998E-2</v>
      </c>
      <c r="G161" s="66">
        <f t="shared" si="110"/>
        <v>1430.8132881632564</v>
      </c>
      <c r="H161" s="66">
        <v>0</v>
      </c>
      <c r="I161" s="140">
        <f t="shared" si="119"/>
        <v>13.787552544217073</v>
      </c>
      <c r="J161" s="67">
        <f t="shared" si="120"/>
        <v>17.467259160771164</v>
      </c>
      <c r="K161" s="98">
        <f t="shared" si="121"/>
        <v>31.254811704988235</v>
      </c>
      <c r="L161" s="67">
        <f t="shared" si="118"/>
        <v>81.599999999999994</v>
      </c>
      <c r="M161" s="99">
        <f t="shared" si="122"/>
        <v>112.85481170498824</v>
      </c>
      <c r="N161" s="5">
        <f t="shared" si="106"/>
        <v>1448.2805473240276</v>
      </c>
      <c r="O161" s="66">
        <f t="shared" si="107"/>
        <v>1335.4257356190394</v>
      </c>
    </row>
    <row r="162" spans="1:15" x14ac:dyDescent="0.25">
      <c r="A162" s="69" t="s">
        <v>51</v>
      </c>
      <c r="B162" s="63" t="str">
        <f t="shared" si="108"/>
        <v>Q2/2024</v>
      </c>
      <c r="C162" s="64">
        <f t="shared" si="111"/>
        <v>45383</v>
      </c>
      <c r="D162" s="64">
        <f t="shared" si="112"/>
        <v>45473</v>
      </c>
      <c r="E162" s="63">
        <f t="shared" si="109"/>
        <v>91</v>
      </c>
      <c r="F162" s="65">
        <v>4.9099999999999998E-2</v>
      </c>
      <c r="G162" s="66">
        <f t="shared" si="110"/>
        <v>1335.4257356190394</v>
      </c>
      <c r="H162" s="66">
        <v>0</v>
      </c>
      <c r="I162" s="140">
        <f t="shared" si="119"/>
        <v>13.787552544217073</v>
      </c>
      <c r="J162" s="67">
        <f t="shared" si="120"/>
        <v>16.302775216719755</v>
      </c>
      <c r="K162" s="98">
        <f t="shared" si="121"/>
        <v>30.09032776093683</v>
      </c>
      <c r="L162" s="67">
        <f t="shared" si="118"/>
        <v>81.599999999999994</v>
      </c>
      <c r="M162" s="99">
        <f t="shared" si="122"/>
        <v>111.69032776093682</v>
      </c>
      <c r="N162" s="5">
        <f t="shared" si="106"/>
        <v>1351.7285108357592</v>
      </c>
      <c r="O162" s="66">
        <f t="shared" si="107"/>
        <v>1240.0381830748224</v>
      </c>
    </row>
    <row r="163" spans="1:15" x14ac:dyDescent="0.25">
      <c r="A163" s="69" t="s">
        <v>52</v>
      </c>
      <c r="B163" s="63" t="str">
        <f t="shared" si="108"/>
        <v>Q3/2024</v>
      </c>
      <c r="C163" s="64">
        <f t="shared" ref="C163:C171" si="123">D162+1</f>
        <v>45474</v>
      </c>
      <c r="D163" s="64">
        <f>EOMONTH(D162,3)</f>
        <v>45565</v>
      </c>
      <c r="E163" s="63">
        <f t="shared" si="109"/>
        <v>92</v>
      </c>
      <c r="F163" s="65">
        <v>4.9099999999999998E-2</v>
      </c>
      <c r="G163" s="66">
        <f t="shared" ref="G163:G171" si="124">O162</f>
        <v>1240.0381830748224</v>
      </c>
      <c r="H163" s="66">
        <v>0</v>
      </c>
      <c r="I163" s="140">
        <f t="shared" si="119"/>
        <v>13.787552544217073</v>
      </c>
      <c r="J163" s="67">
        <f t="shared" si="120"/>
        <v>15.304646121818546</v>
      </c>
      <c r="K163" s="98">
        <f t="shared" si="121"/>
        <v>29.092198666035621</v>
      </c>
      <c r="L163" s="67">
        <f t="shared" si="118"/>
        <v>81.599999999999994</v>
      </c>
      <c r="M163" s="99">
        <f t="shared" si="122"/>
        <v>110.69219866603561</v>
      </c>
      <c r="N163" s="5">
        <f t="shared" si="106"/>
        <v>1255.3428291966409</v>
      </c>
      <c r="O163" s="66">
        <f t="shared" si="107"/>
        <v>1144.6506305306054</v>
      </c>
    </row>
    <row r="164" spans="1:15" x14ac:dyDescent="0.25">
      <c r="A164" s="69" t="s">
        <v>53</v>
      </c>
      <c r="B164" s="63" t="str">
        <f t="shared" si="108"/>
        <v>Q4/2024</v>
      </c>
      <c r="C164" s="64">
        <f t="shared" si="123"/>
        <v>45566</v>
      </c>
      <c r="D164" s="64">
        <f>EOMONTH(D163,3)</f>
        <v>45657</v>
      </c>
      <c r="E164" s="63">
        <f t="shared" si="109"/>
        <v>92</v>
      </c>
      <c r="F164" s="65">
        <v>4.9099999999999998E-2</v>
      </c>
      <c r="G164" s="66">
        <f t="shared" si="124"/>
        <v>1144.6506305306054</v>
      </c>
      <c r="H164" s="66">
        <v>0</v>
      </c>
      <c r="I164" s="140">
        <f t="shared" si="119"/>
        <v>13.787552544217073</v>
      </c>
      <c r="J164" s="67">
        <f t="shared" si="120"/>
        <v>14.127365650909429</v>
      </c>
      <c r="K164" s="98">
        <f t="shared" si="121"/>
        <v>27.914918195126504</v>
      </c>
      <c r="L164" s="67">
        <f t="shared" si="118"/>
        <v>81.599999999999994</v>
      </c>
      <c r="M164" s="99">
        <f t="shared" si="122"/>
        <v>109.5149181951265</v>
      </c>
      <c r="N164" s="5">
        <f t="shared" si="106"/>
        <v>1158.7779961815149</v>
      </c>
      <c r="O164" s="66">
        <f t="shared" si="107"/>
        <v>1049.2630779863885</v>
      </c>
    </row>
    <row r="165" spans="1:15" x14ac:dyDescent="0.25">
      <c r="A165" s="69" t="s">
        <v>54</v>
      </c>
      <c r="B165" s="63" t="str">
        <f t="shared" si="108"/>
        <v>Q1/2025</v>
      </c>
      <c r="C165" s="64">
        <f t="shared" si="123"/>
        <v>45658</v>
      </c>
      <c r="D165" s="64">
        <f t="shared" si="112"/>
        <v>45747</v>
      </c>
      <c r="E165" s="63">
        <f t="shared" ref="E165:E171" si="125">D165-C165+1</f>
        <v>90</v>
      </c>
      <c r="F165" s="65">
        <v>4.9099999999999998E-2</v>
      </c>
      <c r="G165" s="66">
        <f t="shared" si="124"/>
        <v>1049.2630779863885</v>
      </c>
      <c r="H165" s="66">
        <v>0</v>
      </c>
      <c r="I165" s="140">
        <f t="shared" si="119"/>
        <v>13.787552544217073</v>
      </c>
      <c r="J165" s="67">
        <f t="shared" si="120"/>
        <v>12.703269977046164</v>
      </c>
      <c r="K165" s="98">
        <f t="shared" si="121"/>
        <v>26.490822521263237</v>
      </c>
      <c r="L165" s="67">
        <f t="shared" si="118"/>
        <v>81.599999999999994</v>
      </c>
      <c r="M165" s="99">
        <f t="shared" si="122"/>
        <v>108.09082252126323</v>
      </c>
      <c r="N165" s="5">
        <f t="shared" ref="N165:N171" si="126">+G165+H165+J165</f>
        <v>1061.9663479634346</v>
      </c>
      <c r="O165" s="66">
        <f t="shared" ref="O165:O171" si="127">G165+H165-L165-I165</f>
        <v>953.87552544217135</v>
      </c>
    </row>
    <row r="166" spans="1:15" x14ac:dyDescent="0.25">
      <c r="A166" s="69" t="s">
        <v>55</v>
      </c>
      <c r="B166" s="63" t="str">
        <f t="shared" si="108"/>
        <v>Q2/2025</v>
      </c>
      <c r="C166" s="64">
        <f t="shared" si="123"/>
        <v>45748</v>
      </c>
      <c r="D166" s="64">
        <f t="shared" si="112"/>
        <v>45838</v>
      </c>
      <c r="E166" s="63">
        <f t="shared" si="125"/>
        <v>91</v>
      </c>
      <c r="F166" s="65">
        <v>4.9099999999999998E-2</v>
      </c>
      <c r="G166" s="66">
        <f t="shared" si="124"/>
        <v>953.87552544217135</v>
      </c>
      <c r="H166" s="66">
        <v>0</v>
      </c>
      <c r="I166" s="140">
        <f t="shared" si="119"/>
        <v>13.787552544217073</v>
      </c>
      <c r="J166" s="67">
        <f t="shared" si="120"/>
        <v>11.676743110214153</v>
      </c>
      <c r="K166" s="98">
        <f t="shared" si="121"/>
        <v>25.464295654431226</v>
      </c>
      <c r="L166" s="67">
        <f t="shared" si="118"/>
        <v>81.599999999999994</v>
      </c>
      <c r="M166" s="99">
        <f t="shared" si="122"/>
        <v>107.06429565443122</v>
      </c>
      <c r="N166" s="5">
        <f t="shared" si="126"/>
        <v>965.5522685523855</v>
      </c>
      <c r="O166" s="66">
        <f t="shared" si="127"/>
        <v>858.48797289795425</v>
      </c>
    </row>
    <row r="167" spans="1:15" x14ac:dyDescent="0.25">
      <c r="A167" s="69" t="s">
        <v>56</v>
      </c>
      <c r="B167" s="63" t="str">
        <f t="shared" si="108"/>
        <v>Q3/2025</v>
      </c>
      <c r="C167" s="64">
        <f t="shared" si="123"/>
        <v>45839</v>
      </c>
      <c r="D167" s="64">
        <f t="shared" si="112"/>
        <v>45930</v>
      </c>
      <c r="E167" s="63">
        <f t="shared" si="125"/>
        <v>92</v>
      </c>
      <c r="F167" s="65">
        <v>4.9099999999999998E-2</v>
      </c>
      <c r="G167" s="66">
        <f t="shared" si="124"/>
        <v>858.48797289795425</v>
      </c>
      <c r="H167" s="66">
        <v>0</v>
      </c>
      <c r="I167" s="140">
        <f t="shared" si="119"/>
        <v>13.787552544217073</v>
      </c>
      <c r="J167" s="67">
        <f t="shared" si="120"/>
        <v>10.62455307171134</v>
      </c>
      <c r="K167" s="98">
        <f t="shared" si="121"/>
        <v>24.412105615928411</v>
      </c>
      <c r="L167" s="67">
        <f t="shared" si="118"/>
        <v>81.599999999999994</v>
      </c>
      <c r="M167" s="99">
        <f t="shared" si="122"/>
        <v>106.01210561592841</v>
      </c>
      <c r="N167" s="5">
        <f t="shared" si="126"/>
        <v>869.11252596966563</v>
      </c>
      <c r="O167" s="66">
        <f t="shared" si="127"/>
        <v>763.10042035373715</v>
      </c>
    </row>
    <row r="168" spans="1:15" x14ac:dyDescent="0.25">
      <c r="A168" s="69" t="s">
        <v>57</v>
      </c>
      <c r="B168" s="63" t="str">
        <f t="shared" si="108"/>
        <v>Q4/2025</v>
      </c>
      <c r="C168" s="64">
        <f t="shared" si="123"/>
        <v>45931</v>
      </c>
      <c r="D168" s="64">
        <f t="shared" si="112"/>
        <v>46022</v>
      </c>
      <c r="E168" s="63">
        <f t="shared" si="125"/>
        <v>92</v>
      </c>
      <c r="F168" s="65">
        <v>4.9099999999999998E-2</v>
      </c>
      <c r="G168" s="66">
        <f t="shared" si="124"/>
        <v>763.10042035373715</v>
      </c>
      <c r="H168" s="66">
        <v>0</v>
      </c>
      <c r="I168" s="140">
        <f t="shared" si="119"/>
        <v>13.787552544217073</v>
      </c>
      <c r="J168" s="67">
        <f t="shared" si="120"/>
        <v>9.4440471748545249</v>
      </c>
      <c r="K168" s="98">
        <f t="shared" si="121"/>
        <v>23.231599719071596</v>
      </c>
      <c r="L168" s="67">
        <f t="shared" si="118"/>
        <v>81.599999999999994</v>
      </c>
      <c r="M168" s="99">
        <f t="shared" si="122"/>
        <v>104.83159971907159</v>
      </c>
      <c r="N168" s="5">
        <f t="shared" si="126"/>
        <v>772.54446752859167</v>
      </c>
      <c r="O168" s="66">
        <f t="shared" si="127"/>
        <v>667.71286780952005</v>
      </c>
    </row>
    <row r="169" spans="1:15" x14ac:dyDescent="0.25">
      <c r="A169" s="69" t="s">
        <v>58</v>
      </c>
      <c r="B169" s="63" t="str">
        <f t="shared" si="108"/>
        <v>Q1/2026</v>
      </c>
      <c r="C169" s="64">
        <f t="shared" si="123"/>
        <v>46023</v>
      </c>
      <c r="D169" s="64">
        <f t="shared" si="112"/>
        <v>46112</v>
      </c>
      <c r="E169" s="63">
        <f t="shared" si="125"/>
        <v>90</v>
      </c>
      <c r="F169" s="65">
        <v>4.9099999999999998E-2</v>
      </c>
      <c r="G169" s="66">
        <f t="shared" si="124"/>
        <v>667.71286780952005</v>
      </c>
      <c r="H169" s="66">
        <v>0</v>
      </c>
      <c r="I169" s="140">
        <f t="shared" si="119"/>
        <v>13.787552544217073</v>
      </c>
      <c r="J169" s="67">
        <f t="shared" si="120"/>
        <v>8.0838990763021066</v>
      </c>
      <c r="K169" s="98">
        <f t="shared" si="121"/>
        <v>21.871451620519181</v>
      </c>
      <c r="L169" s="67">
        <f t="shared" si="118"/>
        <v>81.599999999999994</v>
      </c>
      <c r="M169" s="99">
        <f t="shared" si="122"/>
        <v>103.47145162051918</v>
      </c>
      <c r="N169" s="5">
        <f t="shared" si="126"/>
        <v>675.79676688582219</v>
      </c>
      <c r="O169" s="66">
        <f t="shared" si="127"/>
        <v>572.32531526530295</v>
      </c>
    </row>
    <row r="170" spans="1:15" x14ac:dyDescent="0.25">
      <c r="A170" s="69" t="s">
        <v>59</v>
      </c>
      <c r="B170" s="63" t="str">
        <f>+IF(MONTH(C170)&lt;4,"Q1",IF(MONTH(C170)&lt;7,"Q2",IF(MONTH(C170)&lt;10,"Q3","Q4")))&amp;"/"&amp;YEAR(C170)</f>
        <v>Q2/2026</v>
      </c>
      <c r="C170" s="64">
        <f t="shared" si="123"/>
        <v>46113</v>
      </c>
      <c r="D170" s="64">
        <f t="shared" si="112"/>
        <v>46203</v>
      </c>
      <c r="E170" s="63">
        <f t="shared" si="125"/>
        <v>91</v>
      </c>
      <c r="F170" s="65">
        <v>4.9099999999999998E-2</v>
      </c>
      <c r="G170" s="66">
        <f t="shared" si="124"/>
        <v>572.32531526530295</v>
      </c>
      <c r="H170" s="66">
        <v>0</v>
      </c>
      <c r="I170" s="140">
        <f t="shared" si="119"/>
        <v>13.787552544217073</v>
      </c>
      <c r="J170" s="67">
        <f t="shared" si="120"/>
        <v>7.0060458661284937</v>
      </c>
      <c r="K170" s="98">
        <f t="shared" si="121"/>
        <v>20.793598410345567</v>
      </c>
      <c r="L170" s="67">
        <f t="shared" si="118"/>
        <v>81.599999999999994</v>
      </c>
      <c r="M170" s="99">
        <f t="shared" si="122"/>
        <v>102.39359841034556</v>
      </c>
      <c r="N170" s="5">
        <f t="shared" si="126"/>
        <v>579.33136113143144</v>
      </c>
      <c r="O170" s="66">
        <f t="shared" si="127"/>
        <v>476.93776272108585</v>
      </c>
    </row>
    <row r="171" spans="1:15" x14ac:dyDescent="0.25">
      <c r="A171" s="69" t="s">
        <v>60</v>
      </c>
      <c r="B171" s="63" t="str">
        <f>+IF(MONTH(C171)&lt;4,"Q1",IF(MONTH(C171)&lt;7,"Q2",IF(MONTH(C171)&lt;10,"Q3","Q4")))&amp;"/"&amp;YEAR(C171)</f>
        <v>Q3/2026</v>
      </c>
      <c r="C171" s="64">
        <f t="shared" si="123"/>
        <v>46204</v>
      </c>
      <c r="D171" s="64">
        <f t="shared" si="112"/>
        <v>46295</v>
      </c>
      <c r="E171" s="63">
        <f t="shared" si="125"/>
        <v>92</v>
      </c>
      <c r="F171" s="65">
        <v>4.9099999999999998E-2</v>
      </c>
      <c r="G171" s="66">
        <f t="shared" si="124"/>
        <v>476.93776272108585</v>
      </c>
      <c r="H171" s="66">
        <v>0</v>
      </c>
      <c r="I171" s="140">
        <f t="shared" si="119"/>
        <v>13.787552544217073</v>
      </c>
      <c r="J171" s="67">
        <f t="shared" si="120"/>
        <v>5.902529484284079</v>
      </c>
      <c r="K171" s="98">
        <f t="shared" si="121"/>
        <v>19.690082028501152</v>
      </c>
      <c r="L171" s="67">
        <f t="shared" si="118"/>
        <v>81.599999999999994</v>
      </c>
      <c r="M171" s="99">
        <f t="shared" si="122"/>
        <v>101.29008202850115</v>
      </c>
      <c r="N171" s="5">
        <f t="shared" si="126"/>
        <v>482.84029220536991</v>
      </c>
      <c r="O171" s="66">
        <f t="shared" si="127"/>
        <v>381.55021017686875</v>
      </c>
    </row>
    <row r="172" spans="1:15" x14ac:dyDescent="0.25">
      <c r="A172" s="69" t="s">
        <v>61</v>
      </c>
      <c r="B172" s="63" t="str">
        <f t="shared" ref="B172:B175" si="128">+IF(MONTH(C172)&lt;4,"Q1",IF(MONTH(C172)&lt;7,"Q2",IF(MONTH(C172)&lt;10,"Q3","Q4")))&amp;"/"&amp;YEAR(C172)</f>
        <v>Q4/2026</v>
      </c>
      <c r="C172" s="64">
        <f t="shared" ref="C172:C175" si="129">D171+1</f>
        <v>46296</v>
      </c>
      <c r="D172" s="64">
        <f t="shared" si="112"/>
        <v>46387</v>
      </c>
      <c r="E172" s="63">
        <f t="shared" ref="E172:E175" si="130">D172-C172+1</f>
        <v>92</v>
      </c>
      <c r="F172" s="65">
        <v>4.9099999999999998E-2</v>
      </c>
      <c r="G172" s="66">
        <f t="shared" ref="G172:G175" si="131">O171</f>
        <v>381.55021017686875</v>
      </c>
      <c r="H172" s="66">
        <v>0</v>
      </c>
      <c r="I172" s="140">
        <f t="shared" si="119"/>
        <v>13.787552544217073</v>
      </c>
      <c r="J172" s="67">
        <f t="shared" si="120"/>
        <v>4.7220235874272642</v>
      </c>
      <c r="K172" s="98">
        <f t="shared" si="121"/>
        <v>18.509576131644337</v>
      </c>
      <c r="L172" s="67">
        <f t="shared" si="118"/>
        <v>81.599999999999994</v>
      </c>
      <c r="M172" s="99">
        <f t="shared" si="122"/>
        <v>100.10957613164433</v>
      </c>
      <c r="N172" s="5">
        <f t="shared" ref="N172:N175" si="132">+G172+H172+J172</f>
        <v>386.272233764296</v>
      </c>
      <c r="O172" s="66">
        <f t="shared" ref="O172:O175" si="133">G172+H172-L172-I172</f>
        <v>286.16265763265164</v>
      </c>
    </row>
    <row r="173" spans="1:15" x14ac:dyDescent="0.25">
      <c r="A173" s="69" t="s">
        <v>62</v>
      </c>
      <c r="B173" s="63" t="str">
        <f t="shared" si="128"/>
        <v>Q1/2027</v>
      </c>
      <c r="C173" s="64">
        <f t="shared" si="129"/>
        <v>46388</v>
      </c>
      <c r="D173" s="64">
        <f t="shared" si="112"/>
        <v>46477</v>
      </c>
      <c r="E173" s="63">
        <f t="shared" si="130"/>
        <v>90</v>
      </c>
      <c r="F173" s="65">
        <v>4.9099999999999998E-2</v>
      </c>
      <c r="G173" s="66">
        <f t="shared" si="131"/>
        <v>286.16265763265164</v>
      </c>
      <c r="H173" s="66">
        <v>0</v>
      </c>
      <c r="I173" s="140">
        <f t="shared" si="119"/>
        <v>13.787552544217073</v>
      </c>
      <c r="J173" s="67">
        <f t="shared" si="120"/>
        <v>3.4645281755580477</v>
      </c>
      <c r="K173" s="98">
        <f t="shared" si="121"/>
        <v>17.252080719775122</v>
      </c>
      <c r="L173" s="67">
        <f t="shared" si="118"/>
        <v>81.599999999999994</v>
      </c>
      <c r="M173" s="99">
        <f t="shared" si="122"/>
        <v>98.852080719775117</v>
      </c>
      <c r="N173" s="5">
        <f t="shared" si="132"/>
        <v>289.62718580820967</v>
      </c>
      <c r="O173" s="66">
        <f t="shared" si="133"/>
        <v>190.77510508843457</v>
      </c>
    </row>
    <row r="174" spans="1:15" x14ac:dyDescent="0.25">
      <c r="A174" s="69" t="s">
        <v>63</v>
      </c>
      <c r="B174" s="63" t="str">
        <f t="shared" si="128"/>
        <v>Q2/2027</v>
      </c>
      <c r="C174" s="64">
        <f t="shared" si="129"/>
        <v>46478</v>
      </c>
      <c r="D174" s="64">
        <f t="shared" si="112"/>
        <v>46568</v>
      </c>
      <c r="E174" s="63">
        <f t="shared" si="130"/>
        <v>91</v>
      </c>
      <c r="F174" s="65">
        <v>4.9099999999999998E-2</v>
      </c>
      <c r="G174" s="66">
        <f t="shared" si="131"/>
        <v>190.77510508843457</v>
      </c>
      <c r="H174" s="66">
        <v>0</v>
      </c>
      <c r="I174" s="140">
        <f t="shared" si="119"/>
        <v>13.787552544217073</v>
      </c>
      <c r="J174" s="67">
        <f t="shared" si="120"/>
        <v>2.3353486220428343</v>
      </c>
      <c r="K174" s="98">
        <f t="shared" si="121"/>
        <v>16.122901166259908</v>
      </c>
      <c r="L174" s="67">
        <f t="shared" si="118"/>
        <v>81.599999999999994</v>
      </c>
      <c r="M174" s="99">
        <f t="shared" si="122"/>
        <v>97.722901166259902</v>
      </c>
      <c r="N174" s="5">
        <f t="shared" si="132"/>
        <v>193.1104537104774</v>
      </c>
      <c r="O174" s="66">
        <f t="shared" si="133"/>
        <v>95.387552544217499</v>
      </c>
    </row>
    <row r="175" spans="1:15" x14ac:dyDescent="0.25">
      <c r="A175" s="69" t="s">
        <v>64</v>
      </c>
      <c r="B175" s="63" t="str">
        <f t="shared" si="128"/>
        <v>Q3/2027</v>
      </c>
      <c r="C175" s="64">
        <f t="shared" si="129"/>
        <v>46569</v>
      </c>
      <c r="D175" s="64">
        <f t="shared" si="112"/>
        <v>46660</v>
      </c>
      <c r="E175" s="63">
        <f t="shared" si="130"/>
        <v>92</v>
      </c>
      <c r="F175" s="65">
        <v>4.9099999999999998E-2</v>
      </c>
      <c r="G175" s="66">
        <f t="shared" si="131"/>
        <v>95.387552544217499</v>
      </c>
      <c r="H175" s="66">
        <v>0</v>
      </c>
      <c r="I175" s="140">
        <f t="shared" si="119"/>
        <v>13.787552544217073</v>
      </c>
      <c r="J175" s="67">
        <f t="shared" si="120"/>
        <v>1.1805058968568201</v>
      </c>
      <c r="K175" s="98">
        <f t="shared" si="121"/>
        <v>14.968058441073893</v>
      </c>
      <c r="L175" s="67">
        <f t="shared" si="118"/>
        <v>81.599999999999994</v>
      </c>
      <c r="M175" s="99">
        <f t="shared" si="122"/>
        <v>96.568058441073887</v>
      </c>
      <c r="N175" s="5">
        <f t="shared" si="132"/>
        <v>96.568058441074314</v>
      </c>
      <c r="O175" s="66">
        <f t="shared" si="133"/>
        <v>4.3165471197426086E-13</v>
      </c>
    </row>
    <row r="176" spans="1:15" ht="20" customHeight="1" thickBot="1" x14ac:dyDescent="0.35">
      <c r="A176" s="111"/>
      <c r="B176" s="112"/>
      <c r="C176" s="113"/>
      <c r="D176" s="113"/>
      <c r="E176" s="114"/>
      <c r="F176" s="112"/>
      <c r="G176" s="101">
        <f>SUM(G141:G168)</f>
        <v>43669.669341078807</v>
      </c>
      <c r="H176" s="101">
        <f t="shared" ref="H176:O176" si="134">SUM(H141:H175)</f>
        <v>275.75105088434145</v>
      </c>
      <c r="I176" s="101">
        <f t="shared" si="134"/>
        <v>275.75105088434151</v>
      </c>
      <c r="J176" s="101">
        <f t="shared" si="134"/>
        <v>245.58387785288491</v>
      </c>
      <c r="K176" s="101">
        <f t="shared" si="134"/>
        <v>521.33492873722639</v>
      </c>
      <c r="L176" s="101">
        <f t="shared" si="134"/>
        <v>1631.9999999999995</v>
      </c>
      <c r="M176" s="101">
        <f t="shared" si="134"/>
        <v>2153.3349287372262</v>
      </c>
      <c r="N176" s="101">
        <f t="shared" si="134"/>
        <v>46861.855741054111</v>
      </c>
      <c r="O176" s="101">
        <f t="shared" si="134"/>
        <v>44708.520812316885</v>
      </c>
    </row>
    <row r="177" spans="1:15" ht="13" thickTop="1" x14ac:dyDescent="0.25"/>
    <row r="178" spans="1:15" ht="37" x14ac:dyDescent="0.3">
      <c r="A178" s="68" t="s">
        <v>44</v>
      </c>
      <c r="B178" s="68" t="s">
        <v>3</v>
      </c>
      <c r="C178" s="68" t="s">
        <v>4</v>
      </c>
      <c r="D178" s="68" t="s">
        <v>5</v>
      </c>
      <c r="E178" s="68" t="s">
        <v>6</v>
      </c>
      <c r="F178" s="68" t="s">
        <v>7</v>
      </c>
      <c r="G178" s="68" t="s">
        <v>71</v>
      </c>
      <c r="H178" s="68" t="s">
        <v>72</v>
      </c>
      <c r="I178" s="83" t="s">
        <v>73</v>
      </c>
      <c r="J178" s="84" t="s">
        <v>74</v>
      </c>
      <c r="K178" s="84" t="s">
        <v>75</v>
      </c>
      <c r="L178" s="84" t="s">
        <v>76</v>
      </c>
      <c r="M178" s="85" t="s">
        <v>66</v>
      </c>
      <c r="N178" s="68" t="s">
        <v>77</v>
      </c>
      <c r="O178" s="68" t="s">
        <v>78</v>
      </c>
    </row>
    <row r="179" spans="1:15" ht="13" x14ac:dyDescent="0.3">
      <c r="A179" s="463" t="s">
        <v>37</v>
      </c>
      <c r="B179" s="464" t="s">
        <v>48</v>
      </c>
      <c r="C179" s="64">
        <f>VLOOKUP(B179,A$1:F$33,2,FALSE)</f>
        <v>43553</v>
      </c>
      <c r="D179" s="64">
        <f>DATE(YEAR(C179),IF(MONTH(C179)&lt;=3,3,IF(MONTH(C179)&lt;=6,6,IF(MONTH(C179)&lt;=9,9,12))),IF(OR(MONTH(C179)&lt;=3,MONTH(C179)&gt;=10),31,30))</f>
        <v>43555</v>
      </c>
      <c r="E179" s="63">
        <f>D179-C179+1</f>
        <v>3</v>
      </c>
      <c r="F179" s="65">
        <v>5.1799999999999999E-2</v>
      </c>
      <c r="G179" s="66">
        <f>VLOOKUP(B179,$A$1:$F$33,4,FALSE)</f>
        <v>2056</v>
      </c>
      <c r="H179" s="66">
        <f t="shared" ref="H179:H187" si="135">G179*F179*(E179/(DATE(YEAR(D179),12,31)-DATE(YEAR(D179),1,1)+1))</f>
        <v>0.87534904109589029</v>
      </c>
      <c r="I179" s="140">
        <v>0</v>
      </c>
      <c r="J179" s="67">
        <v>0</v>
      </c>
      <c r="K179" s="98">
        <f t="shared" ref="K179:K184" si="136">+SUM(I179:J179)</f>
        <v>0</v>
      </c>
      <c r="L179" s="67">
        <v>0</v>
      </c>
      <c r="M179" s="99">
        <f t="shared" ref="M179:M187" si="137">+SUM(K179:L179)</f>
        <v>0</v>
      </c>
      <c r="N179" s="316">
        <f t="shared" ref="N179:N202" si="138">+G179+H179+J179</f>
        <v>2056.8753490410959</v>
      </c>
      <c r="O179" s="66">
        <f t="shared" ref="O179:O202" si="139">G179+H179-L179-I179</f>
        <v>2056.8753490410959</v>
      </c>
    </row>
    <row r="180" spans="1:15" x14ac:dyDescent="0.25">
      <c r="A180" s="315" t="s">
        <v>22</v>
      </c>
      <c r="B180" s="63" t="str">
        <f t="shared" ref="B180:B207" si="140">+IF(MONTH(C180)&lt;4,"Q1",IF(MONTH(C180)&lt;7,"Q2",IF(MONTH(C180)&lt;10,"Q3","Q4")))&amp;"/"&amp;YEAR(C180)</f>
        <v>Q2/2019</v>
      </c>
      <c r="C180" s="64">
        <f>D179+1</f>
        <v>43556</v>
      </c>
      <c r="D180" s="64">
        <f>EOMONTH(D179,3)</f>
        <v>43646</v>
      </c>
      <c r="E180" s="63">
        <f t="shared" ref="E180:E202" si="141">D180-C180+1</f>
        <v>91</v>
      </c>
      <c r="F180" s="65">
        <v>5.45E-2</v>
      </c>
      <c r="G180" s="66">
        <f t="shared" ref="G180:G200" si="142">O179</f>
        <v>2056.8753490410959</v>
      </c>
      <c r="H180" s="66">
        <f t="shared" si="135"/>
        <v>27.948146009778945</v>
      </c>
      <c r="I180" s="140">
        <v>0</v>
      </c>
      <c r="J180" s="67">
        <v>0</v>
      </c>
      <c r="K180" s="98">
        <f t="shared" si="136"/>
        <v>0</v>
      </c>
      <c r="L180" s="67">
        <v>0</v>
      </c>
      <c r="M180" s="99">
        <f t="shared" si="137"/>
        <v>0</v>
      </c>
      <c r="N180" s="316">
        <f t="shared" si="138"/>
        <v>2084.823495050875</v>
      </c>
      <c r="O180" s="66">
        <f t="shared" si="139"/>
        <v>2084.823495050875</v>
      </c>
    </row>
    <row r="181" spans="1:15" x14ac:dyDescent="0.25">
      <c r="A181" s="315" t="s">
        <v>22</v>
      </c>
      <c r="B181" s="63" t="str">
        <f t="shared" si="140"/>
        <v>Q3/2019</v>
      </c>
      <c r="C181" s="64">
        <f t="shared" ref="C181:C200" si="143">D180+1</f>
        <v>43647</v>
      </c>
      <c r="D181" s="64">
        <f t="shared" ref="D181:D213" si="144">EOMONTH(D180,3)</f>
        <v>43738</v>
      </c>
      <c r="E181" s="63">
        <f t="shared" si="141"/>
        <v>92</v>
      </c>
      <c r="F181" s="65">
        <v>5.5E-2</v>
      </c>
      <c r="G181" s="66">
        <f t="shared" si="142"/>
        <v>2084.823495050875</v>
      </c>
      <c r="H181" s="66">
        <f t="shared" si="135"/>
        <v>28.901936671116239</v>
      </c>
      <c r="I181" s="140">
        <v>0</v>
      </c>
      <c r="J181" s="67">
        <v>0</v>
      </c>
      <c r="K181" s="98">
        <f t="shared" si="136"/>
        <v>0</v>
      </c>
      <c r="L181" s="67">
        <v>0</v>
      </c>
      <c r="M181" s="99">
        <f t="shared" si="137"/>
        <v>0</v>
      </c>
      <c r="N181" s="316">
        <f t="shared" si="138"/>
        <v>2113.7254317219913</v>
      </c>
      <c r="O181" s="66">
        <f t="shared" si="139"/>
        <v>2113.7254317219913</v>
      </c>
    </row>
    <row r="182" spans="1:15" x14ac:dyDescent="0.25">
      <c r="A182" s="315" t="s">
        <v>22</v>
      </c>
      <c r="B182" s="63" t="str">
        <f t="shared" si="140"/>
        <v>Q4/2019</v>
      </c>
      <c r="C182" s="64">
        <f t="shared" si="143"/>
        <v>43739</v>
      </c>
      <c r="D182" s="64">
        <f t="shared" si="144"/>
        <v>43830</v>
      </c>
      <c r="E182" s="63">
        <f t="shared" si="141"/>
        <v>92</v>
      </c>
      <c r="F182" s="65">
        <v>5.4199999999999998E-2</v>
      </c>
      <c r="G182" s="66">
        <f t="shared" si="142"/>
        <v>2113.7254317219913</v>
      </c>
      <c r="H182" s="66">
        <f t="shared" si="135"/>
        <v>28.876384911612433</v>
      </c>
      <c r="I182" s="140">
        <v>0</v>
      </c>
      <c r="J182" s="67">
        <v>0</v>
      </c>
      <c r="K182" s="98">
        <f t="shared" si="136"/>
        <v>0</v>
      </c>
      <c r="L182" s="67">
        <v>0</v>
      </c>
      <c r="M182" s="99">
        <f t="shared" si="137"/>
        <v>0</v>
      </c>
      <c r="N182" s="316">
        <f t="shared" si="138"/>
        <v>2142.6018166336039</v>
      </c>
      <c r="O182" s="66">
        <f t="shared" si="139"/>
        <v>2142.6018166336039</v>
      </c>
    </row>
    <row r="183" spans="1:15" x14ac:dyDescent="0.25">
      <c r="A183" s="315" t="s">
        <v>22</v>
      </c>
      <c r="B183" s="63" t="str">
        <f t="shared" si="140"/>
        <v>Q1/2020</v>
      </c>
      <c r="C183" s="64">
        <f t="shared" si="143"/>
        <v>43831</v>
      </c>
      <c r="D183" s="64">
        <f t="shared" si="144"/>
        <v>43921</v>
      </c>
      <c r="E183" s="63">
        <f t="shared" si="141"/>
        <v>91</v>
      </c>
      <c r="F183" s="65">
        <v>4.9599999999999998E-2</v>
      </c>
      <c r="G183" s="66">
        <f t="shared" si="142"/>
        <v>2142.6018166336039</v>
      </c>
      <c r="H183" s="66">
        <f t="shared" si="135"/>
        <v>26.423080763818128</v>
      </c>
      <c r="I183" s="87">
        <v>0</v>
      </c>
      <c r="J183" s="67">
        <v>0</v>
      </c>
      <c r="K183" s="98">
        <f t="shared" si="136"/>
        <v>0</v>
      </c>
      <c r="L183" s="67">
        <v>0</v>
      </c>
      <c r="M183" s="99">
        <f t="shared" si="137"/>
        <v>0</v>
      </c>
      <c r="N183" s="316">
        <f t="shared" si="138"/>
        <v>2169.0248973974221</v>
      </c>
      <c r="O183" s="66">
        <f t="shared" si="139"/>
        <v>2169.0248973974221</v>
      </c>
    </row>
    <row r="184" spans="1:15" x14ac:dyDescent="0.25">
      <c r="A184" s="315" t="s">
        <v>22</v>
      </c>
      <c r="B184" s="63" t="str">
        <f t="shared" si="140"/>
        <v>Q2/2020</v>
      </c>
      <c r="C184" s="64">
        <f t="shared" si="143"/>
        <v>43922</v>
      </c>
      <c r="D184" s="64">
        <f t="shared" si="144"/>
        <v>44012</v>
      </c>
      <c r="E184" s="63">
        <f t="shared" si="141"/>
        <v>91</v>
      </c>
      <c r="F184" s="65">
        <v>4.7500000000000001E-2</v>
      </c>
      <c r="G184" s="66">
        <f t="shared" si="142"/>
        <v>2169.0248973974221</v>
      </c>
      <c r="H184" s="66">
        <f t="shared" si="135"/>
        <v>25.616421090164913</v>
      </c>
      <c r="I184" s="87">
        <v>0</v>
      </c>
      <c r="J184" s="67">
        <v>0</v>
      </c>
      <c r="K184" s="98">
        <f t="shared" si="136"/>
        <v>0</v>
      </c>
      <c r="L184" s="67">
        <v>0</v>
      </c>
      <c r="M184" s="99">
        <f t="shared" si="137"/>
        <v>0</v>
      </c>
      <c r="N184" s="316">
        <f t="shared" si="138"/>
        <v>2194.6413184875869</v>
      </c>
      <c r="O184" s="66">
        <f t="shared" si="139"/>
        <v>2194.6413184875869</v>
      </c>
    </row>
    <row r="185" spans="1:15" x14ac:dyDescent="0.25">
      <c r="A185" s="315" t="s">
        <v>22</v>
      </c>
      <c r="B185" s="63" t="str">
        <f t="shared" si="140"/>
        <v>Q3/2020</v>
      </c>
      <c r="C185" s="64">
        <f t="shared" si="143"/>
        <v>44013</v>
      </c>
      <c r="D185" s="64">
        <f t="shared" si="144"/>
        <v>44104</v>
      </c>
      <c r="E185" s="63">
        <f t="shared" si="141"/>
        <v>92</v>
      </c>
      <c r="F185" s="65">
        <v>3.4299999999999997E-2</v>
      </c>
      <c r="G185" s="66">
        <f t="shared" si="142"/>
        <v>2194.6413184875869</v>
      </c>
      <c r="H185" s="66">
        <f t="shared" si="135"/>
        <v>18.921885641036688</v>
      </c>
      <c r="I185" s="140">
        <v>0</v>
      </c>
      <c r="J185" s="67">
        <v>0</v>
      </c>
      <c r="K185" s="98">
        <f t="shared" ref="K185:K188" si="145">+SUM(I185:J185)</f>
        <v>0</v>
      </c>
      <c r="L185" s="67">
        <v>0</v>
      </c>
      <c r="M185" s="99">
        <f t="shared" si="137"/>
        <v>0</v>
      </c>
      <c r="N185" s="316">
        <f t="shared" si="138"/>
        <v>2213.5632041286235</v>
      </c>
      <c r="O185" s="66">
        <f t="shared" si="139"/>
        <v>2213.5632041286235</v>
      </c>
    </row>
    <row r="186" spans="1:15" x14ac:dyDescent="0.25">
      <c r="A186" s="315" t="s">
        <v>22</v>
      </c>
      <c r="B186" s="63" t="str">
        <f t="shared" si="140"/>
        <v>Q4/2020</v>
      </c>
      <c r="C186" s="64">
        <f t="shared" si="143"/>
        <v>44105</v>
      </c>
      <c r="D186" s="64">
        <f t="shared" si="144"/>
        <v>44196</v>
      </c>
      <c r="E186" s="63">
        <f t="shared" si="141"/>
        <v>92</v>
      </c>
      <c r="F186" s="65">
        <v>3.2500000000000001E-2</v>
      </c>
      <c r="G186" s="66">
        <f t="shared" si="142"/>
        <v>2213.5632041286235</v>
      </c>
      <c r="H186" s="66">
        <f t="shared" si="135"/>
        <v>18.083480820613619</v>
      </c>
      <c r="I186" s="140">
        <v>0</v>
      </c>
      <c r="J186" s="67">
        <v>0</v>
      </c>
      <c r="K186" s="98">
        <f t="shared" si="145"/>
        <v>0</v>
      </c>
      <c r="L186" s="67">
        <v>0</v>
      </c>
      <c r="M186" s="99">
        <f t="shared" si="137"/>
        <v>0</v>
      </c>
      <c r="N186" s="316">
        <f t="shared" si="138"/>
        <v>2231.6466849492372</v>
      </c>
      <c r="O186" s="66">
        <f t="shared" si="139"/>
        <v>2231.6466849492372</v>
      </c>
    </row>
    <row r="187" spans="1:15" x14ac:dyDescent="0.25">
      <c r="A187" s="315" t="s">
        <v>22</v>
      </c>
      <c r="B187" s="63" t="str">
        <f t="shared" si="140"/>
        <v>Q1/2021</v>
      </c>
      <c r="C187" s="64">
        <f t="shared" si="143"/>
        <v>44197</v>
      </c>
      <c r="D187" s="64">
        <f t="shared" si="144"/>
        <v>44286</v>
      </c>
      <c r="E187" s="63">
        <f t="shared" si="141"/>
        <v>90</v>
      </c>
      <c r="F187" s="65">
        <v>3.2500000000000001E-2</v>
      </c>
      <c r="G187" s="66">
        <f t="shared" si="142"/>
        <v>2231.6466849492372</v>
      </c>
      <c r="H187" s="66">
        <f t="shared" si="135"/>
        <v>17.883743982127449</v>
      </c>
      <c r="I187" s="140">
        <v>0</v>
      </c>
      <c r="J187" s="67">
        <v>0</v>
      </c>
      <c r="K187" s="98">
        <f t="shared" si="145"/>
        <v>0</v>
      </c>
      <c r="L187" s="67">
        <v>0</v>
      </c>
      <c r="M187" s="99">
        <f t="shared" si="137"/>
        <v>0</v>
      </c>
      <c r="N187" s="316">
        <f t="shared" si="138"/>
        <v>2249.5304289313644</v>
      </c>
      <c r="O187" s="66">
        <f t="shared" si="139"/>
        <v>2249.5304289313644</v>
      </c>
    </row>
    <row r="188" spans="1:15" x14ac:dyDescent="0.25">
      <c r="A188" s="315" t="s">
        <v>22</v>
      </c>
      <c r="B188" s="63" t="str">
        <f>+IF(MONTH(C188)&lt;4,"Q1",IF(MONTH(C188)&lt;7,"Q2",IF(MONTH(C188)&lt;10,"Q3","Q4")))&amp;"/"&amp;YEAR(C188)</f>
        <v>Q2/2021</v>
      </c>
      <c r="C188" s="64">
        <f>D187+1</f>
        <v>44287</v>
      </c>
      <c r="D188" s="64">
        <f t="shared" si="144"/>
        <v>44377</v>
      </c>
      <c r="E188" s="63">
        <f>D188-C188+1</f>
        <v>91</v>
      </c>
      <c r="F188" s="65">
        <v>3.2500000000000001E-2</v>
      </c>
      <c r="G188" s="66">
        <f>O187</f>
        <v>2249.5304289313644</v>
      </c>
      <c r="H188" s="66">
        <f>G188*F188*(E188/(DATE(YEAR(D188),12,31)-DATE(YEAR(D188),1,1)+1))</f>
        <v>18.227359571409618</v>
      </c>
      <c r="I188" s="140">
        <v>0</v>
      </c>
      <c r="J188" s="67">
        <v>0</v>
      </c>
      <c r="K188" s="98">
        <f t="shared" si="145"/>
        <v>0</v>
      </c>
      <c r="L188" s="67">
        <v>0</v>
      </c>
      <c r="M188" s="99">
        <f>+SUM(K188:L188)</f>
        <v>0</v>
      </c>
      <c r="N188" s="316">
        <f>+G188+H188+J188</f>
        <v>2267.757788502774</v>
      </c>
      <c r="O188" s="66">
        <f>G188+H188-L188-I188</f>
        <v>2267.757788502774</v>
      </c>
    </row>
    <row r="189" spans="1:15" x14ac:dyDescent="0.25">
      <c r="A189" s="315" t="s">
        <v>22</v>
      </c>
      <c r="B189" s="63" t="str">
        <f>+IF(MONTH(C189)&lt;4,"Q1",IF(MONTH(C189)&lt;7,"Q2",IF(MONTH(C189)&lt;10,"Q3","Q4")))&amp;"/"&amp;YEAR(C189)</f>
        <v>Q3/2021</v>
      </c>
      <c r="C189" s="64">
        <f>D188+1</f>
        <v>44378</v>
      </c>
      <c r="D189" s="64">
        <f t="shared" si="144"/>
        <v>44469</v>
      </c>
      <c r="E189" s="63">
        <f>D189-C189+1</f>
        <v>92</v>
      </c>
      <c r="F189" s="65">
        <v>3.2500000000000001E-2</v>
      </c>
      <c r="G189" s="66">
        <f>O188</f>
        <v>2267.757788502774</v>
      </c>
      <c r="H189" s="66">
        <f>G189*F189*(E189/(DATE(YEAR(D189),12,31)-DATE(YEAR(D189),1,1)+1))</f>
        <v>18.576974760611765</v>
      </c>
      <c r="I189" s="140">
        <v>0</v>
      </c>
      <c r="J189" s="67">
        <v>0</v>
      </c>
      <c r="K189" s="98">
        <f t="shared" ref="K189:K193" si="146">+SUM(I189:J189)</f>
        <v>0</v>
      </c>
      <c r="L189" s="67">
        <v>0</v>
      </c>
      <c r="M189" s="99">
        <f t="shared" ref="M189:M194" si="147">+SUM(K189:L189)</f>
        <v>0</v>
      </c>
      <c r="N189" s="316">
        <f>+G189+H189+J189</f>
        <v>2286.3347632633859</v>
      </c>
      <c r="O189" s="66">
        <f>G189+H189-L189-I189</f>
        <v>2286.3347632633859</v>
      </c>
    </row>
    <row r="190" spans="1:15" x14ac:dyDescent="0.25">
      <c r="A190" s="315" t="s">
        <v>22</v>
      </c>
      <c r="B190" s="63" t="str">
        <f t="shared" si="140"/>
        <v>Q4/2021</v>
      </c>
      <c r="C190" s="64">
        <f t="shared" si="143"/>
        <v>44470</v>
      </c>
      <c r="D190" s="64">
        <f t="shared" si="144"/>
        <v>44561</v>
      </c>
      <c r="E190" s="63">
        <f t="shared" si="141"/>
        <v>92</v>
      </c>
      <c r="F190" s="65">
        <v>3.2500000000000001E-2</v>
      </c>
      <c r="G190" s="66">
        <f t="shared" si="142"/>
        <v>2286.3347632633859</v>
      </c>
      <c r="H190" s="66">
        <f>G190*F190*(E190/(DATE(YEAR(D190),12,31)-DATE(YEAR(D190),1,1)+1))</f>
        <v>18.729153266185001</v>
      </c>
      <c r="I190" s="140">
        <v>0</v>
      </c>
      <c r="J190" s="67">
        <v>0</v>
      </c>
      <c r="K190" s="98">
        <f t="shared" si="146"/>
        <v>0</v>
      </c>
      <c r="L190" s="67">
        <v>0</v>
      </c>
      <c r="M190" s="99">
        <f t="shared" si="147"/>
        <v>0</v>
      </c>
      <c r="N190" s="316">
        <f t="shared" si="138"/>
        <v>2305.0639165295711</v>
      </c>
      <c r="O190" s="66">
        <f t="shared" si="139"/>
        <v>2305.0639165295711</v>
      </c>
    </row>
    <row r="191" spans="1:15" x14ac:dyDescent="0.25">
      <c r="A191" s="315" t="s">
        <v>22</v>
      </c>
      <c r="B191" s="63" t="str">
        <f t="shared" si="140"/>
        <v>Q1/2022</v>
      </c>
      <c r="C191" s="64">
        <f t="shared" si="143"/>
        <v>44562</v>
      </c>
      <c r="D191" s="64">
        <f t="shared" si="144"/>
        <v>44651</v>
      </c>
      <c r="E191" s="63">
        <f t="shared" si="141"/>
        <v>90</v>
      </c>
      <c r="F191" s="65">
        <v>3.2500000000000001E-2</v>
      </c>
      <c r="G191" s="66">
        <f t="shared" si="142"/>
        <v>2305.0639165295711</v>
      </c>
      <c r="H191" s="66">
        <f t="shared" ref="H191:H194" si="148">G191*F191*(E191/(DATE(YEAR(D191),12,31)-DATE(YEAR(D191),1,1)+1))</f>
        <v>18.472087550271219</v>
      </c>
      <c r="I191" s="140">
        <v>0</v>
      </c>
      <c r="J191" s="67">
        <v>0</v>
      </c>
      <c r="K191" s="98">
        <f t="shared" si="146"/>
        <v>0</v>
      </c>
      <c r="L191" s="67">
        <v>0</v>
      </c>
      <c r="M191" s="99">
        <f t="shared" si="147"/>
        <v>0</v>
      </c>
      <c r="N191" s="316">
        <f t="shared" si="138"/>
        <v>2323.5360040798423</v>
      </c>
      <c r="O191" s="66">
        <f t="shared" si="139"/>
        <v>2323.5360040798423</v>
      </c>
    </row>
    <row r="192" spans="1:15" x14ac:dyDescent="0.25">
      <c r="A192" s="315" t="s">
        <v>22</v>
      </c>
      <c r="B192" s="63" t="str">
        <f t="shared" si="140"/>
        <v>Q2/2022</v>
      </c>
      <c r="C192" s="64">
        <f t="shared" si="143"/>
        <v>44652</v>
      </c>
      <c r="D192" s="64">
        <f t="shared" si="144"/>
        <v>44742</v>
      </c>
      <c r="E192" s="63">
        <f t="shared" si="141"/>
        <v>91</v>
      </c>
      <c r="F192" s="65">
        <v>3.2500000000000001E-2</v>
      </c>
      <c r="G192" s="66">
        <f t="shared" si="142"/>
        <v>2323.5360040798423</v>
      </c>
      <c r="H192" s="66">
        <f t="shared" si="148"/>
        <v>18.827007485112695</v>
      </c>
      <c r="I192" s="140">
        <v>0</v>
      </c>
      <c r="J192" s="67">
        <v>0</v>
      </c>
      <c r="K192" s="98">
        <f t="shared" si="146"/>
        <v>0</v>
      </c>
      <c r="L192" s="67">
        <v>0</v>
      </c>
      <c r="M192" s="99">
        <f t="shared" si="147"/>
        <v>0</v>
      </c>
      <c r="N192" s="316">
        <f t="shared" si="138"/>
        <v>2342.3630115649548</v>
      </c>
      <c r="O192" s="66">
        <f t="shared" si="139"/>
        <v>2342.3630115649548</v>
      </c>
    </row>
    <row r="193" spans="1:15" x14ac:dyDescent="0.25">
      <c r="A193" s="315" t="s">
        <v>22</v>
      </c>
      <c r="B193" s="63" t="str">
        <f t="shared" si="140"/>
        <v>Q3/2022</v>
      </c>
      <c r="C193" s="64">
        <f t="shared" si="143"/>
        <v>44743</v>
      </c>
      <c r="D193" s="64">
        <f t="shared" si="144"/>
        <v>44834</v>
      </c>
      <c r="E193" s="63">
        <f t="shared" si="141"/>
        <v>92</v>
      </c>
      <c r="F193" s="65">
        <v>3.5999999999999997E-2</v>
      </c>
      <c r="G193" s="66">
        <f t="shared" si="142"/>
        <v>2342.3630115649548</v>
      </c>
      <c r="H193" s="66">
        <f t="shared" si="148"/>
        <v>21.254537792611316</v>
      </c>
      <c r="I193" s="140">
        <v>0</v>
      </c>
      <c r="J193" s="67">
        <v>0</v>
      </c>
      <c r="K193" s="98">
        <f t="shared" si="146"/>
        <v>0</v>
      </c>
      <c r="L193" s="67">
        <v>0</v>
      </c>
      <c r="M193" s="99">
        <f t="shared" si="147"/>
        <v>0</v>
      </c>
      <c r="N193" s="316">
        <f t="shared" si="138"/>
        <v>2363.6175493575661</v>
      </c>
      <c r="O193" s="66">
        <f t="shared" si="139"/>
        <v>2363.6175493575661</v>
      </c>
    </row>
    <row r="194" spans="1:15" x14ac:dyDescent="0.25">
      <c r="A194" s="315" t="s">
        <v>45</v>
      </c>
      <c r="B194" s="63" t="str">
        <f t="shared" si="140"/>
        <v>Q4/2022</v>
      </c>
      <c r="C194" s="64">
        <f t="shared" si="143"/>
        <v>44835</v>
      </c>
      <c r="D194" s="64">
        <f t="shared" si="144"/>
        <v>44926</v>
      </c>
      <c r="E194" s="63">
        <f t="shared" si="141"/>
        <v>92</v>
      </c>
      <c r="F194" s="65">
        <v>4.9099999999999998E-2</v>
      </c>
      <c r="G194" s="66">
        <f t="shared" si="142"/>
        <v>2363.6175493575661</v>
      </c>
      <c r="H194" s="66">
        <f t="shared" si="148"/>
        <v>29.251871764268486</v>
      </c>
      <c r="I194" s="140">
        <f>(SUM($H$179:$H$213)/20)</f>
        <v>16.843471056091715</v>
      </c>
      <c r="J194" s="67">
        <f t="shared" ref="J194" si="149">G194*F194*(E194/(DATE(YEAR(D194),12,31)-DATE(YEAR(D194),1,1)+1))</f>
        <v>29.251871764268486</v>
      </c>
      <c r="K194" s="98">
        <f t="shared" ref="K194" si="150">+SUM(I194:J194)</f>
        <v>46.095342820360202</v>
      </c>
      <c r="L194" s="67">
        <f t="shared" ref="L194:L213" si="151">($G$179/20)</f>
        <v>102.8</v>
      </c>
      <c r="M194" s="99">
        <f t="shared" si="147"/>
        <v>148.89534282036021</v>
      </c>
      <c r="N194" s="316">
        <f t="shared" si="138"/>
        <v>2422.1212928861028</v>
      </c>
      <c r="O194" s="66">
        <f t="shared" si="139"/>
        <v>2273.2259500657424</v>
      </c>
    </row>
    <row r="195" spans="1:15" x14ac:dyDescent="0.25">
      <c r="A195" s="315" t="s">
        <v>46</v>
      </c>
      <c r="B195" s="63" t="str">
        <f t="shared" si="140"/>
        <v>Q1/2023</v>
      </c>
      <c r="C195" s="64">
        <f t="shared" si="143"/>
        <v>44927</v>
      </c>
      <c r="D195" s="64">
        <f t="shared" si="144"/>
        <v>45016</v>
      </c>
      <c r="E195" s="63">
        <f t="shared" si="141"/>
        <v>90</v>
      </c>
      <c r="F195" s="65">
        <v>4.9099999999999998E-2</v>
      </c>
      <c r="G195" s="66">
        <f t="shared" si="142"/>
        <v>2273.2259500657424</v>
      </c>
      <c r="H195" s="66">
        <v>0</v>
      </c>
      <c r="I195" s="140">
        <f t="shared" ref="I195:I213" si="152">(SUM($H$179:$H$213)/20)</f>
        <v>16.843471056091715</v>
      </c>
      <c r="J195" s="67">
        <f t="shared" ref="J195:J213" si="153">G195*F195*(E195/(DATE(YEAR(D195),12,31)-DATE(YEAR(D195),1,1)+1))</f>
        <v>27.521604036549355</v>
      </c>
      <c r="K195" s="98">
        <f t="shared" ref="K195:K213" si="154">+SUM(I195:J195)</f>
        <v>44.365075092641071</v>
      </c>
      <c r="L195" s="67">
        <f t="shared" si="151"/>
        <v>102.8</v>
      </c>
      <c r="M195" s="99">
        <f t="shared" ref="M195:M213" si="155">+SUM(K195:L195)</f>
        <v>147.16507509264108</v>
      </c>
      <c r="N195" s="316">
        <f t="shared" si="138"/>
        <v>2300.7475541022918</v>
      </c>
      <c r="O195" s="66">
        <f t="shared" si="139"/>
        <v>2153.5824790096503</v>
      </c>
    </row>
    <row r="196" spans="1:15" x14ac:dyDescent="0.25">
      <c r="A196" s="69" t="s">
        <v>47</v>
      </c>
      <c r="B196" s="63" t="str">
        <f t="shared" si="140"/>
        <v>Q2/2023</v>
      </c>
      <c r="C196" s="64">
        <f t="shared" si="143"/>
        <v>45017</v>
      </c>
      <c r="D196" s="64">
        <f t="shared" si="144"/>
        <v>45107</v>
      </c>
      <c r="E196" s="63">
        <f t="shared" si="141"/>
        <v>91</v>
      </c>
      <c r="F196" s="65">
        <v>4.9099999999999998E-2</v>
      </c>
      <c r="G196" s="66">
        <f t="shared" si="142"/>
        <v>2153.5824790096503</v>
      </c>
      <c r="H196" s="66">
        <v>0</v>
      </c>
      <c r="I196" s="140">
        <f t="shared" si="152"/>
        <v>16.843471056091715</v>
      </c>
      <c r="J196" s="67">
        <f t="shared" si="153"/>
        <v>26.362799656063064</v>
      </c>
      <c r="K196" s="98">
        <f t="shared" si="154"/>
        <v>43.206270712154776</v>
      </c>
      <c r="L196" s="67">
        <f t="shared" si="151"/>
        <v>102.8</v>
      </c>
      <c r="M196" s="99">
        <f t="shared" si="155"/>
        <v>146.00627071215479</v>
      </c>
      <c r="N196" s="5">
        <f t="shared" si="138"/>
        <v>2179.9452786657134</v>
      </c>
      <c r="O196" s="66">
        <f t="shared" si="139"/>
        <v>2033.9390079535585</v>
      </c>
    </row>
    <row r="197" spans="1:15" x14ac:dyDescent="0.25">
      <c r="A197" s="69" t="s">
        <v>48</v>
      </c>
      <c r="B197" s="63" t="str">
        <f t="shared" si="140"/>
        <v>Q3/2023</v>
      </c>
      <c r="C197" s="64">
        <f t="shared" si="143"/>
        <v>45108</v>
      </c>
      <c r="D197" s="64">
        <f t="shared" si="144"/>
        <v>45199</v>
      </c>
      <c r="E197" s="63">
        <f t="shared" si="141"/>
        <v>92</v>
      </c>
      <c r="F197" s="65">
        <v>4.9099999999999998E-2</v>
      </c>
      <c r="G197" s="66">
        <f t="shared" si="142"/>
        <v>2033.9390079535585</v>
      </c>
      <c r="H197" s="66">
        <v>0</v>
      </c>
      <c r="I197" s="140">
        <f t="shared" si="152"/>
        <v>16.843471056091715</v>
      </c>
      <c r="J197" s="67">
        <f t="shared" si="153"/>
        <v>25.171806265007714</v>
      </c>
      <c r="K197" s="98">
        <f t="shared" si="154"/>
        <v>42.015277321099433</v>
      </c>
      <c r="L197" s="67">
        <f t="shared" si="151"/>
        <v>102.8</v>
      </c>
      <c r="M197" s="99">
        <f t="shared" si="155"/>
        <v>144.81527732109942</v>
      </c>
      <c r="N197" s="5">
        <f t="shared" si="138"/>
        <v>2059.1108142185662</v>
      </c>
      <c r="O197" s="66">
        <f t="shared" si="139"/>
        <v>1914.2955368974669</v>
      </c>
    </row>
    <row r="198" spans="1:15" x14ac:dyDescent="0.25">
      <c r="A198" s="69" t="s">
        <v>49</v>
      </c>
      <c r="B198" s="63" t="str">
        <f t="shared" si="140"/>
        <v>Q4/2023</v>
      </c>
      <c r="C198" s="64">
        <f t="shared" si="143"/>
        <v>45200</v>
      </c>
      <c r="D198" s="64">
        <f t="shared" si="144"/>
        <v>45291</v>
      </c>
      <c r="E198" s="63">
        <f t="shared" si="141"/>
        <v>92</v>
      </c>
      <c r="F198" s="65">
        <v>4.9099999999999998E-2</v>
      </c>
      <c r="G198" s="66">
        <f t="shared" si="142"/>
        <v>1914.2955368974669</v>
      </c>
      <c r="H198" s="66">
        <v>0</v>
      </c>
      <c r="I198" s="140">
        <f t="shared" si="152"/>
        <v>16.843471056091715</v>
      </c>
      <c r="J198" s="67">
        <f t="shared" si="153"/>
        <v>23.691111778830788</v>
      </c>
      <c r="K198" s="98">
        <f t="shared" si="154"/>
        <v>40.534582834922503</v>
      </c>
      <c r="L198" s="67">
        <f t="shared" si="151"/>
        <v>102.8</v>
      </c>
      <c r="M198" s="99">
        <f t="shared" si="155"/>
        <v>143.33458283492251</v>
      </c>
      <c r="N198" s="5">
        <f t="shared" si="138"/>
        <v>1937.9866486762978</v>
      </c>
      <c r="O198" s="66">
        <f t="shared" si="139"/>
        <v>1794.6520658413754</v>
      </c>
    </row>
    <row r="199" spans="1:15" x14ac:dyDescent="0.25">
      <c r="A199" s="69" t="s">
        <v>50</v>
      </c>
      <c r="B199" s="63" t="str">
        <f t="shared" si="140"/>
        <v>Q1/2024</v>
      </c>
      <c r="C199" s="64">
        <f t="shared" si="143"/>
        <v>45292</v>
      </c>
      <c r="D199" s="64">
        <f t="shared" si="144"/>
        <v>45382</v>
      </c>
      <c r="E199" s="63">
        <f t="shared" si="141"/>
        <v>91</v>
      </c>
      <c r="F199" s="65">
        <v>4.9099999999999998E-2</v>
      </c>
      <c r="G199" s="66">
        <f t="shared" si="142"/>
        <v>1794.6520658413754</v>
      </c>
      <c r="H199" s="66">
        <v>0</v>
      </c>
      <c r="I199" s="140">
        <f t="shared" si="152"/>
        <v>16.843471056091715</v>
      </c>
      <c r="J199" s="67">
        <f t="shared" si="153"/>
        <v>21.90897512400505</v>
      </c>
      <c r="K199" s="98">
        <f t="shared" si="154"/>
        <v>38.752446180096769</v>
      </c>
      <c r="L199" s="67">
        <f t="shared" si="151"/>
        <v>102.8</v>
      </c>
      <c r="M199" s="99">
        <f t="shared" si="155"/>
        <v>141.55244618009675</v>
      </c>
      <c r="N199" s="5">
        <f t="shared" si="138"/>
        <v>1816.5610409653805</v>
      </c>
      <c r="O199" s="66">
        <f t="shared" si="139"/>
        <v>1675.0085947852838</v>
      </c>
    </row>
    <row r="200" spans="1:15" x14ac:dyDescent="0.25">
      <c r="A200" s="69" t="s">
        <v>51</v>
      </c>
      <c r="B200" s="63" t="str">
        <f t="shared" si="140"/>
        <v>Q2/2024</v>
      </c>
      <c r="C200" s="64">
        <f t="shared" si="143"/>
        <v>45383</v>
      </c>
      <c r="D200" s="64">
        <f t="shared" si="144"/>
        <v>45473</v>
      </c>
      <c r="E200" s="63">
        <f t="shared" si="141"/>
        <v>91</v>
      </c>
      <c r="F200" s="65">
        <v>4.9099999999999998E-2</v>
      </c>
      <c r="G200" s="66">
        <f t="shared" si="142"/>
        <v>1675.0085947852838</v>
      </c>
      <c r="H200" s="66">
        <v>0</v>
      </c>
      <c r="I200" s="140">
        <f t="shared" si="152"/>
        <v>16.843471056091715</v>
      </c>
      <c r="J200" s="67">
        <f t="shared" si="153"/>
        <v>20.448376782404715</v>
      </c>
      <c r="K200" s="98">
        <f t="shared" si="154"/>
        <v>37.29184783849643</v>
      </c>
      <c r="L200" s="67">
        <f t="shared" si="151"/>
        <v>102.8</v>
      </c>
      <c r="M200" s="99">
        <f t="shared" si="155"/>
        <v>140.09184783849642</v>
      </c>
      <c r="N200" s="5">
        <f t="shared" si="138"/>
        <v>1695.4569715676885</v>
      </c>
      <c r="O200" s="66">
        <f t="shared" si="139"/>
        <v>1555.3651237291922</v>
      </c>
    </row>
    <row r="201" spans="1:15" x14ac:dyDescent="0.25">
      <c r="A201" s="69" t="s">
        <v>52</v>
      </c>
      <c r="B201" s="63" t="str">
        <f t="shared" si="140"/>
        <v>Q3/2024</v>
      </c>
      <c r="C201" s="64">
        <f t="shared" ref="C201:C209" si="156">D200+1</f>
        <v>45474</v>
      </c>
      <c r="D201" s="64">
        <f>EOMONTH(D200,3)</f>
        <v>45565</v>
      </c>
      <c r="E201" s="63">
        <f t="shared" si="141"/>
        <v>92</v>
      </c>
      <c r="F201" s="65">
        <v>4.9099999999999998E-2</v>
      </c>
      <c r="G201" s="66">
        <f t="shared" ref="G201:G209" si="157">O200</f>
        <v>1555.3651237291922</v>
      </c>
      <c r="H201" s="66">
        <v>0</v>
      </c>
      <c r="I201" s="140">
        <f t="shared" si="152"/>
        <v>16.843471056091715</v>
      </c>
      <c r="J201" s="67">
        <f t="shared" si="153"/>
        <v>19.196435346747286</v>
      </c>
      <c r="K201" s="98">
        <f t="shared" si="154"/>
        <v>36.039906402839001</v>
      </c>
      <c r="L201" s="67">
        <f t="shared" si="151"/>
        <v>102.8</v>
      </c>
      <c r="M201" s="99">
        <f t="shared" si="155"/>
        <v>138.83990640283901</v>
      </c>
      <c r="N201" s="5">
        <f t="shared" si="138"/>
        <v>1574.5615590759394</v>
      </c>
      <c r="O201" s="66">
        <f t="shared" si="139"/>
        <v>1435.7216526731006</v>
      </c>
    </row>
    <row r="202" spans="1:15" x14ac:dyDescent="0.25">
      <c r="A202" s="69" t="s">
        <v>53</v>
      </c>
      <c r="B202" s="63" t="str">
        <f t="shared" si="140"/>
        <v>Q4/2024</v>
      </c>
      <c r="C202" s="64">
        <f t="shared" si="156"/>
        <v>45566</v>
      </c>
      <c r="D202" s="64">
        <f>EOMONTH(D201,3)</f>
        <v>45657</v>
      </c>
      <c r="E202" s="63">
        <f t="shared" si="141"/>
        <v>92</v>
      </c>
      <c r="F202" s="65">
        <v>4.9099999999999998E-2</v>
      </c>
      <c r="G202" s="66">
        <f t="shared" si="157"/>
        <v>1435.7216526731006</v>
      </c>
      <c r="H202" s="66">
        <v>0</v>
      </c>
      <c r="I202" s="140">
        <f t="shared" si="152"/>
        <v>16.843471056091715</v>
      </c>
      <c r="J202" s="67">
        <f t="shared" si="153"/>
        <v>17.719786473920571</v>
      </c>
      <c r="K202" s="98">
        <f t="shared" si="154"/>
        <v>34.563257530012287</v>
      </c>
      <c r="L202" s="67">
        <f t="shared" si="151"/>
        <v>102.8</v>
      </c>
      <c r="M202" s="99">
        <f t="shared" si="155"/>
        <v>137.36325753001228</v>
      </c>
      <c r="N202" s="5">
        <f t="shared" si="138"/>
        <v>1453.4414391470211</v>
      </c>
      <c r="O202" s="66">
        <f t="shared" si="139"/>
        <v>1316.078181617009</v>
      </c>
    </row>
    <row r="203" spans="1:15" x14ac:dyDescent="0.25">
      <c r="A203" s="69" t="s">
        <v>54</v>
      </c>
      <c r="B203" s="63" t="str">
        <f t="shared" si="140"/>
        <v>Q1/2025</v>
      </c>
      <c r="C203" s="64">
        <f t="shared" si="156"/>
        <v>45658</v>
      </c>
      <c r="D203" s="64">
        <f t="shared" si="144"/>
        <v>45747</v>
      </c>
      <c r="E203" s="63">
        <f t="shared" ref="E203:E209" si="158">D203-C203+1</f>
        <v>90</v>
      </c>
      <c r="F203" s="65">
        <v>4.9099999999999998E-2</v>
      </c>
      <c r="G203" s="66">
        <f t="shared" si="157"/>
        <v>1316.078181617009</v>
      </c>
      <c r="H203" s="66">
        <v>0</v>
      </c>
      <c r="I203" s="140">
        <f t="shared" si="152"/>
        <v>16.843471056091715</v>
      </c>
      <c r="J203" s="67">
        <f t="shared" si="153"/>
        <v>15.933560231686473</v>
      </c>
      <c r="K203" s="98">
        <f t="shared" si="154"/>
        <v>32.777031287778186</v>
      </c>
      <c r="L203" s="67">
        <f t="shared" si="151"/>
        <v>102.8</v>
      </c>
      <c r="M203" s="99">
        <f t="shared" si="155"/>
        <v>135.5770312877782</v>
      </c>
      <c r="N203" s="5">
        <f t="shared" ref="N203:N209" si="159">+G203+H203+J203</f>
        <v>1332.0117418486955</v>
      </c>
      <c r="O203" s="66">
        <f t="shared" ref="O203:O209" si="160">G203+H203-L203-I203</f>
        <v>1196.4347105609174</v>
      </c>
    </row>
    <row r="204" spans="1:15" x14ac:dyDescent="0.25">
      <c r="A204" s="69" t="s">
        <v>55</v>
      </c>
      <c r="B204" s="63" t="str">
        <f t="shared" si="140"/>
        <v>Q2/2025</v>
      </c>
      <c r="C204" s="64">
        <f t="shared" si="156"/>
        <v>45748</v>
      </c>
      <c r="D204" s="64">
        <f t="shared" si="144"/>
        <v>45838</v>
      </c>
      <c r="E204" s="63">
        <f t="shared" si="158"/>
        <v>91</v>
      </c>
      <c r="F204" s="65">
        <v>4.9099999999999998E-2</v>
      </c>
      <c r="G204" s="66">
        <f t="shared" si="157"/>
        <v>1196.4347105609174</v>
      </c>
      <c r="H204" s="66">
        <v>0</v>
      </c>
      <c r="I204" s="140">
        <f t="shared" si="152"/>
        <v>16.843471056091715</v>
      </c>
      <c r="J204" s="67">
        <f t="shared" si="153"/>
        <v>14.645999808923932</v>
      </c>
      <c r="K204" s="98">
        <f t="shared" si="154"/>
        <v>31.489470865015647</v>
      </c>
      <c r="L204" s="67">
        <f t="shared" si="151"/>
        <v>102.8</v>
      </c>
      <c r="M204" s="99">
        <f t="shared" si="155"/>
        <v>134.28947086501563</v>
      </c>
      <c r="N204" s="5">
        <f t="shared" si="159"/>
        <v>1211.0807103698414</v>
      </c>
      <c r="O204" s="66">
        <f t="shared" si="160"/>
        <v>1076.7912395048259</v>
      </c>
    </row>
    <row r="205" spans="1:15" x14ac:dyDescent="0.25">
      <c r="A205" s="69" t="s">
        <v>56</v>
      </c>
      <c r="B205" s="63" t="str">
        <f t="shared" si="140"/>
        <v>Q3/2025</v>
      </c>
      <c r="C205" s="64">
        <f t="shared" si="156"/>
        <v>45839</v>
      </c>
      <c r="D205" s="64">
        <f t="shared" si="144"/>
        <v>45930</v>
      </c>
      <c r="E205" s="63">
        <f t="shared" si="158"/>
        <v>92</v>
      </c>
      <c r="F205" s="65">
        <v>4.9099999999999998E-2</v>
      </c>
      <c r="G205" s="66">
        <f t="shared" si="157"/>
        <v>1076.7912395048259</v>
      </c>
      <c r="H205" s="66">
        <v>0</v>
      </c>
      <c r="I205" s="140">
        <f t="shared" si="152"/>
        <v>16.843471056091715</v>
      </c>
      <c r="J205" s="67">
        <f t="shared" si="153"/>
        <v>13.326250375592329</v>
      </c>
      <c r="K205" s="98">
        <f t="shared" si="154"/>
        <v>30.169721431684046</v>
      </c>
      <c r="L205" s="67">
        <f t="shared" si="151"/>
        <v>102.8</v>
      </c>
      <c r="M205" s="99">
        <f t="shared" si="155"/>
        <v>132.96972143168404</v>
      </c>
      <c r="N205" s="5">
        <f t="shared" si="159"/>
        <v>1090.1174898804181</v>
      </c>
      <c r="O205" s="66">
        <f t="shared" si="160"/>
        <v>957.14776844873415</v>
      </c>
    </row>
    <row r="206" spans="1:15" x14ac:dyDescent="0.25">
      <c r="A206" s="69" t="s">
        <v>57</v>
      </c>
      <c r="B206" s="63" t="str">
        <f t="shared" si="140"/>
        <v>Q4/2025</v>
      </c>
      <c r="C206" s="64">
        <f t="shared" si="156"/>
        <v>45931</v>
      </c>
      <c r="D206" s="64">
        <f t="shared" si="144"/>
        <v>46022</v>
      </c>
      <c r="E206" s="63">
        <f t="shared" si="158"/>
        <v>92</v>
      </c>
      <c r="F206" s="65">
        <v>4.9099999999999998E-2</v>
      </c>
      <c r="G206" s="66">
        <f t="shared" si="157"/>
        <v>957.14776844873415</v>
      </c>
      <c r="H206" s="66">
        <v>0</v>
      </c>
      <c r="I206" s="140">
        <f t="shared" si="152"/>
        <v>16.843471056091715</v>
      </c>
      <c r="J206" s="67">
        <f t="shared" si="153"/>
        <v>11.845555889415403</v>
      </c>
      <c r="K206" s="98">
        <f t="shared" si="154"/>
        <v>28.689026945507116</v>
      </c>
      <c r="L206" s="67">
        <f t="shared" si="151"/>
        <v>102.8</v>
      </c>
      <c r="M206" s="99">
        <f t="shared" si="155"/>
        <v>131.48902694550711</v>
      </c>
      <c r="N206" s="5">
        <f t="shared" si="159"/>
        <v>968.99332433814959</v>
      </c>
      <c r="O206" s="66">
        <f t="shared" si="160"/>
        <v>837.50429739264246</v>
      </c>
    </row>
    <row r="207" spans="1:15" x14ac:dyDescent="0.25">
      <c r="A207" s="69" t="s">
        <v>58</v>
      </c>
      <c r="B207" s="63" t="str">
        <f t="shared" si="140"/>
        <v>Q1/2026</v>
      </c>
      <c r="C207" s="64">
        <f t="shared" si="156"/>
        <v>46023</v>
      </c>
      <c r="D207" s="64">
        <f t="shared" si="144"/>
        <v>46112</v>
      </c>
      <c r="E207" s="63">
        <f t="shared" si="158"/>
        <v>90</v>
      </c>
      <c r="F207" s="65">
        <v>4.9099999999999998E-2</v>
      </c>
      <c r="G207" s="66">
        <f t="shared" si="157"/>
        <v>837.50429739264246</v>
      </c>
      <c r="H207" s="66">
        <v>0</v>
      </c>
      <c r="I207" s="140">
        <f t="shared" si="152"/>
        <v>16.843471056091715</v>
      </c>
      <c r="J207" s="67">
        <f t="shared" si="153"/>
        <v>10.139538329255032</v>
      </c>
      <c r="K207" s="98">
        <f t="shared" si="154"/>
        <v>26.983009385346747</v>
      </c>
      <c r="L207" s="67">
        <f t="shared" si="151"/>
        <v>102.8</v>
      </c>
      <c r="M207" s="99">
        <f t="shared" si="155"/>
        <v>129.78300938534676</v>
      </c>
      <c r="N207" s="5">
        <f t="shared" si="159"/>
        <v>847.64383572189752</v>
      </c>
      <c r="O207" s="66">
        <f t="shared" si="160"/>
        <v>717.86082633655076</v>
      </c>
    </row>
    <row r="208" spans="1:15" x14ac:dyDescent="0.25">
      <c r="A208" s="69" t="s">
        <v>59</v>
      </c>
      <c r="B208" s="63" t="str">
        <f>+IF(MONTH(C208)&lt;4,"Q1",IF(MONTH(C208)&lt;7,"Q2",IF(MONTH(C208)&lt;10,"Q3","Q4")))&amp;"/"&amp;YEAR(C208)</f>
        <v>Q2/2026</v>
      </c>
      <c r="C208" s="64">
        <f t="shared" si="156"/>
        <v>46113</v>
      </c>
      <c r="D208" s="64">
        <f t="shared" si="144"/>
        <v>46203</v>
      </c>
      <c r="E208" s="63">
        <f t="shared" si="158"/>
        <v>91</v>
      </c>
      <c r="F208" s="65">
        <v>4.9099999999999998E-2</v>
      </c>
      <c r="G208" s="66">
        <f t="shared" si="157"/>
        <v>717.86082633655076</v>
      </c>
      <c r="H208" s="66">
        <v>0</v>
      </c>
      <c r="I208" s="140">
        <f t="shared" si="152"/>
        <v>16.843471056091715</v>
      </c>
      <c r="J208" s="67">
        <f t="shared" si="153"/>
        <v>8.7875998853543624</v>
      </c>
      <c r="K208" s="98">
        <f t="shared" si="154"/>
        <v>25.631070941446076</v>
      </c>
      <c r="L208" s="67">
        <f t="shared" si="151"/>
        <v>102.8</v>
      </c>
      <c r="M208" s="99">
        <f t="shared" si="155"/>
        <v>128.43107094144608</v>
      </c>
      <c r="N208" s="5">
        <f t="shared" si="159"/>
        <v>726.64842622190508</v>
      </c>
      <c r="O208" s="66">
        <f t="shared" si="160"/>
        <v>598.21735528045906</v>
      </c>
    </row>
    <row r="209" spans="1:15" x14ac:dyDescent="0.25">
      <c r="A209" s="69" t="s">
        <v>60</v>
      </c>
      <c r="B209" s="63" t="str">
        <f>+IF(MONTH(C209)&lt;4,"Q1",IF(MONTH(C209)&lt;7,"Q2",IF(MONTH(C209)&lt;10,"Q3","Q4")))&amp;"/"&amp;YEAR(C209)</f>
        <v>Q3/2026</v>
      </c>
      <c r="C209" s="64">
        <f t="shared" si="156"/>
        <v>46204</v>
      </c>
      <c r="D209" s="64">
        <f t="shared" si="144"/>
        <v>46295</v>
      </c>
      <c r="E209" s="63">
        <f t="shared" si="158"/>
        <v>92</v>
      </c>
      <c r="F209" s="65">
        <v>4.9099999999999998E-2</v>
      </c>
      <c r="G209" s="66">
        <f t="shared" si="157"/>
        <v>598.21735528045906</v>
      </c>
      <c r="H209" s="66">
        <v>0</v>
      </c>
      <c r="I209" s="140">
        <f t="shared" si="152"/>
        <v>16.843471056091715</v>
      </c>
      <c r="J209" s="67">
        <f t="shared" si="153"/>
        <v>7.4034724308846291</v>
      </c>
      <c r="K209" s="98">
        <f t="shared" si="154"/>
        <v>24.246943486976345</v>
      </c>
      <c r="L209" s="67">
        <f t="shared" si="151"/>
        <v>102.8</v>
      </c>
      <c r="M209" s="99">
        <f t="shared" si="155"/>
        <v>127.04694348697635</v>
      </c>
      <c r="N209" s="5">
        <f t="shared" si="159"/>
        <v>605.62082771134374</v>
      </c>
      <c r="O209" s="66">
        <f t="shared" si="160"/>
        <v>478.57388422436736</v>
      </c>
    </row>
    <row r="210" spans="1:15" x14ac:dyDescent="0.25">
      <c r="A210" s="69" t="s">
        <v>61</v>
      </c>
      <c r="B210" s="63" t="str">
        <f t="shared" ref="B210:B213" si="161">+IF(MONTH(C210)&lt;4,"Q1",IF(MONTH(C210)&lt;7,"Q2",IF(MONTH(C210)&lt;10,"Q3","Q4")))&amp;"/"&amp;YEAR(C210)</f>
        <v>Q4/2026</v>
      </c>
      <c r="C210" s="64">
        <f t="shared" ref="C210:C213" si="162">D209+1</f>
        <v>46296</v>
      </c>
      <c r="D210" s="64">
        <f t="shared" si="144"/>
        <v>46387</v>
      </c>
      <c r="E210" s="63">
        <f t="shared" ref="E210:E213" si="163">D210-C210+1</f>
        <v>92</v>
      </c>
      <c r="F210" s="65">
        <v>4.9099999999999998E-2</v>
      </c>
      <c r="G210" s="66">
        <f t="shared" ref="G210:G213" si="164">O209</f>
        <v>478.57388422436736</v>
      </c>
      <c r="H210" s="66">
        <v>0</v>
      </c>
      <c r="I210" s="140">
        <f t="shared" si="152"/>
        <v>16.843471056091715</v>
      </c>
      <c r="J210" s="67">
        <f t="shared" si="153"/>
        <v>5.9227779447077049</v>
      </c>
      <c r="K210" s="98">
        <f t="shared" si="154"/>
        <v>22.766249000799419</v>
      </c>
      <c r="L210" s="67">
        <f t="shared" si="151"/>
        <v>102.8</v>
      </c>
      <c r="M210" s="99">
        <f t="shared" si="155"/>
        <v>125.56624900079942</v>
      </c>
      <c r="N210" s="5">
        <f t="shared" ref="N210:N213" si="165">+G210+H210+J210</f>
        <v>484.49666216907508</v>
      </c>
      <c r="O210" s="66">
        <f t="shared" ref="O210:O213" si="166">G210+H210-L210-I210</f>
        <v>358.93041316827566</v>
      </c>
    </row>
    <row r="211" spans="1:15" x14ac:dyDescent="0.25">
      <c r="A211" s="69" t="s">
        <v>62</v>
      </c>
      <c r="B211" s="63" t="str">
        <f t="shared" si="161"/>
        <v>Q1/2027</v>
      </c>
      <c r="C211" s="64">
        <f t="shared" si="162"/>
        <v>46388</v>
      </c>
      <c r="D211" s="64">
        <f t="shared" si="144"/>
        <v>46477</v>
      </c>
      <c r="E211" s="63">
        <f t="shared" si="163"/>
        <v>90</v>
      </c>
      <c r="F211" s="65">
        <v>4.9099999999999998E-2</v>
      </c>
      <c r="G211" s="66">
        <f t="shared" si="164"/>
        <v>358.93041316827566</v>
      </c>
      <c r="H211" s="66">
        <v>0</v>
      </c>
      <c r="I211" s="140">
        <f t="shared" si="152"/>
        <v>16.843471056091715</v>
      </c>
      <c r="J211" s="67">
        <f t="shared" si="153"/>
        <v>4.3455164268235889</v>
      </c>
      <c r="K211" s="98">
        <f t="shared" si="154"/>
        <v>21.188987482915305</v>
      </c>
      <c r="L211" s="67">
        <f t="shared" si="151"/>
        <v>102.8</v>
      </c>
      <c r="M211" s="99">
        <f t="shared" si="155"/>
        <v>123.98898748291531</v>
      </c>
      <c r="N211" s="5">
        <f t="shared" si="165"/>
        <v>363.27592959509923</v>
      </c>
      <c r="O211" s="66">
        <f t="shared" si="166"/>
        <v>239.28694211218394</v>
      </c>
    </row>
    <row r="212" spans="1:15" x14ac:dyDescent="0.25">
      <c r="A212" s="69" t="s">
        <v>63</v>
      </c>
      <c r="B212" s="63" t="str">
        <f t="shared" si="161"/>
        <v>Q2/2027</v>
      </c>
      <c r="C212" s="64">
        <f t="shared" si="162"/>
        <v>46478</v>
      </c>
      <c r="D212" s="64">
        <f t="shared" si="144"/>
        <v>46568</v>
      </c>
      <c r="E212" s="63">
        <f t="shared" si="163"/>
        <v>91</v>
      </c>
      <c r="F212" s="65">
        <v>4.9099999999999998E-2</v>
      </c>
      <c r="G212" s="66">
        <f t="shared" si="164"/>
        <v>239.28694211218394</v>
      </c>
      <c r="H212" s="66">
        <v>0</v>
      </c>
      <c r="I212" s="140">
        <f t="shared" si="152"/>
        <v>16.843471056091715</v>
      </c>
      <c r="J212" s="67">
        <f t="shared" si="153"/>
        <v>2.9291999617847919</v>
      </c>
      <c r="K212" s="98">
        <f t="shared" si="154"/>
        <v>19.772671017876508</v>
      </c>
      <c r="L212" s="67">
        <f t="shared" si="151"/>
        <v>102.8</v>
      </c>
      <c r="M212" s="99">
        <f t="shared" si="155"/>
        <v>122.5726710178765</v>
      </c>
      <c r="N212" s="5">
        <f t="shared" si="165"/>
        <v>242.21614207396874</v>
      </c>
      <c r="O212" s="66">
        <f t="shared" si="166"/>
        <v>119.64347105609224</v>
      </c>
    </row>
    <row r="213" spans="1:15" x14ac:dyDescent="0.25">
      <c r="A213" s="69" t="s">
        <v>64</v>
      </c>
      <c r="B213" s="63" t="str">
        <f t="shared" si="161"/>
        <v>Q3/2027</v>
      </c>
      <c r="C213" s="64">
        <f t="shared" si="162"/>
        <v>46569</v>
      </c>
      <c r="D213" s="64">
        <f t="shared" si="144"/>
        <v>46660</v>
      </c>
      <c r="E213" s="63">
        <f t="shared" si="163"/>
        <v>92</v>
      </c>
      <c r="F213" s="65">
        <v>4.9099999999999998E-2</v>
      </c>
      <c r="G213" s="66">
        <f t="shared" si="164"/>
        <v>119.64347105609224</v>
      </c>
      <c r="H213" s="66">
        <v>0</v>
      </c>
      <c r="I213" s="140">
        <f t="shared" si="152"/>
        <v>16.843471056091715</v>
      </c>
      <c r="J213" s="67">
        <f t="shared" si="153"/>
        <v>1.4806944861769311</v>
      </c>
      <c r="K213" s="98">
        <f t="shared" si="154"/>
        <v>18.324165542268645</v>
      </c>
      <c r="L213" s="67">
        <f t="shared" si="151"/>
        <v>102.8</v>
      </c>
      <c r="M213" s="99">
        <f t="shared" si="155"/>
        <v>121.12416554226864</v>
      </c>
      <c r="N213" s="5">
        <f t="shared" si="165"/>
        <v>121.12416554226917</v>
      </c>
      <c r="O213" s="66">
        <f t="shared" si="166"/>
        <v>5.2580162446247414E-13</v>
      </c>
    </row>
    <row r="214" spans="1:15" ht="23.5" customHeight="1" thickBot="1" x14ac:dyDescent="0.35">
      <c r="A214" s="111"/>
      <c r="B214" s="112"/>
      <c r="C214" s="113"/>
      <c r="D214" s="113"/>
      <c r="E214" s="114"/>
      <c r="F214" s="112"/>
      <c r="G214" s="101">
        <f>SUM(G179:G206)</f>
        <v>54783.347970726754</v>
      </c>
      <c r="H214" s="101">
        <f t="shared" ref="H214:O214" si="167">SUM(H179:H213)</f>
        <v>336.86942112183431</v>
      </c>
      <c r="I214" s="101">
        <f t="shared" si="167"/>
        <v>336.86942112183442</v>
      </c>
      <c r="J214" s="101">
        <f t="shared" si="167"/>
        <v>308.0329329984022</v>
      </c>
      <c r="K214" s="101">
        <f t="shared" si="167"/>
        <v>644.9023541202364</v>
      </c>
      <c r="L214" s="101">
        <f t="shared" si="167"/>
        <v>2055.9999999999995</v>
      </c>
      <c r="M214" s="101">
        <f t="shared" si="167"/>
        <v>2700.9023541202369</v>
      </c>
      <c r="N214" s="101">
        <f t="shared" si="167"/>
        <v>58778.267514417574</v>
      </c>
      <c r="O214" s="101">
        <f t="shared" si="167"/>
        <v>56077.365160297326</v>
      </c>
    </row>
    <row r="215" spans="1:15" ht="13" thickTop="1" x14ac:dyDescent="0.25"/>
    <row r="216" spans="1:15" ht="37" x14ac:dyDescent="0.3">
      <c r="A216" s="68" t="s">
        <v>44</v>
      </c>
      <c r="B216" s="68" t="s">
        <v>3</v>
      </c>
      <c r="C216" s="68" t="s">
        <v>4</v>
      </c>
      <c r="D216" s="68" t="s">
        <v>5</v>
      </c>
      <c r="E216" s="68" t="s">
        <v>6</v>
      </c>
      <c r="F216" s="68" t="s">
        <v>7</v>
      </c>
      <c r="G216" s="68" t="s">
        <v>71</v>
      </c>
      <c r="H216" s="68" t="s">
        <v>72</v>
      </c>
      <c r="I216" s="83" t="s">
        <v>73</v>
      </c>
      <c r="J216" s="84" t="s">
        <v>74</v>
      </c>
      <c r="K216" s="84" t="s">
        <v>75</v>
      </c>
      <c r="L216" s="84" t="s">
        <v>76</v>
      </c>
      <c r="M216" s="85" t="s">
        <v>66</v>
      </c>
      <c r="N216" s="68" t="s">
        <v>77</v>
      </c>
      <c r="O216" s="68" t="s">
        <v>78</v>
      </c>
    </row>
    <row r="217" spans="1:15" ht="13" x14ac:dyDescent="0.3">
      <c r="A217" s="463" t="s">
        <v>37</v>
      </c>
      <c r="B217" s="464" t="s">
        <v>49</v>
      </c>
      <c r="C217" s="64">
        <f>VLOOKUP(B217,A$1:F$33,2,FALSE)</f>
        <v>43588</v>
      </c>
      <c r="D217" s="64">
        <f>DATE(YEAR(C217),IF(MONTH(C217)&lt;=3,3,IF(MONTH(C217)&lt;=6,6,IF(MONTH(C217)&lt;=9,9,12))),IF(OR(MONTH(C217)&lt;=3,MONTH(C217)&gt;=10),31,30))</f>
        <v>43646</v>
      </c>
      <c r="E217" s="63">
        <f>D217-C217+1</f>
        <v>59</v>
      </c>
      <c r="F217" s="65">
        <v>5.45E-2</v>
      </c>
      <c r="G217" s="66">
        <f>VLOOKUP(B217,$A$1:$F$33,4,FALSE)</f>
        <v>2566</v>
      </c>
      <c r="H217" s="66">
        <f t="shared" ref="H217:H224" si="168">G217*F217*(E217/(DATE(YEAR(D217),12,31)-DATE(YEAR(D217),1,1)+1))</f>
        <v>22.605405479452056</v>
      </c>
      <c r="I217" s="140">
        <v>0</v>
      </c>
      <c r="J217" s="67">
        <v>0</v>
      </c>
      <c r="K217" s="98">
        <f t="shared" ref="K217:K222" si="169">+SUM(I217:J217)</f>
        <v>0</v>
      </c>
      <c r="L217" s="67">
        <v>0</v>
      </c>
      <c r="M217" s="99">
        <f t="shared" ref="M217:M224" si="170">+SUM(K217:L217)</f>
        <v>0</v>
      </c>
      <c r="N217" s="316">
        <f t="shared" ref="N217:N240" si="171">+G217+H217+J217</f>
        <v>2588.6054054794522</v>
      </c>
      <c r="O217" s="66">
        <f t="shared" ref="O217:O240" si="172">G217+H217-L217-I217</f>
        <v>2588.6054054794522</v>
      </c>
    </row>
    <row r="218" spans="1:15" x14ac:dyDescent="0.25">
      <c r="A218" s="315" t="s">
        <v>22</v>
      </c>
      <c r="B218" s="63" t="str">
        <f t="shared" ref="B218:B244" si="173">+IF(MONTH(C218)&lt;4,"Q1",IF(MONTH(C218)&lt;7,"Q2",IF(MONTH(C218)&lt;10,"Q3","Q4")))&amp;"/"&amp;YEAR(C218)</f>
        <v>Q3/2019</v>
      </c>
      <c r="C218" s="64">
        <f>D217+1</f>
        <v>43647</v>
      </c>
      <c r="D218" s="64">
        <f>EOMONTH(D217,3)</f>
        <v>43738</v>
      </c>
      <c r="E218" s="63">
        <f t="shared" ref="E218:E240" si="174">D218-C218+1</f>
        <v>92</v>
      </c>
      <c r="F218" s="65">
        <v>5.5E-2</v>
      </c>
      <c r="G218" s="66">
        <f t="shared" ref="G218:G238" si="175">O217</f>
        <v>2588.6054054794522</v>
      </c>
      <c r="H218" s="66">
        <f t="shared" si="168"/>
        <v>35.885872196509666</v>
      </c>
      <c r="I218" s="140">
        <v>0</v>
      </c>
      <c r="J218" s="67">
        <v>0</v>
      </c>
      <c r="K218" s="98">
        <f t="shared" si="169"/>
        <v>0</v>
      </c>
      <c r="L218" s="67">
        <v>0</v>
      </c>
      <c r="M218" s="99">
        <f t="shared" si="170"/>
        <v>0</v>
      </c>
      <c r="N218" s="316">
        <f t="shared" si="171"/>
        <v>2624.491277675962</v>
      </c>
      <c r="O218" s="66">
        <f t="shared" si="172"/>
        <v>2624.491277675962</v>
      </c>
    </row>
    <row r="219" spans="1:15" x14ac:dyDescent="0.25">
      <c r="A219" s="315" t="s">
        <v>22</v>
      </c>
      <c r="B219" s="63" t="str">
        <f t="shared" si="173"/>
        <v>Q4/2019</v>
      </c>
      <c r="C219" s="64">
        <f t="shared" ref="C219:C238" si="176">D218+1</f>
        <v>43739</v>
      </c>
      <c r="D219" s="64">
        <f t="shared" ref="D219:D250" si="177">EOMONTH(D218,3)</f>
        <v>43830</v>
      </c>
      <c r="E219" s="63">
        <f t="shared" si="174"/>
        <v>92</v>
      </c>
      <c r="F219" s="65">
        <v>5.4199999999999998E-2</v>
      </c>
      <c r="G219" s="66">
        <f t="shared" si="175"/>
        <v>2624.491277675962</v>
      </c>
      <c r="H219" s="66">
        <f t="shared" si="168"/>
        <v>35.854146046584702</v>
      </c>
      <c r="I219" s="140">
        <v>0</v>
      </c>
      <c r="J219" s="67">
        <v>0</v>
      </c>
      <c r="K219" s="98">
        <f t="shared" si="169"/>
        <v>0</v>
      </c>
      <c r="L219" s="67">
        <v>0</v>
      </c>
      <c r="M219" s="99">
        <f t="shared" si="170"/>
        <v>0</v>
      </c>
      <c r="N219" s="316">
        <f t="shared" si="171"/>
        <v>2660.3454237225469</v>
      </c>
      <c r="O219" s="66">
        <f t="shared" si="172"/>
        <v>2660.3454237225469</v>
      </c>
    </row>
    <row r="220" spans="1:15" x14ac:dyDescent="0.25">
      <c r="A220" s="315" t="s">
        <v>22</v>
      </c>
      <c r="B220" s="63" t="str">
        <f t="shared" si="173"/>
        <v>Q1/2020</v>
      </c>
      <c r="C220" s="64">
        <f t="shared" si="176"/>
        <v>43831</v>
      </c>
      <c r="D220" s="64">
        <f t="shared" si="177"/>
        <v>43921</v>
      </c>
      <c r="E220" s="63">
        <f t="shared" si="174"/>
        <v>91</v>
      </c>
      <c r="F220" s="65">
        <v>4.9599999999999998E-2</v>
      </c>
      <c r="G220" s="66">
        <f t="shared" si="175"/>
        <v>2660.3454237225469</v>
      </c>
      <c r="H220" s="66">
        <f t="shared" si="168"/>
        <v>32.808019411240679</v>
      </c>
      <c r="I220" s="140">
        <v>0</v>
      </c>
      <c r="J220" s="67">
        <v>0</v>
      </c>
      <c r="K220" s="98">
        <f t="shared" si="169"/>
        <v>0</v>
      </c>
      <c r="L220" s="67">
        <v>0</v>
      </c>
      <c r="M220" s="99">
        <f t="shared" si="170"/>
        <v>0</v>
      </c>
      <c r="N220" s="316">
        <f t="shared" si="171"/>
        <v>2693.1534431337877</v>
      </c>
      <c r="O220" s="66">
        <f t="shared" si="172"/>
        <v>2693.1534431337877</v>
      </c>
    </row>
    <row r="221" spans="1:15" x14ac:dyDescent="0.25">
      <c r="A221" s="315" t="s">
        <v>22</v>
      </c>
      <c r="B221" s="63" t="str">
        <f t="shared" si="173"/>
        <v>Q2/2020</v>
      </c>
      <c r="C221" s="64">
        <f t="shared" si="176"/>
        <v>43922</v>
      </c>
      <c r="D221" s="64">
        <f t="shared" si="177"/>
        <v>44012</v>
      </c>
      <c r="E221" s="63">
        <f t="shared" si="174"/>
        <v>91</v>
      </c>
      <c r="F221" s="65">
        <v>4.7500000000000001E-2</v>
      </c>
      <c r="G221" s="66">
        <f t="shared" si="175"/>
        <v>2693.1534431337877</v>
      </c>
      <c r="H221" s="66">
        <f t="shared" si="168"/>
        <v>31.806436497119666</v>
      </c>
      <c r="I221" s="87">
        <v>0</v>
      </c>
      <c r="J221" s="67">
        <v>0</v>
      </c>
      <c r="K221" s="98">
        <f t="shared" si="169"/>
        <v>0</v>
      </c>
      <c r="L221" s="67">
        <v>0</v>
      </c>
      <c r="M221" s="99">
        <f t="shared" si="170"/>
        <v>0</v>
      </c>
      <c r="N221" s="316">
        <f t="shared" si="171"/>
        <v>2724.9598796309074</v>
      </c>
      <c r="O221" s="66">
        <f t="shared" si="172"/>
        <v>2724.9598796309074</v>
      </c>
    </row>
    <row r="222" spans="1:15" x14ac:dyDescent="0.25">
      <c r="A222" s="315" t="s">
        <v>22</v>
      </c>
      <c r="B222" s="63" t="str">
        <f t="shared" si="173"/>
        <v>Q3/2020</v>
      </c>
      <c r="C222" s="64">
        <f t="shared" si="176"/>
        <v>44013</v>
      </c>
      <c r="D222" s="64">
        <f t="shared" si="177"/>
        <v>44104</v>
      </c>
      <c r="E222" s="63">
        <f t="shared" si="174"/>
        <v>92</v>
      </c>
      <c r="F222" s="65">
        <v>3.4299999999999997E-2</v>
      </c>
      <c r="G222" s="66">
        <f t="shared" si="175"/>
        <v>2724.9598796309074</v>
      </c>
      <c r="H222" s="66">
        <f t="shared" si="168"/>
        <v>23.494216929407898</v>
      </c>
      <c r="I222" s="87">
        <v>0</v>
      </c>
      <c r="J222" s="67">
        <v>0</v>
      </c>
      <c r="K222" s="98">
        <f t="shared" si="169"/>
        <v>0</v>
      </c>
      <c r="L222" s="67">
        <v>0</v>
      </c>
      <c r="M222" s="99">
        <f t="shared" si="170"/>
        <v>0</v>
      </c>
      <c r="N222" s="316">
        <f t="shared" si="171"/>
        <v>2748.4540965603151</v>
      </c>
      <c r="O222" s="66">
        <f t="shared" si="172"/>
        <v>2748.4540965603151</v>
      </c>
    </row>
    <row r="223" spans="1:15" x14ac:dyDescent="0.25">
      <c r="A223" s="315" t="s">
        <v>22</v>
      </c>
      <c r="B223" s="63" t="str">
        <f t="shared" si="173"/>
        <v>Q4/2020</v>
      </c>
      <c r="C223" s="64">
        <f t="shared" si="176"/>
        <v>44105</v>
      </c>
      <c r="D223" s="64">
        <f t="shared" si="177"/>
        <v>44196</v>
      </c>
      <c r="E223" s="63">
        <f t="shared" si="174"/>
        <v>92</v>
      </c>
      <c r="F223" s="65">
        <v>3.2500000000000001E-2</v>
      </c>
      <c r="G223" s="66">
        <f t="shared" si="175"/>
        <v>2748.4540965603151</v>
      </c>
      <c r="H223" s="66">
        <f t="shared" si="168"/>
        <v>22.45321789266487</v>
      </c>
      <c r="I223" s="140">
        <v>0</v>
      </c>
      <c r="J223" s="67">
        <v>0</v>
      </c>
      <c r="K223" s="98">
        <f>+SUM(I223:J223)</f>
        <v>0</v>
      </c>
      <c r="L223" s="67">
        <v>0</v>
      </c>
      <c r="M223" s="99">
        <f t="shared" si="170"/>
        <v>0</v>
      </c>
      <c r="N223" s="316">
        <f t="shared" si="171"/>
        <v>2770.9073144529798</v>
      </c>
      <c r="O223" s="66">
        <f t="shared" si="172"/>
        <v>2770.9073144529798</v>
      </c>
    </row>
    <row r="224" spans="1:15" x14ac:dyDescent="0.25">
      <c r="A224" s="315" t="s">
        <v>22</v>
      </c>
      <c r="B224" s="63" t="str">
        <f t="shared" si="173"/>
        <v>Q1/2021</v>
      </c>
      <c r="C224" s="64">
        <f t="shared" si="176"/>
        <v>44197</v>
      </c>
      <c r="D224" s="64">
        <f t="shared" si="177"/>
        <v>44286</v>
      </c>
      <c r="E224" s="63">
        <f t="shared" si="174"/>
        <v>90</v>
      </c>
      <c r="F224" s="65">
        <v>3.2500000000000001E-2</v>
      </c>
      <c r="G224" s="66">
        <f t="shared" si="175"/>
        <v>2770.9073144529798</v>
      </c>
      <c r="H224" s="66">
        <f t="shared" si="168"/>
        <v>22.205216150068399</v>
      </c>
      <c r="I224" s="140">
        <v>0</v>
      </c>
      <c r="J224" s="67">
        <v>0</v>
      </c>
      <c r="K224" s="98">
        <f>+SUM(I224:J224)</f>
        <v>0</v>
      </c>
      <c r="L224" s="67">
        <v>0</v>
      </c>
      <c r="M224" s="99">
        <f t="shared" si="170"/>
        <v>0</v>
      </c>
      <c r="N224" s="316">
        <f t="shared" si="171"/>
        <v>2793.1125306030481</v>
      </c>
      <c r="O224" s="66">
        <f t="shared" si="172"/>
        <v>2793.1125306030481</v>
      </c>
    </row>
    <row r="225" spans="1:15" x14ac:dyDescent="0.25">
      <c r="A225" s="315" t="s">
        <v>22</v>
      </c>
      <c r="B225" s="63" t="str">
        <f>+IF(MONTH(C225)&lt;4,"Q1",IF(MONTH(C225)&lt;7,"Q2",IF(MONTH(C225)&lt;10,"Q3","Q4")))&amp;"/"&amp;YEAR(C225)</f>
        <v>Q2/2021</v>
      </c>
      <c r="C225" s="64">
        <f>D224+1</f>
        <v>44287</v>
      </c>
      <c r="D225" s="64">
        <f t="shared" si="177"/>
        <v>44377</v>
      </c>
      <c r="E225" s="63">
        <f>D225-C225+1</f>
        <v>91</v>
      </c>
      <c r="F225" s="65">
        <v>3.2500000000000001E-2</v>
      </c>
      <c r="G225" s="66">
        <f>O224</f>
        <v>2793.1125306030481</v>
      </c>
      <c r="H225" s="66">
        <f>G225*F225*(E225/(DATE(YEAR(D225),12,31)-DATE(YEAR(D225),1,1)+1))</f>
        <v>22.631863860982232</v>
      </c>
      <c r="I225" s="140">
        <v>0</v>
      </c>
      <c r="J225" s="67">
        <v>0</v>
      </c>
      <c r="K225" s="98">
        <f>+SUM(I225:J225)</f>
        <v>0</v>
      </c>
      <c r="L225" s="67">
        <v>0</v>
      </c>
      <c r="M225" s="99">
        <f>+SUM(K225:L225)</f>
        <v>0</v>
      </c>
      <c r="N225" s="316">
        <f>+G225+H225+J225</f>
        <v>2815.7443944640304</v>
      </c>
      <c r="O225" s="66">
        <f>G225+H225-L225-I225</f>
        <v>2815.7443944640304</v>
      </c>
    </row>
    <row r="226" spans="1:15" x14ac:dyDescent="0.25">
      <c r="A226" s="315" t="s">
        <v>22</v>
      </c>
      <c r="B226" s="63" t="str">
        <f>+IF(MONTH(C226)&lt;4,"Q1",IF(MONTH(C226)&lt;7,"Q2",IF(MONTH(C226)&lt;10,"Q3","Q4")))&amp;"/"&amp;YEAR(C226)</f>
        <v>Q3/2021</v>
      </c>
      <c r="C226" s="64">
        <f>D225+1</f>
        <v>44378</v>
      </c>
      <c r="D226" s="64">
        <f t="shared" si="177"/>
        <v>44469</v>
      </c>
      <c r="E226" s="63">
        <f>D226-C226+1</f>
        <v>92</v>
      </c>
      <c r="F226" s="65">
        <v>3.2500000000000001E-2</v>
      </c>
      <c r="G226" s="66">
        <f>O225</f>
        <v>2815.7443944640304</v>
      </c>
      <c r="H226" s="66">
        <f>G226*F226*(E226/(DATE(YEAR(D226),12,31)-DATE(YEAR(D226),1,1)+1))</f>
        <v>23.065960929993018</v>
      </c>
      <c r="I226" s="87">
        <v>0</v>
      </c>
      <c r="J226" s="67">
        <v>0</v>
      </c>
      <c r="K226" s="98">
        <f>+SUM(I226:J226)</f>
        <v>0</v>
      </c>
      <c r="L226" s="67">
        <v>0</v>
      </c>
      <c r="M226" s="99">
        <f>+SUM(K226:L226)</f>
        <v>0</v>
      </c>
      <c r="N226" s="316">
        <f>+G226+H226+J226</f>
        <v>2838.8103553940232</v>
      </c>
      <c r="O226" s="66">
        <f>G226+H226-L226-I226</f>
        <v>2838.8103553940232</v>
      </c>
    </row>
    <row r="227" spans="1:15" x14ac:dyDescent="0.25">
      <c r="A227" s="315" t="s">
        <v>22</v>
      </c>
      <c r="B227" s="63" t="str">
        <f t="shared" si="173"/>
        <v>Q4/2021</v>
      </c>
      <c r="C227" s="64">
        <f t="shared" si="176"/>
        <v>44470</v>
      </c>
      <c r="D227" s="64">
        <f t="shared" si="177"/>
        <v>44561</v>
      </c>
      <c r="E227" s="63">
        <f t="shared" si="174"/>
        <v>92</v>
      </c>
      <c r="F227" s="65">
        <v>3.2500000000000001E-2</v>
      </c>
      <c r="G227" s="66">
        <f t="shared" si="175"/>
        <v>2838.8103553940232</v>
      </c>
      <c r="H227" s="66">
        <f>G227*F227*(E227/(DATE(YEAR(D227),12,31)-DATE(YEAR(D227),1,1)+1))</f>
        <v>23.25491222637844</v>
      </c>
      <c r="I227" s="140">
        <v>0</v>
      </c>
      <c r="J227" s="67">
        <v>0</v>
      </c>
      <c r="K227" s="98">
        <f t="shared" ref="K227:K230" si="178">+SUM(I227:J227)</f>
        <v>0</v>
      </c>
      <c r="L227" s="67">
        <v>0</v>
      </c>
      <c r="M227" s="99">
        <f t="shared" ref="M227:M230" si="179">+SUM(K227:L227)</f>
        <v>0</v>
      </c>
      <c r="N227" s="316">
        <f t="shared" si="171"/>
        <v>2862.0652676204018</v>
      </c>
      <c r="O227" s="66">
        <f t="shared" si="172"/>
        <v>2862.0652676204018</v>
      </c>
    </row>
    <row r="228" spans="1:15" x14ac:dyDescent="0.25">
      <c r="A228" s="315" t="s">
        <v>22</v>
      </c>
      <c r="B228" s="63" t="str">
        <f t="shared" si="173"/>
        <v>Q1/2022</v>
      </c>
      <c r="C228" s="64">
        <f t="shared" si="176"/>
        <v>44562</v>
      </c>
      <c r="D228" s="64">
        <f t="shared" si="177"/>
        <v>44651</v>
      </c>
      <c r="E228" s="63">
        <f t="shared" si="174"/>
        <v>90</v>
      </c>
      <c r="F228" s="65">
        <v>3.2500000000000001E-2</v>
      </c>
      <c r="G228" s="66">
        <f t="shared" si="175"/>
        <v>2862.0652676204018</v>
      </c>
      <c r="H228" s="66">
        <f t="shared" ref="H228:H231" si="180">G228*F228*(E228/(DATE(YEAR(D228),12,31)-DATE(YEAR(D228),1,1)+1))</f>
        <v>22.935728514492261</v>
      </c>
      <c r="I228" s="140">
        <v>0</v>
      </c>
      <c r="J228" s="67">
        <v>0</v>
      </c>
      <c r="K228" s="98">
        <f t="shared" si="178"/>
        <v>0</v>
      </c>
      <c r="L228" s="67">
        <v>0</v>
      </c>
      <c r="M228" s="99">
        <f t="shared" si="179"/>
        <v>0</v>
      </c>
      <c r="N228" s="316">
        <f t="shared" si="171"/>
        <v>2885.0009961348942</v>
      </c>
      <c r="O228" s="66">
        <f t="shared" si="172"/>
        <v>2885.0009961348942</v>
      </c>
    </row>
    <row r="229" spans="1:15" x14ac:dyDescent="0.25">
      <c r="A229" s="315" t="s">
        <v>22</v>
      </c>
      <c r="B229" s="63" t="str">
        <f t="shared" si="173"/>
        <v>Q2/2022</v>
      </c>
      <c r="C229" s="64">
        <f t="shared" si="176"/>
        <v>44652</v>
      </c>
      <c r="D229" s="64">
        <f t="shared" si="177"/>
        <v>44742</v>
      </c>
      <c r="E229" s="63">
        <f t="shared" si="174"/>
        <v>91</v>
      </c>
      <c r="F229" s="65">
        <v>3.2500000000000001E-2</v>
      </c>
      <c r="G229" s="66">
        <f t="shared" si="175"/>
        <v>2885.0009961348942</v>
      </c>
      <c r="H229" s="66">
        <f t="shared" si="180"/>
        <v>23.376412181010821</v>
      </c>
      <c r="I229" s="87">
        <v>0</v>
      </c>
      <c r="J229" s="67">
        <v>0</v>
      </c>
      <c r="K229" s="98">
        <f t="shared" si="178"/>
        <v>0</v>
      </c>
      <c r="L229" s="67">
        <v>0</v>
      </c>
      <c r="M229" s="99">
        <f t="shared" si="179"/>
        <v>0</v>
      </c>
      <c r="N229" s="316">
        <f t="shared" si="171"/>
        <v>2908.3774083159051</v>
      </c>
      <c r="O229" s="66">
        <f t="shared" si="172"/>
        <v>2908.3774083159051</v>
      </c>
    </row>
    <row r="230" spans="1:15" x14ac:dyDescent="0.25">
      <c r="A230" s="315" t="s">
        <v>22</v>
      </c>
      <c r="B230" s="63" t="str">
        <f t="shared" si="173"/>
        <v>Q3/2022</v>
      </c>
      <c r="C230" s="64">
        <f t="shared" si="176"/>
        <v>44743</v>
      </c>
      <c r="D230" s="64">
        <f t="shared" si="177"/>
        <v>44834</v>
      </c>
      <c r="E230" s="63">
        <f t="shared" si="174"/>
        <v>92</v>
      </c>
      <c r="F230" s="65">
        <v>3.5999999999999997E-2</v>
      </c>
      <c r="G230" s="66">
        <f t="shared" si="175"/>
        <v>2908.3774083159051</v>
      </c>
      <c r="H230" s="66">
        <f t="shared" si="180"/>
        <v>26.39053692148569</v>
      </c>
      <c r="I230" s="87">
        <v>0</v>
      </c>
      <c r="J230" s="67">
        <v>0</v>
      </c>
      <c r="K230" s="98">
        <f t="shared" si="178"/>
        <v>0</v>
      </c>
      <c r="L230" s="67">
        <v>0</v>
      </c>
      <c r="M230" s="99">
        <f t="shared" si="179"/>
        <v>0</v>
      </c>
      <c r="N230" s="316">
        <f t="shared" si="171"/>
        <v>2934.7679452373909</v>
      </c>
      <c r="O230" s="66">
        <f t="shared" si="172"/>
        <v>2934.7679452373909</v>
      </c>
    </row>
    <row r="231" spans="1:15" x14ac:dyDescent="0.25">
      <c r="A231" s="315" t="s">
        <v>45</v>
      </c>
      <c r="B231" s="63" t="str">
        <f t="shared" si="173"/>
        <v>Q4/2022</v>
      </c>
      <c r="C231" s="64">
        <f t="shared" si="176"/>
        <v>44835</v>
      </c>
      <c r="D231" s="64">
        <f t="shared" si="177"/>
        <v>44926</v>
      </c>
      <c r="E231" s="63">
        <f t="shared" si="174"/>
        <v>92</v>
      </c>
      <c r="F231" s="65">
        <v>4.9099999999999998E-2</v>
      </c>
      <c r="G231" s="66">
        <f t="shared" si="175"/>
        <v>2934.7679452373909</v>
      </c>
      <c r="H231" s="66">
        <f t="shared" si="180"/>
        <v>36.320366471852992</v>
      </c>
      <c r="I231" s="87">
        <f>(SUM($H$217:$H$250)/20)</f>
        <v>20.254415585462173</v>
      </c>
      <c r="J231" s="67">
        <f t="shared" ref="J231" si="181">G231*F231*(E231/(DATE(YEAR(D231),12,31)-DATE(YEAR(D231),1,1)+1))</f>
        <v>36.320366471852992</v>
      </c>
      <c r="K231" s="98">
        <f t="shared" ref="K231" si="182">+SUM(I231:J231)</f>
        <v>56.574782057315161</v>
      </c>
      <c r="L231" s="67">
        <f t="shared" ref="L231:L250" si="183">($G$217/20)</f>
        <v>128.30000000000001</v>
      </c>
      <c r="M231" s="99">
        <f t="shared" ref="M231" si="184">+SUM(K231:L231)</f>
        <v>184.87478205731517</v>
      </c>
      <c r="N231" s="316">
        <f t="shared" si="171"/>
        <v>3007.408678181097</v>
      </c>
      <c r="O231" s="66">
        <f t="shared" si="172"/>
        <v>2822.5338961237817</v>
      </c>
    </row>
    <row r="232" spans="1:15" x14ac:dyDescent="0.25">
      <c r="A232" s="69" t="s">
        <v>46</v>
      </c>
      <c r="B232" s="63" t="str">
        <f t="shared" si="173"/>
        <v>Q1/2023</v>
      </c>
      <c r="C232" s="64">
        <f t="shared" si="176"/>
        <v>44927</v>
      </c>
      <c r="D232" s="64">
        <f t="shared" si="177"/>
        <v>45016</v>
      </c>
      <c r="E232" s="63">
        <f t="shared" si="174"/>
        <v>90</v>
      </c>
      <c r="F232" s="65">
        <v>4.9099999999999998E-2</v>
      </c>
      <c r="G232" s="66">
        <f t="shared" si="175"/>
        <v>2822.5338961237817</v>
      </c>
      <c r="H232" s="66">
        <v>0</v>
      </c>
      <c r="I232" s="87">
        <f t="shared" ref="I232:I250" si="185">(SUM($H$217:$H$250)/20)</f>
        <v>20.254415585462173</v>
      </c>
      <c r="J232" s="67">
        <f t="shared" ref="J232:J250" si="186">G232*F232*(E232/(DATE(YEAR(D232),12,31)-DATE(YEAR(D232),1,1)+1))</f>
        <v>34.171992567043809</v>
      </c>
      <c r="K232" s="98">
        <f t="shared" ref="K232:K250" si="187">+SUM(I232:J232)</f>
        <v>54.426408152505985</v>
      </c>
      <c r="L232" s="67">
        <f t="shared" si="183"/>
        <v>128.30000000000001</v>
      </c>
      <c r="M232" s="99">
        <f t="shared" ref="M232:M250" si="188">+SUM(K232:L232)</f>
        <v>182.726408152506</v>
      </c>
      <c r="N232" s="5">
        <f t="shared" si="171"/>
        <v>2856.7058886908253</v>
      </c>
      <c r="O232" s="66">
        <f t="shared" si="172"/>
        <v>2673.9794805383194</v>
      </c>
    </row>
    <row r="233" spans="1:15" x14ac:dyDescent="0.25">
      <c r="A233" s="69" t="s">
        <v>47</v>
      </c>
      <c r="B233" s="63" t="str">
        <f t="shared" si="173"/>
        <v>Q2/2023</v>
      </c>
      <c r="C233" s="64">
        <f t="shared" si="176"/>
        <v>45017</v>
      </c>
      <c r="D233" s="64">
        <f t="shared" si="177"/>
        <v>45107</v>
      </c>
      <c r="E233" s="63">
        <f t="shared" si="174"/>
        <v>91</v>
      </c>
      <c r="F233" s="65">
        <v>4.9099999999999998E-2</v>
      </c>
      <c r="G233" s="66">
        <f t="shared" si="175"/>
        <v>2673.9794805383194</v>
      </c>
      <c r="H233" s="66">
        <v>0</v>
      </c>
      <c r="I233" s="87">
        <f t="shared" si="185"/>
        <v>20.254415585462173</v>
      </c>
      <c r="J233" s="67">
        <f t="shared" si="186"/>
        <v>32.733171827378811</v>
      </c>
      <c r="K233" s="98">
        <f t="shared" si="187"/>
        <v>52.987587412840981</v>
      </c>
      <c r="L233" s="67">
        <f t="shared" si="183"/>
        <v>128.30000000000001</v>
      </c>
      <c r="M233" s="99">
        <f t="shared" si="188"/>
        <v>181.28758741284099</v>
      </c>
      <c r="N233" s="5">
        <f t="shared" si="171"/>
        <v>2706.7126523656984</v>
      </c>
      <c r="O233" s="66">
        <f t="shared" si="172"/>
        <v>2525.4250649528572</v>
      </c>
    </row>
    <row r="234" spans="1:15" x14ac:dyDescent="0.25">
      <c r="A234" s="69" t="s">
        <v>48</v>
      </c>
      <c r="B234" s="63" t="str">
        <f t="shared" si="173"/>
        <v>Q3/2023</v>
      </c>
      <c r="C234" s="64">
        <f t="shared" si="176"/>
        <v>45108</v>
      </c>
      <c r="D234" s="64">
        <f t="shared" si="177"/>
        <v>45199</v>
      </c>
      <c r="E234" s="63">
        <f t="shared" si="174"/>
        <v>92</v>
      </c>
      <c r="F234" s="65">
        <v>4.9099999999999998E-2</v>
      </c>
      <c r="G234" s="66">
        <f t="shared" si="175"/>
        <v>2525.4250649528572</v>
      </c>
      <c r="H234" s="66">
        <v>0</v>
      </c>
      <c r="I234" s="87">
        <f t="shared" si="185"/>
        <v>20.254415585462173</v>
      </c>
      <c r="J234" s="67">
        <f t="shared" si="186"/>
        <v>31.254383844945334</v>
      </c>
      <c r="K234" s="98">
        <f t="shared" si="187"/>
        <v>51.508799430407507</v>
      </c>
      <c r="L234" s="67">
        <f t="shared" si="183"/>
        <v>128.30000000000001</v>
      </c>
      <c r="M234" s="99">
        <f t="shared" si="188"/>
        <v>179.80879943040753</v>
      </c>
      <c r="N234" s="5">
        <f t="shared" si="171"/>
        <v>2556.6794487978027</v>
      </c>
      <c r="O234" s="66">
        <f t="shared" si="172"/>
        <v>2376.8706493673949</v>
      </c>
    </row>
    <row r="235" spans="1:15" x14ac:dyDescent="0.25">
      <c r="A235" s="69" t="s">
        <v>49</v>
      </c>
      <c r="B235" s="63" t="str">
        <f t="shared" si="173"/>
        <v>Q4/2023</v>
      </c>
      <c r="C235" s="64">
        <f t="shared" si="176"/>
        <v>45200</v>
      </c>
      <c r="D235" s="64">
        <f t="shared" si="177"/>
        <v>45291</v>
      </c>
      <c r="E235" s="63">
        <f t="shared" si="174"/>
        <v>92</v>
      </c>
      <c r="F235" s="65">
        <v>4.9099999999999998E-2</v>
      </c>
      <c r="G235" s="66">
        <f t="shared" si="175"/>
        <v>2376.8706493673949</v>
      </c>
      <c r="H235" s="66">
        <v>0</v>
      </c>
      <c r="I235" s="87">
        <f t="shared" si="185"/>
        <v>20.254415585462173</v>
      </c>
      <c r="J235" s="67">
        <f t="shared" si="186"/>
        <v>29.415890677595609</v>
      </c>
      <c r="K235" s="98">
        <f t="shared" si="187"/>
        <v>49.670306263057782</v>
      </c>
      <c r="L235" s="67">
        <f t="shared" si="183"/>
        <v>128.30000000000001</v>
      </c>
      <c r="M235" s="99">
        <f t="shared" si="188"/>
        <v>177.97030626305781</v>
      </c>
      <c r="N235" s="5">
        <f t="shared" si="171"/>
        <v>2406.2865400449905</v>
      </c>
      <c r="O235" s="66">
        <f t="shared" si="172"/>
        <v>2228.3162337819326</v>
      </c>
    </row>
    <row r="236" spans="1:15" x14ac:dyDescent="0.25">
      <c r="A236" s="69" t="s">
        <v>50</v>
      </c>
      <c r="B236" s="63" t="str">
        <f t="shared" si="173"/>
        <v>Q1/2024</v>
      </c>
      <c r="C236" s="64">
        <f t="shared" si="176"/>
        <v>45292</v>
      </c>
      <c r="D236" s="64">
        <f t="shared" si="177"/>
        <v>45382</v>
      </c>
      <c r="E236" s="63">
        <f t="shared" si="174"/>
        <v>91</v>
      </c>
      <c r="F236" s="65">
        <v>4.9099999999999998E-2</v>
      </c>
      <c r="G236" s="66">
        <f t="shared" si="175"/>
        <v>2228.3162337819326</v>
      </c>
      <c r="H236" s="66">
        <v>0</v>
      </c>
      <c r="I236" s="87">
        <f t="shared" si="185"/>
        <v>20.254415585462173</v>
      </c>
      <c r="J236" s="67">
        <f t="shared" si="186"/>
        <v>27.20311410972965</v>
      </c>
      <c r="K236" s="98">
        <f t="shared" si="187"/>
        <v>47.457529695191823</v>
      </c>
      <c r="L236" s="67">
        <f t="shared" si="183"/>
        <v>128.30000000000001</v>
      </c>
      <c r="M236" s="99">
        <f t="shared" si="188"/>
        <v>175.75752969519183</v>
      </c>
      <c r="N236" s="5">
        <f t="shared" si="171"/>
        <v>2255.5193478916622</v>
      </c>
      <c r="O236" s="66">
        <f t="shared" si="172"/>
        <v>2079.7618181964704</v>
      </c>
    </row>
    <row r="237" spans="1:15" x14ac:dyDescent="0.25">
      <c r="A237" s="69" t="s">
        <v>51</v>
      </c>
      <c r="B237" s="63" t="str">
        <f t="shared" si="173"/>
        <v>Q2/2024</v>
      </c>
      <c r="C237" s="64">
        <f t="shared" si="176"/>
        <v>45383</v>
      </c>
      <c r="D237" s="64">
        <f t="shared" si="177"/>
        <v>45473</v>
      </c>
      <c r="E237" s="63">
        <f t="shared" si="174"/>
        <v>91</v>
      </c>
      <c r="F237" s="65">
        <v>4.9099999999999998E-2</v>
      </c>
      <c r="G237" s="66">
        <f t="shared" si="175"/>
        <v>2079.7618181964704</v>
      </c>
      <c r="H237" s="66">
        <v>0</v>
      </c>
      <c r="I237" s="87">
        <f t="shared" si="185"/>
        <v>20.254415585462173</v>
      </c>
      <c r="J237" s="67">
        <f t="shared" si="186"/>
        <v>25.389573169081007</v>
      </c>
      <c r="K237" s="98">
        <f t="shared" si="187"/>
        <v>45.64398875454318</v>
      </c>
      <c r="L237" s="67">
        <f t="shared" si="183"/>
        <v>128.30000000000001</v>
      </c>
      <c r="M237" s="99">
        <f t="shared" si="188"/>
        <v>173.9439887545432</v>
      </c>
      <c r="N237" s="5">
        <f t="shared" si="171"/>
        <v>2105.1513913655513</v>
      </c>
      <c r="O237" s="66">
        <f t="shared" si="172"/>
        <v>1931.2074026110083</v>
      </c>
    </row>
    <row r="238" spans="1:15" x14ac:dyDescent="0.25">
      <c r="A238" s="69" t="s">
        <v>52</v>
      </c>
      <c r="B238" s="63" t="str">
        <f t="shared" si="173"/>
        <v>Q3/2024</v>
      </c>
      <c r="C238" s="64">
        <f t="shared" si="176"/>
        <v>45474</v>
      </c>
      <c r="D238" s="64">
        <f t="shared" si="177"/>
        <v>45565</v>
      </c>
      <c r="E238" s="63">
        <f t="shared" si="174"/>
        <v>92</v>
      </c>
      <c r="F238" s="65">
        <v>4.9099999999999998E-2</v>
      </c>
      <c r="G238" s="66">
        <f t="shared" si="175"/>
        <v>1931.2074026110083</v>
      </c>
      <c r="H238" s="66">
        <v>0</v>
      </c>
      <c r="I238" s="87">
        <f t="shared" si="185"/>
        <v>20.254415585462173</v>
      </c>
      <c r="J238" s="67">
        <f t="shared" si="186"/>
        <v>23.835109505667887</v>
      </c>
      <c r="K238" s="98">
        <f t="shared" si="187"/>
        <v>44.089525091130056</v>
      </c>
      <c r="L238" s="67">
        <f t="shared" si="183"/>
        <v>128.30000000000001</v>
      </c>
      <c r="M238" s="99">
        <f t="shared" si="188"/>
        <v>172.38952509113005</v>
      </c>
      <c r="N238" s="5">
        <f t="shared" si="171"/>
        <v>1955.0425121166761</v>
      </c>
      <c r="O238" s="66">
        <f t="shared" si="172"/>
        <v>1782.6529870255463</v>
      </c>
    </row>
    <row r="239" spans="1:15" x14ac:dyDescent="0.25">
      <c r="A239" s="69" t="s">
        <v>53</v>
      </c>
      <c r="B239" s="63" t="str">
        <f t="shared" si="173"/>
        <v>Q4/2024</v>
      </c>
      <c r="C239" s="64">
        <f t="shared" ref="C239:C246" si="189">D238+1</f>
        <v>45566</v>
      </c>
      <c r="D239" s="64">
        <f>EOMONTH(D238,3)</f>
        <v>45657</v>
      </c>
      <c r="E239" s="63">
        <f t="shared" si="174"/>
        <v>92</v>
      </c>
      <c r="F239" s="65">
        <v>4.9099999999999998E-2</v>
      </c>
      <c r="G239" s="66">
        <f t="shared" ref="G239:G246" si="190">O238</f>
        <v>1782.6529870255463</v>
      </c>
      <c r="H239" s="66">
        <v>0</v>
      </c>
      <c r="I239" s="87">
        <f t="shared" si="185"/>
        <v>20.254415585462173</v>
      </c>
      <c r="J239" s="67">
        <f t="shared" si="186"/>
        <v>22.001639543693436</v>
      </c>
      <c r="K239" s="98">
        <f t="shared" si="187"/>
        <v>42.256055129155612</v>
      </c>
      <c r="L239" s="67">
        <f t="shared" si="183"/>
        <v>128.30000000000001</v>
      </c>
      <c r="M239" s="99">
        <f t="shared" si="188"/>
        <v>170.55605512915562</v>
      </c>
      <c r="N239" s="5">
        <f t="shared" si="171"/>
        <v>1804.6546265692398</v>
      </c>
      <c r="O239" s="66">
        <f t="shared" si="172"/>
        <v>1634.0985714400842</v>
      </c>
    </row>
    <row r="240" spans="1:15" x14ac:dyDescent="0.25">
      <c r="A240" s="69" t="s">
        <v>54</v>
      </c>
      <c r="B240" s="63" t="str">
        <f t="shared" si="173"/>
        <v>Q1/2025</v>
      </c>
      <c r="C240" s="64">
        <f t="shared" si="189"/>
        <v>45658</v>
      </c>
      <c r="D240" s="64">
        <f>EOMONTH(D239,3)</f>
        <v>45747</v>
      </c>
      <c r="E240" s="63">
        <f t="shared" si="174"/>
        <v>90</v>
      </c>
      <c r="F240" s="65">
        <v>4.9099999999999998E-2</v>
      </c>
      <c r="G240" s="66">
        <f t="shared" si="190"/>
        <v>1634.0985714400842</v>
      </c>
      <c r="H240" s="66">
        <v>0</v>
      </c>
      <c r="I240" s="87">
        <f t="shared" si="185"/>
        <v>20.254415585462173</v>
      </c>
      <c r="J240" s="67">
        <f t="shared" si="186"/>
        <v>19.783785170393784</v>
      </c>
      <c r="K240" s="98">
        <f t="shared" si="187"/>
        <v>40.038200755855954</v>
      </c>
      <c r="L240" s="67">
        <f t="shared" si="183"/>
        <v>128.30000000000001</v>
      </c>
      <c r="M240" s="99">
        <f t="shared" si="188"/>
        <v>168.33820075585595</v>
      </c>
      <c r="N240" s="5">
        <f t="shared" si="171"/>
        <v>1653.8823566104779</v>
      </c>
      <c r="O240" s="66">
        <f t="shared" si="172"/>
        <v>1485.5441558546222</v>
      </c>
    </row>
    <row r="241" spans="1:15" x14ac:dyDescent="0.25">
      <c r="A241" s="69" t="s">
        <v>55</v>
      </c>
      <c r="B241" s="63" t="str">
        <f t="shared" si="173"/>
        <v>Q2/2025</v>
      </c>
      <c r="C241" s="64">
        <f t="shared" si="189"/>
        <v>45748</v>
      </c>
      <c r="D241" s="64">
        <f t="shared" si="177"/>
        <v>45838</v>
      </c>
      <c r="E241" s="63">
        <f t="shared" ref="E241:E246" si="191">D241-C241+1</f>
        <v>91</v>
      </c>
      <c r="F241" s="65">
        <v>4.9099999999999998E-2</v>
      </c>
      <c r="G241" s="66">
        <f t="shared" si="190"/>
        <v>1485.5441558546222</v>
      </c>
      <c r="H241" s="66">
        <v>0</v>
      </c>
      <c r="I241" s="87">
        <f t="shared" si="185"/>
        <v>20.254415585462173</v>
      </c>
      <c r="J241" s="67">
        <f t="shared" si="186"/>
        <v>18.185095459654896</v>
      </c>
      <c r="K241" s="98">
        <f t="shared" si="187"/>
        <v>38.439511045117072</v>
      </c>
      <c r="L241" s="67">
        <f t="shared" si="183"/>
        <v>128.30000000000001</v>
      </c>
      <c r="M241" s="99">
        <f t="shared" si="188"/>
        <v>166.73951104511707</v>
      </c>
      <c r="N241" s="5">
        <f t="shared" ref="N241:N246" si="192">+G241+H241+J241</f>
        <v>1503.729251314277</v>
      </c>
      <c r="O241" s="66">
        <f t="shared" ref="O241:O246" si="193">G241+H241-L241-I241</f>
        <v>1336.9897402691602</v>
      </c>
    </row>
    <row r="242" spans="1:15" x14ac:dyDescent="0.25">
      <c r="A242" s="69" t="s">
        <v>56</v>
      </c>
      <c r="B242" s="63" t="str">
        <f t="shared" si="173"/>
        <v>Q3/2025</v>
      </c>
      <c r="C242" s="64">
        <f t="shared" si="189"/>
        <v>45839</v>
      </c>
      <c r="D242" s="64">
        <f t="shared" si="177"/>
        <v>45930</v>
      </c>
      <c r="E242" s="63">
        <f t="shared" si="191"/>
        <v>92</v>
      </c>
      <c r="F242" s="65">
        <v>4.9099999999999998E-2</v>
      </c>
      <c r="G242" s="66">
        <f t="shared" si="190"/>
        <v>1336.9897402691602</v>
      </c>
      <c r="H242" s="66">
        <v>0</v>
      </c>
      <c r="I242" s="87">
        <f t="shared" si="185"/>
        <v>20.254415585462173</v>
      </c>
      <c r="J242" s="67">
        <f t="shared" si="186"/>
        <v>16.546438506147535</v>
      </c>
      <c r="K242" s="98">
        <f t="shared" si="187"/>
        <v>36.800854091609708</v>
      </c>
      <c r="L242" s="67">
        <f t="shared" si="183"/>
        <v>128.30000000000001</v>
      </c>
      <c r="M242" s="99">
        <f t="shared" si="188"/>
        <v>165.10085409160973</v>
      </c>
      <c r="N242" s="5">
        <f t="shared" si="192"/>
        <v>1353.5361787753077</v>
      </c>
      <c r="O242" s="66">
        <f t="shared" si="193"/>
        <v>1188.4353246836981</v>
      </c>
    </row>
    <row r="243" spans="1:15" x14ac:dyDescent="0.25">
      <c r="A243" s="69" t="s">
        <v>57</v>
      </c>
      <c r="B243" s="63" t="str">
        <f t="shared" si="173"/>
        <v>Q4/2025</v>
      </c>
      <c r="C243" s="64">
        <f t="shared" si="189"/>
        <v>45931</v>
      </c>
      <c r="D243" s="64">
        <f t="shared" si="177"/>
        <v>46022</v>
      </c>
      <c r="E243" s="63">
        <f t="shared" si="191"/>
        <v>92</v>
      </c>
      <c r="F243" s="65">
        <v>4.9099999999999998E-2</v>
      </c>
      <c r="G243" s="66">
        <f t="shared" si="190"/>
        <v>1188.4353246836981</v>
      </c>
      <c r="H243" s="66">
        <v>0</v>
      </c>
      <c r="I243" s="87">
        <f t="shared" si="185"/>
        <v>20.254415585462173</v>
      </c>
      <c r="J243" s="67">
        <f t="shared" si="186"/>
        <v>14.707945338797812</v>
      </c>
      <c r="K243" s="98">
        <f t="shared" si="187"/>
        <v>34.962360924259983</v>
      </c>
      <c r="L243" s="67">
        <f t="shared" si="183"/>
        <v>128.30000000000001</v>
      </c>
      <c r="M243" s="99">
        <f t="shared" si="188"/>
        <v>163.26236092426001</v>
      </c>
      <c r="N243" s="5">
        <f t="shared" si="192"/>
        <v>1203.1432700224959</v>
      </c>
      <c r="O243" s="66">
        <f t="shared" si="193"/>
        <v>1039.8809090982361</v>
      </c>
    </row>
    <row r="244" spans="1:15" x14ac:dyDescent="0.25">
      <c r="A244" s="69" t="s">
        <v>58</v>
      </c>
      <c r="B244" s="63" t="str">
        <f t="shared" si="173"/>
        <v>Q1/2026</v>
      </c>
      <c r="C244" s="64">
        <f t="shared" si="189"/>
        <v>46023</v>
      </c>
      <c r="D244" s="64">
        <f t="shared" si="177"/>
        <v>46112</v>
      </c>
      <c r="E244" s="63">
        <f t="shared" si="191"/>
        <v>90</v>
      </c>
      <c r="F244" s="65">
        <v>4.9099999999999998E-2</v>
      </c>
      <c r="G244" s="66">
        <f t="shared" si="190"/>
        <v>1039.8809090982361</v>
      </c>
      <c r="H244" s="66">
        <v>0</v>
      </c>
      <c r="I244" s="87">
        <f t="shared" si="185"/>
        <v>20.254415585462173</v>
      </c>
      <c r="J244" s="67">
        <f t="shared" si="186"/>
        <v>12.589681472068781</v>
      </c>
      <c r="K244" s="98">
        <f t="shared" si="187"/>
        <v>32.844097057530952</v>
      </c>
      <c r="L244" s="67">
        <f t="shared" si="183"/>
        <v>128.30000000000001</v>
      </c>
      <c r="M244" s="99">
        <f t="shared" si="188"/>
        <v>161.14409705753096</v>
      </c>
      <c r="N244" s="5">
        <f t="shared" si="192"/>
        <v>1052.4705905703049</v>
      </c>
      <c r="O244" s="66">
        <f t="shared" si="193"/>
        <v>891.32649351277394</v>
      </c>
    </row>
    <row r="245" spans="1:15" x14ac:dyDescent="0.25">
      <c r="A245" s="69" t="s">
        <v>59</v>
      </c>
      <c r="B245" s="63" t="str">
        <f>+IF(MONTH(C245)&lt;4,"Q1",IF(MONTH(C245)&lt;7,"Q2",IF(MONTH(C245)&lt;10,"Q3","Q4")))&amp;"/"&amp;YEAR(C245)</f>
        <v>Q2/2026</v>
      </c>
      <c r="C245" s="64">
        <f t="shared" si="189"/>
        <v>46113</v>
      </c>
      <c r="D245" s="64">
        <f t="shared" si="177"/>
        <v>46203</v>
      </c>
      <c r="E245" s="63">
        <f t="shared" si="191"/>
        <v>91</v>
      </c>
      <c r="F245" s="65">
        <v>4.9099999999999998E-2</v>
      </c>
      <c r="G245" s="66">
        <f t="shared" si="190"/>
        <v>891.32649351277394</v>
      </c>
      <c r="H245" s="66">
        <v>0</v>
      </c>
      <c r="I245" s="87">
        <f t="shared" si="185"/>
        <v>20.254415585462173</v>
      </c>
      <c r="J245" s="67">
        <f t="shared" si="186"/>
        <v>10.911057275792945</v>
      </c>
      <c r="K245" s="98">
        <f t="shared" si="187"/>
        <v>31.165472861255118</v>
      </c>
      <c r="L245" s="67">
        <f t="shared" si="183"/>
        <v>128.30000000000001</v>
      </c>
      <c r="M245" s="99">
        <f t="shared" si="188"/>
        <v>159.46547286125514</v>
      </c>
      <c r="N245" s="5">
        <f t="shared" si="192"/>
        <v>902.23755078856686</v>
      </c>
      <c r="O245" s="66">
        <f t="shared" si="193"/>
        <v>742.77207792731167</v>
      </c>
    </row>
    <row r="246" spans="1:15" x14ac:dyDescent="0.25">
      <c r="A246" s="69" t="s">
        <v>60</v>
      </c>
      <c r="B246" s="63" t="str">
        <f>+IF(MONTH(C246)&lt;4,"Q1",IF(MONTH(C246)&lt;7,"Q2",IF(MONTH(C246)&lt;10,"Q3","Q4")))&amp;"/"&amp;YEAR(C246)</f>
        <v>Q3/2026</v>
      </c>
      <c r="C246" s="64">
        <f t="shared" si="189"/>
        <v>46204</v>
      </c>
      <c r="D246" s="64">
        <f t="shared" si="177"/>
        <v>46295</v>
      </c>
      <c r="E246" s="63">
        <f t="shared" si="191"/>
        <v>92</v>
      </c>
      <c r="F246" s="65">
        <v>4.9099999999999998E-2</v>
      </c>
      <c r="G246" s="66">
        <f t="shared" si="190"/>
        <v>742.77207792731167</v>
      </c>
      <c r="H246" s="66">
        <v>0</v>
      </c>
      <c r="I246" s="87">
        <f t="shared" si="185"/>
        <v>20.254415585462173</v>
      </c>
      <c r="J246" s="67">
        <f t="shared" si="186"/>
        <v>9.1924658367486369</v>
      </c>
      <c r="K246" s="98">
        <f t="shared" si="187"/>
        <v>29.446881422210808</v>
      </c>
      <c r="L246" s="67">
        <f t="shared" si="183"/>
        <v>128.30000000000001</v>
      </c>
      <c r="M246" s="99">
        <f t="shared" si="188"/>
        <v>157.74688142221083</v>
      </c>
      <c r="N246" s="5">
        <f t="shared" si="192"/>
        <v>751.96454376406029</v>
      </c>
      <c r="O246" s="66">
        <f t="shared" si="193"/>
        <v>594.2176623418494</v>
      </c>
    </row>
    <row r="247" spans="1:15" x14ac:dyDescent="0.25">
      <c r="A247" s="69" t="s">
        <v>61</v>
      </c>
      <c r="B247" s="63" t="str">
        <f t="shared" ref="B247:B250" si="194">+IF(MONTH(C247)&lt;4,"Q1",IF(MONTH(C247)&lt;7,"Q2",IF(MONTH(C247)&lt;10,"Q3","Q4")))&amp;"/"&amp;YEAR(C247)</f>
        <v>Q4/2026</v>
      </c>
      <c r="C247" s="64">
        <f t="shared" ref="C247:C250" si="195">D246+1</f>
        <v>46296</v>
      </c>
      <c r="D247" s="64">
        <f t="shared" si="177"/>
        <v>46387</v>
      </c>
      <c r="E247" s="63">
        <f t="shared" ref="E247:E250" si="196">D247-C247+1</f>
        <v>92</v>
      </c>
      <c r="F247" s="65">
        <v>4.9099999999999998E-2</v>
      </c>
      <c r="G247" s="66">
        <f t="shared" ref="G247:G250" si="197">O246</f>
        <v>594.2176623418494</v>
      </c>
      <c r="H247" s="66">
        <v>0</v>
      </c>
      <c r="I247" s="87">
        <f t="shared" si="185"/>
        <v>20.254415585462173</v>
      </c>
      <c r="J247" s="67">
        <f t="shared" si="186"/>
        <v>7.3539726693989103</v>
      </c>
      <c r="K247" s="98">
        <f t="shared" si="187"/>
        <v>27.608388254861083</v>
      </c>
      <c r="L247" s="67">
        <f t="shared" si="183"/>
        <v>128.30000000000001</v>
      </c>
      <c r="M247" s="99">
        <f t="shared" si="188"/>
        <v>155.90838825486111</v>
      </c>
      <c r="N247" s="5">
        <f t="shared" ref="N247:N250" si="198">+G247+H247+J247</f>
        <v>601.5716350112483</v>
      </c>
      <c r="O247" s="66">
        <f t="shared" ref="O247:O250" si="199">G247+H247-L247-I247</f>
        <v>445.6632467563872</v>
      </c>
    </row>
    <row r="248" spans="1:15" x14ac:dyDescent="0.25">
      <c r="A248" s="69" t="s">
        <v>62</v>
      </c>
      <c r="B248" s="63" t="str">
        <f t="shared" si="194"/>
        <v>Q1/2027</v>
      </c>
      <c r="C248" s="64">
        <f t="shared" si="195"/>
        <v>46388</v>
      </c>
      <c r="D248" s="64">
        <f t="shared" si="177"/>
        <v>46477</v>
      </c>
      <c r="E248" s="63">
        <f t="shared" si="196"/>
        <v>90</v>
      </c>
      <c r="F248" s="65">
        <v>4.9099999999999998E-2</v>
      </c>
      <c r="G248" s="66">
        <f t="shared" si="197"/>
        <v>445.6632467563872</v>
      </c>
      <c r="H248" s="66">
        <v>0</v>
      </c>
      <c r="I248" s="87">
        <f t="shared" si="185"/>
        <v>20.254415585462173</v>
      </c>
      <c r="J248" s="67">
        <f t="shared" si="186"/>
        <v>5.3955777737437662</v>
      </c>
      <c r="K248" s="98">
        <f t="shared" si="187"/>
        <v>25.64999335920594</v>
      </c>
      <c r="L248" s="67">
        <f t="shared" si="183"/>
        <v>128.30000000000001</v>
      </c>
      <c r="M248" s="99">
        <f t="shared" si="188"/>
        <v>153.94999335920596</v>
      </c>
      <c r="N248" s="5">
        <f t="shared" si="198"/>
        <v>451.05882453013095</v>
      </c>
      <c r="O248" s="66">
        <f t="shared" si="199"/>
        <v>297.10883117092499</v>
      </c>
    </row>
    <row r="249" spans="1:15" x14ac:dyDescent="0.25">
      <c r="A249" s="69" t="s">
        <v>63</v>
      </c>
      <c r="B249" s="63" t="str">
        <f t="shared" si="194"/>
        <v>Q2/2027</v>
      </c>
      <c r="C249" s="64">
        <f t="shared" si="195"/>
        <v>46478</v>
      </c>
      <c r="D249" s="64">
        <f t="shared" si="177"/>
        <v>46568</v>
      </c>
      <c r="E249" s="63">
        <f t="shared" si="196"/>
        <v>91</v>
      </c>
      <c r="F249" s="65">
        <v>4.9099999999999998E-2</v>
      </c>
      <c r="G249" s="66">
        <f t="shared" si="197"/>
        <v>297.10883117092499</v>
      </c>
      <c r="H249" s="66">
        <v>0</v>
      </c>
      <c r="I249" s="87">
        <f t="shared" si="185"/>
        <v>20.254415585462173</v>
      </c>
      <c r="J249" s="67">
        <f t="shared" si="186"/>
        <v>3.6370190919309859</v>
      </c>
      <c r="K249" s="98">
        <f t="shared" si="187"/>
        <v>23.891434677393157</v>
      </c>
      <c r="L249" s="67">
        <f t="shared" si="183"/>
        <v>128.30000000000001</v>
      </c>
      <c r="M249" s="99">
        <f t="shared" si="188"/>
        <v>152.19143467739318</v>
      </c>
      <c r="N249" s="5">
        <f t="shared" si="198"/>
        <v>300.74585026285598</v>
      </c>
      <c r="O249" s="66">
        <f t="shared" si="199"/>
        <v>148.55441558546281</v>
      </c>
    </row>
    <row r="250" spans="1:15" x14ac:dyDescent="0.25">
      <c r="A250" s="69" t="s">
        <v>64</v>
      </c>
      <c r="B250" s="63" t="str">
        <f t="shared" si="194"/>
        <v>Q3/2027</v>
      </c>
      <c r="C250" s="64">
        <f t="shared" si="195"/>
        <v>46569</v>
      </c>
      <c r="D250" s="64">
        <f t="shared" si="177"/>
        <v>46660</v>
      </c>
      <c r="E250" s="63">
        <f t="shared" si="196"/>
        <v>92</v>
      </c>
      <c r="F250" s="65">
        <v>4.9099999999999998E-2</v>
      </c>
      <c r="G250" s="66">
        <f t="shared" si="197"/>
        <v>148.55441558546281</v>
      </c>
      <c r="H250" s="66">
        <v>0</v>
      </c>
      <c r="I250" s="87">
        <f t="shared" si="185"/>
        <v>20.254415585462173</v>
      </c>
      <c r="J250" s="67">
        <f t="shared" si="186"/>
        <v>1.8384931673497331</v>
      </c>
      <c r="K250" s="98">
        <f t="shared" si="187"/>
        <v>22.092908752811905</v>
      </c>
      <c r="L250" s="67">
        <f t="shared" si="183"/>
        <v>128.30000000000001</v>
      </c>
      <c r="M250" s="99">
        <f t="shared" si="188"/>
        <v>150.39290875281191</v>
      </c>
      <c r="N250" s="5">
        <f t="shared" si="198"/>
        <v>150.39290875281253</v>
      </c>
      <c r="O250" s="66">
        <f t="shared" si="199"/>
        <v>6.2172489379008766E-13</v>
      </c>
    </row>
    <row r="251" spans="1:15" ht="21" customHeight="1" thickBot="1" x14ac:dyDescent="0.35">
      <c r="A251" s="111"/>
      <c r="B251" s="112"/>
      <c r="C251" s="113"/>
      <c r="D251" s="113"/>
      <c r="E251" s="114"/>
      <c r="F251" s="112"/>
      <c r="G251" s="203">
        <f>SUM(G217:G244)</f>
        <v>66520.491972368749</v>
      </c>
      <c r="H251" s="203">
        <f t="shared" ref="H251:O251" si="200">SUM(H217:H250)</f>
        <v>405.08831170924344</v>
      </c>
      <c r="I251" s="204">
        <f t="shared" si="200"/>
        <v>405.08831170924361</v>
      </c>
      <c r="J251" s="203">
        <f t="shared" si="200"/>
        <v>382.4667734790163</v>
      </c>
      <c r="K251" s="203">
        <f t="shared" si="200"/>
        <v>787.55508518825968</v>
      </c>
      <c r="L251" s="203">
        <f t="shared" si="200"/>
        <v>2566.0000000000005</v>
      </c>
      <c r="M251" s="205">
        <f t="shared" si="200"/>
        <v>3353.5550851882599</v>
      </c>
      <c r="N251" s="203">
        <f t="shared" si="200"/>
        <v>70427.689784851726</v>
      </c>
      <c r="O251" s="203">
        <f t="shared" si="200"/>
        <v>67074.134699663467</v>
      </c>
    </row>
    <row r="252" spans="1:15" ht="13" thickTop="1" x14ac:dyDescent="0.25"/>
    <row r="253" spans="1:15" ht="37" x14ac:dyDescent="0.3">
      <c r="A253" s="68" t="s">
        <v>44</v>
      </c>
      <c r="B253" s="68" t="s">
        <v>3</v>
      </c>
      <c r="C253" s="68" t="s">
        <v>4</v>
      </c>
      <c r="D253" s="68" t="s">
        <v>5</v>
      </c>
      <c r="E253" s="68" t="s">
        <v>6</v>
      </c>
      <c r="F253" s="68" t="s">
        <v>7</v>
      </c>
      <c r="G253" s="68" t="s">
        <v>71</v>
      </c>
      <c r="H253" s="68" t="s">
        <v>72</v>
      </c>
      <c r="I253" s="83" t="s">
        <v>73</v>
      </c>
      <c r="J253" s="84" t="s">
        <v>74</v>
      </c>
      <c r="K253" s="84" t="s">
        <v>75</v>
      </c>
      <c r="L253" s="84" t="s">
        <v>76</v>
      </c>
      <c r="M253" s="85" t="s">
        <v>66</v>
      </c>
      <c r="N253" s="68" t="s">
        <v>77</v>
      </c>
      <c r="O253" s="68" t="s">
        <v>78</v>
      </c>
    </row>
    <row r="254" spans="1:15" ht="13" x14ac:dyDescent="0.3">
      <c r="A254" s="463" t="s">
        <v>37</v>
      </c>
      <c r="B254" s="464" t="s">
        <v>50</v>
      </c>
      <c r="C254" s="64">
        <f>VLOOKUP(B254,A$1:F$33,2,FALSE)</f>
        <v>43635</v>
      </c>
      <c r="D254" s="64">
        <f>DATE(YEAR(C254),IF(MONTH(C254)&lt;=3,3,IF(MONTH(C254)&lt;=6,6,IF(MONTH(C254)&lt;=9,9,12))),IF(OR(MONTH(C254)&lt;=3,MONTH(C254)&gt;=10),31,30))</f>
        <v>43646</v>
      </c>
      <c r="E254" s="63">
        <f>D254-C254+1</f>
        <v>12</v>
      </c>
      <c r="F254" s="65">
        <v>5.45E-2</v>
      </c>
      <c r="G254" s="66">
        <f>VLOOKUP(B254,$A$1:$F$33,4,FALSE)</f>
        <v>3163</v>
      </c>
      <c r="H254" s="66">
        <f t="shared" ref="H254:H261" si="201">G254*F254*(E254/(DATE(YEAR(D254),12,31)-DATE(YEAR(D254),1,1)+1))</f>
        <v>5.6674027397260271</v>
      </c>
      <c r="I254" s="140">
        <v>0</v>
      </c>
      <c r="J254" s="67">
        <v>0</v>
      </c>
      <c r="K254" s="98">
        <f t="shared" ref="K254:K259" si="202">+SUM(I254:J254)</f>
        <v>0</v>
      </c>
      <c r="L254" s="67">
        <v>0</v>
      </c>
      <c r="M254" s="99">
        <f t="shared" ref="M254:M261" si="203">+SUM(K254:L254)</f>
        <v>0</v>
      </c>
      <c r="N254" s="316">
        <f t="shared" ref="N254:N277" si="204">+G254+H254+J254</f>
        <v>3168.6674027397262</v>
      </c>
      <c r="O254" s="66">
        <f t="shared" ref="O254:O277" si="205">G254+H254-L254-I254</f>
        <v>3168.6674027397262</v>
      </c>
    </row>
    <row r="255" spans="1:15" x14ac:dyDescent="0.25">
      <c r="A255" s="315" t="s">
        <v>22</v>
      </c>
      <c r="B255" s="63" t="str">
        <f t="shared" ref="B255:B281" si="206">+IF(MONTH(C255)&lt;4,"Q1",IF(MONTH(C255)&lt;7,"Q2",IF(MONTH(C255)&lt;10,"Q3","Q4")))&amp;"/"&amp;YEAR(C255)</f>
        <v>Q3/2019</v>
      </c>
      <c r="C255" s="64">
        <f>D254+1</f>
        <v>43647</v>
      </c>
      <c r="D255" s="64">
        <f>EOMONTH(D254,3)</f>
        <v>43738</v>
      </c>
      <c r="E255" s="63">
        <f t="shared" ref="E255:E277" si="207">D255-C255+1</f>
        <v>92</v>
      </c>
      <c r="F255" s="65">
        <v>5.5E-2</v>
      </c>
      <c r="G255" s="66">
        <f t="shared" ref="G255:G275" si="208">O254</f>
        <v>3168.6674027397262</v>
      </c>
      <c r="H255" s="66">
        <f t="shared" si="201"/>
        <v>43.927279610583604</v>
      </c>
      <c r="I255" s="140">
        <v>0</v>
      </c>
      <c r="J255" s="67">
        <v>0</v>
      </c>
      <c r="K255" s="98">
        <f t="shared" si="202"/>
        <v>0</v>
      </c>
      <c r="L255" s="67">
        <v>0</v>
      </c>
      <c r="M255" s="99">
        <f t="shared" si="203"/>
        <v>0</v>
      </c>
      <c r="N255" s="316">
        <f t="shared" si="204"/>
        <v>3212.59468235031</v>
      </c>
      <c r="O255" s="66">
        <f t="shared" si="205"/>
        <v>3212.59468235031</v>
      </c>
    </row>
    <row r="256" spans="1:15" x14ac:dyDescent="0.25">
      <c r="A256" s="315" t="s">
        <v>22</v>
      </c>
      <c r="B256" s="63" t="str">
        <f t="shared" si="206"/>
        <v>Q4/2019</v>
      </c>
      <c r="C256" s="64">
        <f t="shared" ref="C256:C275" si="209">D255+1</f>
        <v>43739</v>
      </c>
      <c r="D256" s="64">
        <f t="shared" ref="D256:D282" si="210">EOMONTH(D255,3)</f>
        <v>43830</v>
      </c>
      <c r="E256" s="63">
        <f t="shared" si="207"/>
        <v>92</v>
      </c>
      <c r="F256" s="65">
        <v>5.4199999999999998E-2</v>
      </c>
      <c r="G256" s="66">
        <f t="shared" si="208"/>
        <v>3212.59468235031</v>
      </c>
      <c r="H256" s="66">
        <f t="shared" si="201"/>
        <v>43.888444175538595</v>
      </c>
      <c r="I256" s="140">
        <v>0</v>
      </c>
      <c r="J256" s="67">
        <v>0</v>
      </c>
      <c r="K256" s="98">
        <f t="shared" si="202"/>
        <v>0</v>
      </c>
      <c r="L256" s="67">
        <v>0</v>
      </c>
      <c r="M256" s="99">
        <f t="shared" si="203"/>
        <v>0</v>
      </c>
      <c r="N256" s="316">
        <f t="shared" si="204"/>
        <v>3256.4831265258485</v>
      </c>
      <c r="O256" s="66">
        <f t="shared" si="205"/>
        <v>3256.4831265258485</v>
      </c>
    </row>
    <row r="257" spans="1:15" x14ac:dyDescent="0.25">
      <c r="A257" s="315" t="s">
        <v>22</v>
      </c>
      <c r="B257" s="63" t="str">
        <f t="shared" si="206"/>
        <v>Q1/2020</v>
      </c>
      <c r="C257" s="64">
        <f t="shared" si="209"/>
        <v>43831</v>
      </c>
      <c r="D257" s="64">
        <f t="shared" si="210"/>
        <v>43921</v>
      </c>
      <c r="E257" s="63">
        <f t="shared" si="207"/>
        <v>91</v>
      </c>
      <c r="F257" s="65">
        <v>4.9599999999999998E-2</v>
      </c>
      <c r="G257" s="66">
        <f t="shared" si="208"/>
        <v>3256.4831265258485</v>
      </c>
      <c r="H257" s="66">
        <f t="shared" si="201"/>
        <v>40.159732895866313</v>
      </c>
      <c r="I257" s="140">
        <v>0</v>
      </c>
      <c r="J257" s="67">
        <v>0</v>
      </c>
      <c r="K257" s="98">
        <f t="shared" si="202"/>
        <v>0</v>
      </c>
      <c r="L257" s="67">
        <v>0</v>
      </c>
      <c r="M257" s="99">
        <f t="shared" si="203"/>
        <v>0</v>
      </c>
      <c r="N257" s="316">
        <f t="shared" si="204"/>
        <v>3296.642859421715</v>
      </c>
      <c r="O257" s="66">
        <f t="shared" si="205"/>
        <v>3296.642859421715</v>
      </c>
    </row>
    <row r="258" spans="1:15" x14ac:dyDescent="0.25">
      <c r="A258" s="315" t="s">
        <v>22</v>
      </c>
      <c r="B258" s="63" t="str">
        <f t="shared" si="206"/>
        <v>Q2/2020</v>
      </c>
      <c r="C258" s="64">
        <f t="shared" si="209"/>
        <v>43922</v>
      </c>
      <c r="D258" s="64">
        <f t="shared" si="210"/>
        <v>44012</v>
      </c>
      <c r="E258" s="63">
        <f t="shared" si="207"/>
        <v>91</v>
      </c>
      <c r="F258" s="65">
        <v>4.7500000000000001E-2</v>
      </c>
      <c r="G258" s="66">
        <f t="shared" si="208"/>
        <v>3296.642859421715</v>
      </c>
      <c r="H258" s="66">
        <f t="shared" si="201"/>
        <v>38.933712458607552</v>
      </c>
      <c r="I258" s="87">
        <v>0</v>
      </c>
      <c r="J258" s="67">
        <v>0</v>
      </c>
      <c r="K258" s="98">
        <f t="shared" si="202"/>
        <v>0</v>
      </c>
      <c r="L258" s="67">
        <v>0</v>
      </c>
      <c r="M258" s="99">
        <f t="shared" si="203"/>
        <v>0</v>
      </c>
      <c r="N258" s="316">
        <f t="shared" si="204"/>
        <v>3335.5765718803227</v>
      </c>
      <c r="O258" s="66">
        <f t="shared" si="205"/>
        <v>3335.5765718803227</v>
      </c>
    </row>
    <row r="259" spans="1:15" x14ac:dyDescent="0.25">
      <c r="A259" s="315" t="s">
        <v>22</v>
      </c>
      <c r="B259" s="63" t="str">
        <f t="shared" si="206"/>
        <v>Q3/2020</v>
      </c>
      <c r="C259" s="64">
        <f t="shared" si="209"/>
        <v>44013</v>
      </c>
      <c r="D259" s="64">
        <f t="shared" si="210"/>
        <v>44104</v>
      </c>
      <c r="E259" s="63">
        <f t="shared" si="207"/>
        <v>92</v>
      </c>
      <c r="F259" s="65">
        <v>3.4299999999999997E-2</v>
      </c>
      <c r="G259" s="66">
        <f t="shared" si="208"/>
        <v>3335.5765718803227</v>
      </c>
      <c r="H259" s="66">
        <f t="shared" si="201"/>
        <v>28.758867295698213</v>
      </c>
      <c r="I259" s="87">
        <v>0</v>
      </c>
      <c r="J259" s="67">
        <v>0</v>
      </c>
      <c r="K259" s="98">
        <f t="shared" si="202"/>
        <v>0</v>
      </c>
      <c r="L259" s="67">
        <v>0</v>
      </c>
      <c r="M259" s="99">
        <f t="shared" si="203"/>
        <v>0</v>
      </c>
      <c r="N259" s="316">
        <f t="shared" si="204"/>
        <v>3364.3354391760208</v>
      </c>
      <c r="O259" s="66">
        <f t="shared" si="205"/>
        <v>3364.3354391760208</v>
      </c>
    </row>
    <row r="260" spans="1:15" x14ac:dyDescent="0.25">
      <c r="A260" s="315" t="s">
        <v>22</v>
      </c>
      <c r="B260" s="63" t="str">
        <f t="shared" si="206"/>
        <v>Q4/2020</v>
      </c>
      <c r="C260" s="64">
        <f t="shared" si="209"/>
        <v>44105</v>
      </c>
      <c r="D260" s="64">
        <f t="shared" si="210"/>
        <v>44196</v>
      </c>
      <c r="E260" s="63">
        <f t="shared" si="207"/>
        <v>92</v>
      </c>
      <c r="F260" s="65">
        <v>3.2500000000000001E-2</v>
      </c>
      <c r="G260" s="66">
        <f t="shared" si="208"/>
        <v>3364.3354391760208</v>
      </c>
      <c r="H260" s="66">
        <f t="shared" si="201"/>
        <v>27.484598259935254</v>
      </c>
      <c r="I260" s="140">
        <v>0</v>
      </c>
      <c r="J260" s="67">
        <v>0</v>
      </c>
      <c r="K260" s="98">
        <f>+SUM(I260:J260)</f>
        <v>0</v>
      </c>
      <c r="L260" s="67">
        <v>0</v>
      </c>
      <c r="M260" s="99">
        <f t="shared" si="203"/>
        <v>0</v>
      </c>
      <c r="N260" s="316">
        <f t="shared" si="204"/>
        <v>3391.8200374359562</v>
      </c>
      <c r="O260" s="66">
        <f t="shared" si="205"/>
        <v>3391.8200374359562</v>
      </c>
    </row>
    <row r="261" spans="1:15" x14ac:dyDescent="0.25">
      <c r="A261" s="315" t="s">
        <v>22</v>
      </c>
      <c r="B261" s="63" t="str">
        <f t="shared" si="206"/>
        <v>Q1/2021</v>
      </c>
      <c r="C261" s="64">
        <f t="shared" si="209"/>
        <v>44197</v>
      </c>
      <c r="D261" s="64">
        <f t="shared" si="210"/>
        <v>44286</v>
      </c>
      <c r="E261" s="63">
        <f t="shared" si="207"/>
        <v>90</v>
      </c>
      <c r="F261" s="65">
        <v>3.2500000000000001E-2</v>
      </c>
      <c r="G261" s="66">
        <f t="shared" si="208"/>
        <v>3391.8200374359562</v>
      </c>
      <c r="H261" s="66">
        <f t="shared" si="201"/>
        <v>27.181023587671703</v>
      </c>
      <c r="I261" s="140">
        <v>0</v>
      </c>
      <c r="J261" s="67">
        <v>0</v>
      </c>
      <c r="K261" s="98">
        <f>+SUM(I261:J261)</f>
        <v>0</v>
      </c>
      <c r="L261" s="67">
        <v>0</v>
      </c>
      <c r="M261" s="99">
        <f t="shared" si="203"/>
        <v>0</v>
      </c>
      <c r="N261" s="316">
        <f t="shared" si="204"/>
        <v>3419.0010610236282</v>
      </c>
      <c r="O261" s="66">
        <f t="shared" si="205"/>
        <v>3419.0010610236282</v>
      </c>
    </row>
    <row r="262" spans="1:15" x14ac:dyDescent="0.25">
      <c r="A262" s="315" t="s">
        <v>22</v>
      </c>
      <c r="B262" s="63" t="str">
        <f>+IF(MONTH(C262)&lt;4,"Q1",IF(MONTH(C262)&lt;7,"Q2",IF(MONTH(C262)&lt;10,"Q3","Q4")))&amp;"/"&amp;YEAR(C262)</f>
        <v>Q2/2021</v>
      </c>
      <c r="C262" s="64">
        <f>D261+1</f>
        <v>44287</v>
      </c>
      <c r="D262" s="64">
        <f t="shared" si="210"/>
        <v>44377</v>
      </c>
      <c r="E262" s="63">
        <f>D262-C262+1</f>
        <v>91</v>
      </c>
      <c r="F262" s="65">
        <v>3.2500000000000001E-2</v>
      </c>
      <c r="G262" s="66">
        <f>O261</f>
        <v>3419.0010610236282</v>
      </c>
      <c r="H262" s="66">
        <f>G262*F262*(E262/(DATE(YEAR(D262),12,31)-DATE(YEAR(D262),1,1)+1))</f>
        <v>27.703275720485973</v>
      </c>
      <c r="I262" s="87">
        <v>0</v>
      </c>
      <c r="J262" s="67">
        <v>0</v>
      </c>
      <c r="K262" s="98">
        <f>+SUM(I262:J262)</f>
        <v>0</v>
      </c>
      <c r="L262" s="67">
        <v>0</v>
      </c>
      <c r="M262" s="99">
        <f>+SUM(K262:L262)</f>
        <v>0</v>
      </c>
      <c r="N262" s="316">
        <f>+G262+H262+J262</f>
        <v>3446.7043367441142</v>
      </c>
      <c r="O262" s="66">
        <f>G262+H262-L262-I262</f>
        <v>3446.7043367441142</v>
      </c>
    </row>
    <row r="263" spans="1:15" x14ac:dyDescent="0.25">
      <c r="A263" s="315" t="s">
        <v>22</v>
      </c>
      <c r="B263" s="63" t="str">
        <f>+IF(MONTH(C263)&lt;4,"Q1",IF(MONTH(C263)&lt;7,"Q2",IF(MONTH(C263)&lt;10,"Q3","Q4")))&amp;"/"&amp;YEAR(C263)</f>
        <v>Q3/2021</v>
      </c>
      <c r="C263" s="64">
        <f>D262+1</f>
        <v>44378</v>
      </c>
      <c r="D263" s="64">
        <f t="shared" si="210"/>
        <v>44469</v>
      </c>
      <c r="E263" s="63">
        <f>D263-C263+1</f>
        <v>92</v>
      </c>
      <c r="F263" s="65">
        <v>3.2500000000000001E-2</v>
      </c>
      <c r="G263" s="66">
        <f>O262</f>
        <v>3446.7043367441142</v>
      </c>
      <c r="H263" s="66">
        <f>G263*F263*(E263/(DATE(YEAR(D263),12,31)-DATE(YEAR(D263),1,1)+1))</f>
        <v>28.234646484561377</v>
      </c>
      <c r="I263" s="87">
        <v>0</v>
      </c>
      <c r="J263" s="67">
        <v>0</v>
      </c>
      <c r="K263" s="98">
        <f>+SUM(I263:J263)</f>
        <v>0</v>
      </c>
      <c r="L263" s="67">
        <v>0</v>
      </c>
      <c r="M263" s="99">
        <f>+SUM(K263:L263)</f>
        <v>0</v>
      </c>
      <c r="N263" s="316">
        <f>+G263+H263+J263</f>
        <v>3474.9389832286756</v>
      </c>
      <c r="O263" s="66">
        <f>G263+H263-L263-I263</f>
        <v>3474.9389832286756</v>
      </c>
    </row>
    <row r="264" spans="1:15" x14ac:dyDescent="0.25">
      <c r="A264" s="315" t="s">
        <v>22</v>
      </c>
      <c r="B264" s="63" t="str">
        <f t="shared" si="206"/>
        <v>Q4/2021</v>
      </c>
      <c r="C264" s="64">
        <f t="shared" si="209"/>
        <v>44470</v>
      </c>
      <c r="D264" s="64">
        <f t="shared" si="210"/>
        <v>44561</v>
      </c>
      <c r="E264" s="63">
        <f t="shared" si="207"/>
        <v>92</v>
      </c>
      <c r="F264" s="65">
        <v>3.2500000000000001E-2</v>
      </c>
      <c r="G264" s="66">
        <f t="shared" si="208"/>
        <v>3474.9389832286756</v>
      </c>
      <c r="H264" s="66">
        <f>G264*F264*(E264/(DATE(YEAR(D264),12,31)-DATE(YEAR(D264),1,1)+1))</f>
        <v>28.465938520147233</v>
      </c>
      <c r="I264" s="87">
        <v>0</v>
      </c>
      <c r="J264" s="67">
        <v>0</v>
      </c>
      <c r="K264" s="98">
        <f t="shared" ref="K264:K265" si="211">+SUM(I264:J264)</f>
        <v>0</v>
      </c>
      <c r="L264" s="67">
        <v>0</v>
      </c>
      <c r="M264" s="99">
        <f t="shared" ref="M264:M267" si="212">+SUM(K264:L264)</f>
        <v>0</v>
      </c>
      <c r="N264" s="316">
        <f t="shared" si="204"/>
        <v>3503.4049217488227</v>
      </c>
      <c r="O264" s="66">
        <f t="shared" si="205"/>
        <v>3503.4049217488227</v>
      </c>
    </row>
    <row r="265" spans="1:15" x14ac:dyDescent="0.25">
      <c r="A265" s="315" t="s">
        <v>22</v>
      </c>
      <c r="B265" s="63" t="str">
        <f t="shared" si="206"/>
        <v>Q1/2022</v>
      </c>
      <c r="C265" s="64">
        <f t="shared" si="209"/>
        <v>44562</v>
      </c>
      <c r="D265" s="64">
        <f t="shared" si="210"/>
        <v>44651</v>
      </c>
      <c r="E265" s="63">
        <f t="shared" si="207"/>
        <v>90</v>
      </c>
      <c r="F265" s="65">
        <v>3.2500000000000001E-2</v>
      </c>
      <c r="G265" s="66">
        <f t="shared" si="208"/>
        <v>3503.4049217488227</v>
      </c>
      <c r="H265" s="66">
        <f t="shared" ref="H265:H268" si="213">G265*F265*(E265/(DATE(YEAR(D265),12,31)-DATE(YEAR(D265),1,1)+1))</f>
        <v>28.075231222233715</v>
      </c>
      <c r="I265" s="87">
        <v>0</v>
      </c>
      <c r="J265" s="67">
        <v>0</v>
      </c>
      <c r="K265" s="98">
        <f t="shared" si="211"/>
        <v>0</v>
      </c>
      <c r="L265" s="67">
        <v>0</v>
      </c>
      <c r="M265" s="99">
        <f t="shared" si="212"/>
        <v>0</v>
      </c>
      <c r="N265" s="316">
        <f t="shared" si="204"/>
        <v>3531.4801529710567</v>
      </c>
      <c r="O265" s="66">
        <f t="shared" si="205"/>
        <v>3531.4801529710567</v>
      </c>
    </row>
    <row r="266" spans="1:15" x14ac:dyDescent="0.25">
      <c r="A266" s="315" t="s">
        <v>22</v>
      </c>
      <c r="B266" s="63" t="str">
        <f t="shared" si="206"/>
        <v>Q2/2022</v>
      </c>
      <c r="C266" s="64">
        <f t="shared" si="209"/>
        <v>44652</v>
      </c>
      <c r="D266" s="64">
        <f t="shared" si="210"/>
        <v>44742</v>
      </c>
      <c r="E266" s="63">
        <f t="shared" si="207"/>
        <v>91</v>
      </c>
      <c r="F266" s="65">
        <v>3.2500000000000001E-2</v>
      </c>
      <c r="G266" s="66">
        <f t="shared" si="208"/>
        <v>3531.4801529710567</v>
      </c>
      <c r="H266" s="66">
        <f t="shared" si="213"/>
        <v>28.614664527155892</v>
      </c>
      <c r="I266" s="140">
        <v>0</v>
      </c>
      <c r="J266" s="67">
        <v>0</v>
      </c>
      <c r="K266" s="98">
        <f>+SUM(I266:J266)</f>
        <v>0</v>
      </c>
      <c r="L266" s="67">
        <v>0</v>
      </c>
      <c r="M266" s="99">
        <f t="shared" si="212"/>
        <v>0</v>
      </c>
      <c r="N266" s="316">
        <f t="shared" si="204"/>
        <v>3560.0948174982127</v>
      </c>
      <c r="O266" s="66">
        <f t="shared" si="205"/>
        <v>3560.0948174982127</v>
      </c>
    </row>
    <row r="267" spans="1:15" x14ac:dyDescent="0.25">
      <c r="A267" s="315" t="s">
        <v>22</v>
      </c>
      <c r="B267" s="63" t="str">
        <f t="shared" si="206"/>
        <v>Q3/2022</v>
      </c>
      <c r="C267" s="64">
        <f t="shared" si="209"/>
        <v>44743</v>
      </c>
      <c r="D267" s="64">
        <f t="shared" si="210"/>
        <v>44834</v>
      </c>
      <c r="E267" s="63">
        <f t="shared" si="207"/>
        <v>92</v>
      </c>
      <c r="F267" s="65">
        <v>3.5999999999999997E-2</v>
      </c>
      <c r="G267" s="66">
        <f t="shared" si="208"/>
        <v>3560.0948174982127</v>
      </c>
      <c r="H267" s="66">
        <f t="shared" si="213"/>
        <v>32.304202837134468</v>
      </c>
      <c r="I267" s="140">
        <v>0</v>
      </c>
      <c r="J267" s="67">
        <v>0</v>
      </c>
      <c r="K267" s="98">
        <f>+SUM(I267:J267)</f>
        <v>0</v>
      </c>
      <c r="L267" s="67">
        <v>0</v>
      </c>
      <c r="M267" s="99">
        <f t="shared" si="212"/>
        <v>0</v>
      </c>
      <c r="N267" s="316">
        <f t="shared" si="204"/>
        <v>3592.3990203353474</v>
      </c>
      <c r="O267" s="66">
        <f t="shared" si="205"/>
        <v>3592.3990203353474</v>
      </c>
    </row>
    <row r="268" spans="1:15" x14ac:dyDescent="0.25">
      <c r="A268" s="315" t="s">
        <v>45</v>
      </c>
      <c r="B268" s="63" t="str">
        <f t="shared" si="206"/>
        <v>Q4/2022</v>
      </c>
      <c r="C268" s="64">
        <f t="shared" si="209"/>
        <v>44835</v>
      </c>
      <c r="D268" s="64">
        <f t="shared" si="210"/>
        <v>44926</v>
      </c>
      <c r="E268" s="63">
        <f t="shared" si="207"/>
        <v>92</v>
      </c>
      <c r="F268" s="65">
        <v>4.9099999999999998E-2</v>
      </c>
      <c r="G268" s="66">
        <f t="shared" si="208"/>
        <v>3592.3990203353474</v>
      </c>
      <c r="H268" s="66">
        <f t="shared" si="213"/>
        <v>44.459136588106389</v>
      </c>
      <c r="I268" s="87">
        <f>(SUM($H$254:$H$287)/20)</f>
        <v>23.692907846172613</v>
      </c>
      <c r="J268" s="67">
        <f t="shared" ref="J268" si="214">G268*F268*(E268/(DATE(YEAR(D268),12,31)-DATE(YEAR(D268),1,1)+1))</f>
        <v>44.459136588106389</v>
      </c>
      <c r="K268" s="98">
        <f t="shared" ref="K268" si="215">+SUM(I268:J268)</f>
        <v>68.152044434279006</v>
      </c>
      <c r="L268" s="67">
        <f t="shared" ref="L268:L287" si="216">($G$254/20)</f>
        <v>158.15</v>
      </c>
      <c r="M268" s="99">
        <f t="shared" ref="M268" si="217">+SUM(K268:L268)</f>
        <v>226.30204443427903</v>
      </c>
      <c r="N268" s="316">
        <f t="shared" si="204"/>
        <v>3681.3172935115604</v>
      </c>
      <c r="O268" s="66">
        <f t="shared" si="205"/>
        <v>3455.0152490772812</v>
      </c>
    </row>
    <row r="269" spans="1:15" x14ac:dyDescent="0.25">
      <c r="A269" s="315" t="s">
        <v>46</v>
      </c>
      <c r="B269" s="63" t="str">
        <f t="shared" si="206"/>
        <v>Q1/2023</v>
      </c>
      <c r="C269" s="64">
        <f t="shared" si="209"/>
        <v>44927</v>
      </c>
      <c r="D269" s="64">
        <f t="shared" si="210"/>
        <v>45016</v>
      </c>
      <c r="E269" s="63">
        <f t="shared" si="207"/>
        <v>90</v>
      </c>
      <c r="F269" s="65">
        <v>4.9099999999999998E-2</v>
      </c>
      <c r="G269" s="66">
        <f t="shared" si="208"/>
        <v>3455.0152490772812</v>
      </c>
      <c r="H269" s="66">
        <v>0</v>
      </c>
      <c r="I269" s="87">
        <f t="shared" ref="I269:I287" si="218">(SUM($H$254:$H$287)/20)</f>
        <v>23.692907846172613</v>
      </c>
      <c r="J269" s="67">
        <f t="shared" ref="J269:J287" si="219">G269*F269*(E269/(DATE(YEAR(D269),12,31)-DATE(YEAR(D269),1,1)+1))</f>
        <v>41.829349001842473</v>
      </c>
      <c r="K269" s="98">
        <f t="shared" ref="K269:K287" si="220">+SUM(I269:J269)</f>
        <v>65.52225684801509</v>
      </c>
      <c r="L269" s="67">
        <f t="shared" si="216"/>
        <v>158.15</v>
      </c>
      <c r="M269" s="99">
        <f t="shared" ref="M269:M287" si="221">+SUM(K269:L269)</f>
        <v>223.67225684801508</v>
      </c>
      <c r="N269" s="316">
        <f t="shared" si="204"/>
        <v>3496.8445980791234</v>
      </c>
      <c r="O269" s="66">
        <f t="shared" si="205"/>
        <v>3273.1723412311085</v>
      </c>
    </row>
    <row r="270" spans="1:15" x14ac:dyDescent="0.25">
      <c r="A270" s="69" t="s">
        <v>47</v>
      </c>
      <c r="B270" s="63" t="str">
        <f t="shared" si="206"/>
        <v>Q2/2023</v>
      </c>
      <c r="C270" s="64">
        <f t="shared" si="209"/>
        <v>45017</v>
      </c>
      <c r="D270" s="64">
        <f t="shared" si="210"/>
        <v>45107</v>
      </c>
      <c r="E270" s="63">
        <f t="shared" si="207"/>
        <v>91</v>
      </c>
      <c r="F270" s="65">
        <v>4.9099999999999998E-2</v>
      </c>
      <c r="G270" s="66">
        <f t="shared" si="208"/>
        <v>3273.1723412311085</v>
      </c>
      <c r="H270" s="66">
        <v>0</v>
      </c>
      <c r="I270" s="87">
        <f t="shared" si="218"/>
        <v>23.692907846172613</v>
      </c>
      <c r="J270" s="67">
        <f t="shared" si="219"/>
        <v>40.068113254396479</v>
      </c>
      <c r="K270" s="98">
        <f t="shared" si="220"/>
        <v>63.761021100569096</v>
      </c>
      <c r="L270" s="67">
        <f t="shared" si="216"/>
        <v>158.15</v>
      </c>
      <c r="M270" s="99">
        <f t="shared" si="221"/>
        <v>221.91102110056909</v>
      </c>
      <c r="N270" s="5">
        <f t="shared" si="204"/>
        <v>3313.2404544855049</v>
      </c>
      <c r="O270" s="66">
        <f t="shared" si="205"/>
        <v>3091.3294333849358</v>
      </c>
    </row>
    <row r="271" spans="1:15" x14ac:dyDescent="0.25">
      <c r="A271" s="69" t="s">
        <v>48</v>
      </c>
      <c r="B271" s="63" t="str">
        <f t="shared" si="206"/>
        <v>Q3/2023</v>
      </c>
      <c r="C271" s="64">
        <f t="shared" si="209"/>
        <v>45108</v>
      </c>
      <c r="D271" s="64">
        <f t="shared" si="210"/>
        <v>45199</v>
      </c>
      <c r="E271" s="63">
        <f t="shared" si="207"/>
        <v>92</v>
      </c>
      <c r="F271" s="65">
        <v>4.9099999999999998E-2</v>
      </c>
      <c r="G271" s="66">
        <f t="shared" si="208"/>
        <v>3091.3294333849358</v>
      </c>
      <c r="H271" s="66">
        <v>0</v>
      </c>
      <c r="I271" s="87">
        <f t="shared" si="218"/>
        <v>23.692907846172613</v>
      </c>
      <c r="J271" s="67">
        <f t="shared" si="219"/>
        <v>38.257954291743651</v>
      </c>
      <c r="K271" s="98">
        <f t="shared" si="220"/>
        <v>61.950862137916261</v>
      </c>
      <c r="L271" s="67">
        <f t="shared" si="216"/>
        <v>158.15</v>
      </c>
      <c r="M271" s="99">
        <f t="shared" si="221"/>
        <v>220.10086213791627</v>
      </c>
      <c r="N271" s="5">
        <f t="shared" si="204"/>
        <v>3129.5873876766796</v>
      </c>
      <c r="O271" s="66">
        <f t="shared" si="205"/>
        <v>2909.4865255387631</v>
      </c>
    </row>
    <row r="272" spans="1:15" x14ac:dyDescent="0.25">
      <c r="A272" s="69" t="s">
        <v>49</v>
      </c>
      <c r="B272" s="63" t="str">
        <f t="shared" si="206"/>
        <v>Q4/2023</v>
      </c>
      <c r="C272" s="64">
        <f t="shared" si="209"/>
        <v>45200</v>
      </c>
      <c r="D272" s="64">
        <f t="shared" si="210"/>
        <v>45291</v>
      </c>
      <c r="E272" s="63">
        <f t="shared" si="207"/>
        <v>92</v>
      </c>
      <c r="F272" s="65">
        <v>4.9099999999999998E-2</v>
      </c>
      <c r="G272" s="66">
        <f t="shared" si="208"/>
        <v>2909.4865255387631</v>
      </c>
      <c r="H272" s="66">
        <v>0</v>
      </c>
      <c r="I272" s="87">
        <f t="shared" si="218"/>
        <v>23.692907846172613</v>
      </c>
      <c r="J272" s="67">
        <f t="shared" si="219"/>
        <v>36.007486392229318</v>
      </c>
      <c r="K272" s="98">
        <f t="shared" si="220"/>
        <v>59.700394238401927</v>
      </c>
      <c r="L272" s="67">
        <f t="shared" si="216"/>
        <v>158.15</v>
      </c>
      <c r="M272" s="99">
        <f t="shared" si="221"/>
        <v>217.85039423840192</v>
      </c>
      <c r="N272" s="5">
        <f t="shared" si="204"/>
        <v>2945.4940119309922</v>
      </c>
      <c r="O272" s="66">
        <f t="shared" si="205"/>
        <v>2727.6436176925904</v>
      </c>
    </row>
    <row r="273" spans="1:15" x14ac:dyDescent="0.25">
      <c r="A273" s="69" t="s">
        <v>50</v>
      </c>
      <c r="B273" s="63" t="str">
        <f t="shared" si="206"/>
        <v>Q1/2024</v>
      </c>
      <c r="C273" s="64">
        <f t="shared" si="209"/>
        <v>45292</v>
      </c>
      <c r="D273" s="64">
        <f t="shared" si="210"/>
        <v>45382</v>
      </c>
      <c r="E273" s="63">
        <f t="shared" si="207"/>
        <v>91</v>
      </c>
      <c r="F273" s="65">
        <v>4.9099999999999998E-2</v>
      </c>
      <c r="G273" s="66">
        <f t="shared" si="208"/>
        <v>2727.6436176925904</v>
      </c>
      <c r="H273" s="66">
        <v>0</v>
      </c>
      <c r="I273" s="87">
        <f t="shared" si="218"/>
        <v>23.692907846172613</v>
      </c>
      <c r="J273" s="67">
        <f t="shared" si="219"/>
        <v>33.298864612601811</v>
      </c>
      <c r="K273" s="98">
        <f t="shared" si="220"/>
        <v>56.99177245877442</v>
      </c>
      <c r="L273" s="67">
        <f t="shared" si="216"/>
        <v>158.15</v>
      </c>
      <c r="M273" s="99">
        <f t="shared" si="221"/>
        <v>215.14177245877443</v>
      </c>
      <c r="N273" s="5">
        <f t="shared" si="204"/>
        <v>2760.9424823051922</v>
      </c>
      <c r="O273" s="66">
        <f t="shared" si="205"/>
        <v>2545.8007098464177</v>
      </c>
    </row>
    <row r="274" spans="1:15" x14ac:dyDescent="0.25">
      <c r="A274" s="69" t="s">
        <v>51</v>
      </c>
      <c r="B274" s="63" t="str">
        <f t="shared" si="206"/>
        <v>Q2/2024</v>
      </c>
      <c r="C274" s="64">
        <f t="shared" si="209"/>
        <v>45383</v>
      </c>
      <c r="D274" s="64">
        <f t="shared" si="210"/>
        <v>45473</v>
      </c>
      <c r="E274" s="63">
        <f t="shared" si="207"/>
        <v>91</v>
      </c>
      <c r="F274" s="65">
        <v>4.9099999999999998E-2</v>
      </c>
      <c r="G274" s="66">
        <f t="shared" si="208"/>
        <v>2545.8007098464177</v>
      </c>
      <c r="H274" s="66">
        <v>0</v>
      </c>
      <c r="I274" s="87">
        <f t="shared" si="218"/>
        <v>23.692907846172613</v>
      </c>
      <c r="J274" s="67">
        <f t="shared" si="219"/>
        <v>31.078940305095024</v>
      </c>
      <c r="K274" s="98">
        <f t="shared" si="220"/>
        <v>54.771848151267633</v>
      </c>
      <c r="L274" s="67">
        <f t="shared" si="216"/>
        <v>158.15</v>
      </c>
      <c r="M274" s="99">
        <f t="shared" si="221"/>
        <v>212.92184815126762</v>
      </c>
      <c r="N274" s="5">
        <f t="shared" si="204"/>
        <v>2576.8796501515126</v>
      </c>
      <c r="O274" s="66">
        <f t="shared" si="205"/>
        <v>2363.957802000245</v>
      </c>
    </row>
    <row r="275" spans="1:15" x14ac:dyDescent="0.25">
      <c r="A275" s="69" t="s">
        <v>52</v>
      </c>
      <c r="B275" s="63" t="str">
        <f t="shared" si="206"/>
        <v>Q3/2024</v>
      </c>
      <c r="C275" s="64">
        <f t="shared" si="209"/>
        <v>45474</v>
      </c>
      <c r="D275" s="64">
        <f t="shared" si="210"/>
        <v>45565</v>
      </c>
      <c r="E275" s="63">
        <f t="shared" si="207"/>
        <v>92</v>
      </c>
      <c r="F275" s="65">
        <v>4.9099999999999998E-2</v>
      </c>
      <c r="G275" s="66">
        <f t="shared" si="208"/>
        <v>2363.957802000245</v>
      </c>
      <c r="H275" s="66">
        <v>0</v>
      </c>
      <c r="I275" s="87">
        <f t="shared" si="218"/>
        <v>23.692907846172613</v>
      </c>
      <c r="J275" s="67">
        <f t="shared" si="219"/>
        <v>29.176148041517777</v>
      </c>
      <c r="K275" s="98">
        <f t="shared" si="220"/>
        <v>52.869055887690394</v>
      </c>
      <c r="L275" s="67">
        <f t="shared" si="216"/>
        <v>158.15</v>
      </c>
      <c r="M275" s="99">
        <f t="shared" si="221"/>
        <v>211.0190558876904</v>
      </c>
      <c r="N275" s="5">
        <f t="shared" si="204"/>
        <v>2393.133950041763</v>
      </c>
      <c r="O275" s="66">
        <f t="shared" si="205"/>
        <v>2182.1148941540723</v>
      </c>
    </row>
    <row r="276" spans="1:15" x14ac:dyDescent="0.25">
      <c r="A276" s="69" t="s">
        <v>53</v>
      </c>
      <c r="B276" s="63" t="str">
        <f t="shared" si="206"/>
        <v>Q4/2024</v>
      </c>
      <c r="C276" s="64">
        <f t="shared" ref="C276:C283" si="222">D275+1</f>
        <v>45566</v>
      </c>
      <c r="D276" s="64">
        <f>EOMONTH(D275,3)</f>
        <v>45657</v>
      </c>
      <c r="E276" s="63">
        <f t="shared" si="207"/>
        <v>92</v>
      </c>
      <c r="F276" s="65">
        <v>4.9099999999999998E-2</v>
      </c>
      <c r="G276" s="66">
        <f t="shared" ref="G276:G283" si="223">O275</f>
        <v>2182.1148941540723</v>
      </c>
      <c r="H276" s="66">
        <v>0</v>
      </c>
      <c r="I276" s="87">
        <f t="shared" si="218"/>
        <v>23.692907846172613</v>
      </c>
      <c r="J276" s="67">
        <f t="shared" si="219"/>
        <v>26.931828961401024</v>
      </c>
      <c r="K276" s="98">
        <f t="shared" si="220"/>
        <v>50.62473680757364</v>
      </c>
      <c r="L276" s="67">
        <f t="shared" si="216"/>
        <v>158.15</v>
      </c>
      <c r="M276" s="99">
        <f t="shared" si="221"/>
        <v>208.77473680757365</v>
      </c>
      <c r="N276" s="5">
        <f t="shared" si="204"/>
        <v>2209.0467231154735</v>
      </c>
      <c r="O276" s="66">
        <f t="shared" si="205"/>
        <v>2000.2719863078996</v>
      </c>
    </row>
    <row r="277" spans="1:15" x14ac:dyDescent="0.25">
      <c r="A277" s="69" t="s">
        <v>54</v>
      </c>
      <c r="B277" s="63" t="str">
        <f t="shared" si="206"/>
        <v>Q1/2025</v>
      </c>
      <c r="C277" s="64">
        <f t="shared" si="222"/>
        <v>45658</v>
      </c>
      <c r="D277" s="64">
        <f>EOMONTH(D276,3)</f>
        <v>45747</v>
      </c>
      <c r="E277" s="63">
        <f t="shared" si="207"/>
        <v>90</v>
      </c>
      <c r="F277" s="65">
        <v>4.9099999999999998E-2</v>
      </c>
      <c r="G277" s="66">
        <f t="shared" si="223"/>
        <v>2000.2719863078996</v>
      </c>
      <c r="H277" s="66">
        <v>0</v>
      </c>
      <c r="I277" s="87">
        <f t="shared" si="218"/>
        <v>23.692907846172613</v>
      </c>
      <c r="J277" s="67">
        <f t="shared" si="219"/>
        <v>24.216991527382486</v>
      </c>
      <c r="K277" s="98">
        <f t="shared" si="220"/>
        <v>47.909899373555099</v>
      </c>
      <c r="L277" s="67">
        <f t="shared" si="216"/>
        <v>158.15</v>
      </c>
      <c r="M277" s="99">
        <f t="shared" si="221"/>
        <v>206.05989937355511</v>
      </c>
      <c r="N277" s="5">
        <f t="shared" si="204"/>
        <v>2024.4889778352822</v>
      </c>
      <c r="O277" s="66">
        <f t="shared" si="205"/>
        <v>1818.4290784617269</v>
      </c>
    </row>
    <row r="278" spans="1:15" x14ac:dyDescent="0.25">
      <c r="A278" s="69" t="s">
        <v>55</v>
      </c>
      <c r="B278" s="63" t="str">
        <f t="shared" si="206"/>
        <v>Q2/2025</v>
      </c>
      <c r="C278" s="64">
        <f t="shared" si="222"/>
        <v>45748</v>
      </c>
      <c r="D278" s="64">
        <f t="shared" si="210"/>
        <v>45838</v>
      </c>
      <c r="E278" s="63">
        <f t="shared" ref="E278:E283" si="224">D278-C278+1</f>
        <v>91</v>
      </c>
      <c r="F278" s="65">
        <v>4.9099999999999998E-2</v>
      </c>
      <c r="G278" s="66">
        <f t="shared" si="223"/>
        <v>1818.4290784617269</v>
      </c>
      <c r="H278" s="66">
        <v>0</v>
      </c>
      <c r="I278" s="87">
        <f t="shared" si="218"/>
        <v>23.692907846172613</v>
      </c>
      <c r="J278" s="67">
        <f t="shared" si="219"/>
        <v>22.260062919109156</v>
      </c>
      <c r="K278" s="98">
        <f t="shared" si="220"/>
        <v>45.952970765281769</v>
      </c>
      <c r="L278" s="67">
        <f t="shared" si="216"/>
        <v>158.15</v>
      </c>
      <c r="M278" s="99">
        <f t="shared" si="221"/>
        <v>204.10297076528178</v>
      </c>
      <c r="N278" s="5">
        <f t="shared" ref="N278:N283" si="225">+G278+H278+J278</f>
        <v>1840.6891413808362</v>
      </c>
      <c r="O278" s="66">
        <f t="shared" ref="O278:O283" si="226">G278+H278-L278-I278</f>
        <v>1636.5861706155542</v>
      </c>
    </row>
    <row r="279" spans="1:15" x14ac:dyDescent="0.25">
      <c r="A279" s="69" t="s">
        <v>56</v>
      </c>
      <c r="B279" s="63" t="str">
        <f t="shared" si="206"/>
        <v>Q3/2025</v>
      </c>
      <c r="C279" s="64">
        <f t="shared" si="222"/>
        <v>45839</v>
      </c>
      <c r="D279" s="64">
        <f t="shared" si="210"/>
        <v>45930</v>
      </c>
      <c r="E279" s="63">
        <f t="shared" si="224"/>
        <v>92</v>
      </c>
      <c r="F279" s="65">
        <v>4.9099999999999998E-2</v>
      </c>
      <c r="G279" s="66">
        <f t="shared" si="223"/>
        <v>1636.5861706155542</v>
      </c>
      <c r="H279" s="66">
        <v>0</v>
      </c>
      <c r="I279" s="87">
        <f t="shared" si="218"/>
        <v>23.692907846172613</v>
      </c>
      <c r="J279" s="67">
        <f t="shared" si="219"/>
        <v>20.254211095628992</v>
      </c>
      <c r="K279" s="98">
        <f t="shared" si="220"/>
        <v>43.947118941801605</v>
      </c>
      <c r="L279" s="67">
        <f t="shared" si="216"/>
        <v>158.15</v>
      </c>
      <c r="M279" s="99">
        <f t="shared" si="221"/>
        <v>202.09711894180163</v>
      </c>
      <c r="N279" s="5">
        <f t="shared" si="225"/>
        <v>1656.8403817111832</v>
      </c>
      <c r="O279" s="66">
        <f t="shared" si="226"/>
        <v>1454.7432627693815</v>
      </c>
    </row>
    <row r="280" spans="1:15" x14ac:dyDescent="0.25">
      <c r="A280" s="69" t="s">
        <v>57</v>
      </c>
      <c r="B280" s="63" t="str">
        <f t="shared" si="206"/>
        <v>Q4/2025</v>
      </c>
      <c r="C280" s="64">
        <f t="shared" si="222"/>
        <v>45931</v>
      </c>
      <c r="D280" s="64">
        <f t="shared" si="210"/>
        <v>46022</v>
      </c>
      <c r="E280" s="63">
        <f t="shared" si="224"/>
        <v>92</v>
      </c>
      <c r="F280" s="65">
        <v>4.9099999999999998E-2</v>
      </c>
      <c r="G280" s="66">
        <f t="shared" si="223"/>
        <v>1454.7432627693815</v>
      </c>
      <c r="H280" s="66">
        <v>0</v>
      </c>
      <c r="I280" s="87">
        <f t="shared" si="218"/>
        <v>23.692907846172613</v>
      </c>
      <c r="J280" s="67">
        <f t="shared" si="219"/>
        <v>18.003743196114659</v>
      </c>
      <c r="K280" s="98">
        <f t="shared" si="220"/>
        <v>41.696651042287272</v>
      </c>
      <c r="L280" s="67">
        <f t="shared" si="216"/>
        <v>158.15</v>
      </c>
      <c r="M280" s="99">
        <f t="shared" si="221"/>
        <v>199.84665104228728</v>
      </c>
      <c r="N280" s="5">
        <f t="shared" si="225"/>
        <v>1472.7470059654961</v>
      </c>
      <c r="O280" s="66">
        <f t="shared" si="226"/>
        <v>1272.9003549232089</v>
      </c>
    </row>
    <row r="281" spans="1:15" x14ac:dyDescent="0.25">
      <c r="A281" s="69" t="s">
        <v>58</v>
      </c>
      <c r="B281" s="63" t="str">
        <f t="shared" si="206"/>
        <v>Q1/2026</v>
      </c>
      <c r="C281" s="64">
        <f t="shared" si="222"/>
        <v>46023</v>
      </c>
      <c r="D281" s="64">
        <f t="shared" si="210"/>
        <v>46112</v>
      </c>
      <c r="E281" s="63">
        <f t="shared" si="224"/>
        <v>90</v>
      </c>
      <c r="F281" s="65">
        <v>4.9099999999999998E-2</v>
      </c>
      <c r="G281" s="66">
        <f t="shared" si="223"/>
        <v>1272.9003549232089</v>
      </c>
      <c r="H281" s="66">
        <v>0</v>
      </c>
      <c r="I281" s="87">
        <f t="shared" si="218"/>
        <v>23.692907846172613</v>
      </c>
      <c r="J281" s="67">
        <f t="shared" si="219"/>
        <v>15.410812790152493</v>
      </c>
      <c r="K281" s="98">
        <f t="shared" si="220"/>
        <v>39.103720636325107</v>
      </c>
      <c r="L281" s="67">
        <f t="shared" si="216"/>
        <v>158.15</v>
      </c>
      <c r="M281" s="99">
        <f t="shared" si="221"/>
        <v>197.25372063632511</v>
      </c>
      <c r="N281" s="5">
        <f t="shared" si="225"/>
        <v>1288.3111677133613</v>
      </c>
      <c r="O281" s="66">
        <f t="shared" si="226"/>
        <v>1091.0574470770362</v>
      </c>
    </row>
    <row r="282" spans="1:15" x14ac:dyDescent="0.25">
      <c r="A282" s="69" t="s">
        <v>59</v>
      </c>
      <c r="B282" s="63" t="str">
        <f>+IF(MONTH(C282)&lt;4,"Q1",IF(MONTH(C282)&lt;7,"Q2",IF(MONTH(C282)&lt;10,"Q3","Q4")))&amp;"/"&amp;YEAR(C282)</f>
        <v>Q2/2026</v>
      </c>
      <c r="C282" s="64">
        <f t="shared" si="222"/>
        <v>46113</v>
      </c>
      <c r="D282" s="64">
        <f t="shared" si="210"/>
        <v>46203</v>
      </c>
      <c r="E282" s="63">
        <f t="shared" si="224"/>
        <v>91</v>
      </c>
      <c r="F282" s="65">
        <v>4.9099999999999998E-2</v>
      </c>
      <c r="G282" s="66">
        <f t="shared" si="223"/>
        <v>1091.0574470770362</v>
      </c>
      <c r="H282" s="66">
        <v>0</v>
      </c>
      <c r="I282" s="87">
        <f t="shared" si="218"/>
        <v>23.692907846172613</v>
      </c>
      <c r="J282" s="67">
        <f t="shared" si="219"/>
        <v>13.356037751465493</v>
      </c>
      <c r="K282" s="98">
        <f t="shared" si="220"/>
        <v>37.048945597638109</v>
      </c>
      <c r="L282" s="67">
        <f t="shared" si="216"/>
        <v>158.15</v>
      </c>
      <c r="M282" s="99">
        <f t="shared" si="221"/>
        <v>195.1989455976381</v>
      </c>
      <c r="N282" s="5">
        <f t="shared" si="225"/>
        <v>1104.4134848285016</v>
      </c>
      <c r="O282" s="66">
        <f t="shared" si="226"/>
        <v>909.21453923086358</v>
      </c>
    </row>
    <row r="283" spans="1:15" x14ac:dyDescent="0.25">
      <c r="A283" s="69" t="s">
        <v>60</v>
      </c>
      <c r="B283" s="63" t="str">
        <f>+IF(MONTH(C283)&lt;4,"Q1",IF(MONTH(C283)&lt;7,"Q2",IF(MONTH(C283)&lt;10,"Q3","Q4")))&amp;"/"&amp;YEAR(C283)</f>
        <v>Q3/2026</v>
      </c>
      <c r="C283" s="64">
        <f t="shared" si="222"/>
        <v>46204</v>
      </c>
      <c r="D283" s="64">
        <f>EOMONTH(D282,3)</f>
        <v>46295</v>
      </c>
      <c r="E283" s="63">
        <f t="shared" si="224"/>
        <v>92</v>
      </c>
      <c r="F283" s="65">
        <v>4.9099999999999998E-2</v>
      </c>
      <c r="G283" s="66">
        <f t="shared" si="223"/>
        <v>909.21453923086358</v>
      </c>
      <c r="H283" s="66">
        <v>0</v>
      </c>
      <c r="I283" s="87">
        <f t="shared" si="218"/>
        <v>23.692907846172613</v>
      </c>
      <c r="J283" s="67">
        <f t="shared" si="219"/>
        <v>11.252339497571663</v>
      </c>
      <c r="K283" s="98">
        <f t="shared" si="220"/>
        <v>34.945247343744278</v>
      </c>
      <c r="L283" s="67">
        <f t="shared" si="216"/>
        <v>158.15</v>
      </c>
      <c r="M283" s="99">
        <f t="shared" si="221"/>
        <v>193.09524734374429</v>
      </c>
      <c r="N283" s="5">
        <f t="shared" si="225"/>
        <v>920.46687872843529</v>
      </c>
      <c r="O283" s="66">
        <f t="shared" si="226"/>
        <v>727.371631384691</v>
      </c>
    </row>
    <row r="284" spans="1:15" x14ac:dyDescent="0.25">
      <c r="A284" s="69" t="s">
        <v>61</v>
      </c>
      <c r="B284" s="63" t="str">
        <f t="shared" ref="B284:B287" si="227">+IF(MONTH(C284)&lt;4,"Q1",IF(MONTH(C284)&lt;7,"Q2",IF(MONTH(C284)&lt;10,"Q3","Q4")))&amp;"/"&amp;YEAR(C284)</f>
        <v>Q4/2026</v>
      </c>
      <c r="C284" s="64">
        <f t="shared" ref="C284:C287" si="228">D283+1</f>
        <v>46296</v>
      </c>
      <c r="D284" s="64">
        <f t="shared" ref="D284:D287" si="229">EOMONTH(D283,3)</f>
        <v>46387</v>
      </c>
      <c r="E284" s="63">
        <f t="shared" ref="E284:E287" si="230">D284-C284+1</f>
        <v>92</v>
      </c>
      <c r="F284" s="65">
        <v>4.9099999999999998E-2</v>
      </c>
      <c r="G284" s="66">
        <f t="shared" ref="G284:G287" si="231">O283</f>
        <v>727.371631384691</v>
      </c>
      <c r="H284" s="66">
        <v>0</v>
      </c>
      <c r="I284" s="87">
        <f t="shared" si="218"/>
        <v>23.692907846172613</v>
      </c>
      <c r="J284" s="67">
        <f t="shared" si="219"/>
        <v>9.0018715980573329</v>
      </c>
      <c r="K284" s="98">
        <f t="shared" si="220"/>
        <v>32.694779444229944</v>
      </c>
      <c r="L284" s="67">
        <f t="shared" si="216"/>
        <v>158.15</v>
      </c>
      <c r="M284" s="99">
        <f t="shared" si="221"/>
        <v>190.84477944422994</v>
      </c>
      <c r="N284" s="5">
        <f t="shared" ref="N284:N287" si="232">+G284+H284+J284</f>
        <v>736.37350298274828</v>
      </c>
      <c r="O284" s="66">
        <f t="shared" ref="O284:O287" si="233">G284+H284-L284-I284</f>
        <v>545.52872353851842</v>
      </c>
    </row>
    <row r="285" spans="1:15" x14ac:dyDescent="0.25">
      <c r="A285" s="69" t="s">
        <v>62</v>
      </c>
      <c r="B285" s="63" t="str">
        <f t="shared" si="227"/>
        <v>Q1/2027</v>
      </c>
      <c r="C285" s="64">
        <f t="shared" si="228"/>
        <v>46388</v>
      </c>
      <c r="D285" s="64">
        <f t="shared" si="229"/>
        <v>46477</v>
      </c>
      <c r="E285" s="63">
        <f t="shared" si="230"/>
        <v>90</v>
      </c>
      <c r="F285" s="65">
        <v>4.9099999999999998E-2</v>
      </c>
      <c r="G285" s="66">
        <f t="shared" si="231"/>
        <v>545.52872353851842</v>
      </c>
      <c r="H285" s="66">
        <v>0</v>
      </c>
      <c r="I285" s="87">
        <f t="shared" si="218"/>
        <v>23.692907846172613</v>
      </c>
      <c r="J285" s="67">
        <f t="shared" si="219"/>
        <v>6.6046340529225009</v>
      </c>
      <c r="K285" s="98">
        <f t="shared" si="220"/>
        <v>30.297541899095116</v>
      </c>
      <c r="L285" s="67">
        <f t="shared" si="216"/>
        <v>158.15</v>
      </c>
      <c r="M285" s="99">
        <f t="shared" si="221"/>
        <v>188.44754189909511</v>
      </c>
      <c r="N285" s="5">
        <f t="shared" si="232"/>
        <v>552.13335759144093</v>
      </c>
      <c r="O285" s="66">
        <f t="shared" si="233"/>
        <v>363.68581569234584</v>
      </c>
    </row>
    <row r="286" spans="1:15" x14ac:dyDescent="0.25">
      <c r="A286" s="69" t="s">
        <v>63</v>
      </c>
      <c r="B286" s="63" t="str">
        <f t="shared" si="227"/>
        <v>Q2/2027</v>
      </c>
      <c r="C286" s="64">
        <f t="shared" si="228"/>
        <v>46478</v>
      </c>
      <c r="D286" s="64">
        <f t="shared" si="229"/>
        <v>46568</v>
      </c>
      <c r="E286" s="63">
        <f t="shared" si="230"/>
        <v>91</v>
      </c>
      <c r="F286" s="65">
        <v>4.9099999999999998E-2</v>
      </c>
      <c r="G286" s="66">
        <f t="shared" si="231"/>
        <v>363.68581569234584</v>
      </c>
      <c r="H286" s="66">
        <v>0</v>
      </c>
      <c r="I286" s="87">
        <f t="shared" si="218"/>
        <v>23.692907846172613</v>
      </c>
      <c r="J286" s="67">
        <f t="shared" si="219"/>
        <v>4.4520125838218361</v>
      </c>
      <c r="K286" s="98">
        <f t="shared" si="220"/>
        <v>28.14492042999445</v>
      </c>
      <c r="L286" s="67">
        <f t="shared" si="216"/>
        <v>158.15</v>
      </c>
      <c r="M286" s="99">
        <f t="shared" si="221"/>
        <v>186.29492042999445</v>
      </c>
      <c r="N286" s="5">
        <f t="shared" si="232"/>
        <v>368.13782827616768</v>
      </c>
      <c r="O286" s="66">
        <f t="shared" si="233"/>
        <v>181.84290784617323</v>
      </c>
    </row>
    <row r="287" spans="1:15" x14ac:dyDescent="0.25">
      <c r="A287" s="69" t="s">
        <v>64</v>
      </c>
      <c r="B287" s="63" t="str">
        <f t="shared" si="227"/>
        <v>Q3/2027</v>
      </c>
      <c r="C287" s="64">
        <f t="shared" si="228"/>
        <v>46569</v>
      </c>
      <c r="D287" s="64">
        <f t="shared" si="229"/>
        <v>46660</v>
      </c>
      <c r="E287" s="63">
        <f t="shared" si="230"/>
        <v>92</v>
      </c>
      <c r="F287" s="65">
        <v>4.9099999999999998E-2</v>
      </c>
      <c r="G287" s="66">
        <f t="shared" si="231"/>
        <v>181.84290784617323</v>
      </c>
      <c r="H287" s="66">
        <v>0</v>
      </c>
      <c r="I287" s="87">
        <f t="shared" si="218"/>
        <v>23.692907846172613</v>
      </c>
      <c r="J287" s="67">
        <f t="shared" si="219"/>
        <v>2.250467899514339</v>
      </c>
      <c r="K287" s="98">
        <f t="shared" si="220"/>
        <v>25.94337574568695</v>
      </c>
      <c r="L287" s="67">
        <f t="shared" si="216"/>
        <v>158.15</v>
      </c>
      <c r="M287" s="99">
        <f t="shared" si="221"/>
        <v>184.09337574568696</v>
      </c>
      <c r="N287" s="5">
        <f t="shared" si="232"/>
        <v>184.09337574568758</v>
      </c>
      <c r="O287" s="66">
        <f t="shared" si="233"/>
        <v>6.1461946643248666E-13</v>
      </c>
    </row>
    <row r="288" spans="1:15" ht="18.5" customHeight="1" thickBot="1" x14ac:dyDescent="0.35">
      <c r="A288" s="111"/>
      <c r="B288" s="112"/>
      <c r="C288" s="113"/>
      <c r="D288" s="113"/>
      <c r="E288" s="114"/>
      <c r="F288" s="112"/>
      <c r="G288" s="203">
        <f>SUM(G254:G281)</f>
        <v>81448.594839082944</v>
      </c>
      <c r="H288" s="203">
        <f t="shared" ref="H288:O288" si="234">SUM(H254:H287)</f>
        <v>473.85815692345227</v>
      </c>
      <c r="I288" s="204">
        <f t="shared" si="234"/>
        <v>473.8581569234521</v>
      </c>
      <c r="J288" s="203">
        <f t="shared" si="234"/>
        <v>468.17100636067488</v>
      </c>
      <c r="K288" s="203">
        <f t="shared" si="234"/>
        <v>942.02916328412721</v>
      </c>
      <c r="L288" s="203">
        <f t="shared" si="234"/>
        <v>3163.0000000000009</v>
      </c>
      <c r="M288" s="205">
        <f t="shared" si="234"/>
        <v>4105.0291632841272</v>
      </c>
      <c r="N288" s="203">
        <f t="shared" si="234"/>
        <v>86209.325067136699</v>
      </c>
      <c r="O288" s="203">
        <f t="shared" si="234"/>
        <v>82104.295903852588</v>
      </c>
    </row>
    <row r="289" spans="1:15" ht="13" thickTop="1" x14ac:dyDescent="0.25"/>
    <row r="290" spans="1:15" ht="37" x14ac:dyDescent="0.3">
      <c r="A290" s="68" t="s">
        <v>44</v>
      </c>
      <c r="B290" s="68" t="s">
        <v>3</v>
      </c>
      <c r="C290" s="68" t="s">
        <v>4</v>
      </c>
      <c r="D290" s="68" t="s">
        <v>5</v>
      </c>
      <c r="E290" s="68" t="s">
        <v>6</v>
      </c>
      <c r="F290" s="68" t="s">
        <v>7</v>
      </c>
      <c r="G290" s="68" t="s">
        <v>71</v>
      </c>
      <c r="H290" s="68" t="s">
        <v>72</v>
      </c>
      <c r="I290" s="83" t="s">
        <v>73</v>
      </c>
      <c r="J290" s="84" t="s">
        <v>74</v>
      </c>
      <c r="K290" s="84" t="s">
        <v>75</v>
      </c>
      <c r="L290" s="84" t="s">
        <v>76</v>
      </c>
      <c r="M290" s="85" t="s">
        <v>66</v>
      </c>
      <c r="N290" s="68" t="s">
        <v>77</v>
      </c>
      <c r="O290" s="68" t="s">
        <v>78</v>
      </c>
    </row>
    <row r="291" spans="1:15" ht="13" x14ac:dyDescent="0.3">
      <c r="A291" s="463" t="s">
        <v>37</v>
      </c>
      <c r="B291" s="464" t="s">
        <v>51</v>
      </c>
      <c r="C291" s="64">
        <f>VLOOKUP(B291,A$1:F$33,2,FALSE)</f>
        <v>43651</v>
      </c>
      <c r="D291" s="64">
        <f>DATE(YEAR(C291),IF(MONTH(C291)&lt;=3,3,IF(MONTH(C291)&lt;=6,6,IF(MONTH(C291)&lt;=9,9,12))),IF(OR(MONTH(C291)&lt;=3,MONTH(C291)&gt;=10),31,30))</f>
        <v>43738</v>
      </c>
      <c r="E291" s="63">
        <f>D291-C291+1</f>
        <v>88</v>
      </c>
      <c r="F291" s="65">
        <v>5.5E-2</v>
      </c>
      <c r="G291" s="66">
        <f>VLOOKUP(B291,$A$1:$F$33,4,FALSE)</f>
        <v>3840</v>
      </c>
      <c r="H291" s="66">
        <f t="shared" ref="H291:H297" si="235">G291*F291*(E291/(DATE(YEAR(D291),12,31)-DATE(YEAR(D291),1,1)+1))</f>
        <v>50.919452054794519</v>
      </c>
      <c r="I291" s="140">
        <v>0</v>
      </c>
      <c r="J291" s="67">
        <v>0</v>
      </c>
      <c r="K291" s="98">
        <f t="shared" ref="K291:K296" si="236">+SUM(I291:J291)</f>
        <v>0</v>
      </c>
      <c r="L291" s="67">
        <v>0</v>
      </c>
      <c r="M291" s="99">
        <f t="shared" ref="M291:M297" si="237">+SUM(K291:L291)</f>
        <v>0</v>
      </c>
      <c r="N291" s="316">
        <f t="shared" ref="N291:N314" si="238">+G291+H291+J291</f>
        <v>3890.9194520547944</v>
      </c>
      <c r="O291" s="66">
        <f t="shared" ref="O291:O314" si="239">G291+H291-L291-I291</f>
        <v>3890.9194520547944</v>
      </c>
    </row>
    <row r="292" spans="1:15" x14ac:dyDescent="0.25">
      <c r="A292" s="315" t="s">
        <v>22</v>
      </c>
      <c r="B292" s="63" t="str">
        <f t="shared" ref="B292:B317" si="240">+IF(MONTH(C292)&lt;4,"Q1",IF(MONTH(C292)&lt;7,"Q2",IF(MONTH(C292)&lt;10,"Q3","Q4")))&amp;"/"&amp;YEAR(C292)</f>
        <v>Q4/2019</v>
      </c>
      <c r="C292" s="64">
        <f>D291+1</f>
        <v>43739</v>
      </c>
      <c r="D292" s="64">
        <f>EOMONTH(D291,3)</f>
        <v>43830</v>
      </c>
      <c r="E292" s="63">
        <f t="shared" ref="E292:E314" si="241">D292-C292+1</f>
        <v>92</v>
      </c>
      <c r="F292" s="65">
        <v>5.4199999999999998E-2</v>
      </c>
      <c r="G292" s="66">
        <f t="shared" ref="G292:G312" si="242">O291</f>
        <v>3890.9194520547944</v>
      </c>
      <c r="H292" s="66">
        <f t="shared" si="235"/>
        <v>53.155289741715144</v>
      </c>
      <c r="I292" s="140">
        <v>0</v>
      </c>
      <c r="J292" s="67">
        <v>0</v>
      </c>
      <c r="K292" s="98">
        <f t="shared" si="236"/>
        <v>0</v>
      </c>
      <c r="L292" s="67">
        <v>0</v>
      </c>
      <c r="M292" s="99">
        <f t="shared" si="237"/>
        <v>0</v>
      </c>
      <c r="N292" s="316">
        <f t="shared" si="238"/>
        <v>3944.0747417965094</v>
      </c>
      <c r="O292" s="66">
        <f t="shared" si="239"/>
        <v>3944.0747417965094</v>
      </c>
    </row>
    <row r="293" spans="1:15" x14ac:dyDescent="0.25">
      <c r="A293" s="315" t="s">
        <v>22</v>
      </c>
      <c r="B293" s="63" t="str">
        <f t="shared" si="240"/>
        <v>Q1/2020</v>
      </c>
      <c r="C293" s="64">
        <f t="shared" ref="C293:C312" si="243">D292+1</f>
        <v>43831</v>
      </c>
      <c r="D293" s="64">
        <f t="shared" ref="D293:D323" si="244">EOMONTH(D292,3)</f>
        <v>43921</v>
      </c>
      <c r="E293" s="63">
        <f t="shared" si="241"/>
        <v>91</v>
      </c>
      <c r="F293" s="65">
        <v>4.9599999999999998E-2</v>
      </c>
      <c r="G293" s="66">
        <f t="shared" si="242"/>
        <v>3944.0747417965094</v>
      </c>
      <c r="H293" s="66">
        <f t="shared" si="235"/>
        <v>48.639278017958262</v>
      </c>
      <c r="I293" s="140">
        <v>0</v>
      </c>
      <c r="J293" s="67">
        <v>0</v>
      </c>
      <c r="K293" s="98">
        <f t="shared" si="236"/>
        <v>0</v>
      </c>
      <c r="L293" s="67">
        <v>0</v>
      </c>
      <c r="M293" s="99">
        <f t="shared" si="237"/>
        <v>0</v>
      </c>
      <c r="N293" s="316">
        <f t="shared" si="238"/>
        <v>3992.7140198144675</v>
      </c>
      <c r="O293" s="66">
        <f t="shared" si="239"/>
        <v>3992.7140198144675</v>
      </c>
    </row>
    <row r="294" spans="1:15" x14ac:dyDescent="0.25">
      <c r="A294" s="315" t="s">
        <v>22</v>
      </c>
      <c r="B294" s="63" t="str">
        <f t="shared" si="240"/>
        <v>Q2/2020</v>
      </c>
      <c r="C294" s="64">
        <f t="shared" si="243"/>
        <v>43922</v>
      </c>
      <c r="D294" s="64">
        <f t="shared" si="244"/>
        <v>44012</v>
      </c>
      <c r="E294" s="63">
        <f t="shared" si="241"/>
        <v>91</v>
      </c>
      <c r="F294" s="65">
        <v>4.7500000000000001E-2</v>
      </c>
      <c r="G294" s="66">
        <f t="shared" si="242"/>
        <v>3992.7140198144675</v>
      </c>
      <c r="H294" s="66">
        <f t="shared" si="235"/>
        <v>47.154388936196824</v>
      </c>
      <c r="I294" s="140">
        <v>0</v>
      </c>
      <c r="J294" s="67">
        <v>0</v>
      </c>
      <c r="K294" s="98">
        <f t="shared" si="236"/>
        <v>0</v>
      </c>
      <c r="L294" s="67">
        <v>0</v>
      </c>
      <c r="M294" s="99">
        <f t="shared" si="237"/>
        <v>0</v>
      </c>
      <c r="N294" s="316">
        <f t="shared" si="238"/>
        <v>4039.8684087506645</v>
      </c>
      <c r="O294" s="66">
        <f t="shared" si="239"/>
        <v>4039.8684087506645</v>
      </c>
    </row>
    <row r="295" spans="1:15" x14ac:dyDescent="0.25">
      <c r="A295" s="315" t="s">
        <v>22</v>
      </c>
      <c r="B295" s="63" t="str">
        <f t="shared" si="240"/>
        <v>Q3/2020</v>
      </c>
      <c r="C295" s="64">
        <f t="shared" si="243"/>
        <v>44013</v>
      </c>
      <c r="D295" s="64">
        <f t="shared" si="244"/>
        <v>44104</v>
      </c>
      <c r="E295" s="63">
        <f t="shared" si="241"/>
        <v>92</v>
      </c>
      <c r="F295" s="65">
        <v>3.4299999999999997E-2</v>
      </c>
      <c r="G295" s="66">
        <f t="shared" si="242"/>
        <v>4039.8684087506645</v>
      </c>
      <c r="H295" s="66">
        <f t="shared" si="235"/>
        <v>34.831171449873217</v>
      </c>
      <c r="I295" s="87">
        <v>0</v>
      </c>
      <c r="J295" s="67">
        <v>0</v>
      </c>
      <c r="K295" s="98">
        <f t="shared" si="236"/>
        <v>0</v>
      </c>
      <c r="L295" s="67">
        <v>0</v>
      </c>
      <c r="M295" s="99">
        <f t="shared" si="237"/>
        <v>0</v>
      </c>
      <c r="N295" s="316">
        <f t="shared" si="238"/>
        <v>4074.6995802005376</v>
      </c>
      <c r="O295" s="66">
        <f t="shared" si="239"/>
        <v>4074.6995802005376</v>
      </c>
    </row>
    <row r="296" spans="1:15" x14ac:dyDescent="0.25">
      <c r="A296" s="315" t="s">
        <v>22</v>
      </c>
      <c r="B296" s="63" t="str">
        <f t="shared" si="240"/>
        <v>Q4/2020</v>
      </c>
      <c r="C296" s="64">
        <f t="shared" si="243"/>
        <v>44105</v>
      </c>
      <c r="D296" s="64">
        <f t="shared" si="244"/>
        <v>44196</v>
      </c>
      <c r="E296" s="63">
        <f t="shared" si="241"/>
        <v>92</v>
      </c>
      <c r="F296" s="65">
        <v>3.2500000000000001E-2</v>
      </c>
      <c r="G296" s="66">
        <f t="shared" si="242"/>
        <v>4074.6995802005376</v>
      </c>
      <c r="H296" s="66">
        <f t="shared" si="235"/>
        <v>33.28784629726669</v>
      </c>
      <c r="I296" s="87">
        <v>0</v>
      </c>
      <c r="J296" s="67">
        <v>0</v>
      </c>
      <c r="K296" s="98">
        <f t="shared" si="236"/>
        <v>0</v>
      </c>
      <c r="L296" s="67">
        <v>0</v>
      </c>
      <c r="M296" s="99">
        <f t="shared" si="237"/>
        <v>0</v>
      </c>
      <c r="N296" s="316">
        <f t="shared" si="238"/>
        <v>4107.9874264978043</v>
      </c>
      <c r="O296" s="66">
        <f t="shared" si="239"/>
        <v>4107.9874264978043</v>
      </c>
    </row>
    <row r="297" spans="1:15" x14ac:dyDescent="0.25">
      <c r="A297" s="315" t="s">
        <v>22</v>
      </c>
      <c r="B297" s="63" t="str">
        <f t="shared" si="240"/>
        <v>Q1/2021</v>
      </c>
      <c r="C297" s="64">
        <f t="shared" si="243"/>
        <v>44197</v>
      </c>
      <c r="D297" s="64">
        <f t="shared" si="244"/>
        <v>44286</v>
      </c>
      <c r="E297" s="63">
        <f t="shared" si="241"/>
        <v>90</v>
      </c>
      <c r="F297" s="65">
        <v>3.2500000000000001E-2</v>
      </c>
      <c r="G297" s="66">
        <f t="shared" si="242"/>
        <v>4107.9874264978043</v>
      </c>
      <c r="H297" s="66">
        <f t="shared" si="235"/>
        <v>32.920173212345418</v>
      </c>
      <c r="I297" s="140">
        <v>0</v>
      </c>
      <c r="J297" s="67">
        <v>0</v>
      </c>
      <c r="K297" s="98">
        <f>+SUM(I297:J297)</f>
        <v>0</v>
      </c>
      <c r="L297" s="67">
        <v>0</v>
      </c>
      <c r="M297" s="99">
        <f t="shared" si="237"/>
        <v>0</v>
      </c>
      <c r="N297" s="316">
        <f t="shared" si="238"/>
        <v>4140.90759971015</v>
      </c>
      <c r="O297" s="66">
        <f t="shared" si="239"/>
        <v>4140.90759971015</v>
      </c>
    </row>
    <row r="298" spans="1:15" x14ac:dyDescent="0.25">
      <c r="A298" s="315" t="s">
        <v>22</v>
      </c>
      <c r="B298" s="63" t="str">
        <f>+IF(MONTH(C298)&lt;4,"Q1",IF(MONTH(C298)&lt;7,"Q2",IF(MONTH(C298)&lt;10,"Q3","Q4")))&amp;"/"&amp;YEAR(C298)</f>
        <v>Q2/2021</v>
      </c>
      <c r="C298" s="64">
        <f>D297+1</f>
        <v>44287</v>
      </c>
      <c r="D298" s="64">
        <f t="shared" si="244"/>
        <v>44377</v>
      </c>
      <c r="E298" s="63">
        <f>D298-C298+1</f>
        <v>91</v>
      </c>
      <c r="F298" s="65">
        <v>3.2500000000000001E-2</v>
      </c>
      <c r="G298" s="66">
        <f>O297</f>
        <v>4140.90759971015</v>
      </c>
      <c r="H298" s="66">
        <f>G298*F298*(E298/(DATE(YEAR(D298),12,31)-DATE(YEAR(D298),1,1)+1))</f>
        <v>33.552696509980187</v>
      </c>
      <c r="I298" s="140">
        <v>0</v>
      </c>
      <c r="J298" s="67">
        <v>0</v>
      </c>
      <c r="K298" s="98">
        <f>+SUM(I298:J298)</f>
        <v>0</v>
      </c>
      <c r="L298" s="67">
        <v>0</v>
      </c>
      <c r="M298" s="99">
        <f>+SUM(K298:L298)</f>
        <v>0</v>
      </c>
      <c r="N298" s="316">
        <f>+G298+H298+J298</f>
        <v>4174.4602962201297</v>
      </c>
      <c r="O298" s="66">
        <f>G298+H298-L298-I298</f>
        <v>4174.4602962201297</v>
      </c>
    </row>
    <row r="299" spans="1:15" x14ac:dyDescent="0.25">
      <c r="A299" s="315" t="s">
        <v>22</v>
      </c>
      <c r="B299" s="63" t="str">
        <f>+IF(MONTH(C299)&lt;4,"Q1",IF(MONTH(C299)&lt;7,"Q2",IF(MONTH(C299)&lt;10,"Q3","Q4")))&amp;"/"&amp;YEAR(C299)</f>
        <v>Q3/2021</v>
      </c>
      <c r="C299" s="64">
        <f>D298+1</f>
        <v>44378</v>
      </c>
      <c r="D299" s="64">
        <f t="shared" si="244"/>
        <v>44469</v>
      </c>
      <c r="E299" s="63">
        <f>D299-C299+1</f>
        <v>92</v>
      </c>
      <c r="F299" s="65">
        <v>3.2500000000000001E-2</v>
      </c>
      <c r="G299" s="66">
        <f>O298</f>
        <v>4174.4602962201297</v>
      </c>
      <c r="H299" s="66">
        <f>G299*F299*(E299/(DATE(YEAR(D299),12,31)-DATE(YEAR(D299),1,1)+1))</f>
        <v>34.196263796433392</v>
      </c>
      <c r="I299" s="87">
        <v>0</v>
      </c>
      <c r="J299" s="67">
        <v>0</v>
      </c>
      <c r="K299" s="98">
        <f>+SUM(I299:J299)</f>
        <v>0</v>
      </c>
      <c r="L299" s="67">
        <v>0</v>
      </c>
      <c r="M299" s="99">
        <f>+SUM(K299:L299)</f>
        <v>0</v>
      </c>
      <c r="N299" s="316">
        <f>+G299+H299+J299</f>
        <v>4208.6565600165632</v>
      </c>
      <c r="O299" s="66">
        <f>G299+H299-L299-I299</f>
        <v>4208.6565600165632</v>
      </c>
    </row>
    <row r="300" spans="1:15" x14ac:dyDescent="0.25">
      <c r="A300" s="315" t="s">
        <v>22</v>
      </c>
      <c r="B300" s="63" t="str">
        <f t="shared" si="240"/>
        <v>Q4/2021</v>
      </c>
      <c r="C300" s="64">
        <f t="shared" si="243"/>
        <v>44470</v>
      </c>
      <c r="D300" s="64">
        <f t="shared" si="244"/>
        <v>44561</v>
      </c>
      <c r="E300" s="63">
        <f t="shared" si="241"/>
        <v>92</v>
      </c>
      <c r="F300" s="65">
        <v>3.2500000000000001E-2</v>
      </c>
      <c r="G300" s="66">
        <f t="shared" si="242"/>
        <v>4208.6565600165632</v>
      </c>
      <c r="H300" s="66">
        <f>G300*F300*(E300/(DATE(YEAR(D300),12,31)-DATE(YEAR(D300),1,1)+1))</f>
        <v>34.476392094382263</v>
      </c>
      <c r="I300" s="140">
        <v>0</v>
      </c>
      <c r="J300" s="67">
        <v>0</v>
      </c>
      <c r="K300" s="98">
        <f t="shared" ref="K300:K303" si="245">+SUM(I300:J300)</f>
        <v>0</v>
      </c>
      <c r="L300" s="67">
        <v>0</v>
      </c>
      <c r="M300" s="99">
        <f t="shared" ref="M300:M303" si="246">+SUM(K300:L300)</f>
        <v>0</v>
      </c>
      <c r="N300" s="316">
        <f t="shared" si="238"/>
        <v>4243.1329521109456</v>
      </c>
      <c r="O300" s="66">
        <f t="shared" si="239"/>
        <v>4243.1329521109456</v>
      </c>
    </row>
    <row r="301" spans="1:15" x14ac:dyDescent="0.25">
      <c r="A301" s="315" t="s">
        <v>22</v>
      </c>
      <c r="B301" s="63" t="str">
        <f t="shared" si="240"/>
        <v>Q1/2022</v>
      </c>
      <c r="C301" s="64">
        <f t="shared" si="243"/>
        <v>44562</v>
      </c>
      <c r="D301" s="64">
        <f t="shared" si="244"/>
        <v>44651</v>
      </c>
      <c r="E301" s="63">
        <f t="shared" si="241"/>
        <v>90</v>
      </c>
      <c r="F301" s="65">
        <v>3.2500000000000001E-2</v>
      </c>
      <c r="G301" s="66">
        <f t="shared" si="242"/>
        <v>4243.1329521109456</v>
      </c>
      <c r="H301" s="66">
        <f t="shared" ref="H301:H304" si="247">G301*F301*(E301/(DATE(YEAR(D301),12,31)-DATE(YEAR(D301),1,1)+1))</f>
        <v>34.003188725820593</v>
      </c>
      <c r="I301" s="140">
        <v>0</v>
      </c>
      <c r="J301" s="67">
        <v>0</v>
      </c>
      <c r="K301" s="98">
        <f t="shared" si="245"/>
        <v>0</v>
      </c>
      <c r="L301" s="67">
        <v>0</v>
      </c>
      <c r="M301" s="99">
        <f t="shared" si="246"/>
        <v>0</v>
      </c>
      <c r="N301" s="316">
        <f t="shared" si="238"/>
        <v>4277.1361408367666</v>
      </c>
      <c r="O301" s="66">
        <f t="shared" si="239"/>
        <v>4277.1361408367666</v>
      </c>
    </row>
    <row r="302" spans="1:15" x14ac:dyDescent="0.25">
      <c r="A302" s="315" t="s">
        <v>22</v>
      </c>
      <c r="B302" s="63" t="str">
        <f t="shared" si="240"/>
        <v>Q2/2022</v>
      </c>
      <c r="C302" s="64">
        <f t="shared" si="243"/>
        <v>44652</v>
      </c>
      <c r="D302" s="64">
        <f t="shared" si="244"/>
        <v>44742</v>
      </c>
      <c r="E302" s="63">
        <f t="shared" si="241"/>
        <v>91</v>
      </c>
      <c r="F302" s="65">
        <v>3.2500000000000001E-2</v>
      </c>
      <c r="G302" s="66">
        <f t="shared" si="242"/>
        <v>4277.1361408367666</v>
      </c>
      <c r="H302" s="66">
        <f t="shared" si="247"/>
        <v>34.656520921985582</v>
      </c>
      <c r="I302" s="87">
        <v>0</v>
      </c>
      <c r="J302" s="67">
        <v>0</v>
      </c>
      <c r="K302" s="98">
        <f t="shared" si="245"/>
        <v>0</v>
      </c>
      <c r="L302" s="67">
        <v>0</v>
      </c>
      <c r="M302" s="99">
        <f t="shared" si="246"/>
        <v>0</v>
      </c>
      <c r="N302" s="316">
        <f t="shared" si="238"/>
        <v>4311.7926617587518</v>
      </c>
      <c r="O302" s="66">
        <f t="shared" si="239"/>
        <v>4311.7926617587518</v>
      </c>
    </row>
    <row r="303" spans="1:15" x14ac:dyDescent="0.25">
      <c r="A303" s="315" t="s">
        <v>22</v>
      </c>
      <c r="B303" s="63" t="str">
        <f t="shared" si="240"/>
        <v>Q3/2022</v>
      </c>
      <c r="C303" s="64">
        <f t="shared" si="243"/>
        <v>44743</v>
      </c>
      <c r="D303" s="64">
        <f t="shared" si="244"/>
        <v>44834</v>
      </c>
      <c r="E303" s="63">
        <f t="shared" si="241"/>
        <v>92</v>
      </c>
      <c r="F303" s="65">
        <v>3.5999999999999997E-2</v>
      </c>
      <c r="G303" s="66">
        <f t="shared" si="242"/>
        <v>4311.7926617587518</v>
      </c>
      <c r="H303" s="66">
        <f t="shared" si="247"/>
        <v>39.125088481493108</v>
      </c>
      <c r="I303" s="87">
        <v>0</v>
      </c>
      <c r="J303" s="67">
        <v>0</v>
      </c>
      <c r="K303" s="98">
        <f t="shared" si="245"/>
        <v>0</v>
      </c>
      <c r="L303" s="67">
        <v>0</v>
      </c>
      <c r="M303" s="99">
        <f t="shared" si="246"/>
        <v>0</v>
      </c>
      <c r="N303" s="316">
        <f t="shared" si="238"/>
        <v>4350.9177502402454</v>
      </c>
      <c r="O303" s="66">
        <f t="shared" si="239"/>
        <v>4350.9177502402454</v>
      </c>
    </row>
    <row r="304" spans="1:15" x14ac:dyDescent="0.25">
      <c r="A304" s="315" t="s">
        <v>45</v>
      </c>
      <c r="B304" s="63" t="str">
        <f t="shared" si="240"/>
        <v>Q4/2022</v>
      </c>
      <c r="C304" s="64">
        <f t="shared" si="243"/>
        <v>44835</v>
      </c>
      <c r="D304" s="64">
        <f t="shared" si="244"/>
        <v>44926</v>
      </c>
      <c r="E304" s="63">
        <f t="shared" si="241"/>
        <v>92</v>
      </c>
      <c r="F304" s="65">
        <v>4.9099999999999998E-2</v>
      </c>
      <c r="G304" s="66">
        <f t="shared" si="242"/>
        <v>4350.9177502402454</v>
      </c>
      <c r="H304" s="66">
        <f t="shared" si="247"/>
        <v>53.846481264069141</v>
      </c>
      <c r="I304" s="140">
        <f>(SUM($H$291:$H$323)/20)</f>
        <v>28.238211575215718</v>
      </c>
      <c r="J304" s="67">
        <f t="shared" ref="J304" si="248">G304*F304*(E304/(DATE(YEAR(D304),12,31)-DATE(YEAR(D304),1,1)+1))</f>
        <v>53.846481264069141</v>
      </c>
      <c r="K304" s="98">
        <f t="shared" ref="K304" si="249">+SUM(I304:J304)</f>
        <v>82.084692839284855</v>
      </c>
      <c r="L304" s="67">
        <f t="shared" ref="L304:L323" si="250">($G$291/20)</f>
        <v>192</v>
      </c>
      <c r="M304" s="99">
        <f t="shared" ref="M304" si="251">+SUM(K304:L304)</f>
        <v>274.08469283928486</v>
      </c>
      <c r="N304" s="316">
        <f t="shared" si="238"/>
        <v>4458.6107127683845</v>
      </c>
      <c r="O304" s="66">
        <f t="shared" si="239"/>
        <v>4184.5260199290988</v>
      </c>
    </row>
    <row r="305" spans="1:15" x14ac:dyDescent="0.25">
      <c r="A305" s="315" t="s">
        <v>46</v>
      </c>
      <c r="B305" s="63" t="str">
        <f t="shared" si="240"/>
        <v>Q1/2023</v>
      </c>
      <c r="C305" s="64">
        <f t="shared" si="243"/>
        <v>44927</v>
      </c>
      <c r="D305" s="64">
        <f t="shared" si="244"/>
        <v>45016</v>
      </c>
      <c r="E305" s="63">
        <f t="shared" si="241"/>
        <v>90</v>
      </c>
      <c r="F305" s="65">
        <v>4.9099999999999998E-2</v>
      </c>
      <c r="G305" s="66">
        <f t="shared" si="242"/>
        <v>4184.5260199290988</v>
      </c>
      <c r="H305" s="66">
        <v>0</v>
      </c>
      <c r="I305" s="140">
        <f t="shared" ref="I305:I323" si="252">(SUM($H$291:$H$323)/20)</f>
        <v>28.238211575215718</v>
      </c>
      <c r="J305" s="67">
        <f t="shared" ref="J305:J323" si="253">G305*F305*(E305/(DATE(YEAR(D305),12,31)-DATE(YEAR(D305),1,1)+1))</f>
        <v>50.661425978264894</v>
      </c>
      <c r="K305" s="98">
        <f t="shared" ref="K305:K323" si="254">+SUM(I305:J305)</f>
        <v>78.899637553480616</v>
      </c>
      <c r="L305" s="67">
        <f t="shared" si="250"/>
        <v>192</v>
      </c>
      <c r="M305" s="99">
        <f t="shared" ref="M305:M323" si="255">+SUM(K305:L305)</f>
        <v>270.8996375534806</v>
      </c>
      <c r="N305" s="316">
        <f t="shared" si="238"/>
        <v>4235.1874459073633</v>
      </c>
      <c r="O305" s="66">
        <f t="shared" si="239"/>
        <v>3964.2878083538831</v>
      </c>
    </row>
    <row r="306" spans="1:15" x14ac:dyDescent="0.25">
      <c r="A306" s="69" t="s">
        <v>47</v>
      </c>
      <c r="B306" s="63" t="str">
        <f t="shared" si="240"/>
        <v>Q2/2023</v>
      </c>
      <c r="C306" s="64">
        <f t="shared" si="243"/>
        <v>45017</v>
      </c>
      <c r="D306" s="64">
        <f t="shared" si="244"/>
        <v>45107</v>
      </c>
      <c r="E306" s="63">
        <f t="shared" si="241"/>
        <v>91</v>
      </c>
      <c r="F306" s="65">
        <v>4.9099999999999998E-2</v>
      </c>
      <c r="G306" s="66">
        <f t="shared" si="242"/>
        <v>3964.2878083538831</v>
      </c>
      <c r="H306" s="66">
        <v>0</v>
      </c>
      <c r="I306" s="140">
        <f t="shared" si="252"/>
        <v>28.238211575215718</v>
      </c>
      <c r="J306" s="67">
        <f t="shared" si="253"/>
        <v>48.52831330549585</v>
      </c>
      <c r="K306" s="98">
        <f t="shared" si="254"/>
        <v>76.766524880711572</v>
      </c>
      <c r="L306" s="67">
        <f t="shared" si="250"/>
        <v>192</v>
      </c>
      <c r="M306" s="99">
        <f t="shared" si="255"/>
        <v>268.76652488071159</v>
      </c>
      <c r="N306" s="5">
        <f t="shared" si="238"/>
        <v>4012.816121659379</v>
      </c>
      <c r="O306" s="66">
        <f t="shared" si="239"/>
        <v>3744.0495967786674</v>
      </c>
    </row>
    <row r="307" spans="1:15" x14ac:dyDescent="0.25">
      <c r="A307" s="69" t="s">
        <v>48</v>
      </c>
      <c r="B307" s="63" t="str">
        <f t="shared" si="240"/>
        <v>Q3/2023</v>
      </c>
      <c r="C307" s="64">
        <f t="shared" si="243"/>
        <v>45108</v>
      </c>
      <c r="D307" s="64">
        <f t="shared" si="244"/>
        <v>45199</v>
      </c>
      <c r="E307" s="63">
        <f t="shared" si="241"/>
        <v>92</v>
      </c>
      <c r="F307" s="65">
        <v>4.9099999999999998E-2</v>
      </c>
      <c r="G307" s="66">
        <f t="shared" si="242"/>
        <v>3744.0495967786674</v>
      </c>
      <c r="H307" s="66">
        <v>0</v>
      </c>
      <c r="I307" s="140">
        <f t="shared" si="252"/>
        <v>28.238211575215718</v>
      </c>
      <c r="J307" s="67">
        <f t="shared" si="253"/>
        <v>46.33594750292766</v>
      </c>
      <c r="K307" s="98">
        <f t="shared" si="254"/>
        <v>74.574159078143381</v>
      </c>
      <c r="L307" s="67">
        <f t="shared" si="250"/>
        <v>192</v>
      </c>
      <c r="M307" s="99">
        <f t="shared" si="255"/>
        <v>266.5741590781434</v>
      </c>
      <c r="N307" s="5">
        <f t="shared" si="238"/>
        <v>3790.3855442815952</v>
      </c>
      <c r="O307" s="66">
        <f t="shared" si="239"/>
        <v>3523.8113852034517</v>
      </c>
    </row>
    <row r="308" spans="1:15" x14ac:dyDescent="0.25">
      <c r="A308" s="69" t="s">
        <v>49</v>
      </c>
      <c r="B308" s="63" t="str">
        <f t="shared" si="240"/>
        <v>Q4/2023</v>
      </c>
      <c r="C308" s="64">
        <f t="shared" si="243"/>
        <v>45200</v>
      </c>
      <c r="D308" s="64">
        <f t="shared" si="244"/>
        <v>45291</v>
      </c>
      <c r="E308" s="63">
        <f t="shared" si="241"/>
        <v>92</v>
      </c>
      <c r="F308" s="65">
        <v>4.9099999999999998E-2</v>
      </c>
      <c r="G308" s="66">
        <f t="shared" si="242"/>
        <v>3523.8113852034517</v>
      </c>
      <c r="H308" s="66">
        <v>0</v>
      </c>
      <c r="I308" s="140">
        <f t="shared" si="252"/>
        <v>28.238211575215718</v>
      </c>
      <c r="J308" s="67">
        <f t="shared" si="253"/>
        <v>43.610303532167215</v>
      </c>
      <c r="K308" s="98">
        <f t="shared" si="254"/>
        <v>71.848515107382937</v>
      </c>
      <c r="L308" s="67">
        <f t="shared" si="250"/>
        <v>192</v>
      </c>
      <c r="M308" s="99">
        <f t="shared" si="255"/>
        <v>263.84851510738292</v>
      </c>
      <c r="N308" s="5">
        <f t="shared" si="238"/>
        <v>3567.4216887356188</v>
      </c>
      <c r="O308" s="66">
        <f t="shared" si="239"/>
        <v>3303.573173628236</v>
      </c>
    </row>
    <row r="309" spans="1:15" x14ac:dyDescent="0.25">
      <c r="A309" s="69" t="s">
        <v>50</v>
      </c>
      <c r="B309" s="63" t="str">
        <f t="shared" si="240"/>
        <v>Q1/2024</v>
      </c>
      <c r="C309" s="64">
        <f t="shared" si="243"/>
        <v>45292</v>
      </c>
      <c r="D309" s="64">
        <f t="shared" si="244"/>
        <v>45382</v>
      </c>
      <c r="E309" s="63">
        <f t="shared" si="241"/>
        <v>91</v>
      </c>
      <c r="F309" s="65">
        <v>4.9099999999999998E-2</v>
      </c>
      <c r="G309" s="66">
        <f t="shared" si="242"/>
        <v>3303.573173628236</v>
      </c>
      <c r="H309" s="66">
        <v>0</v>
      </c>
      <c r="I309" s="140">
        <f t="shared" si="252"/>
        <v>28.238211575215718</v>
      </c>
      <c r="J309" s="67">
        <f t="shared" si="253"/>
        <v>40.329768571279565</v>
      </c>
      <c r="K309" s="98">
        <f t="shared" si="254"/>
        <v>68.567980146495287</v>
      </c>
      <c r="L309" s="67">
        <f t="shared" si="250"/>
        <v>192</v>
      </c>
      <c r="M309" s="99">
        <f t="shared" si="255"/>
        <v>260.5679801464953</v>
      </c>
      <c r="N309" s="5">
        <f t="shared" si="238"/>
        <v>3343.9029421995156</v>
      </c>
      <c r="O309" s="66">
        <f t="shared" si="239"/>
        <v>3083.3349620530203</v>
      </c>
    </row>
    <row r="310" spans="1:15" x14ac:dyDescent="0.25">
      <c r="A310" s="69" t="s">
        <v>51</v>
      </c>
      <c r="B310" s="63" t="str">
        <f t="shared" si="240"/>
        <v>Q2/2024</v>
      </c>
      <c r="C310" s="64">
        <f t="shared" si="243"/>
        <v>45383</v>
      </c>
      <c r="D310" s="64">
        <f t="shared" si="244"/>
        <v>45473</v>
      </c>
      <c r="E310" s="63">
        <f t="shared" si="241"/>
        <v>91</v>
      </c>
      <c r="F310" s="65">
        <v>4.9099999999999998E-2</v>
      </c>
      <c r="G310" s="66">
        <f t="shared" si="242"/>
        <v>3083.3349620530203</v>
      </c>
      <c r="H310" s="66">
        <v>0</v>
      </c>
      <c r="I310" s="140">
        <f t="shared" si="252"/>
        <v>28.238211575215718</v>
      </c>
      <c r="J310" s="67">
        <f t="shared" si="253"/>
        <v>37.641117333194259</v>
      </c>
      <c r="K310" s="98">
        <f t="shared" si="254"/>
        <v>65.879328908409974</v>
      </c>
      <c r="L310" s="67">
        <f t="shared" si="250"/>
        <v>192</v>
      </c>
      <c r="M310" s="99">
        <f t="shared" si="255"/>
        <v>257.87932890841</v>
      </c>
      <c r="N310" s="5">
        <f t="shared" si="238"/>
        <v>3120.9760793862147</v>
      </c>
      <c r="O310" s="66">
        <f t="shared" si="239"/>
        <v>2863.0967504778046</v>
      </c>
    </row>
    <row r="311" spans="1:15" x14ac:dyDescent="0.25">
      <c r="A311" s="69" t="s">
        <v>52</v>
      </c>
      <c r="B311" s="63" t="str">
        <f t="shared" si="240"/>
        <v>Q3/2024</v>
      </c>
      <c r="C311" s="64">
        <f t="shared" si="243"/>
        <v>45474</v>
      </c>
      <c r="D311" s="64">
        <f t="shared" si="244"/>
        <v>45565</v>
      </c>
      <c r="E311" s="63">
        <f t="shared" si="241"/>
        <v>92</v>
      </c>
      <c r="F311" s="65">
        <v>4.9099999999999998E-2</v>
      </c>
      <c r="G311" s="66">
        <f t="shared" si="242"/>
        <v>2863.0967504778046</v>
      </c>
      <c r="H311" s="66">
        <v>0</v>
      </c>
      <c r="I311" s="140">
        <f t="shared" si="252"/>
        <v>28.238211575215718</v>
      </c>
      <c r="J311" s="67">
        <f t="shared" si="253"/>
        <v>35.336559129121142</v>
      </c>
      <c r="K311" s="98">
        <f t="shared" si="254"/>
        <v>63.574770704336856</v>
      </c>
      <c r="L311" s="67">
        <f t="shared" si="250"/>
        <v>192</v>
      </c>
      <c r="M311" s="99">
        <f t="shared" si="255"/>
        <v>255.57477070433686</v>
      </c>
      <c r="N311" s="5">
        <f t="shared" si="238"/>
        <v>2898.4333096069258</v>
      </c>
      <c r="O311" s="66">
        <f t="shared" si="239"/>
        <v>2642.8585389025889</v>
      </c>
    </row>
    <row r="312" spans="1:15" x14ac:dyDescent="0.25">
      <c r="A312" s="69" t="s">
        <v>53</v>
      </c>
      <c r="B312" s="63" t="str">
        <f t="shared" si="240"/>
        <v>Q4/2024</v>
      </c>
      <c r="C312" s="64">
        <f t="shared" si="243"/>
        <v>45566</v>
      </c>
      <c r="D312" s="64">
        <f t="shared" si="244"/>
        <v>45657</v>
      </c>
      <c r="E312" s="63">
        <f t="shared" si="241"/>
        <v>92</v>
      </c>
      <c r="F312" s="65">
        <v>4.9099999999999998E-2</v>
      </c>
      <c r="G312" s="66">
        <f t="shared" si="242"/>
        <v>2642.8585389025889</v>
      </c>
      <c r="H312" s="66">
        <v>0</v>
      </c>
      <c r="I312" s="140">
        <f t="shared" si="252"/>
        <v>28.238211575215718</v>
      </c>
      <c r="J312" s="67">
        <f t="shared" si="253"/>
        <v>32.618362273034897</v>
      </c>
      <c r="K312" s="98">
        <f t="shared" si="254"/>
        <v>60.856573848250619</v>
      </c>
      <c r="L312" s="67">
        <f t="shared" si="250"/>
        <v>192</v>
      </c>
      <c r="M312" s="99">
        <f t="shared" si="255"/>
        <v>252.8565738482506</v>
      </c>
      <c r="N312" s="5">
        <f t="shared" si="238"/>
        <v>2675.4769011756239</v>
      </c>
      <c r="O312" s="66">
        <f t="shared" si="239"/>
        <v>2422.6203273273732</v>
      </c>
    </row>
    <row r="313" spans="1:15" x14ac:dyDescent="0.25">
      <c r="A313" s="69" t="s">
        <v>54</v>
      </c>
      <c r="B313" s="63" t="str">
        <f t="shared" si="240"/>
        <v>Q1/2025</v>
      </c>
      <c r="C313" s="64">
        <f t="shared" ref="C313:C319" si="256">D312+1</f>
        <v>45658</v>
      </c>
      <c r="D313" s="64">
        <f>EOMONTH(D312,3)</f>
        <v>45747</v>
      </c>
      <c r="E313" s="63">
        <f t="shared" si="241"/>
        <v>90</v>
      </c>
      <c r="F313" s="65">
        <v>4.9099999999999998E-2</v>
      </c>
      <c r="G313" s="66">
        <f t="shared" ref="G313:G319" si="257">O312</f>
        <v>2422.6203273273732</v>
      </c>
      <c r="H313" s="66">
        <v>0</v>
      </c>
      <c r="I313" s="140">
        <f t="shared" si="252"/>
        <v>28.238211575215718</v>
      </c>
      <c r="J313" s="67">
        <f t="shared" si="253"/>
        <v>29.330299250574413</v>
      </c>
      <c r="K313" s="98">
        <f t="shared" si="254"/>
        <v>57.568510825790128</v>
      </c>
      <c r="L313" s="67">
        <f t="shared" si="250"/>
        <v>192</v>
      </c>
      <c r="M313" s="99">
        <f t="shared" si="255"/>
        <v>249.56851082579013</v>
      </c>
      <c r="N313" s="5">
        <f t="shared" si="238"/>
        <v>2451.9506265779478</v>
      </c>
      <c r="O313" s="66">
        <f t="shared" si="239"/>
        <v>2202.3821157521575</v>
      </c>
    </row>
    <row r="314" spans="1:15" x14ac:dyDescent="0.25">
      <c r="A314" s="69" t="s">
        <v>55</v>
      </c>
      <c r="B314" s="63" t="str">
        <f t="shared" si="240"/>
        <v>Q2/2025</v>
      </c>
      <c r="C314" s="64">
        <f t="shared" si="256"/>
        <v>45748</v>
      </c>
      <c r="D314" s="64">
        <f>EOMONTH(D313,3)</f>
        <v>45838</v>
      </c>
      <c r="E314" s="63">
        <f t="shared" si="241"/>
        <v>91</v>
      </c>
      <c r="F314" s="65">
        <v>4.9099999999999998E-2</v>
      </c>
      <c r="G314" s="66">
        <f t="shared" si="257"/>
        <v>2202.3821157521575</v>
      </c>
      <c r="H314" s="66">
        <v>0</v>
      </c>
      <c r="I314" s="140">
        <f t="shared" si="252"/>
        <v>28.238211575215718</v>
      </c>
      <c r="J314" s="67">
        <f t="shared" si="253"/>
        <v>26.960174058608807</v>
      </c>
      <c r="K314" s="98">
        <f t="shared" si="254"/>
        <v>55.198385633824529</v>
      </c>
      <c r="L314" s="67">
        <f t="shared" si="250"/>
        <v>192</v>
      </c>
      <c r="M314" s="99">
        <f t="shared" si="255"/>
        <v>247.19838563382453</v>
      </c>
      <c r="N314" s="5">
        <f t="shared" si="238"/>
        <v>2229.3422898107665</v>
      </c>
      <c r="O314" s="66">
        <f t="shared" si="239"/>
        <v>1982.1439041769418</v>
      </c>
    </row>
    <row r="315" spans="1:15" x14ac:dyDescent="0.25">
      <c r="A315" s="69" t="s">
        <v>56</v>
      </c>
      <c r="B315" s="63" t="str">
        <f t="shared" si="240"/>
        <v>Q3/2025</v>
      </c>
      <c r="C315" s="64">
        <f t="shared" si="256"/>
        <v>45839</v>
      </c>
      <c r="D315" s="64">
        <f t="shared" si="244"/>
        <v>45930</v>
      </c>
      <c r="E315" s="63">
        <f>D315-C315+1</f>
        <v>92</v>
      </c>
      <c r="F315" s="65">
        <v>4.9099999999999998E-2</v>
      </c>
      <c r="G315" s="66">
        <f t="shared" si="257"/>
        <v>1982.1439041769418</v>
      </c>
      <c r="H315" s="66">
        <v>0</v>
      </c>
      <c r="I315" s="140">
        <f t="shared" si="252"/>
        <v>28.238211575215718</v>
      </c>
      <c r="J315" s="67">
        <f t="shared" si="253"/>
        <v>24.530795736844059</v>
      </c>
      <c r="K315" s="98">
        <f t="shared" si="254"/>
        <v>52.769007312059777</v>
      </c>
      <c r="L315" s="67">
        <f t="shared" si="250"/>
        <v>192</v>
      </c>
      <c r="M315" s="99">
        <f t="shared" si="255"/>
        <v>244.76900731205978</v>
      </c>
      <c r="N315" s="5">
        <f>+G315+H315+J315</f>
        <v>2006.6746999137858</v>
      </c>
      <c r="O315" s="66">
        <f>G315+H315-L315-I315</f>
        <v>1761.9056926017261</v>
      </c>
    </row>
    <row r="316" spans="1:15" x14ac:dyDescent="0.25">
      <c r="A316" s="69" t="s">
        <v>57</v>
      </c>
      <c r="B316" s="63" t="str">
        <f t="shared" si="240"/>
        <v>Q4/2025</v>
      </c>
      <c r="C316" s="64">
        <f t="shared" si="256"/>
        <v>45931</v>
      </c>
      <c r="D316" s="64">
        <f t="shared" si="244"/>
        <v>46022</v>
      </c>
      <c r="E316" s="63">
        <f>D316-C316+1</f>
        <v>92</v>
      </c>
      <c r="F316" s="65">
        <v>4.9099999999999998E-2</v>
      </c>
      <c r="G316" s="66">
        <f t="shared" si="257"/>
        <v>1761.9056926017261</v>
      </c>
      <c r="H316" s="66">
        <v>0</v>
      </c>
      <c r="I316" s="140">
        <f t="shared" si="252"/>
        <v>28.238211575215718</v>
      </c>
      <c r="J316" s="67">
        <f t="shared" si="253"/>
        <v>21.805151766083608</v>
      </c>
      <c r="K316" s="98">
        <f t="shared" si="254"/>
        <v>50.043363341299326</v>
      </c>
      <c r="L316" s="67">
        <f t="shared" si="250"/>
        <v>192</v>
      </c>
      <c r="M316" s="99">
        <f t="shared" si="255"/>
        <v>242.04336334129931</v>
      </c>
      <c r="N316" s="5">
        <f>+G316+H316+J316</f>
        <v>1783.7108443678096</v>
      </c>
      <c r="O316" s="66">
        <f>G316+H316-L316-I316</f>
        <v>1541.6674810265104</v>
      </c>
    </row>
    <row r="317" spans="1:15" x14ac:dyDescent="0.25">
      <c r="A317" s="69" t="s">
        <v>58</v>
      </c>
      <c r="B317" s="63" t="str">
        <f t="shared" si="240"/>
        <v>Q1/2026</v>
      </c>
      <c r="C317" s="64">
        <f t="shared" si="256"/>
        <v>46023</v>
      </c>
      <c r="D317" s="64">
        <f t="shared" si="244"/>
        <v>46112</v>
      </c>
      <c r="E317" s="63">
        <f>D317-C317+1</f>
        <v>90</v>
      </c>
      <c r="F317" s="65">
        <v>4.9099999999999998E-2</v>
      </c>
      <c r="G317" s="66">
        <f t="shared" si="257"/>
        <v>1541.6674810265104</v>
      </c>
      <c r="H317" s="66">
        <v>0</v>
      </c>
      <c r="I317" s="140">
        <f t="shared" si="252"/>
        <v>28.238211575215718</v>
      </c>
      <c r="J317" s="67">
        <f t="shared" si="253"/>
        <v>18.664735886729172</v>
      </c>
      <c r="K317" s="98">
        <f t="shared" si="254"/>
        <v>46.902947461944891</v>
      </c>
      <c r="L317" s="67">
        <f t="shared" si="250"/>
        <v>192</v>
      </c>
      <c r="M317" s="99">
        <f t="shared" si="255"/>
        <v>238.9029474619449</v>
      </c>
      <c r="N317" s="5">
        <f>+G317+H317+J317</f>
        <v>1560.3322169132396</v>
      </c>
      <c r="O317" s="66">
        <f>G317+H317-L317-I317</f>
        <v>1321.4292694512947</v>
      </c>
    </row>
    <row r="318" spans="1:15" x14ac:dyDescent="0.25">
      <c r="A318" s="69" t="s">
        <v>59</v>
      </c>
      <c r="B318" s="63" t="str">
        <f>+IF(MONTH(C318)&lt;4,"Q1",IF(MONTH(C318)&lt;7,"Q2",IF(MONTH(C318)&lt;10,"Q3","Q4")))&amp;"/"&amp;YEAR(C318)</f>
        <v>Q2/2026</v>
      </c>
      <c r="C318" s="64">
        <f t="shared" si="256"/>
        <v>46113</v>
      </c>
      <c r="D318" s="64">
        <f t="shared" si="244"/>
        <v>46203</v>
      </c>
      <c r="E318" s="63">
        <f>D318-C318+1</f>
        <v>91</v>
      </c>
      <c r="F318" s="65">
        <v>4.9099999999999998E-2</v>
      </c>
      <c r="G318" s="66">
        <f t="shared" si="257"/>
        <v>1321.4292694512947</v>
      </c>
      <c r="H318" s="66">
        <v>0</v>
      </c>
      <c r="I318" s="140">
        <f t="shared" si="252"/>
        <v>28.238211575215718</v>
      </c>
      <c r="J318" s="67">
        <f t="shared" si="253"/>
        <v>16.176104435165286</v>
      </c>
      <c r="K318" s="98">
        <f t="shared" si="254"/>
        <v>44.414316010381</v>
      </c>
      <c r="L318" s="67">
        <f t="shared" si="250"/>
        <v>192</v>
      </c>
      <c r="M318" s="99">
        <f t="shared" si="255"/>
        <v>236.41431601038101</v>
      </c>
      <c r="N318" s="5">
        <f>+G318+H318+J318</f>
        <v>1337.60537388646</v>
      </c>
      <c r="O318" s="66">
        <f>G318+H318-L318-I318</f>
        <v>1101.191057876079</v>
      </c>
    </row>
    <row r="319" spans="1:15" x14ac:dyDescent="0.25">
      <c r="A319" s="69" t="s">
        <v>60</v>
      </c>
      <c r="B319" s="63" t="str">
        <f>+IF(MONTH(C319)&lt;4,"Q1",IF(MONTH(C319)&lt;7,"Q2",IF(MONTH(C319)&lt;10,"Q3","Q4")))&amp;"/"&amp;YEAR(C319)</f>
        <v>Q3/2026</v>
      </c>
      <c r="C319" s="64">
        <f t="shared" si="256"/>
        <v>46204</v>
      </c>
      <c r="D319" s="64">
        <f t="shared" si="244"/>
        <v>46295</v>
      </c>
      <c r="E319" s="63">
        <f>D319-C319+1</f>
        <v>92</v>
      </c>
      <c r="F319" s="65">
        <v>4.9099999999999998E-2</v>
      </c>
      <c r="G319" s="66">
        <f t="shared" si="257"/>
        <v>1101.191057876079</v>
      </c>
      <c r="H319" s="66">
        <v>0</v>
      </c>
      <c r="I319" s="140">
        <f t="shared" si="252"/>
        <v>28.238211575215718</v>
      </c>
      <c r="J319" s="67">
        <f t="shared" si="253"/>
        <v>13.628219853802257</v>
      </c>
      <c r="K319" s="98">
        <f t="shared" si="254"/>
        <v>41.866431429017979</v>
      </c>
      <c r="L319" s="67">
        <f t="shared" si="250"/>
        <v>192</v>
      </c>
      <c r="M319" s="99">
        <f t="shared" si="255"/>
        <v>233.86643142901798</v>
      </c>
      <c r="N319" s="5">
        <f>+G319+H319+J319</f>
        <v>1114.8192777298812</v>
      </c>
      <c r="O319" s="66">
        <f>G319+H319-L319-I319</f>
        <v>880.95284630086326</v>
      </c>
    </row>
    <row r="320" spans="1:15" x14ac:dyDescent="0.25">
      <c r="A320" s="69" t="s">
        <v>61</v>
      </c>
      <c r="B320" s="63" t="str">
        <f t="shared" ref="B320:B323" si="258">+IF(MONTH(C320)&lt;4,"Q1",IF(MONTH(C320)&lt;7,"Q2",IF(MONTH(C320)&lt;10,"Q3","Q4")))&amp;"/"&amp;YEAR(C320)</f>
        <v>Q4/2026</v>
      </c>
      <c r="C320" s="64">
        <f t="shared" ref="C320:C323" si="259">D319+1</f>
        <v>46296</v>
      </c>
      <c r="D320" s="64">
        <f t="shared" si="244"/>
        <v>46387</v>
      </c>
      <c r="E320" s="63">
        <f t="shared" ref="E320:E323" si="260">D320-C320+1</f>
        <v>92</v>
      </c>
      <c r="F320" s="65">
        <v>4.9099999999999998E-2</v>
      </c>
      <c r="G320" s="66">
        <f t="shared" ref="G320:G323" si="261">O319</f>
        <v>880.95284630086326</v>
      </c>
      <c r="H320" s="66">
        <v>0</v>
      </c>
      <c r="I320" s="140">
        <f t="shared" si="252"/>
        <v>28.238211575215718</v>
      </c>
      <c r="J320" s="67">
        <f t="shared" si="253"/>
        <v>10.902575883041807</v>
      </c>
      <c r="K320" s="98">
        <f t="shared" si="254"/>
        <v>39.140787458257527</v>
      </c>
      <c r="L320" s="67">
        <f t="shared" si="250"/>
        <v>192</v>
      </c>
      <c r="M320" s="99">
        <f t="shared" si="255"/>
        <v>231.14078745825753</v>
      </c>
      <c r="N320" s="5">
        <f t="shared" ref="N320:N323" si="262">+G320+H320+J320</f>
        <v>891.85542218390503</v>
      </c>
      <c r="O320" s="66">
        <f t="shared" ref="O320:O323" si="263">G320+H320-L320-I320</f>
        <v>660.71463472564756</v>
      </c>
    </row>
    <row r="321" spans="1:15" x14ac:dyDescent="0.25">
      <c r="A321" s="69" t="s">
        <v>62</v>
      </c>
      <c r="B321" s="63" t="str">
        <f t="shared" si="258"/>
        <v>Q1/2027</v>
      </c>
      <c r="C321" s="64">
        <f t="shared" si="259"/>
        <v>46388</v>
      </c>
      <c r="D321" s="64">
        <f t="shared" si="244"/>
        <v>46477</v>
      </c>
      <c r="E321" s="63">
        <f t="shared" si="260"/>
        <v>90</v>
      </c>
      <c r="F321" s="65">
        <v>4.9099999999999998E-2</v>
      </c>
      <c r="G321" s="66">
        <f t="shared" si="261"/>
        <v>660.71463472564756</v>
      </c>
      <c r="H321" s="66">
        <v>0</v>
      </c>
      <c r="I321" s="140">
        <f t="shared" si="252"/>
        <v>28.238211575215718</v>
      </c>
      <c r="J321" s="67">
        <f t="shared" si="253"/>
        <v>7.9991725228839359</v>
      </c>
      <c r="K321" s="98">
        <f t="shared" si="254"/>
        <v>36.237384098099653</v>
      </c>
      <c r="L321" s="67">
        <f t="shared" si="250"/>
        <v>192</v>
      </c>
      <c r="M321" s="99">
        <f t="shared" si="255"/>
        <v>228.23738409809965</v>
      </c>
      <c r="N321" s="5">
        <f t="shared" si="262"/>
        <v>668.71380724853145</v>
      </c>
      <c r="O321" s="66">
        <f t="shared" si="263"/>
        <v>440.47642315043186</v>
      </c>
    </row>
    <row r="322" spans="1:15" x14ac:dyDescent="0.25">
      <c r="A322" s="69" t="s">
        <v>63</v>
      </c>
      <c r="B322" s="63" t="str">
        <f t="shared" si="258"/>
        <v>Q2/2027</v>
      </c>
      <c r="C322" s="64">
        <f t="shared" si="259"/>
        <v>46478</v>
      </c>
      <c r="D322" s="64">
        <f t="shared" si="244"/>
        <v>46568</v>
      </c>
      <c r="E322" s="63">
        <f t="shared" si="260"/>
        <v>91</v>
      </c>
      <c r="F322" s="65">
        <v>4.9099999999999998E-2</v>
      </c>
      <c r="G322" s="66">
        <f t="shared" si="261"/>
        <v>440.47642315043186</v>
      </c>
      <c r="H322" s="66">
        <v>0</v>
      </c>
      <c r="I322" s="140">
        <f t="shared" si="252"/>
        <v>28.238211575215718</v>
      </c>
      <c r="J322" s="67">
        <f t="shared" si="253"/>
        <v>5.392034811721766</v>
      </c>
      <c r="K322" s="98">
        <f t="shared" si="254"/>
        <v>33.630246386937486</v>
      </c>
      <c r="L322" s="67">
        <f t="shared" si="250"/>
        <v>192</v>
      </c>
      <c r="M322" s="99">
        <f t="shared" si="255"/>
        <v>225.63024638693747</v>
      </c>
      <c r="N322" s="5">
        <f t="shared" si="262"/>
        <v>445.86845796215363</v>
      </c>
      <c r="O322" s="66">
        <f t="shared" si="263"/>
        <v>220.23821157521613</v>
      </c>
    </row>
    <row r="323" spans="1:15" x14ac:dyDescent="0.25">
      <c r="A323" s="69" t="s">
        <v>64</v>
      </c>
      <c r="B323" s="63" t="str">
        <f t="shared" si="258"/>
        <v>Q3/2027</v>
      </c>
      <c r="C323" s="64">
        <f t="shared" si="259"/>
        <v>46569</v>
      </c>
      <c r="D323" s="64">
        <f t="shared" si="244"/>
        <v>46660</v>
      </c>
      <c r="E323" s="63">
        <f t="shared" si="260"/>
        <v>92</v>
      </c>
      <c r="F323" s="65">
        <v>4.9099999999999998E-2</v>
      </c>
      <c r="G323" s="66">
        <f t="shared" si="261"/>
        <v>220.23821157521613</v>
      </c>
      <c r="H323" s="66">
        <v>0</v>
      </c>
      <c r="I323" s="140">
        <f t="shared" si="252"/>
        <v>28.238211575215718</v>
      </c>
      <c r="J323" s="67">
        <f t="shared" si="253"/>
        <v>2.7256439707604558</v>
      </c>
      <c r="K323" s="98">
        <f t="shared" si="254"/>
        <v>30.963855545976173</v>
      </c>
      <c r="L323" s="67">
        <f t="shared" si="250"/>
        <v>192</v>
      </c>
      <c r="M323" s="99">
        <f t="shared" si="255"/>
        <v>222.96385554597617</v>
      </c>
      <c r="N323" s="5">
        <f t="shared" si="262"/>
        <v>222.96385554597657</v>
      </c>
      <c r="O323" s="66">
        <f t="shared" si="263"/>
        <v>4.0856207306205761E-13</v>
      </c>
    </row>
    <row r="324" spans="1:15" ht="22" customHeight="1" thickBot="1" x14ac:dyDescent="0.35">
      <c r="A324" s="111"/>
      <c r="B324" s="112"/>
      <c r="C324" s="113"/>
      <c r="D324" s="113"/>
      <c r="E324" s="114"/>
      <c r="F324" s="112"/>
      <c r="G324" s="203">
        <f>SUM(G291:G317)</f>
        <v>94817.525346219802</v>
      </c>
      <c r="H324" s="203">
        <f t="shared" ref="H324:O324" si="264">SUM(H291:H323)</f>
        <v>564.76423150431435</v>
      </c>
      <c r="I324" s="204">
        <f t="shared" si="264"/>
        <v>564.76423150431424</v>
      </c>
      <c r="J324" s="203">
        <f t="shared" si="264"/>
        <v>567.02318706577012</v>
      </c>
      <c r="K324" s="203">
        <f t="shared" si="264"/>
        <v>1131.7874185700846</v>
      </c>
      <c r="L324" s="203">
        <f t="shared" si="264"/>
        <v>3840</v>
      </c>
      <c r="M324" s="205">
        <f t="shared" si="264"/>
        <v>4971.7874185700866</v>
      </c>
      <c r="N324" s="203">
        <f t="shared" si="264"/>
        <v>100574.31520786941</v>
      </c>
      <c r="O324" s="203">
        <f t="shared" si="264"/>
        <v>95602.527789299318</v>
      </c>
    </row>
    <row r="325" spans="1:15" ht="13" thickTop="1" x14ac:dyDescent="0.25"/>
    <row r="326" spans="1:15" ht="37" x14ac:dyDescent="0.3">
      <c r="A326" s="68" t="s">
        <v>44</v>
      </c>
      <c r="B326" s="68" t="s">
        <v>3</v>
      </c>
      <c r="C326" s="68" t="s">
        <v>4</v>
      </c>
      <c r="D326" s="68" t="s">
        <v>5</v>
      </c>
      <c r="E326" s="68" t="s">
        <v>6</v>
      </c>
      <c r="F326" s="68" t="s">
        <v>7</v>
      </c>
      <c r="G326" s="68" t="s">
        <v>71</v>
      </c>
      <c r="H326" s="68" t="s">
        <v>72</v>
      </c>
      <c r="I326" s="83" t="s">
        <v>73</v>
      </c>
      <c r="J326" s="84" t="s">
        <v>74</v>
      </c>
      <c r="K326" s="84" t="s">
        <v>75</v>
      </c>
      <c r="L326" s="84" t="s">
        <v>76</v>
      </c>
      <c r="M326" s="85" t="s">
        <v>66</v>
      </c>
      <c r="N326" s="68" t="s">
        <v>77</v>
      </c>
      <c r="O326" s="68" t="s">
        <v>78</v>
      </c>
    </row>
    <row r="327" spans="1:15" ht="13" x14ac:dyDescent="0.3">
      <c r="A327" s="463" t="s">
        <v>37</v>
      </c>
      <c r="B327" s="464" t="s">
        <v>52</v>
      </c>
      <c r="C327" s="64">
        <f>VLOOKUP(B327,A$1:F$33,2,FALSE)</f>
        <v>43682</v>
      </c>
      <c r="D327" s="64">
        <f>DATE(YEAR(C327),IF(MONTH(C327)&lt;=3,3,IF(MONTH(C327)&lt;=6,6,IF(MONTH(C327)&lt;=9,9,12))),IF(OR(MONTH(C327)&lt;=3,MONTH(C327)&gt;=10),31,30))</f>
        <v>43738</v>
      </c>
      <c r="E327" s="63">
        <f>D327-C327+1</f>
        <v>57</v>
      </c>
      <c r="F327" s="65">
        <v>5.5E-2</v>
      </c>
      <c r="G327" s="66">
        <f>VLOOKUP(B327,$A$1:$F$33,4,FALSE)</f>
        <v>4579</v>
      </c>
      <c r="H327" s="66">
        <f t="shared" ref="H327:H333" si="265">G327*F327*(E327/(DATE(YEAR(D327),12,31)-DATE(YEAR(D327),1,1)+1))</f>
        <v>39.329219178082191</v>
      </c>
      <c r="I327" s="140">
        <v>0</v>
      </c>
      <c r="J327" s="67">
        <v>0</v>
      </c>
      <c r="K327" s="98">
        <f t="shared" ref="K327:K332" si="266">+SUM(I327:J327)</f>
        <v>0</v>
      </c>
      <c r="L327" s="67">
        <v>0</v>
      </c>
      <c r="M327" s="99">
        <f t="shared" ref="M327:M333" si="267">+SUM(K327:L327)</f>
        <v>0</v>
      </c>
      <c r="N327" s="316">
        <f t="shared" ref="N327:N350" si="268">+G327+H327+J327</f>
        <v>4618.329219178082</v>
      </c>
      <c r="O327" s="66">
        <f t="shared" ref="O327:O350" si="269">G327+H327-L327-I327</f>
        <v>4618.329219178082</v>
      </c>
    </row>
    <row r="328" spans="1:15" x14ac:dyDescent="0.25">
      <c r="A328" s="315" t="s">
        <v>22</v>
      </c>
      <c r="B328" s="63" t="str">
        <f t="shared" ref="B328:B353" si="270">+IF(MONTH(C328)&lt;4,"Q1",IF(MONTH(C328)&lt;7,"Q2",IF(MONTH(C328)&lt;10,"Q3","Q4")))&amp;"/"&amp;YEAR(C328)</f>
        <v>Q4/2019</v>
      </c>
      <c r="C328" s="64">
        <f>D327+1</f>
        <v>43739</v>
      </c>
      <c r="D328" s="64">
        <f>EOMONTH(D327,3)</f>
        <v>43830</v>
      </c>
      <c r="E328" s="63">
        <f t="shared" ref="E328:E350" si="271">D328-C328+1</f>
        <v>92</v>
      </c>
      <c r="F328" s="65">
        <v>5.4199999999999998E-2</v>
      </c>
      <c r="G328" s="66">
        <f t="shared" ref="G328:G348" si="272">O327</f>
        <v>4618.329219178082</v>
      </c>
      <c r="H328" s="66">
        <f t="shared" si="265"/>
        <v>63.092703612355038</v>
      </c>
      <c r="I328" s="140">
        <v>0</v>
      </c>
      <c r="J328" s="67">
        <v>0</v>
      </c>
      <c r="K328" s="98">
        <f t="shared" si="266"/>
        <v>0</v>
      </c>
      <c r="L328" s="67">
        <v>0</v>
      </c>
      <c r="M328" s="99">
        <f t="shared" si="267"/>
        <v>0</v>
      </c>
      <c r="N328" s="316">
        <f t="shared" si="268"/>
        <v>4681.4219227904368</v>
      </c>
      <c r="O328" s="66">
        <f t="shared" si="269"/>
        <v>4681.4219227904368</v>
      </c>
    </row>
    <row r="329" spans="1:15" x14ac:dyDescent="0.25">
      <c r="A329" s="315" t="s">
        <v>22</v>
      </c>
      <c r="B329" s="63" t="str">
        <f t="shared" si="270"/>
        <v>Q1/2020</v>
      </c>
      <c r="C329" s="64">
        <f t="shared" ref="C329:C348" si="273">D328+1</f>
        <v>43831</v>
      </c>
      <c r="D329" s="64">
        <f t="shared" ref="D329:D359" si="274">EOMONTH(D328,3)</f>
        <v>43921</v>
      </c>
      <c r="E329" s="63">
        <f t="shared" si="271"/>
        <v>91</v>
      </c>
      <c r="F329" s="65">
        <v>4.9599999999999998E-2</v>
      </c>
      <c r="G329" s="66">
        <f t="shared" si="272"/>
        <v>4681.4219227904368</v>
      </c>
      <c r="H329" s="66">
        <f t="shared" si="265"/>
        <v>57.732420739636382</v>
      </c>
      <c r="I329" s="140">
        <v>0</v>
      </c>
      <c r="J329" s="67">
        <v>0</v>
      </c>
      <c r="K329" s="98">
        <f t="shared" si="266"/>
        <v>0</v>
      </c>
      <c r="L329" s="67">
        <v>0</v>
      </c>
      <c r="M329" s="99">
        <f t="shared" si="267"/>
        <v>0</v>
      </c>
      <c r="N329" s="316">
        <f t="shared" si="268"/>
        <v>4739.1543435300737</v>
      </c>
      <c r="O329" s="66">
        <f t="shared" si="269"/>
        <v>4739.1543435300737</v>
      </c>
    </row>
    <row r="330" spans="1:15" x14ac:dyDescent="0.25">
      <c r="A330" s="315" t="s">
        <v>22</v>
      </c>
      <c r="B330" s="63" t="str">
        <f t="shared" si="270"/>
        <v>Q2/2020</v>
      </c>
      <c r="C330" s="64">
        <f t="shared" si="273"/>
        <v>43922</v>
      </c>
      <c r="D330" s="64">
        <f t="shared" si="274"/>
        <v>44012</v>
      </c>
      <c r="E330" s="63">
        <f t="shared" si="271"/>
        <v>91</v>
      </c>
      <c r="F330" s="65">
        <v>4.7500000000000001E-2</v>
      </c>
      <c r="G330" s="66">
        <f t="shared" si="272"/>
        <v>4739.1543435300737</v>
      </c>
      <c r="H330" s="66">
        <f t="shared" si="265"/>
        <v>55.969930737455584</v>
      </c>
      <c r="I330" s="140">
        <v>0</v>
      </c>
      <c r="J330" s="67">
        <v>0</v>
      </c>
      <c r="K330" s="98">
        <f t="shared" si="266"/>
        <v>0</v>
      </c>
      <c r="L330" s="67">
        <v>0</v>
      </c>
      <c r="M330" s="99">
        <f t="shared" si="267"/>
        <v>0</v>
      </c>
      <c r="N330" s="316">
        <f t="shared" si="268"/>
        <v>4795.1242742675295</v>
      </c>
      <c r="O330" s="66">
        <f t="shared" si="269"/>
        <v>4795.1242742675295</v>
      </c>
    </row>
    <row r="331" spans="1:15" x14ac:dyDescent="0.25">
      <c r="A331" s="315" t="s">
        <v>22</v>
      </c>
      <c r="B331" s="63" t="str">
        <f t="shared" si="270"/>
        <v>Q3/2020</v>
      </c>
      <c r="C331" s="64">
        <f t="shared" si="273"/>
        <v>44013</v>
      </c>
      <c r="D331" s="64">
        <f t="shared" si="274"/>
        <v>44104</v>
      </c>
      <c r="E331" s="63">
        <f t="shared" si="271"/>
        <v>92</v>
      </c>
      <c r="F331" s="65">
        <v>3.4299999999999997E-2</v>
      </c>
      <c r="G331" s="66">
        <f t="shared" si="272"/>
        <v>4795.1242742675295</v>
      </c>
      <c r="H331" s="66">
        <f t="shared" si="265"/>
        <v>41.342880218247579</v>
      </c>
      <c r="I331" s="87">
        <v>0</v>
      </c>
      <c r="J331" s="67">
        <v>0</v>
      </c>
      <c r="K331" s="98">
        <f t="shared" si="266"/>
        <v>0</v>
      </c>
      <c r="L331" s="67">
        <v>0</v>
      </c>
      <c r="M331" s="99">
        <f t="shared" si="267"/>
        <v>0</v>
      </c>
      <c r="N331" s="316">
        <f t="shared" si="268"/>
        <v>4836.4671544857774</v>
      </c>
      <c r="O331" s="66">
        <f t="shared" si="269"/>
        <v>4836.4671544857774</v>
      </c>
    </row>
    <row r="332" spans="1:15" x14ac:dyDescent="0.25">
      <c r="A332" s="315" t="s">
        <v>22</v>
      </c>
      <c r="B332" s="63" t="str">
        <f t="shared" si="270"/>
        <v>Q4/2020</v>
      </c>
      <c r="C332" s="64">
        <f t="shared" si="273"/>
        <v>44105</v>
      </c>
      <c r="D332" s="64">
        <f t="shared" si="274"/>
        <v>44196</v>
      </c>
      <c r="E332" s="63">
        <f t="shared" si="271"/>
        <v>92</v>
      </c>
      <c r="F332" s="65">
        <v>3.2500000000000001E-2</v>
      </c>
      <c r="G332" s="66">
        <f t="shared" si="272"/>
        <v>4836.4671544857774</v>
      </c>
      <c r="H332" s="66">
        <f t="shared" si="265"/>
        <v>39.511029486099659</v>
      </c>
      <c r="I332" s="87">
        <v>0</v>
      </c>
      <c r="J332" s="67">
        <v>0</v>
      </c>
      <c r="K332" s="98">
        <f t="shared" si="266"/>
        <v>0</v>
      </c>
      <c r="L332" s="67">
        <v>0</v>
      </c>
      <c r="M332" s="99">
        <f t="shared" si="267"/>
        <v>0</v>
      </c>
      <c r="N332" s="316">
        <f t="shared" si="268"/>
        <v>4875.9781839718771</v>
      </c>
      <c r="O332" s="66">
        <f t="shared" si="269"/>
        <v>4875.9781839718771</v>
      </c>
    </row>
    <row r="333" spans="1:15" x14ac:dyDescent="0.25">
      <c r="A333" s="315" t="s">
        <v>22</v>
      </c>
      <c r="B333" s="63" t="str">
        <f t="shared" si="270"/>
        <v>Q1/2021</v>
      </c>
      <c r="C333" s="64">
        <f t="shared" si="273"/>
        <v>44197</v>
      </c>
      <c r="D333" s="64">
        <f t="shared" si="274"/>
        <v>44286</v>
      </c>
      <c r="E333" s="63">
        <f t="shared" si="271"/>
        <v>90</v>
      </c>
      <c r="F333" s="65">
        <v>3.2500000000000001E-2</v>
      </c>
      <c r="G333" s="66">
        <f t="shared" si="272"/>
        <v>4875.9781839718771</v>
      </c>
      <c r="H333" s="66">
        <f t="shared" si="265"/>
        <v>39.074619693473267</v>
      </c>
      <c r="I333" s="140">
        <v>0</v>
      </c>
      <c r="J333" s="67">
        <v>0</v>
      </c>
      <c r="K333" s="98">
        <f>+SUM(I333:J333)</f>
        <v>0</v>
      </c>
      <c r="L333" s="67">
        <v>0</v>
      </c>
      <c r="M333" s="99">
        <f t="shared" si="267"/>
        <v>0</v>
      </c>
      <c r="N333" s="316">
        <f t="shared" si="268"/>
        <v>4915.0528036653504</v>
      </c>
      <c r="O333" s="66">
        <f t="shared" si="269"/>
        <v>4915.0528036653504</v>
      </c>
    </row>
    <row r="334" spans="1:15" x14ac:dyDescent="0.25">
      <c r="A334" s="315" t="s">
        <v>22</v>
      </c>
      <c r="B334" s="63" t="str">
        <f>+IF(MONTH(C334)&lt;4,"Q1",IF(MONTH(C334)&lt;7,"Q2",IF(MONTH(C334)&lt;10,"Q3","Q4")))&amp;"/"&amp;YEAR(C334)</f>
        <v>Q2/2021</v>
      </c>
      <c r="C334" s="64">
        <f>D333+1</f>
        <v>44287</v>
      </c>
      <c r="D334" s="64">
        <f t="shared" si="274"/>
        <v>44377</v>
      </c>
      <c r="E334" s="63">
        <f>D334-C334+1</f>
        <v>91</v>
      </c>
      <c r="F334" s="65">
        <v>3.2500000000000001E-2</v>
      </c>
      <c r="G334" s="66">
        <f>O333</f>
        <v>4915.0528036653504</v>
      </c>
      <c r="H334" s="66">
        <f>G334*F334*(E334/(DATE(YEAR(D334),12,31)-DATE(YEAR(D334),1,1)+1))</f>
        <v>39.825393607781571</v>
      </c>
      <c r="I334" s="140">
        <v>0</v>
      </c>
      <c r="J334" s="67">
        <v>0</v>
      </c>
      <c r="K334" s="98">
        <f>+SUM(I334:J334)</f>
        <v>0</v>
      </c>
      <c r="L334" s="67">
        <v>0</v>
      </c>
      <c r="M334" s="99">
        <f>+SUM(K334:L334)</f>
        <v>0</v>
      </c>
      <c r="N334" s="316">
        <f>+G334+H334+J334</f>
        <v>4954.8781972731322</v>
      </c>
      <c r="O334" s="66">
        <f>G334+H334-L334-I334</f>
        <v>4954.8781972731322</v>
      </c>
    </row>
    <row r="335" spans="1:15" x14ac:dyDescent="0.25">
      <c r="A335" s="315" t="s">
        <v>22</v>
      </c>
      <c r="B335" s="63" t="str">
        <f>+IF(MONTH(C335)&lt;4,"Q1",IF(MONTH(C335)&lt;7,"Q2",IF(MONTH(C335)&lt;10,"Q3","Q4")))&amp;"/"&amp;YEAR(C335)</f>
        <v>Q3/2021</v>
      </c>
      <c r="C335" s="64">
        <f>D334+1</f>
        <v>44378</v>
      </c>
      <c r="D335" s="64">
        <f t="shared" si="274"/>
        <v>44469</v>
      </c>
      <c r="E335" s="63">
        <f>D335-C335+1</f>
        <v>92</v>
      </c>
      <c r="F335" s="65">
        <v>3.2500000000000001E-2</v>
      </c>
      <c r="G335" s="66">
        <f>O334</f>
        <v>4954.8781972731322</v>
      </c>
      <c r="H335" s="66">
        <f>G335*F335*(E335/(DATE(YEAR(D335),12,31)-DATE(YEAR(D335),1,1)+1))</f>
        <v>40.589276191360732</v>
      </c>
      <c r="I335" s="87">
        <v>0</v>
      </c>
      <c r="J335" s="67">
        <v>0</v>
      </c>
      <c r="K335" s="98">
        <f>+SUM(I335:J335)</f>
        <v>0</v>
      </c>
      <c r="L335" s="67">
        <v>0</v>
      </c>
      <c r="M335" s="99">
        <f>+SUM(K335:L335)</f>
        <v>0</v>
      </c>
      <c r="N335" s="316">
        <f>+G335+H335+J335</f>
        <v>4995.4674734644932</v>
      </c>
      <c r="O335" s="66">
        <f>G335+H335-L335-I335</f>
        <v>4995.4674734644932</v>
      </c>
    </row>
    <row r="336" spans="1:15" x14ac:dyDescent="0.25">
      <c r="A336" s="315" t="s">
        <v>22</v>
      </c>
      <c r="B336" s="63" t="str">
        <f t="shared" si="270"/>
        <v>Q4/2021</v>
      </c>
      <c r="C336" s="64">
        <f t="shared" si="273"/>
        <v>44470</v>
      </c>
      <c r="D336" s="64">
        <f t="shared" si="274"/>
        <v>44561</v>
      </c>
      <c r="E336" s="63">
        <f t="shared" si="271"/>
        <v>92</v>
      </c>
      <c r="F336" s="65">
        <v>3.2500000000000001E-2</v>
      </c>
      <c r="G336" s="66">
        <f t="shared" si="272"/>
        <v>4995.4674734644932</v>
      </c>
      <c r="H336" s="66">
        <f>G336*F336*(E336/(DATE(YEAR(D336),12,31)-DATE(YEAR(D336),1,1)+1))</f>
        <v>40.921774645640646</v>
      </c>
      <c r="I336" s="140">
        <v>0</v>
      </c>
      <c r="J336" s="67">
        <v>0</v>
      </c>
      <c r="K336" s="98">
        <f t="shared" ref="K336:K338" si="275">+SUM(I336:J336)</f>
        <v>0</v>
      </c>
      <c r="L336" s="67">
        <v>0</v>
      </c>
      <c r="M336" s="99">
        <f t="shared" ref="M336:M339" si="276">+SUM(K336:L336)</f>
        <v>0</v>
      </c>
      <c r="N336" s="316">
        <f t="shared" si="268"/>
        <v>5036.3892481101338</v>
      </c>
      <c r="O336" s="66">
        <f t="shared" si="269"/>
        <v>5036.3892481101338</v>
      </c>
    </row>
    <row r="337" spans="1:15" x14ac:dyDescent="0.25">
      <c r="A337" s="315" t="s">
        <v>22</v>
      </c>
      <c r="B337" s="63" t="str">
        <f t="shared" si="270"/>
        <v>Q1/2022</v>
      </c>
      <c r="C337" s="64">
        <f t="shared" si="273"/>
        <v>44562</v>
      </c>
      <c r="D337" s="64">
        <f t="shared" si="274"/>
        <v>44651</v>
      </c>
      <c r="E337" s="63">
        <f t="shared" si="271"/>
        <v>90</v>
      </c>
      <c r="F337" s="65">
        <v>3.2500000000000001E-2</v>
      </c>
      <c r="G337" s="66">
        <f t="shared" si="272"/>
        <v>5036.3892481101338</v>
      </c>
      <c r="H337" s="66">
        <f t="shared" ref="H337:H340" si="277">G337*F337*(E337/(DATE(YEAR(D337),12,31)-DATE(YEAR(D337),1,1)+1))</f>
        <v>40.360105618416824</v>
      </c>
      <c r="I337" s="87">
        <v>0</v>
      </c>
      <c r="J337" s="67">
        <v>0</v>
      </c>
      <c r="K337" s="98">
        <f t="shared" si="275"/>
        <v>0</v>
      </c>
      <c r="L337" s="67">
        <v>0</v>
      </c>
      <c r="M337" s="99">
        <f t="shared" si="276"/>
        <v>0</v>
      </c>
      <c r="N337" s="316">
        <f t="shared" si="268"/>
        <v>5076.7493537285509</v>
      </c>
      <c r="O337" s="66">
        <f t="shared" si="269"/>
        <v>5076.7493537285509</v>
      </c>
    </row>
    <row r="338" spans="1:15" x14ac:dyDescent="0.25">
      <c r="A338" s="315" t="s">
        <v>22</v>
      </c>
      <c r="B338" s="63" t="str">
        <f t="shared" si="270"/>
        <v>Q2/2022</v>
      </c>
      <c r="C338" s="64">
        <f t="shared" si="273"/>
        <v>44652</v>
      </c>
      <c r="D338" s="64">
        <f t="shared" si="274"/>
        <v>44742</v>
      </c>
      <c r="E338" s="63">
        <f t="shared" si="271"/>
        <v>91</v>
      </c>
      <c r="F338" s="65">
        <v>3.2500000000000001E-2</v>
      </c>
      <c r="G338" s="66">
        <f t="shared" si="272"/>
        <v>5076.7493537285509</v>
      </c>
      <c r="H338" s="66">
        <f t="shared" si="277"/>
        <v>41.135578667540251</v>
      </c>
      <c r="I338" s="87">
        <v>0</v>
      </c>
      <c r="J338" s="67">
        <v>0</v>
      </c>
      <c r="K338" s="98">
        <f t="shared" si="275"/>
        <v>0</v>
      </c>
      <c r="L338" s="67">
        <v>0</v>
      </c>
      <c r="M338" s="99">
        <f t="shared" si="276"/>
        <v>0</v>
      </c>
      <c r="N338" s="316">
        <f t="shared" si="268"/>
        <v>5117.8849323960912</v>
      </c>
      <c r="O338" s="66">
        <f t="shared" si="269"/>
        <v>5117.8849323960912</v>
      </c>
    </row>
    <row r="339" spans="1:15" x14ac:dyDescent="0.25">
      <c r="A339" s="315" t="s">
        <v>22</v>
      </c>
      <c r="B339" s="63" t="str">
        <f t="shared" si="270"/>
        <v>Q3/2022</v>
      </c>
      <c r="C339" s="64">
        <f t="shared" si="273"/>
        <v>44743</v>
      </c>
      <c r="D339" s="64">
        <f t="shared" si="274"/>
        <v>44834</v>
      </c>
      <c r="E339" s="63">
        <f t="shared" si="271"/>
        <v>92</v>
      </c>
      <c r="F339" s="65">
        <v>3.5999999999999997E-2</v>
      </c>
      <c r="G339" s="66">
        <f t="shared" si="272"/>
        <v>5117.8849323960912</v>
      </c>
      <c r="H339" s="66">
        <f t="shared" si="277"/>
        <v>46.439547660536583</v>
      </c>
      <c r="I339" s="140">
        <v>0</v>
      </c>
      <c r="J339" s="67">
        <v>0</v>
      </c>
      <c r="K339" s="98">
        <f>+SUM(I339:J339)</f>
        <v>0</v>
      </c>
      <c r="L339" s="67">
        <v>0</v>
      </c>
      <c r="M339" s="99">
        <f t="shared" si="276"/>
        <v>0</v>
      </c>
      <c r="N339" s="316">
        <f t="shared" si="268"/>
        <v>5164.3244800566281</v>
      </c>
      <c r="O339" s="66">
        <f t="shared" si="269"/>
        <v>5164.3244800566281</v>
      </c>
    </row>
    <row r="340" spans="1:15" x14ac:dyDescent="0.25">
      <c r="A340" s="315" t="s">
        <v>45</v>
      </c>
      <c r="B340" s="63" t="str">
        <f t="shared" si="270"/>
        <v>Q4/2022</v>
      </c>
      <c r="C340" s="64">
        <f t="shared" si="273"/>
        <v>44835</v>
      </c>
      <c r="D340" s="64">
        <f t="shared" si="274"/>
        <v>44926</v>
      </c>
      <c r="E340" s="63">
        <f t="shared" si="271"/>
        <v>92</v>
      </c>
      <c r="F340" s="65">
        <v>4.9099999999999998E-2</v>
      </c>
      <c r="G340" s="66">
        <f t="shared" si="272"/>
        <v>5164.3244800566281</v>
      </c>
      <c r="H340" s="66">
        <f t="shared" si="277"/>
        <v>63.913113811813155</v>
      </c>
      <c r="I340" s="140">
        <f>(SUM($H$327:$H$359)/20)</f>
        <v>32.461879693421977</v>
      </c>
      <c r="J340" s="67">
        <f t="shared" ref="J340" si="278">G340*F340*(E340/(DATE(YEAR(D340),12,31)-DATE(YEAR(D340),1,1)+1))</f>
        <v>63.913113811813155</v>
      </c>
      <c r="K340" s="98">
        <f t="shared" ref="K340" si="279">+SUM(I340:J340)</f>
        <v>96.374993505235125</v>
      </c>
      <c r="L340" s="67">
        <f t="shared" ref="L340:L359" si="280">($G$327/20)</f>
        <v>228.95</v>
      </c>
      <c r="M340" s="99">
        <f t="shared" ref="M340" si="281">+SUM(K340:L340)</f>
        <v>325.32499350523511</v>
      </c>
      <c r="N340" s="316">
        <f t="shared" si="268"/>
        <v>5292.1507076802536</v>
      </c>
      <c r="O340" s="66">
        <f t="shared" si="269"/>
        <v>4966.8257141750191</v>
      </c>
    </row>
    <row r="341" spans="1:15" x14ac:dyDescent="0.25">
      <c r="A341" s="315" t="s">
        <v>46</v>
      </c>
      <c r="B341" s="63" t="str">
        <f t="shared" si="270"/>
        <v>Q1/2023</v>
      </c>
      <c r="C341" s="64">
        <f t="shared" si="273"/>
        <v>44927</v>
      </c>
      <c r="D341" s="64">
        <f t="shared" si="274"/>
        <v>45016</v>
      </c>
      <c r="E341" s="63">
        <f t="shared" si="271"/>
        <v>90</v>
      </c>
      <c r="F341" s="65">
        <v>4.9099999999999998E-2</v>
      </c>
      <c r="G341" s="66">
        <f t="shared" si="272"/>
        <v>4966.8257141750191</v>
      </c>
      <c r="H341" s="66">
        <v>0</v>
      </c>
      <c r="I341" s="140">
        <f t="shared" ref="I341:I359" si="282">(SUM($H$327:$H$359)/20)</f>
        <v>32.461879693421977</v>
      </c>
      <c r="J341" s="67">
        <f t="shared" ref="J341:J359" si="283">G341*F341*(E341/(DATE(YEAR(D341),12,31)-DATE(YEAR(D341),1,1)+1))</f>
        <v>60.132610495724407</v>
      </c>
      <c r="K341" s="98">
        <f t="shared" ref="K341:K359" si="284">+SUM(I341:J341)</f>
        <v>92.594490189146384</v>
      </c>
      <c r="L341" s="67">
        <f t="shared" si="280"/>
        <v>228.95</v>
      </c>
      <c r="M341" s="99">
        <f t="shared" ref="M341:M359" si="285">+SUM(K341:L341)</f>
        <v>321.54449018914636</v>
      </c>
      <c r="N341" s="316">
        <f t="shared" si="268"/>
        <v>5026.9583246707434</v>
      </c>
      <c r="O341" s="66">
        <f t="shared" si="269"/>
        <v>4705.4138344815974</v>
      </c>
    </row>
    <row r="342" spans="1:15" x14ac:dyDescent="0.25">
      <c r="A342" s="69" t="s">
        <v>47</v>
      </c>
      <c r="B342" s="63" t="str">
        <f t="shared" si="270"/>
        <v>Q2/2023</v>
      </c>
      <c r="C342" s="64">
        <f t="shared" si="273"/>
        <v>45017</v>
      </c>
      <c r="D342" s="64">
        <f t="shared" si="274"/>
        <v>45107</v>
      </c>
      <c r="E342" s="63">
        <f t="shared" si="271"/>
        <v>91</v>
      </c>
      <c r="F342" s="65">
        <v>4.9099999999999998E-2</v>
      </c>
      <c r="G342" s="66">
        <f t="shared" si="272"/>
        <v>4705.4138344815974</v>
      </c>
      <c r="H342" s="66">
        <v>0</v>
      </c>
      <c r="I342" s="140">
        <f t="shared" si="282"/>
        <v>32.461879693421977</v>
      </c>
      <c r="J342" s="67">
        <f t="shared" si="283"/>
        <v>57.600711106430751</v>
      </c>
      <c r="K342" s="98">
        <f t="shared" si="284"/>
        <v>90.062590799852728</v>
      </c>
      <c r="L342" s="67">
        <f t="shared" si="280"/>
        <v>228.95</v>
      </c>
      <c r="M342" s="99">
        <f t="shared" si="285"/>
        <v>319.01259079985272</v>
      </c>
      <c r="N342" s="5">
        <f t="shared" si="268"/>
        <v>4763.0145455880283</v>
      </c>
      <c r="O342" s="66">
        <f t="shared" si="269"/>
        <v>4444.0019547881757</v>
      </c>
    </row>
    <row r="343" spans="1:15" x14ac:dyDescent="0.25">
      <c r="A343" s="69" t="s">
        <v>48</v>
      </c>
      <c r="B343" s="63" t="str">
        <f t="shared" si="270"/>
        <v>Q3/2023</v>
      </c>
      <c r="C343" s="64">
        <f t="shared" si="273"/>
        <v>45108</v>
      </c>
      <c r="D343" s="64">
        <f t="shared" si="274"/>
        <v>45199</v>
      </c>
      <c r="E343" s="63">
        <f t="shared" si="271"/>
        <v>92</v>
      </c>
      <c r="F343" s="65">
        <v>4.9099999999999998E-2</v>
      </c>
      <c r="G343" s="66">
        <f t="shared" si="272"/>
        <v>4444.0019547881757</v>
      </c>
      <c r="H343" s="66">
        <v>0</v>
      </c>
      <c r="I343" s="140">
        <f t="shared" si="282"/>
        <v>32.461879693421977</v>
      </c>
      <c r="J343" s="67">
        <f t="shared" si="283"/>
        <v>54.99848117854561</v>
      </c>
      <c r="K343" s="98">
        <f t="shared" si="284"/>
        <v>87.460360871967595</v>
      </c>
      <c r="L343" s="67">
        <f t="shared" si="280"/>
        <v>228.95</v>
      </c>
      <c r="M343" s="99">
        <f t="shared" si="285"/>
        <v>316.41036087196755</v>
      </c>
      <c r="N343" s="5">
        <f t="shared" si="268"/>
        <v>4499.0004359667209</v>
      </c>
      <c r="O343" s="66">
        <f t="shared" si="269"/>
        <v>4182.590075094754</v>
      </c>
    </row>
    <row r="344" spans="1:15" x14ac:dyDescent="0.25">
      <c r="A344" s="69" t="s">
        <v>49</v>
      </c>
      <c r="B344" s="63" t="str">
        <f t="shared" si="270"/>
        <v>Q4/2023</v>
      </c>
      <c r="C344" s="64">
        <f t="shared" si="273"/>
        <v>45200</v>
      </c>
      <c r="D344" s="64">
        <f t="shared" si="274"/>
        <v>45291</v>
      </c>
      <c r="E344" s="63">
        <f t="shared" si="271"/>
        <v>92</v>
      </c>
      <c r="F344" s="65">
        <v>4.9099999999999998E-2</v>
      </c>
      <c r="G344" s="66">
        <f t="shared" si="272"/>
        <v>4182.590075094754</v>
      </c>
      <c r="H344" s="66">
        <v>0</v>
      </c>
      <c r="I344" s="140">
        <f t="shared" si="282"/>
        <v>32.461879693421977</v>
      </c>
      <c r="J344" s="67">
        <f t="shared" si="283"/>
        <v>51.763276403337052</v>
      </c>
      <c r="K344" s="98">
        <f t="shared" si="284"/>
        <v>84.225156096759036</v>
      </c>
      <c r="L344" s="67">
        <f t="shared" si="280"/>
        <v>228.95</v>
      </c>
      <c r="M344" s="99">
        <f t="shared" si="285"/>
        <v>313.175156096759</v>
      </c>
      <c r="N344" s="5">
        <f t="shared" si="268"/>
        <v>4234.3533514980909</v>
      </c>
      <c r="O344" s="66">
        <f t="shared" si="269"/>
        <v>3921.1781954013322</v>
      </c>
    </row>
    <row r="345" spans="1:15" x14ac:dyDescent="0.25">
      <c r="A345" s="69" t="s">
        <v>50</v>
      </c>
      <c r="B345" s="63" t="str">
        <f t="shared" si="270"/>
        <v>Q1/2024</v>
      </c>
      <c r="C345" s="64">
        <f t="shared" si="273"/>
        <v>45292</v>
      </c>
      <c r="D345" s="64">
        <f t="shared" si="274"/>
        <v>45382</v>
      </c>
      <c r="E345" s="63">
        <f t="shared" si="271"/>
        <v>91</v>
      </c>
      <c r="F345" s="65">
        <v>4.9099999999999998E-2</v>
      </c>
      <c r="G345" s="66">
        <f t="shared" si="272"/>
        <v>3921.1781954013322</v>
      </c>
      <c r="H345" s="66">
        <v>0</v>
      </c>
      <c r="I345" s="140">
        <f t="shared" si="282"/>
        <v>32.461879693421977</v>
      </c>
      <c r="J345" s="67">
        <f t="shared" si="283"/>
        <v>47.869443428613913</v>
      </c>
      <c r="K345" s="98">
        <f t="shared" si="284"/>
        <v>80.331323122035883</v>
      </c>
      <c r="L345" s="67">
        <f t="shared" si="280"/>
        <v>228.95</v>
      </c>
      <c r="M345" s="99">
        <f t="shared" si="285"/>
        <v>309.28132312203587</v>
      </c>
      <c r="N345" s="5">
        <f t="shared" si="268"/>
        <v>3969.0476388299462</v>
      </c>
      <c r="O345" s="66">
        <f t="shared" si="269"/>
        <v>3659.7663157079105</v>
      </c>
    </row>
    <row r="346" spans="1:15" x14ac:dyDescent="0.25">
      <c r="A346" s="69" t="s">
        <v>51</v>
      </c>
      <c r="B346" s="63" t="str">
        <f t="shared" si="270"/>
        <v>Q2/2024</v>
      </c>
      <c r="C346" s="64">
        <f t="shared" si="273"/>
        <v>45383</v>
      </c>
      <c r="D346" s="64">
        <f t="shared" si="274"/>
        <v>45473</v>
      </c>
      <c r="E346" s="63">
        <f t="shared" si="271"/>
        <v>91</v>
      </c>
      <c r="F346" s="65">
        <v>4.9099999999999998E-2</v>
      </c>
      <c r="G346" s="66">
        <f t="shared" si="272"/>
        <v>3659.7663157079105</v>
      </c>
      <c r="H346" s="66">
        <v>0</v>
      </c>
      <c r="I346" s="140">
        <f t="shared" si="282"/>
        <v>32.461879693421977</v>
      </c>
      <c r="J346" s="67">
        <f t="shared" si="283"/>
        <v>44.678147200039653</v>
      </c>
      <c r="K346" s="98">
        <f t="shared" si="284"/>
        <v>77.140026893461624</v>
      </c>
      <c r="L346" s="67">
        <f t="shared" si="280"/>
        <v>228.95</v>
      </c>
      <c r="M346" s="99">
        <f t="shared" si="285"/>
        <v>306.09002689346164</v>
      </c>
      <c r="N346" s="5">
        <f t="shared" si="268"/>
        <v>3704.4444629079503</v>
      </c>
      <c r="O346" s="66">
        <f t="shared" si="269"/>
        <v>3398.3544360144888</v>
      </c>
    </row>
    <row r="347" spans="1:15" x14ac:dyDescent="0.25">
      <c r="A347" s="69" t="s">
        <v>52</v>
      </c>
      <c r="B347" s="63" t="str">
        <f t="shared" si="270"/>
        <v>Q3/2024</v>
      </c>
      <c r="C347" s="64">
        <f t="shared" si="273"/>
        <v>45474</v>
      </c>
      <c r="D347" s="64">
        <f t="shared" si="274"/>
        <v>45565</v>
      </c>
      <c r="E347" s="63">
        <f t="shared" si="271"/>
        <v>92</v>
      </c>
      <c r="F347" s="65">
        <v>4.9099999999999998E-2</v>
      </c>
      <c r="G347" s="66">
        <f t="shared" si="272"/>
        <v>3398.3544360144888</v>
      </c>
      <c r="H347" s="66">
        <v>0</v>
      </c>
      <c r="I347" s="140">
        <f t="shared" si="282"/>
        <v>32.461879693421977</v>
      </c>
      <c r="J347" s="67">
        <f t="shared" si="283"/>
        <v>41.942750432690289</v>
      </c>
      <c r="K347" s="98">
        <f t="shared" si="284"/>
        <v>74.404630126112266</v>
      </c>
      <c r="L347" s="67">
        <f t="shared" si="280"/>
        <v>228.95</v>
      </c>
      <c r="M347" s="99">
        <f t="shared" si="285"/>
        <v>303.35463012611228</v>
      </c>
      <c r="N347" s="5">
        <f t="shared" si="268"/>
        <v>3440.2971864471792</v>
      </c>
      <c r="O347" s="66">
        <f t="shared" si="269"/>
        <v>3136.9425563210671</v>
      </c>
    </row>
    <row r="348" spans="1:15" x14ac:dyDescent="0.25">
      <c r="A348" s="69" t="s">
        <v>53</v>
      </c>
      <c r="B348" s="63" t="str">
        <f t="shared" si="270"/>
        <v>Q4/2024</v>
      </c>
      <c r="C348" s="64">
        <f t="shared" si="273"/>
        <v>45566</v>
      </c>
      <c r="D348" s="64">
        <f t="shared" si="274"/>
        <v>45657</v>
      </c>
      <c r="E348" s="63">
        <f t="shared" si="271"/>
        <v>92</v>
      </c>
      <c r="F348" s="65">
        <v>4.9099999999999998E-2</v>
      </c>
      <c r="G348" s="66">
        <f t="shared" si="272"/>
        <v>3136.9425563210671</v>
      </c>
      <c r="H348" s="66">
        <v>0</v>
      </c>
      <c r="I348" s="140">
        <f t="shared" si="282"/>
        <v>32.461879693421977</v>
      </c>
      <c r="J348" s="67">
        <f t="shared" si="283"/>
        <v>38.716385014791051</v>
      </c>
      <c r="K348" s="98">
        <f t="shared" si="284"/>
        <v>71.178264708213021</v>
      </c>
      <c r="L348" s="67">
        <f t="shared" si="280"/>
        <v>228.95</v>
      </c>
      <c r="M348" s="99">
        <f t="shared" si="285"/>
        <v>300.12826470821301</v>
      </c>
      <c r="N348" s="5">
        <f t="shared" si="268"/>
        <v>3175.6589413358579</v>
      </c>
      <c r="O348" s="66">
        <f t="shared" si="269"/>
        <v>2875.5306766276453</v>
      </c>
    </row>
    <row r="349" spans="1:15" x14ac:dyDescent="0.25">
      <c r="A349" s="69" t="s">
        <v>54</v>
      </c>
      <c r="B349" s="63" t="str">
        <f t="shared" si="270"/>
        <v>Q1/2025</v>
      </c>
      <c r="C349" s="64">
        <f t="shared" ref="C349:C355" si="286">D348+1</f>
        <v>45658</v>
      </c>
      <c r="D349" s="64">
        <f>EOMONTH(D348,3)</f>
        <v>45747</v>
      </c>
      <c r="E349" s="63">
        <f t="shared" si="271"/>
        <v>90</v>
      </c>
      <c r="F349" s="65">
        <v>4.9099999999999998E-2</v>
      </c>
      <c r="G349" s="66">
        <f t="shared" ref="G349:G355" si="287">O348</f>
        <v>2875.5306766276453</v>
      </c>
      <c r="H349" s="66">
        <v>0</v>
      </c>
      <c r="I349" s="140">
        <f t="shared" si="282"/>
        <v>32.461879693421977</v>
      </c>
      <c r="J349" s="67">
        <f t="shared" si="283"/>
        <v>34.813616602787846</v>
      </c>
      <c r="K349" s="98">
        <f t="shared" si="284"/>
        <v>67.275496296209823</v>
      </c>
      <c r="L349" s="67">
        <f t="shared" si="280"/>
        <v>228.95</v>
      </c>
      <c r="M349" s="99">
        <f t="shared" si="285"/>
        <v>296.22549629620983</v>
      </c>
      <c r="N349" s="5">
        <f t="shared" si="268"/>
        <v>2910.3442932304333</v>
      </c>
      <c r="O349" s="66">
        <f t="shared" si="269"/>
        <v>2614.1187969342236</v>
      </c>
    </row>
    <row r="350" spans="1:15" x14ac:dyDescent="0.25">
      <c r="A350" s="69" t="s">
        <v>55</v>
      </c>
      <c r="B350" s="63" t="str">
        <f t="shared" si="270"/>
        <v>Q2/2025</v>
      </c>
      <c r="C350" s="64">
        <f t="shared" si="286"/>
        <v>45748</v>
      </c>
      <c r="D350" s="64">
        <f>EOMONTH(D349,3)</f>
        <v>45838</v>
      </c>
      <c r="E350" s="63">
        <f t="shared" si="271"/>
        <v>91</v>
      </c>
      <c r="F350" s="65">
        <v>4.9099999999999998E-2</v>
      </c>
      <c r="G350" s="66">
        <f t="shared" si="287"/>
        <v>2614.1187969342236</v>
      </c>
      <c r="H350" s="66">
        <v>0</v>
      </c>
      <c r="I350" s="140">
        <f t="shared" si="282"/>
        <v>32.461879693421977</v>
      </c>
      <c r="J350" s="67">
        <f t="shared" si="283"/>
        <v>32.00039505912823</v>
      </c>
      <c r="K350" s="98">
        <f t="shared" si="284"/>
        <v>64.462274752550201</v>
      </c>
      <c r="L350" s="67">
        <f t="shared" si="280"/>
        <v>228.95</v>
      </c>
      <c r="M350" s="99">
        <f t="shared" si="285"/>
        <v>293.41227475255016</v>
      </c>
      <c r="N350" s="5">
        <f t="shared" si="268"/>
        <v>2646.1191919933517</v>
      </c>
      <c r="O350" s="66">
        <f t="shared" si="269"/>
        <v>2352.7069172408019</v>
      </c>
    </row>
    <row r="351" spans="1:15" x14ac:dyDescent="0.25">
      <c r="A351" s="69" t="s">
        <v>56</v>
      </c>
      <c r="B351" s="63" t="str">
        <f t="shared" si="270"/>
        <v>Q3/2025</v>
      </c>
      <c r="C351" s="64">
        <f t="shared" si="286"/>
        <v>45839</v>
      </c>
      <c r="D351" s="64">
        <f t="shared" si="274"/>
        <v>45930</v>
      </c>
      <c r="E351" s="63">
        <f>D351-C351+1</f>
        <v>92</v>
      </c>
      <c r="F351" s="65">
        <v>4.9099999999999998E-2</v>
      </c>
      <c r="G351" s="66">
        <f t="shared" si="287"/>
        <v>2352.7069172408019</v>
      </c>
      <c r="H351" s="66">
        <v>0</v>
      </c>
      <c r="I351" s="140">
        <f t="shared" si="282"/>
        <v>32.461879693421977</v>
      </c>
      <c r="J351" s="67">
        <f t="shared" si="283"/>
        <v>29.116842976877127</v>
      </c>
      <c r="K351" s="98">
        <f t="shared" si="284"/>
        <v>61.578722670299101</v>
      </c>
      <c r="L351" s="67">
        <f t="shared" si="280"/>
        <v>228.95</v>
      </c>
      <c r="M351" s="99">
        <f t="shared" si="285"/>
        <v>290.52872267029909</v>
      </c>
      <c r="N351" s="5">
        <f>+G351+H351+J351</f>
        <v>2381.8237602176791</v>
      </c>
      <c r="O351" s="66">
        <f>G351+H351-L351-I351</f>
        <v>2091.2950375473802</v>
      </c>
    </row>
    <row r="352" spans="1:15" x14ac:dyDescent="0.25">
      <c r="A352" s="69" t="s">
        <v>57</v>
      </c>
      <c r="B352" s="63" t="str">
        <f t="shared" si="270"/>
        <v>Q4/2025</v>
      </c>
      <c r="C352" s="64">
        <f t="shared" si="286"/>
        <v>45931</v>
      </c>
      <c r="D352" s="64">
        <f t="shared" si="274"/>
        <v>46022</v>
      </c>
      <c r="E352" s="63">
        <f>D352-C352+1</f>
        <v>92</v>
      </c>
      <c r="F352" s="65">
        <v>4.9099999999999998E-2</v>
      </c>
      <c r="G352" s="66">
        <f t="shared" si="287"/>
        <v>2091.2950375473802</v>
      </c>
      <c r="H352" s="66">
        <v>0</v>
      </c>
      <c r="I352" s="140">
        <f t="shared" si="282"/>
        <v>32.461879693421977</v>
      </c>
      <c r="J352" s="67">
        <f t="shared" si="283"/>
        <v>25.881638201668565</v>
      </c>
      <c r="K352" s="98">
        <f t="shared" si="284"/>
        <v>58.343517895090542</v>
      </c>
      <c r="L352" s="67">
        <f t="shared" si="280"/>
        <v>228.95</v>
      </c>
      <c r="M352" s="99">
        <f t="shared" si="285"/>
        <v>287.29351789509053</v>
      </c>
      <c r="N352" s="5">
        <f>+G352+H352+J352</f>
        <v>2117.1766757490486</v>
      </c>
      <c r="O352" s="66">
        <f>G352+H352-L352-I352</f>
        <v>1829.8831578539582</v>
      </c>
    </row>
    <row r="353" spans="1:15" x14ac:dyDescent="0.25">
      <c r="A353" s="69" t="s">
        <v>58</v>
      </c>
      <c r="B353" s="63" t="str">
        <f t="shared" si="270"/>
        <v>Q1/2026</v>
      </c>
      <c r="C353" s="64">
        <f t="shared" si="286"/>
        <v>46023</v>
      </c>
      <c r="D353" s="64">
        <f t="shared" si="274"/>
        <v>46112</v>
      </c>
      <c r="E353" s="63">
        <f>D353-C353+1</f>
        <v>90</v>
      </c>
      <c r="F353" s="65">
        <v>4.9099999999999998E-2</v>
      </c>
      <c r="G353" s="66">
        <f t="shared" si="287"/>
        <v>1829.8831578539582</v>
      </c>
      <c r="H353" s="66">
        <v>0</v>
      </c>
      <c r="I353" s="140">
        <f t="shared" si="282"/>
        <v>32.461879693421977</v>
      </c>
      <c r="J353" s="67">
        <f t="shared" si="283"/>
        <v>22.154119656319562</v>
      </c>
      <c r="K353" s="98">
        <f t="shared" si="284"/>
        <v>54.615999349741543</v>
      </c>
      <c r="L353" s="67">
        <f t="shared" si="280"/>
        <v>228.95</v>
      </c>
      <c r="M353" s="99">
        <f t="shared" si="285"/>
        <v>283.56599934974156</v>
      </c>
      <c r="N353" s="5">
        <f>+G353+H353+J353</f>
        <v>1852.0372775102778</v>
      </c>
      <c r="O353" s="66">
        <f>G353+H353-L353-I353</f>
        <v>1568.4712781605363</v>
      </c>
    </row>
    <row r="354" spans="1:15" x14ac:dyDescent="0.25">
      <c r="A354" s="69" t="s">
        <v>59</v>
      </c>
      <c r="B354" s="63" t="str">
        <f>+IF(MONTH(C354)&lt;4,"Q1",IF(MONTH(C354)&lt;7,"Q2",IF(MONTH(C354)&lt;10,"Q3","Q4")))&amp;"/"&amp;YEAR(C354)</f>
        <v>Q2/2026</v>
      </c>
      <c r="C354" s="64">
        <f t="shared" si="286"/>
        <v>46113</v>
      </c>
      <c r="D354" s="64">
        <f t="shared" si="274"/>
        <v>46203</v>
      </c>
      <c r="E354" s="63">
        <f>D354-C354+1</f>
        <v>91</v>
      </c>
      <c r="F354" s="65">
        <v>4.9099999999999998E-2</v>
      </c>
      <c r="G354" s="66">
        <f t="shared" si="287"/>
        <v>1568.4712781605363</v>
      </c>
      <c r="H354" s="66">
        <v>0</v>
      </c>
      <c r="I354" s="140">
        <f t="shared" si="282"/>
        <v>32.461879693421977</v>
      </c>
      <c r="J354" s="67">
        <f t="shared" si="283"/>
        <v>19.200237035476963</v>
      </c>
      <c r="K354" s="98">
        <f t="shared" si="284"/>
        <v>51.662116728898937</v>
      </c>
      <c r="L354" s="67">
        <f t="shared" si="280"/>
        <v>228.95</v>
      </c>
      <c r="M354" s="99">
        <f t="shared" si="285"/>
        <v>280.61211672889891</v>
      </c>
      <c r="N354" s="5">
        <f>+G354+H354+J354</f>
        <v>1587.6715151960132</v>
      </c>
      <c r="O354" s="66">
        <f>G354+H354-L354-I354</f>
        <v>1307.0593984671143</v>
      </c>
    </row>
    <row r="355" spans="1:15" x14ac:dyDescent="0.25">
      <c r="A355" s="69" t="s">
        <v>60</v>
      </c>
      <c r="B355" s="63" t="str">
        <f>+IF(MONTH(C355)&lt;4,"Q1",IF(MONTH(C355)&lt;7,"Q2",IF(MONTH(C355)&lt;10,"Q3","Q4")))&amp;"/"&amp;YEAR(C355)</f>
        <v>Q3/2026</v>
      </c>
      <c r="C355" s="64">
        <f t="shared" si="286"/>
        <v>46204</v>
      </c>
      <c r="D355" s="64">
        <f t="shared" si="274"/>
        <v>46295</v>
      </c>
      <c r="E355" s="63">
        <f>D355-C355+1</f>
        <v>92</v>
      </c>
      <c r="F355" s="65">
        <v>4.9099999999999998E-2</v>
      </c>
      <c r="G355" s="66">
        <f t="shared" si="287"/>
        <v>1307.0593984671143</v>
      </c>
      <c r="H355" s="66">
        <v>0</v>
      </c>
      <c r="I355" s="140">
        <f t="shared" si="282"/>
        <v>32.461879693421977</v>
      </c>
      <c r="J355" s="67">
        <f t="shared" si="283"/>
        <v>16.176023876042873</v>
      </c>
      <c r="K355" s="98">
        <f t="shared" si="284"/>
        <v>48.637903569464854</v>
      </c>
      <c r="L355" s="67">
        <f t="shared" si="280"/>
        <v>228.95</v>
      </c>
      <c r="M355" s="99">
        <f t="shared" si="285"/>
        <v>277.58790356946486</v>
      </c>
      <c r="N355" s="5">
        <f>+G355+H355+J355</f>
        <v>1323.2354223431571</v>
      </c>
      <c r="O355" s="66">
        <f>G355+H355-L355-I355</f>
        <v>1045.6475187736924</v>
      </c>
    </row>
    <row r="356" spans="1:15" x14ac:dyDescent="0.25">
      <c r="A356" s="69" t="s">
        <v>61</v>
      </c>
      <c r="B356" s="63" t="str">
        <f t="shared" ref="B356:B359" si="288">+IF(MONTH(C356)&lt;4,"Q1",IF(MONTH(C356)&lt;7,"Q2",IF(MONTH(C356)&lt;10,"Q3","Q4")))&amp;"/"&amp;YEAR(C356)</f>
        <v>Q4/2026</v>
      </c>
      <c r="C356" s="64">
        <f t="shared" ref="C356:C359" si="289">D355+1</f>
        <v>46296</v>
      </c>
      <c r="D356" s="64">
        <f t="shared" si="274"/>
        <v>46387</v>
      </c>
      <c r="E356" s="63">
        <f t="shared" ref="E356:E359" si="290">D356-C356+1</f>
        <v>92</v>
      </c>
      <c r="F356" s="65">
        <v>4.9099999999999998E-2</v>
      </c>
      <c r="G356" s="66">
        <f t="shared" ref="G356:G359" si="291">O355</f>
        <v>1045.6475187736924</v>
      </c>
      <c r="H356" s="66">
        <v>0</v>
      </c>
      <c r="I356" s="140">
        <f t="shared" si="282"/>
        <v>32.461879693421977</v>
      </c>
      <c r="J356" s="67">
        <f t="shared" si="283"/>
        <v>12.940819100834311</v>
      </c>
      <c r="K356" s="98">
        <f t="shared" si="284"/>
        <v>45.402698794256288</v>
      </c>
      <c r="L356" s="67">
        <f t="shared" si="280"/>
        <v>228.95</v>
      </c>
      <c r="M356" s="99">
        <f t="shared" si="285"/>
        <v>274.3526987942563</v>
      </c>
      <c r="N356" s="5">
        <f t="shared" ref="N356:N359" si="292">+G356+H356+J356</f>
        <v>1058.5883378745266</v>
      </c>
      <c r="O356" s="66">
        <f t="shared" ref="O356:O359" si="293">G356+H356-L356-I356</f>
        <v>784.23563908027029</v>
      </c>
    </row>
    <row r="357" spans="1:15" x14ac:dyDescent="0.25">
      <c r="A357" s="69" t="s">
        <v>62</v>
      </c>
      <c r="B357" s="63" t="str">
        <f t="shared" si="288"/>
        <v>Q1/2027</v>
      </c>
      <c r="C357" s="64">
        <f t="shared" si="289"/>
        <v>46388</v>
      </c>
      <c r="D357" s="64">
        <f t="shared" si="274"/>
        <v>46477</v>
      </c>
      <c r="E357" s="63">
        <f t="shared" si="290"/>
        <v>90</v>
      </c>
      <c r="F357" s="65">
        <v>4.9099999999999998E-2</v>
      </c>
      <c r="G357" s="66">
        <f t="shared" si="291"/>
        <v>784.23563908027029</v>
      </c>
      <c r="H357" s="66">
        <v>0</v>
      </c>
      <c r="I357" s="140">
        <f t="shared" si="282"/>
        <v>32.461879693421977</v>
      </c>
      <c r="J357" s="67">
        <f t="shared" si="283"/>
        <v>9.4946227098512708</v>
      </c>
      <c r="K357" s="98">
        <f t="shared" si="284"/>
        <v>41.956502403273248</v>
      </c>
      <c r="L357" s="67">
        <f t="shared" si="280"/>
        <v>228.95</v>
      </c>
      <c r="M357" s="99">
        <f t="shared" si="285"/>
        <v>270.90650240327324</v>
      </c>
      <c r="N357" s="5">
        <f t="shared" si="292"/>
        <v>793.73026179012152</v>
      </c>
      <c r="O357" s="66">
        <f t="shared" si="293"/>
        <v>522.82375938684834</v>
      </c>
    </row>
    <row r="358" spans="1:15" x14ac:dyDescent="0.25">
      <c r="A358" s="69" t="s">
        <v>63</v>
      </c>
      <c r="B358" s="63" t="str">
        <f t="shared" si="288"/>
        <v>Q2/2027</v>
      </c>
      <c r="C358" s="64">
        <f t="shared" si="289"/>
        <v>46478</v>
      </c>
      <c r="D358" s="64">
        <f t="shared" si="274"/>
        <v>46568</v>
      </c>
      <c r="E358" s="63">
        <f t="shared" si="290"/>
        <v>91</v>
      </c>
      <c r="F358" s="65">
        <v>4.9099999999999998E-2</v>
      </c>
      <c r="G358" s="66">
        <f t="shared" si="291"/>
        <v>522.82375938684834</v>
      </c>
      <c r="H358" s="66">
        <v>0</v>
      </c>
      <c r="I358" s="140">
        <f t="shared" si="282"/>
        <v>32.461879693421977</v>
      </c>
      <c r="J358" s="67">
        <f t="shared" si="283"/>
        <v>6.4000790118256905</v>
      </c>
      <c r="K358" s="98">
        <f t="shared" si="284"/>
        <v>38.861958705247666</v>
      </c>
      <c r="L358" s="67">
        <f t="shared" si="280"/>
        <v>228.95</v>
      </c>
      <c r="M358" s="99">
        <f t="shared" si="285"/>
        <v>267.81195870524766</v>
      </c>
      <c r="N358" s="5">
        <f t="shared" si="292"/>
        <v>529.22383839867405</v>
      </c>
      <c r="O358" s="66">
        <f t="shared" si="293"/>
        <v>261.41187969342639</v>
      </c>
    </row>
    <row r="359" spans="1:15" x14ac:dyDescent="0.25">
      <c r="A359" s="69" t="s">
        <v>64</v>
      </c>
      <c r="B359" s="63" t="str">
        <f t="shared" si="288"/>
        <v>Q3/2027</v>
      </c>
      <c r="C359" s="64">
        <f t="shared" si="289"/>
        <v>46569</v>
      </c>
      <c r="D359" s="64">
        <f t="shared" si="274"/>
        <v>46660</v>
      </c>
      <c r="E359" s="63">
        <f t="shared" si="290"/>
        <v>92</v>
      </c>
      <c r="F359" s="65">
        <v>4.9099999999999998E-2</v>
      </c>
      <c r="G359" s="66">
        <f t="shared" si="291"/>
        <v>261.41187969342639</v>
      </c>
      <c r="H359" s="66">
        <v>0</v>
      </c>
      <c r="I359" s="140">
        <f t="shared" si="282"/>
        <v>32.461879693421977</v>
      </c>
      <c r="J359" s="67">
        <f t="shared" si="283"/>
        <v>3.2352047752086186</v>
      </c>
      <c r="K359" s="98">
        <f t="shared" si="284"/>
        <v>35.697084468630592</v>
      </c>
      <c r="L359" s="67">
        <f t="shared" si="280"/>
        <v>228.95</v>
      </c>
      <c r="M359" s="99">
        <f t="shared" si="285"/>
        <v>264.64708446863057</v>
      </c>
      <c r="N359" s="5">
        <f t="shared" si="292"/>
        <v>264.647084468635</v>
      </c>
      <c r="O359" s="66">
        <f t="shared" si="293"/>
        <v>4.4195758164278232E-12</v>
      </c>
    </row>
    <row r="360" spans="1:15" ht="21" customHeight="1" thickBot="1" x14ac:dyDescent="0.35">
      <c r="A360" s="111"/>
      <c r="B360" s="112"/>
      <c r="C360" s="113"/>
      <c r="D360" s="113"/>
      <c r="E360" s="114"/>
      <c r="F360" s="112"/>
      <c r="G360" s="203">
        <f>SUM(G327:G353)</f>
        <v>112564.82925510651</v>
      </c>
      <c r="H360" s="203">
        <f t="shared" ref="H360:O360" si="294">SUM(H327:H359)</f>
        <v>649.23759386843949</v>
      </c>
      <c r="I360" s="204">
        <f t="shared" si="294"/>
        <v>649.2375938684396</v>
      </c>
      <c r="J360" s="203">
        <f t="shared" si="294"/>
        <v>673.0285180780071</v>
      </c>
      <c r="K360" s="203">
        <f t="shared" si="294"/>
        <v>1322.2661119464465</v>
      </c>
      <c r="L360" s="203">
        <f t="shared" si="294"/>
        <v>4578.9999999999982</v>
      </c>
      <c r="M360" s="205">
        <f t="shared" si="294"/>
        <v>5901.2661119464474</v>
      </c>
      <c r="N360" s="203">
        <f t="shared" si="294"/>
        <v>119376.74484061483</v>
      </c>
      <c r="O360" s="203">
        <f t="shared" si="294"/>
        <v>113475.4787286684</v>
      </c>
    </row>
    <row r="361" spans="1:15" ht="13" thickTop="1" x14ac:dyDescent="0.25"/>
    <row r="362" spans="1:15" ht="37" x14ac:dyDescent="0.3">
      <c r="A362" s="68" t="s">
        <v>44</v>
      </c>
      <c r="B362" s="68" t="s">
        <v>3</v>
      </c>
      <c r="C362" s="68" t="s">
        <v>4</v>
      </c>
      <c r="D362" s="68" t="s">
        <v>5</v>
      </c>
      <c r="E362" s="68" t="s">
        <v>6</v>
      </c>
      <c r="F362" s="68" t="s">
        <v>7</v>
      </c>
      <c r="G362" s="68" t="s">
        <v>71</v>
      </c>
      <c r="H362" s="68" t="s">
        <v>72</v>
      </c>
      <c r="I362" s="83" t="s">
        <v>73</v>
      </c>
      <c r="J362" s="84" t="s">
        <v>74</v>
      </c>
      <c r="K362" s="84" t="s">
        <v>75</v>
      </c>
      <c r="L362" s="84" t="s">
        <v>76</v>
      </c>
      <c r="M362" s="85" t="s">
        <v>66</v>
      </c>
      <c r="N362" s="68" t="s">
        <v>77</v>
      </c>
      <c r="O362" s="68" t="s">
        <v>78</v>
      </c>
    </row>
    <row r="363" spans="1:15" ht="13" x14ac:dyDescent="0.3">
      <c r="A363" s="463" t="s">
        <v>37</v>
      </c>
      <c r="B363" s="464" t="s">
        <v>53</v>
      </c>
      <c r="C363" s="64">
        <f>VLOOKUP(B363,A$1:F$33,2,FALSE)</f>
        <v>43699</v>
      </c>
      <c r="D363" s="64">
        <f>DATE(YEAR(C363),IF(MONTH(C363)&lt;=3,3,IF(MONTH(C363)&lt;=6,6,IF(MONTH(C363)&lt;=9,9,12))),IF(OR(MONTH(C363)&lt;=3,MONTH(C363)&gt;=10),31,30))</f>
        <v>43738</v>
      </c>
      <c r="E363" s="63">
        <f>D363-C363+1</f>
        <v>40</v>
      </c>
      <c r="F363" s="65">
        <v>5.5E-2</v>
      </c>
      <c r="G363" s="66">
        <f>VLOOKUP(B363,$A$1:$F$33,4,FALSE)</f>
        <v>5342</v>
      </c>
      <c r="H363" s="66">
        <f t="shared" ref="H363:H369" si="295">G363*F363*(E363/(DATE(YEAR(D363),12,31)-DATE(YEAR(D363),1,1)+1))</f>
        <v>32.198356164383561</v>
      </c>
      <c r="I363" s="140">
        <v>0</v>
      </c>
      <c r="J363" s="67">
        <v>0</v>
      </c>
      <c r="K363" s="98">
        <f t="shared" ref="K363:K368" si="296">+SUM(I363:J363)</f>
        <v>0</v>
      </c>
      <c r="L363" s="67">
        <v>0</v>
      </c>
      <c r="M363" s="99">
        <f t="shared" ref="M363:M369" si="297">+SUM(K363:L363)</f>
        <v>0</v>
      </c>
      <c r="N363" s="316">
        <f t="shared" ref="N363:N386" si="298">+G363+H363+J363</f>
        <v>5374.1983561643838</v>
      </c>
      <c r="O363" s="66">
        <f t="shared" ref="O363:O386" si="299">G363+H363-L363-I363</f>
        <v>5374.1983561643838</v>
      </c>
    </row>
    <row r="364" spans="1:15" x14ac:dyDescent="0.25">
      <c r="A364" s="315" t="s">
        <v>22</v>
      </c>
      <c r="B364" s="63" t="str">
        <f t="shared" ref="B364:B389" si="300">+IF(MONTH(C364)&lt;4,"Q1",IF(MONTH(C364)&lt;7,"Q2",IF(MONTH(C364)&lt;10,"Q3","Q4")))&amp;"/"&amp;YEAR(C364)</f>
        <v>Q4/2019</v>
      </c>
      <c r="C364" s="64">
        <f>D363+1</f>
        <v>43739</v>
      </c>
      <c r="D364" s="64">
        <f>EOMONTH(D363,3)</f>
        <v>43830</v>
      </c>
      <c r="E364" s="63">
        <f t="shared" ref="E364:E386" si="301">D364-C364+1</f>
        <v>92</v>
      </c>
      <c r="F364" s="65">
        <v>5.4199999999999998E-2</v>
      </c>
      <c r="G364" s="66">
        <f t="shared" ref="G364:G384" si="302">O363</f>
        <v>5374.1983561643838</v>
      </c>
      <c r="H364" s="66">
        <f t="shared" si="295"/>
        <v>73.418911460761862</v>
      </c>
      <c r="I364" s="140">
        <v>0</v>
      </c>
      <c r="J364" s="67">
        <v>0</v>
      </c>
      <c r="K364" s="98">
        <f t="shared" si="296"/>
        <v>0</v>
      </c>
      <c r="L364" s="67">
        <v>0</v>
      </c>
      <c r="M364" s="99">
        <f t="shared" si="297"/>
        <v>0</v>
      </c>
      <c r="N364" s="316">
        <f t="shared" si="298"/>
        <v>5447.6172676251454</v>
      </c>
      <c r="O364" s="66">
        <f t="shared" si="299"/>
        <v>5447.6172676251454</v>
      </c>
    </row>
    <row r="365" spans="1:15" x14ac:dyDescent="0.25">
      <c r="A365" s="315" t="s">
        <v>22</v>
      </c>
      <c r="B365" s="63" t="str">
        <f t="shared" si="300"/>
        <v>Q1/2020</v>
      </c>
      <c r="C365" s="64">
        <f t="shared" ref="C365:C384" si="303">D364+1</f>
        <v>43831</v>
      </c>
      <c r="D365" s="64">
        <f t="shared" ref="D365:D395" si="304">EOMONTH(D364,3)</f>
        <v>43921</v>
      </c>
      <c r="E365" s="63">
        <f t="shared" si="301"/>
        <v>91</v>
      </c>
      <c r="F365" s="65">
        <v>4.9599999999999998E-2</v>
      </c>
      <c r="G365" s="66">
        <f t="shared" si="302"/>
        <v>5447.6172676251454</v>
      </c>
      <c r="H365" s="66">
        <f t="shared" si="295"/>
        <v>67.181325953969548</v>
      </c>
      <c r="I365" s="140">
        <v>0</v>
      </c>
      <c r="J365" s="67">
        <v>0</v>
      </c>
      <c r="K365" s="98">
        <f t="shared" si="296"/>
        <v>0</v>
      </c>
      <c r="L365" s="67">
        <v>0</v>
      </c>
      <c r="M365" s="99">
        <f t="shared" si="297"/>
        <v>0</v>
      </c>
      <c r="N365" s="316">
        <f t="shared" si="298"/>
        <v>5514.7985935791148</v>
      </c>
      <c r="O365" s="66">
        <f t="shared" si="299"/>
        <v>5514.7985935791148</v>
      </c>
    </row>
    <row r="366" spans="1:15" x14ac:dyDescent="0.25">
      <c r="A366" s="315" t="s">
        <v>22</v>
      </c>
      <c r="B366" s="63" t="str">
        <f t="shared" si="300"/>
        <v>Q2/2020</v>
      </c>
      <c r="C366" s="64">
        <f t="shared" si="303"/>
        <v>43922</v>
      </c>
      <c r="D366" s="64">
        <f t="shared" si="304"/>
        <v>44012</v>
      </c>
      <c r="E366" s="63">
        <f t="shared" si="301"/>
        <v>91</v>
      </c>
      <c r="F366" s="65">
        <v>4.7500000000000001E-2</v>
      </c>
      <c r="G366" s="66">
        <f t="shared" si="302"/>
        <v>5514.7985935791148</v>
      </c>
      <c r="H366" s="66">
        <f t="shared" si="295"/>
        <v>65.130374100398157</v>
      </c>
      <c r="I366" s="140">
        <v>0</v>
      </c>
      <c r="J366" s="67">
        <v>0</v>
      </c>
      <c r="K366" s="98">
        <f t="shared" si="296"/>
        <v>0</v>
      </c>
      <c r="L366" s="67">
        <v>0</v>
      </c>
      <c r="M366" s="99">
        <f t="shared" si="297"/>
        <v>0</v>
      </c>
      <c r="N366" s="316">
        <f t="shared" si="298"/>
        <v>5579.9289676795133</v>
      </c>
      <c r="O366" s="66">
        <f t="shared" si="299"/>
        <v>5579.9289676795133</v>
      </c>
    </row>
    <row r="367" spans="1:15" x14ac:dyDescent="0.25">
      <c r="A367" s="315" t="s">
        <v>22</v>
      </c>
      <c r="B367" s="63" t="str">
        <f t="shared" si="300"/>
        <v>Q3/2020</v>
      </c>
      <c r="C367" s="64">
        <f t="shared" si="303"/>
        <v>44013</v>
      </c>
      <c r="D367" s="64">
        <f t="shared" si="304"/>
        <v>44104</v>
      </c>
      <c r="E367" s="63">
        <f t="shared" si="301"/>
        <v>92</v>
      </c>
      <c r="F367" s="65">
        <v>3.4299999999999997E-2</v>
      </c>
      <c r="G367" s="66">
        <f t="shared" si="302"/>
        <v>5579.9289676795133</v>
      </c>
      <c r="H367" s="66">
        <f t="shared" si="295"/>
        <v>48.10935478253954</v>
      </c>
      <c r="I367" s="87">
        <v>0</v>
      </c>
      <c r="J367" s="67">
        <v>0</v>
      </c>
      <c r="K367" s="98">
        <f t="shared" si="296"/>
        <v>0</v>
      </c>
      <c r="L367" s="67">
        <v>0</v>
      </c>
      <c r="M367" s="99">
        <f t="shared" si="297"/>
        <v>0</v>
      </c>
      <c r="N367" s="316">
        <f t="shared" si="298"/>
        <v>5628.0383224620527</v>
      </c>
      <c r="O367" s="66">
        <f t="shared" si="299"/>
        <v>5628.0383224620527</v>
      </c>
    </row>
    <row r="368" spans="1:15" x14ac:dyDescent="0.25">
      <c r="A368" s="315" t="s">
        <v>22</v>
      </c>
      <c r="B368" s="63" t="str">
        <f t="shared" si="300"/>
        <v>Q4/2020</v>
      </c>
      <c r="C368" s="64">
        <f t="shared" si="303"/>
        <v>44105</v>
      </c>
      <c r="D368" s="64">
        <f t="shared" si="304"/>
        <v>44196</v>
      </c>
      <c r="E368" s="63">
        <f t="shared" si="301"/>
        <v>92</v>
      </c>
      <c r="F368" s="65">
        <v>3.2500000000000001E-2</v>
      </c>
      <c r="G368" s="66">
        <f t="shared" si="302"/>
        <v>5628.0383224620527</v>
      </c>
      <c r="H368" s="66">
        <f t="shared" si="295"/>
        <v>45.977690120659943</v>
      </c>
      <c r="I368" s="87">
        <v>0</v>
      </c>
      <c r="J368" s="67">
        <v>0</v>
      </c>
      <c r="K368" s="98">
        <f t="shared" si="296"/>
        <v>0</v>
      </c>
      <c r="L368" s="67">
        <v>0</v>
      </c>
      <c r="M368" s="99">
        <f t="shared" si="297"/>
        <v>0</v>
      </c>
      <c r="N368" s="316">
        <f t="shared" si="298"/>
        <v>5674.0160125827124</v>
      </c>
      <c r="O368" s="66">
        <f t="shared" si="299"/>
        <v>5674.0160125827124</v>
      </c>
    </row>
    <row r="369" spans="1:15" x14ac:dyDescent="0.25">
      <c r="A369" s="315" t="s">
        <v>22</v>
      </c>
      <c r="B369" s="63" t="str">
        <f t="shared" si="300"/>
        <v>Q1/2021</v>
      </c>
      <c r="C369" s="64">
        <f t="shared" si="303"/>
        <v>44197</v>
      </c>
      <c r="D369" s="64">
        <f t="shared" si="304"/>
        <v>44286</v>
      </c>
      <c r="E369" s="63">
        <f t="shared" si="301"/>
        <v>90</v>
      </c>
      <c r="F369" s="65">
        <v>3.2500000000000001E-2</v>
      </c>
      <c r="G369" s="66">
        <f t="shared" si="302"/>
        <v>5674.0160125827124</v>
      </c>
      <c r="H369" s="66">
        <f t="shared" si="295"/>
        <v>45.469854347409409</v>
      </c>
      <c r="I369" s="140">
        <v>0</v>
      </c>
      <c r="J369" s="67">
        <v>0</v>
      </c>
      <c r="K369" s="98">
        <f>+SUM(I369:J369)</f>
        <v>0</v>
      </c>
      <c r="L369" s="67">
        <v>0</v>
      </c>
      <c r="M369" s="99">
        <f t="shared" si="297"/>
        <v>0</v>
      </c>
      <c r="N369" s="316">
        <f t="shared" si="298"/>
        <v>5719.485866930122</v>
      </c>
      <c r="O369" s="66">
        <f t="shared" si="299"/>
        <v>5719.485866930122</v>
      </c>
    </row>
    <row r="370" spans="1:15" x14ac:dyDescent="0.25">
      <c r="A370" s="315" t="s">
        <v>22</v>
      </c>
      <c r="B370" s="63" t="str">
        <f>+IF(MONTH(C370)&lt;4,"Q1",IF(MONTH(C370)&lt;7,"Q2",IF(MONTH(C370)&lt;10,"Q3","Q4")))&amp;"/"&amp;YEAR(C370)</f>
        <v>Q2/2021</v>
      </c>
      <c r="C370" s="64">
        <f>D369+1</f>
        <v>44287</v>
      </c>
      <c r="D370" s="64">
        <f t="shared" si="304"/>
        <v>44377</v>
      </c>
      <c r="E370" s="63">
        <f>D370-C370+1</f>
        <v>91</v>
      </c>
      <c r="F370" s="65">
        <v>3.2500000000000001E-2</v>
      </c>
      <c r="G370" s="66">
        <f>O369</f>
        <v>5719.485866930122</v>
      </c>
      <c r="H370" s="66">
        <f>G370*F370*(E370/(DATE(YEAR(D370),12,31)-DATE(YEAR(D370),1,1)+1))</f>
        <v>46.343505346426952</v>
      </c>
      <c r="I370" s="140">
        <v>0</v>
      </c>
      <c r="J370" s="67">
        <v>0</v>
      </c>
      <c r="K370" s="98">
        <f>+SUM(I370:J370)</f>
        <v>0</v>
      </c>
      <c r="L370" s="67">
        <v>0</v>
      </c>
      <c r="M370" s="99">
        <f>+SUM(K370:L370)</f>
        <v>0</v>
      </c>
      <c r="N370" s="316">
        <f>+G370+H370+J370</f>
        <v>5765.8293722765493</v>
      </c>
      <c r="O370" s="66">
        <f>G370+H370-L370-I370</f>
        <v>5765.8293722765493</v>
      </c>
    </row>
    <row r="371" spans="1:15" x14ac:dyDescent="0.25">
      <c r="A371" s="315" t="s">
        <v>22</v>
      </c>
      <c r="B371" s="63" t="str">
        <f>+IF(MONTH(C371)&lt;4,"Q1",IF(MONTH(C371)&lt;7,"Q2",IF(MONTH(C371)&lt;10,"Q3","Q4")))&amp;"/"&amp;YEAR(C371)</f>
        <v>Q3/2021</v>
      </c>
      <c r="C371" s="64">
        <f>D370+1</f>
        <v>44378</v>
      </c>
      <c r="D371" s="64">
        <f t="shared" si="304"/>
        <v>44469</v>
      </c>
      <c r="E371" s="63">
        <f>D371-C371+1</f>
        <v>92</v>
      </c>
      <c r="F371" s="65">
        <v>3.2500000000000001E-2</v>
      </c>
      <c r="G371" s="66">
        <f>O370</f>
        <v>5765.8293722765493</v>
      </c>
      <c r="H371" s="66">
        <f>G371*F371*(E371/(DATE(YEAR(D371),12,31)-DATE(YEAR(D371),1,1)+1))</f>
        <v>47.232410474265436</v>
      </c>
      <c r="I371" s="140">
        <v>0</v>
      </c>
      <c r="J371" s="67">
        <v>0</v>
      </c>
      <c r="K371" s="98">
        <f>+SUM(I371:J371)</f>
        <v>0</v>
      </c>
      <c r="L371" s="67">
        <v>0</v>
      </c>
      <c r="M371" s="99">
        <f>+SUM(K371:L371)</f>
        <v>0</v>
      </c>
      <c r="N371" s="316">
        <f>+G371+H371+J371</f>
        <v>5813.0617827508149</v>
      </c>
      <c r="O371" s="66">
        <f>G371+H371-L371-I371</f>
        <v>5813.0617827508149</v>
      </c>
    </row>
    <row r="372" spans="1:15" x14ac:dyDescent="0.25">
      <c r="A372" s="315" t="s">
        <v>22</v>
      </c>
      <c r="B372" s="63" t="str">
        <f t="shared" ref="B372:B377" si="305">+IF(MONTH(C372)&lt;4,"Q1",IF(MONTH(C372)&lt;7,"Q2",IF(MONTH(C372)&lt;10,"Q3","Q4")))&amp;"/"&amp;YEAR(C372)</f>
        <v>Q4/2021</v>
      </c>
      <c r="C372" s="64">
        <f t="shared" ref="C372:C377" si="306">D371+1</f>
        <v>44470</v>
      </c>
      <c r="D372" s="64">
        <f t="shared" si="304"/>
        <v>44561</v>
      </c>
      <c r="E372" s="63">
        <f t="shared" ref="E372:E377" si="307">D372-C372+1</f>
        <v>92</v>
      </c>
      <c r="F372" s="65">
        <v>3.2500000000000001E-2</v>
      </c>
      <c r="G372" s="66">
        <f t="shared" ref="G372:G377" si="308">O371</f>
        <v>5813.0617827508149</v>
      </c>
      <c r="H372" s="66">
        <f t="shared" ref="H372:H376" si="309">G372*F372*(E372/(DATE(YEAR(D372),12,31)-DATE(YEAR(D372),1,1)+1))</f>
        <v>47.619328028561469</v>
      </c>
      <c r="I372" s="140">
        <v>0</v>
      </c>
      <c r="J372" s="67">
        <v>0</v>
      </c>
      <c r="K372" s="98">
        <f t="shared" ref="K372:K376" si="310">+SUM(I372:J372)</f>
        <v>0</v>
      </c>
      <c r="L372" s="67">
        <v>0</v>
      </c>
      <c r="M372" s="99">
        <f t="shared" ref="M372:M376" si="311">+SUM(K372:L372)</f>
        <v>0</v>
      </c>
      <c r="N372" s="316">
        <f t="shared" ref="N372:N377" si="312">+G372+H372+J372</f>
        <v>5860.6811107793765</v>
      </c>
      <c r="O372" s="66">
        <f t="shared" ref="O372:O377" si="313">G372+H372-L372-I372</f>
        <v>5860.6811107793765</v>
      </c>
    </row>
    <row r="373" spans="1:15" x14ac:dyDescent="0.25">
      <c r="A373" s="315" t="s">
        <v>22</v>
      </c>
      <c r="B373" s="63" t="str">
        <f t="shared" si="305"/>
        <v>Q1/2022</v>
      </c>
      <c r="C373" s="64">
        <f t="shared" si="306"/>
        <v>44562</v>
      </c>
      <c r="D373" s="64">
        <f t="shared" si="304"/>
        <v>44651</v>
      </c>
      <c r="E373" s="63">
        <f t="shared" si="307"/>
        <v>90</v>
      </c>
      <c r="F373" s="65">
        <v>3.2500000000000001E-2</v>
      </c>
      <c r="G373" s="66">
        <f t="shared" si="308"/>
        <v>5860.6811107793765</v>
      </c>
      <c r="H373" s="66">
        <f t="shared" si="309"/>
        <v>46.965732189122399</v>
      </c>
      <c r="I373" s="140">
        <v>0</v>
      </c>
      <c r="J373" s="67">
        <v>0</v>
      </c>
      <c r="K373" s="98">
        <f t="shared" si="310"/>
        <v>0</v>
      </c>
      <c r="L373" s="67">
        <v>0</v>
      </c>
      <c r="M373" s="99">
        <f t="shared" si="311"/>
        <v>0</v>
      </c>
      <c r="N373" s="316">
        <f t="shared" si="312"/>
        <v>5907.6468429684992</v>
      </c>
      <c r="O373" s="66">
        <f t="shared" si="313"/>
        <v>5907.6468429684992</v>
      </c>
    </row>
    <row r="374" spans="1:15" x14ac:dyDescent="0.25">
      <c r="A374" s="315" t="s">
        <v>22</v>
      </c>
      <c r="B374" s="63" t="str">
        <f t="shared" si="305"/>
        <v>Q2/2022</v>
      </c>
      <c r="C374" s="64">
        <f t="shared" si="306"/>
        <v>44652</v>
      </c>
      <c r="D374" s="64">
        <f t="shared" si="304"/>
        <v>44742</v>
      </c>
      <c r="E374" s="63">
        <f t="shared" si="307"/>
        <v>91</v>
      </c>
      <c r="F374" s="65">
        <v>3.2500000000000001E-2</v>
      </c>
      <c r="G374" s="66">
        <f t="shared" si="308"/>
        <v>5907.6468429684992</v>
      </c>
      <c r="H374" s="66">
        <f t="shared" si="309"/>
        <v>47.868124761861196</v>
      </c>
      <c r="I374" s="140">
        <v>0</v>
      </c>
      <c r="J374" s="67">
        <v>0</v>
      </c>
      <c r="K374" s="98">
        <f t="shared" si="310"/>
        <v>0</v>
      </c>
      <c r="L374" s="67">
        <v>0</v>
      </c>
      <c r="M374" s="99">
        <f t="shared" si="311"/>
        <v>0</v>
      </c>
      <c r="N374" s="316">
        <f t="shared" si="312"/>
        <v>5955.5149677303607</v>
      </c>
      <c r="O374" s="66">
        <f t="shared" si="313"/>
        <v>5955.5149677303607</v>
      </c>
    </row>
    <row r="375" spans="1:15" x14ac:dyDescent="0.25">
      <c r="A375" s="315" t="s">
        <v>22</v>
      </c>
      <c r="B375" s="63" t="str">
        <f t="shared" si="305"/>
        <v>Q3/2022</v>
      </c>
      <c r="C375" s="64">
        <f t="shared" si="306"/>
        <v>44743</v>
      </c>
      <c r="D375" s="64">
        <f t="shared" si="304"/>
        <v>44834</v>
      </c>
      <c r="E375" s="63">
        <f t="shared" si="307"/>
        <v>92</v>
      </c>
      <c r="F375" s="65">
        <v>3.5999999999999997E-2</v>
      </c>
      <c r="G375" s="66">
        <f t="shared" si="308"/>
        <v>5955.5149677303607</v>
      </c>
      <c r="H375" s="66">
        <f t="shared" si="309"/>
        <v>54.040179652391657</v>
      </c>
      <c r="I375" s="140">
        <v>0</v>
      </c>
      <c r="J375" s="67">
        <v>0</v>
      </c>
      <c r="K375" s="98">
        <f t="shared" si="310"/>
        <v>0</v>
      </c>
      <c r="L375" s="67">
        <v>0</v>
      </c>
      <c r="M375" s="99">
        <f t="shared" si="311"/>
        <v>0</v>
      </c>
      <c r="N375" s="316">
        <f t="shared" si="312"/>
        <v>6009.5551473827527</v>
      </c>
      <c r="O375" s="66">
        <f t="shared" si="313"/>
        <v>6009.5551473827527</v>
      </c>
    </row>
    <row r="376" spans="1:15" x14ac:dyDescent="0.25">
      <c r="A376" s="315" t="s">
        <v>45</v>
      </c>
      <c r="B376" s="63" t="str">
        <f t="shared" si="305"/>
        <v>Q4/2022</v>
      </c>
      <c r="C376" s="64">
        <f t="shared" si="306"/>
        <v>44835</v>
      </c>
      <c r="D376" s="64">
        <f t="shared" si="304"/>
        <v>44926</v>
      </c>
      <c r="E376" s="63">
        <f t="shared" si="307"/>
        <v>92</v>
      </c>
      <c r="F376" s="65">
        <v>4.9099999999999998E-2</v>
      </c>
      <c r="G376" s="66">
        <f t="shared" si="308"/>
        <v>6009.5551473827527</v>
      </c>
      <c r="H376" s="66">
        <f t="shared" si="309"/>
        <v>74.37359592262294</v>
      </c>
      <c r="I376" s="140">
        <f>(SUM($H$363:$H$395)/20)</f>
        <v>37.096437165268696</v>
      </c>
      <c r="J376" s="67">
        <f t="shared" ref="J376" si="314">G376*F376*(E376/(DATE(YEAR(D376),12,31)-DATE(YEAR(D376),1,1)+1))</f>
        <v>74.37359592262294</v>
      </c>
      <c r="K376" s="98">
        <f t="shared" si="310"/>
        <v>111.47003308789164</v>
      </c>
      <c r="L376" s="67">
        <f t="shared" ref="L376:L395" si="315">($G$363/20)</f>
        <v>267.10000000000002</v>
      </c>
      <c r="M376" s="99">
        <f t="shared" si="311"/>
        <v>378.57003308789166</v>
      </c>
      <c r="N376" s="316">
        <f t="shared" si="312"/>
        <v>6158.3023392279993</v>
      </c>
      <c r="O376" s="66">
        <f t="shared" si="313"/>
        <v>5779.7323061401066</v>
      </c>
    </row>
    <row r="377" spans="1:15" x14ac:dyDescent="0.25">
      <c r="A377" s="315" t="s">
        <v>46</v>
      </c>
      <c r="B377" s="63" t="str">
        <f t="shared" si="305"/>
        <v>Q1/2023</v>
      </c>
      <c r="C377" s="64">
        <f t="shared" si="306"/>
        <v>44927</v>
      </c>
      <c r="D377" s="64">
        <f t="shared" si="304"/>
        <v>45016</v>
      </c>
      <c r="E377" s="63">
        <f t="shared" si="307"/>
        <v>90</v>
      </c>
      <c r="F377" s="65">
        <v>4.9099999999999998E-2</v>
      </c>
      <c r="G377" s="66">
        <f t="shared" si="308"/>
        <v>5779.7323061401066</v>
      </c>
      <c r="H377" s="66">
        <v>0</v>
      </c>
      <c r="I377" s="140">
        <f t="shared" ref="I377:I395" si="316">(SUM($H$363:$H$395)/20)</f>
        <v>37.096437165268696</v>
      </c>
      <c r="J377" s="67">
        <f t="shared" ref="J377:J395" si="317">G377*F377*(E377/(DATE(YEAR(D377),12,31)-DATE(YEAR(D377),1,1)+1))</f>
        <v>69.974348111871592</v>
      </c>
      <c r="K377" s="98">
        <f t="shared" ref="K377:K395" si="318">+SUM(I377:J377)</f>
        <v>107.07078527714029</v>
      </c>
      <c r="L377" s="67">
        <f t="shared" si="315"/>
        <v>267.10000000000002</v>
      </c>
      <c r="M377" s="99">
        <f t="shared" ref="M377:M395" si="319">+SUM(K377:L377)</f>
        <v>374.17078527714034</v>
      </c>
      <c r="N377" s="316">
        <f t="shared" si="312"/>
        <v>5849.7066542519779</v>
      </c>
      <c r="O377" s="66">
        <f t="shared" si="313"/>
        <v>5475.5358689748373</v>
      </c>
    </row>
    <row r="378" spans="1:15" x14ac:dyDescent="0.25">
      <c r="A378" s="315" t="s">
        <v>47</v>
      </c>
      <c r="B378" s="63" t="str">
        <f t="shared" si="300"/>
        <v>Q2/2023</v>
      </c>
      <c r="C378" s="64">
        <f t="shared" si="303"/>
        <v>45017</v>
      </c>
      <c r="D378" s="64">
        <f t="shared" si="304"/>
        <v>45107</v>
      </c>
      <c r="E378" s="63">
        <f t="shared" si="301"/>
        <v>91</v>
      </c>
      <c r="F378" s="65">
        <v>4.9099999999999998E-2</v>
      </c>
      <c r="G378" s="66">
        <f t="shared" si="302"/>
        <v>5475.5358689748373</v>
      </c>
      <c r="H378" s="66">
        <v>0</v>
      </c>
      <c r="I378" s="140">
        <f t="shared" si="316"/>
        <v>37.096437165268696</v>
      </c>
      <c r="J378" s="67">
        <f t="shared" si="317"/>
        <v>67.028059770319103</v>
      </c>
      <c r="K378" s="98">
        <f t="shared" si="318"/>
        <v>104.1244969355878</v>
      </c>
      <c r="L378" s="67">
        <f t="shared" si="315"/>
        <v>267.10000000000002</v>
      </c>
      <c r="M378" s="99">
        <f t="shared" si="319"/>
        <v>371.22449693558781</v>
      </c>
      <c r="N378" s="316">
        <f t="shared" si="298"/>
        <v>5542.5639287451568</v>
      </c>
      <c r="O378" s="66">
        <f t="shared" si="299"/>
        <v>5171.3394318095679</v>
      </c>
    </row>
    <row r="379" spans="1:15" x14ac:dyDescent="0.25">
      <c r="A379" s="69" t="s">
        <v>48</v>
      </c>
      <c r="B379" s="63" t="str">
        <f t="shared" si="300"/>
        <v>Q3/2023</v>
      </c>
      <c r="C379" s="64">
        <f t="shared" si="303"/>
        <v>45108</v>
      </c>
      <c r="D379" s="64">
        <f t="shared" si="304"/>
        <v>45199</v>
      </c>
      <c r="E379" s="63">
        <f t="shared" si="301"/>
        <v>92</v>
      </c>
      <c r="F379" s="65">
        <v>4.9099999999999998E-2</v>
      </c>
      <c r="G379" s="66">
        <f t="shared" si="302"/>
        <v>5171.3394318095679</v>
      </c>
      <c r="H379" s="66">
        <v>0</v>
      </c>
      <c r="I379" s="140">
        <f t="shared" si="316"/>
        <v>37.096437165268696</v>
      </c>
      <c r="J379" s="67">
        <f t="shared" si="317"/>
        <v>63.999930085945699</v>
      </c>
      <c r="K379" s="98">
        <f t="shared" si="318"/>
        <v>101.09636725121439</v>
      </c>
      <c r="L379" s="67">
        <f t="shared" si="315"/>
        <v>267.10000000000002</v>
      </c>
      <c r="M379" s="99">
        <f t="shared" si="319"/>
        <v>368.19636725121438</v>
      </c>
      <c r="N379" s="5">
        <f t="shared" si="298"/>
        <v>5235.3393618955133</v>
      </c>
      <c r="O379" s="66">
        <f t="shared" si="299"/>
        <v>4867.1429946442986</v>
      </c>
    </row>
    <row r="380" spans="1:15" x14ac:dyDescent="0.25">
      <c r="A380" s="69" t="s">
        <v>49</v>
      </c>
      <c r="B380" s="63" t="str">
        <f t="shared" si="300"/>
        <v>Q4/2023</v>
      </c>
      <c r="C380" s="64">
        <f t="shared" si="303"/>
        <v>45200</v>
      </c>
      <c r="D380" s="64">
        <f t="shared" si="304"/>
        <v>45291</v>
      </c>
      <c r="E380" s="63">
        <f t="shared" si="301"/>
        <v>92</v>
      </c>
      <c r="F380" s="65">
        <v>4.9099999999999998E-2</v>
      </c>
      <c r="G380" s="66">
        <f t="shared" si="302"/>
        <v>4867.1429946442986</v>
      </c>
      <c r="H380" s="66">
        <v>0</v>
      </c>
      <c r="I380" s="140">
        <f t="shared" si="316"/>
        <v>37.096437165268696</v>
      </c>
      <c r="J380" s="67">
        <f t="shared" si="317"/>
        <v>60.235228316184184</v>
      </c>
      <c r="K380" s="98">
        <f t="shared" si="318"/>
        <v>97.331665481452887</v>
      </c>
      <c r="L380" s="67">
        <f t="shared" si="315"/>
        <v>267.10000000000002</v>
      </c>
      <c r="M380" s="99">
        <f t="shared" si="319"/>
        <v>364.43166548145291</v>
      </c>
      <c r="N380" s="5">
        <f t="shared" si="298"/>
        <v>4927.3782229604831</v>
      </c>
      <c r="O380" s="66">
        <f t="shared" si="299"/>
        <v>4562.9465574790293</v>
      </c>
    </row>
    <row r="381" spans="1:15" x14ac:dyDescent="0.25">
      <c r="A381" s="69" t="s">
        <v>50</v>
      </c>
      <c r="B381" s="63" t="str">
        <f t="shared" si="300"/>
        <v>Q1/2024</v>
      </c>
      <c r="C381" s="64">
        <f t="shared" si="303"/>
        <v>45292</v>
      </c>
      <c r="D381" s="64">
        <f t="shared" si="304"/>
        <v>45382</v>
      </c>
      <c r="E381" s="63">
        <f t="shared" si="301"/>
        <v>91</v>
      </c>
      <c r="F381" s="65">
        <v>4.9099999999999998E-2</v>
      </c>
      <c r="G381" s="66">
        <f t="shared" si="302"/>
        <v>4562.9465574790293</v>
      </c>
      <c r="H381" s="66">
        <v>0</v>
      </c>
      <c r="I381" s="140">
        <f t="shared" si="316"/>
        <v>37.096437165268696</v>
      </c>
      <c r="J381" s="67">
        <f t="shared" si="317"/>
        <v>55.704102495825275</v>
      </c>
      <c r="K381" s="98">
        <f t="shared" si="318"/>
        <v>92.800539661093978</v>
      </c>
      <c r="L381" s="67">
        <f t="shared" si="315"/>
        <v>267.10000000000002</v>
      </c>
      <c r="M381" s="99">
        <f t="shared" si="319"/>
        <v>359.900539661094</v>
      </c>
      <c r="N381" s="5">
        <f t="shared" si="298"/>
        <v>4618.6506599748545</v>
      </c>
      <c r="O381" s="66">
        <f t="shared" si="299"/>
        <v>4258.7501203137599</v>
      </c>
    </row>
    <row r="382" spans="1:15" x14ac:dyDescent="0.25">
      <c r="A382" s="69" t="s">
        <v>51</v>
      </c>
      <c r="B382" s="63" t="str">
        <f t="shared" si="300"/>
        <v>Q2/2024</v>
      </c>
      <c r="C382" s="64">
        <f t="shared" si="303"/>
        <v>45383</v>
      </c>
      <c r="D382" s="64">
        <f t="shared" si="304"/>
        <v>45473</v>
      </c>
      <c r="E382" s="63">
        <f t="shared" si="301"/>
        <v>91</v>
      </c>
      <c r="F382" s="65">
        <v>4.9099999999999998E-2</v>
      </c>
      <c r="G382" s="66">
        <f t="shared" si="302"/>
        <v>4258.7501203137599</v>
      </c>
      <c r="H382" s="66">
        <v>0</v>
      </c>
      <c r="I382" s="140">
        <f t="shared" si="316"/>
        <v>37.096437165268696</v>
      </c>
      <c r="J382" s="67">
        <f t="shared" si="317"/>
        <v>51.990495662770243</v>
      </c>
      <c r="K382" s="98">
        <f t="shared" si="318"/>
        <v>89.08693282803894</v>
      </c>
      <c r="L382" s="67">
        <f t="shared" si="315"/>
        <v>267.10000000000002</v>
      </c>
      <c r="M382" s="99">
        <f t="shared" si="319"/>
        <v>356.18693282803895</v>
      </c>
      <c r="N382" s="5">
        <f t="shared" si="298"/>
        <v>4310.7406159765305</v>
      </c>
      <c r="O382" s="66">
        <f t="shared" si="299"/>
        <v>3954.5536831484915</v>
      </c>
    </row>
    <row r="383" spans="1:15" x14ac:dyDescent="0.25">
      <c r="A383" s="69" t="s">
        <v>52</v>
      </c>
      <c r="B383" s="63" t="str">
        <f t="shared" si="300"/>
        <v>Q3/2024</v>
      </c>
      <c r="C383" s="64">
        <f t="shared" si="303"/>
        <v>45474</v>
      </c>
      <c r="D383" s="64">
        <f t="shared" si="304"/>
        <v>45565</v>
      </c>
      <c r="E383" s="63">
        <f t="shared" si="301"/>
        <v>92</v>
      </c>
      <c r="F383" s="65">
        <v>4.9099999999999998E-2</v>
      </c>
      <c r="G383" s="66">
        <f t="shared" si="302"/>
        <v>3954.5536831484915</v>
      </c>
      <c r="H383" s="66">
        <v>0</v>
      </c>
      <c r="I383" s="140">
        <f t="shared" si="316"/>
        <v>37.096437165268696</v>
      </c>
      <c r="J383" s="67">
        <f t="shared" si="317"/>
        <v>48.807404091580231</v>
      </c>
      <c r="K383" s="98">
        <f t="shared" si="318"/>
        <v>85.903841256848921</v>
      </c>
      <c r="L383" s="67">
        <f t="shared" si="315"/>
        <v>267.10000000000002</v>
      </c>
      <c r="M383" s="99">
        <f t="shared" si="319"/>
        <v>353.00384125684894</v>
      </c>
      <c r="N383" s="5">
        <f t="shared" si="298"/>
        <v>4003.3610872400718</v>
      </c>
      <c r="O383" s="66">
        <f t="shared" si="299"/>
        <v>3650.357245983223</v>
      </c>
    </row>
    <row r="384" spans="1:15" x14ac:dyDescent="0.25">
      <c r="A384" s="69" t="s">
        <v>53</v>
      </c>
      <c r="B384" s="63" t="str">
        <f t="shared" si="300"/>
        <v>Q4/2024</v>
      </c>
      <c r="C384" s="64">
        <f t="shared" si="303"/>
        <v>45566</v>
      </c>
      <c r="D384" s="64">
        <f t="shared" si="304"/>
        <v>45657</v>
      </c>
      <c r="E384" s="63">
        <f t="shared" si="301"/>
        <v>92</v>
      </c>
      <c r="F384" s="65">
        <v>4.9099999999999998E-2</v>
      </c>
      <c r="G384" s="66">
        <f t="shared" si="302"/>
        <v>3650.357245983223</v>
      </c>
      <c r="H384" s="66">
        <v>0</v>
      </c>
      <c r="I384" s="140">
        <f t="shared" si="316"/>
        <v>37.096437165268696</v>
      </c>
      <c r="J384" s="67">
        <f t="shared" si="317"/>
        <v>45.05298839222791</v>
      </c>
      <c r="K384" s="98">
        <f t="shared" si="318"/>
        <v>82.149425557496613</v>
      </c>
      <c r="L384" s="67">
        <f t="shared" si="315"/>
        <v>267.10000000000002</v>
      </c>
      <c r="M384" s="99">
        <f t="shared" si="319"/>
        <v>349.24942555749664</v>
      </c>
      <c r="N384" s="5">
        <f t="shared" si="298"/>
        <v>3695.4102343754507</v>
      </c>
      <c r="O384" s="66">
        <f t="shared" si="299"/>
        <v>3346.1608088179546</v>
      </c>
    </row>
    <row r="385" spans="1:15" x14ac:dyDescent="0.25">
      <c r="A385" s="69" t="s">
        <v>54</v>
      </c>
      <c r="B385" s="63" t="str">
        <f t="shared" si="300"/>
        <v>Q1/2025</v>
      </c>
      <c r="C385" s="64">
        <f t="shared" ref="C385:C391" si="320">D384+1</f>
        <v>45658</v>
      </c>
      <c r="D385" s="64">
        <f>EOMONTH(D384,3)</f>
        <v>45747</v>
      </c>
      <c r="E385" s="63">
        <f t="shared" si="301"/>
        <v>90</v>
      </c>
      <c r="F385" s="65">
        <v>4.9099999999999998E-2</v>
      </c>
      <c r="G385" s="66">
        <f t="shared" ref="G385:G391" si="321">O384</f>
        <v>3346.1608088179546</v>
      </c>
      <c r="H385" s="66">
        <v>0</v>
      </c>
      <c r="I385" s="140">
        <f t="shared" si="316"/>
        <v>37.096437165268696</v>
      </c>
      <c r="J385" s="67">
        <f t="shared" si="317"/>
        <v>40.511464696346685</v>
      </c>
      <c r="K385" s="98">
        <f t="shared" si="318"/>
        <v>77.607901861615375</v>
      </c>
      <c r="L385" s="67">
        <f t="shared" si="315"/>
        <v>267.10000000000002</v>
      </c>
      <c r="M385" s="99">
        <f t="shared" si="319"/>
        <v>344.70790186161537</v>
      </c>
      <c r="N385" s="5">
        <f t="shared" si="298"/>
        <v>3386.6722735143012</v>
      </c>
      <c r="O385" s="66">
        <f t="shared" si="299"/>
        <v>3041.9643716526862</v>
      </c>
    </row>
    <row r="386" spans="1:15" x14ac:dyDescent="0.25">
      <c r="A386" s="69" t="s">
        <v>55</v>
      </c>
      <c r="B386" s="63" t="str">
        <f t="shared" si="300"/>
        <v>Q2/2025</v>
      </c>
      <c r="C386" s="64">
        <f t="shared" si="320"/>
        <v>45748</v>
      </c>
      <c r="D386" s="64">
        <f>EOMONTH(D385,3)</f>
        <v>45838</v>
      </c>
      <c r="E386" s="63">
        <f t="shared" si="301"/>
        <v>91</v>
      </c>
      <c r="F386" s="65">
        <v>4.9099999999999998E-2</v>
      </c>
      <c r="G386" s="66">
        <f t="shared" si="321"/>
        <v>3041.9643716526862</v>
      </c>
      <c r="H386" s="66">
        <v>0</v>
      </c>
      <c r="I386" s="140">
        <f t="shared" si="316"/>
        <v>37.096437165268696</v>
      </c>
      <c r="J386" s="67">
        <f t="shared" si="317"/>
        <v>37.237810983510599</v>
      </c>
      <c r="K386" s="98">
        <f t="shared" si="318"/>
        <v>74.334248148779295</v>
      </c>
      <c r="L386" s="67">
        <f t="shared" si="315"/>
        <v>267.10000000000002</v>
      </c>
      <c r="M386" s="99">
        <f t="shared" si="319"/>
        <v>341.43424814877932</v>
      </c>
      <c r="N386" s="5">
        <f t="shared" si="298"/>
        <v>3079.202182636197</v>
      </c>
      <c r="O386" s="66">
        <f t="shared" si="299"/>
        <v>2737.7679344874177</v>
      </c>
    </row>
    <row r="387" spans="1:15" x14ac:dyDescent="0.25">
      <c r="A387" s="69" t="s">
        <v>56</v>
      </c>
      <c r="B387" s="63" t="str">
        <f t="shared" si="300"/>
        <v>Q3/2025</v>
      </c>
      <c r="C387" s="64">
        <f t="shared" si="320"/>
        <v>45839</v>
      </c>
      <c r="D387" s="64">
        <f t="shared" si="304"/>
        <v>45930</v>
      </c>
      <c r="E387" s="63">
        <f>D387-C387+1</f>
        <v>92</v>
      </c>
      <c r="F387" s="65">
        <v>4.9099999999999998E-2</v>
      </c>
      <c r="G387" s="66">
        <f t="shared" si="321"/>
        <v>2737.7679344874177</v>
      </c>
      <c r="H387" s="66">
        <v>0</v>
      </c>
      <c r="I387" s="140">
        <f t="shared" si="316"/>
        <v>37.096437165268696</v>
      </c>
      <c r="J387" s="67">
        <f t="shared" si="317"/>
        <v>33.882315927853597</v>
      </c>
      <c r="K387" s="98">
        <f t="shared" si="318"/>
        <v>70.978753093122293</v>
      </c>
      <c r="L387" s="67">
        <f t="shared" si="315"/>
        <v>267.10000000000002</v>
      </c>
      <c r="M387" s="99">
        <f t="shared" si="319"/>
        <v>338.07875309312232</v>
      </c>
      <c r="N387" s="5">
        <f>+G387+H387+J387</f>
        <v>2771.6502504152713</v>
      </c>
      <c r="O387" s="66">
        <f>G387+H387-L387-I387</f>
        <v>2433.5714973221493</v>
      </c>
    </row>
    <row r="388" spans="1:15" x14ac:dyDescent="0.25">
      <c r="A388" s="69" t="s">
        <v>57</v>
      </c>
      <c r="B388" s="63" t="str">
        <f t="shared" si="300"/>
        <v>Q4/2025</v>
      </c>
      <c r="C388" s="64">
        <f t="shared" si="320"/>
        <v>45931</v>
      </c>
      <c r="D388" s="64">
        <f t="shared" si="304"/>
        <v>46022</v>
      </c>
      <c r="E388" s="63">
        <f>D388-C388+1</f>
        <v>92</v>
      </c>
      <c r="F388" s="65">
        <v>4.9099999999999998E-2</v>
      </c>
      <c r="G388" s="66">
        <f t="shared" si="321"/>
        <v>2433.5714973221493</v>
      </c>
      <c r="H388" s="66">
        <v>0</v>
      </c>
      <c r="I388" s="140">
        <f t="shared" si="316"/>
        <v>37.096437165268696</v>
      </c>
      <c r="J388" s="67">
        <f t="shared" si="317"/>
        <v>30.117614158092092</v>
      </c>
      <c r="K388" s="98">
        <f t="shared" si="318"/>
        <v>67.214051323360792</v>
      </c>
      <c r="L388" s="67">
        <f t="shared" si="315"/>
        <v>267.10000000000002</v>
      </c>
      <c r="M388" s="99">
        <f t="shared" si="319"/>
        <v>334.31405132336079</v>
      </c>
      <c r="N388" s="5">
        <f>+G388+H388+J388</f>
        <v>2463.6891114802415</v>
      </c>
      <c r="O388" s="66">
        <f>G388+H388-L388-I388</f>
        <v>2129.3750601568809</v>
      </c>
    </row>
    <row r="389" spans="1:15" x14ac:dyDescent="0.25">
      <c r="A389" s="69" t="s">
        <v>58</v>
      </c>
      <c r="B389" s="63" t="str">
        <f t="shared" si="300"/>
        <v>Q1/2026</v>
      </c>
      <c r="C389" s="64">
        <f t="shared" si="320"/>
        <v>46023</v>
      </c>
      <c r="D389" s="64">
        <f t="shared" si="304"/>
        <v>46112</v>
      </c>
      <c r="E389" s="63">
        <f>D389-C389+1</f>
        <v>90</v>
      </c>
      <c r="F389" s="65">
        <v>4.9099999999999998E-2</v>
      </c>
      <c r="G389" s="66">
        <f t="shared" si="321"/>
        <v>2129.3750601568809</v>
      </c>
      <c r="H389" s="66">
        <v>0</v>
      </c>
      <c r="I389" s="140">
        <f t="shared" si="316"/>
        <v>37.096437165268696</v>
      </c>
      <c r="J389" s="67">
        <f t="shared" si="317"/>
        <v>25.78002298858426</v>
      </c>
      <c r="K389" s="98">
        <f t="shared" si="318"/>
        <v>62.87646015385296</v>
      </c>
      <c r="L389" s="67">
        <f t="shared" si="315"/>
        <v>267.10000000000002</v>
      </c>
      <c r="M389" s="99">
        <f t="shared" si="319"/>
        <v>329.976460153853</v>
      </c>
      <c r="N389" s="5">
        <f>+G389+H389+J389</f>
        <v>2155.1550831454651</v>
      </c>
      <c r="O389" s="66">
        <f>G389+H389-L389-I389</f>
        <v>1825.1786229916122</v>
      </c>
    </row>
    <row r="390" spans="1:15" x14ac:dyDescent="0.25">
      <c r="A390" s="69" t="s">
        <v>59</v>
      </c>
      <c r="B390" s="63" t="str">
        <f>+IF(MONTH(C390)&lt;4,"Q1",IF(MONTH(C390)&lt;7,"Q2",IF(MONTH(C390)&lt;10,"Q3","Q4")))&amp;"/"&amp;YEAR(C390)</f>
        <v>Q2/2026</v>
      </c>
      <c r="C390" s="64">
        <f t="shared" si="320"/>
        <v>46113</v>
      </c>
      <c r="D390" s="64">
        <f t="shared" si="304"/>
        <v>46203</v>
      </c>
      <c r="E390" s="63">
        <f>D390-C390+1</f>
        <v>91</v>
      </c>
      <c r="F390" s="65">
        <v>4.9099999999999998E-2</v>
      </c>
      <c r="G390" s="66">
        <f t="shared" si="321"/>
        <v>1825.1786229916122</v>
      </c>
      <c r="H390" s="66">
        <v>0</v>
      </c>
      <c r="I390" s="140">
        <f t="shared" si="316"/>
        <v>37.096437165268696</v>
      </c>
      <c r="J390" s="67">
        <f t="shared" si="317"/>
        <v>22.342686590106361</v>
      </c>
      <c r="K390" s="98">
        <f t="shared" si="318"/>
        <v>59.439123755375057</v>
      </c>
      <c r="L390" s="67">
        <f t="shared" si="315"/>
        <v>267.10000000000002</v>
      </c>
      <c r="M390" s="99">
        <f t="shared" si="319"/>
        <v>326.5391237553751</v>
      </c>
      <c r="N390" s="5">
        <f>+G390+H390+J390</f>
        <v>1847.5213095817185</v>
      </c>
      <c r="O390" s="66">
        <f>G390+H390-L390-I390</f>
        <v>1520.9821858263433</v>
      </c>
    </row>
    <row r="391" spans="1:15" x14ac:dyDescent="0.25">
      <c r="A391" s="69" t="s">
        <v>60</v>
      </c>
      <c r="B391" s="63" t="str">
        <f>+IF(MONTH(C391)&lt;4,"Q1",IF(MONTH(C391)&lt;7,"Q2",IF(MONTH(C391)&lt;10,"Q3","Q4")))&amp;"/"&amp;YEAR(C391)</f>
        <v>Q3/2026</v>
      </c>
      <c r="C391" s="64">
        <f t="shared" si="320"/>
        <v>46204</v>
      </c>
      <c r="D391" s="64">
        <f t="shared" si="304"/>
        <v>46295</v>
      </c>
      <c r="E391" s="63">
        <f>D391-C391+1</f>
        <v>92</v>
      </c>
      <c r="F391" s="65">
        <v>4.9099999999999998E-2</v>
      </c>
      <c r="G391" s="66">
        <f t="shared" si="321"/>
        <v>1520.9821858263433</v>
      </c>
      <c r="H391" s="66">
        <v>0</v>
      </c>
      <c r="I391" s="140">
        <f t="shared" si="316"/>
        <v>37.096437165268696</v>
      </c>
      <c r="J391" s="67">
        <f t="shared" si="317"/>
        <v>18.823508848807556</v>
      </c>
      <c r="K391" s="98">
        <f t="shared" si="318"/>
        <v>55.919946014076253</v>
      </c>
      <c r="L391" s="67">
        <f t="shared" si="315"/>
        <v>267.10000000000002</v>
      </c>
      <c r="M391" s="99">
        <f t="shared" si="319"/>
        <v>323.01994601407625</v>
      </c>
      <c r="N391" s="5">
        <f>+G391+H391+J391</f>
        <v>1539.8056946751508</v>
      </c>
      <c r="O391" s="66">
        <f>G391+H391-L391-I391</f>
        <v>1216.7857486610744</v>
      </c>
    </row>
    <row r="392" spans="1:15" x14ac:dyDescent="0.25">
      <c r="A392" s="69" t="s">
        <v>61</v>
      </c>
      <c r="B392" s="63" t="str">
        <f t="shared" ref="B392:B395" si="322">+IF(MONTH(C392)&lt;4,"Q1",IF(MONTH(C392)&lt;7,"Q2",IF(MONTH(C392)&lt;10,"Q3","Q4")))&amp;"/"&amp;YEAR(C392)</f>
        <v>Q4/2026</v>
      </c>
      <c r="C392" s="64">
        <f t="shared" ref="C392:C395" si="323">D391+1</f>
        <v>46296</v>
      </c>
      <c r="D392" s="64">
        <f t="shared" si="304"/>
        <v>46387</v>
      </c>
      <c r="E392" s="63">
        <f t="shared" ref="E392:E395" si="324">D392-C392+1</f>
        <v>92</v>
      </c>
      <c r="F392" s="65">
        <v>4.9099999999999998E-2</v>
      </c>
      <c r="G392" s="66">
        <f t="shared" ref="G392:G395" si="325">O391</f>
        <v>1216.7857486610744</v>
      </c>
      <c r="H392" s="66">
        <v>0</v>
      </c>
      <c r="I392" s="140">
        <f t="shared" si="316"/>
        <v>37.096437165268696</v>
      </c>
      <c r="J392" s="67">
        <f t="shared" si="317"/>
        <v>15.058807079046044</v>
      </c>
      <c r="K392" s="98">
        <f t="shared" si="318"/>
        <v>52.155244244314744</v>
      </c>
      <c r="L392" s="67">
        <f t="shared" si="315"/>
        <v>267.10000000000002</v>
      </c>
      <c r="M392" s="99">
        <f t="shared" si="319"/>
        <v>319.25524424431478</v>
      </c>
      <c r="N392" s="5">
        <f t="shared" ref="N392:N395" si="326">+G392+H392+J392</f>
        <v>1231.8445557401205</v>
      </c>
      <c r="O392" s="66">
        <f t="shared" ref="O392:O395" si="327">G392+H392-L392-I392</f>
        <v>912.58931149580576</v>
      </c>
    </row>
    <row r="393" spans="1:15" x14ac:dyDescent="0.25">
      <c r="A393" s="69" t="s">
        <v>62</v>
      </c>
      <c r="B393" s="63" t="str">
        <f t="shared" si="322"/>
        <v>Q1/2027</v>
      </c>
      <c r="C393" s="64">
        <f t="shared" si="323"/>
        <v>46388</v>
      </c>
      <c r="D393" s="64">
        <f t="shared" si="304"/>
        <v>46477</v>
      </c>
      <c r="E393" s="63">
        <f t="shared" si="324"/>
        <v>90</v>
      </c>
      <c r="F393" s="65">
        <v>4.9099999999999998E-2</v>
      </c>
      <c r="G393" s="66">
        <f t="shared" si="325"/>
        <v>912.58931149580576</v>
      </c>
      <c r="H393" s="66">
        <v>0</v>
      </c>
      <c r="I393" s="140">
        <f t="shared" si="316"/>
        <v>37.096437165268696</v>
      </c>
      <c r="J393" s="67">
        <f t="shared" si="317"/>
        <v>11.048581280821823</v>
      </c>
      <c r="K393" s="98">
        <f t="shared" si="318"/>
        <v>48.145018446090518</v>
      </c>
      <c r="L393" s="67">
        <f t="shared" si="315"/>
        <v>267.10000000000002</v>
      </c>
      <c r="M393" s="99">
        <f t="shared" si="319"/>
        <v>315.24501844609051</v>
      </c>
      <c r="N393" s="5">
        <f t="shared" si="326"/>
        <v>923.63789277662761</v>
      </c>
      <c r="O393" s="66">
        <f t="shared" si="327"/>
        <v>608.3928743305371</v>
      </c>
    </row>
    <row r="394" spans="1:15" x14ac:dyDescent="0.25">
      <c r="A394" s="69" t="s">
        <v>63</v>
      </c>
      <c r="B394" s="63" t="str">
        <f t="shared" si="322"/>
        <v>Q2/2027</v>
      </c>
      <c r="C394" s="64">
        <f t="shared" si="323"/>
        <v>46478</v>
      </c>
      <c r="D394" s="64">
        <f t="shared" si="304"/>
        <v>46568</v>
      </c>
      <c r="E394" s="63">
        <f t="shared" si="324"/>
        <v>91</v>
      </c>
      <c r="F394" s="65">
        <v>4.9099999999999998E-2</v>
      </c>
      <c r="G394" s="66">
        <f t="shared" si="325"/>
        <v>608.3928743305371</v>
      </c>
      <c r="H394" s="66">
        <v>0</v>
      </c>
      <c r="I394" s="140">
        <f t="shared" si="316"/>
        <v>37.096437165268696</v>
      </c>
      <c r="J394" s="67">
        <f t="shared" si="317"/>
        <v>7.4475621967021173</v>
      </c>
      <c r="K394" s="98">
        <f t="shared" si="318"/>
        <v>44.543999361970812</v>
      </c>
      <c r="L394" s="67">
        <f t="shared" si="315"/>
        <v>267.10000000000002</v>
      </c>
      <c r="M394" s="99">
        <f t="shared" si="319"/>
        <v>311.64399936197083</v>
      </c>
      <c r="N394" s="5">
        <f t="shared" si="326"/>
        <v>615.84043652723926</v>
      </c>
      <c r="O394" s="66">
        <f t="shared" si="327"/>
        <v>304.19643716526838</v>
      </c>
    </row>
    <row r="395" spans="1:15" x14ac:dyDescent="0.25">
      <c r="A395" s="69" t="s">
        <v>64</v>
      </c>
      <c r="B395" s="63" t="str">
        <f t="shared" si="322"/>
        <v>Q3/2027</v>
      </c>
      <c r="C395" s="64">
        <f t="shared" si="323"/>
        <v>46569</v>
      </c>
      <c r="D395" s="64">
        <f t="shared" si="304"/>
        <v>46660</v>
      </c>
      <c r="E395" s="63">
        <f t="shared" si="324"/>
        <v>92</v>
      </c>
      <c r="F395" s="65">
        <v>4.9099999999999998E-2</v>
      </c>
      <c r="G395" s="66">
        <f t="shared" si="325"/>
        <v>304.19643716526838</v>
      </c>
      <c r="H395" s="66">
        <v>0</v>
      </c>
      <c r="I395" s="140">
        <f t="shared" si="316"/>
        <v>37.096437165268696</v>
      </c>
      <c r="J395" s="67">
        <f t="shared" si="317"/>
        <v>3.7647017697615079</v>
      </c>
      <c r="K395" s="98">
        <f t="shared" si="318"/>
        <v>40.861138935030205</v>
      </c>
      <c r="L395" s="67">
        <f t="shared" si="315"/>
        <v>267.10000000000002</v>
      </c>
      <c r="M395" s="99">
        <f t="shared" si="319"/>
        <v>307.96113893503025</v>
      </c>
      <c r="N395" s="5">
        <f t="shared" si="326"/>
        <v>307.96113893502991</v>
      </c>
      <c r="O395" s="66">
        <f t="shared" si="327"/>
        <v>-3.4106051316484809E-13</v>
      </c>
    </row>
    <row r="396" spans="1:15" ht="22" customHeight="1" thickBot="1" x14ac:dyDescent="0.35">
      <c r="A396" s="111"/>
      <c r="B396" s="112"/>
      <c r="C396" s="113"/>
      <c r="D396" s="113"/>
      <c r="E396" s="114"/>
      <c r="F396" s="112"/>
      <c r="G396" s="203">
        <f>SUM(G363:G389)</f>
        <v>131001.57049184179</v>
      </c>
      <c r="H396" s="203">
        <f t="shared" ref="H396:O396" si="328">SUM(H363:H395)</f>
        <v>741.92874330537393</v>
      </c>
      <c r="I396" s="204">
        <f t="shared" si="328"/>
        <v>741.92874330537416</v>
      </c>
      <c r="J396" s="203">
        <f t="shared" si="328"/>
        <v>783.18122936897998</v>
      </c>
      <c r="K396" s="203">
        <f t="shared" si="328"/>
        <v>1525.1099726743537</v>
      </c>
      <c r="L396" s="203">
        <f t="shared" si="328"/>
        <v>5342.0000000000009</v>
      </c>
      <c r="M396" s="205">
        <f t="shared" si="328"/>
        <v>6867.1099726743541</v>
      </c>
      <c r="N396" s="203">
        <f t="shared" si="328"/>
        <v>138914.80564498686</v>
      </c>
      <c r="O396" s="203">
        <f t="shared" si="328"/>
        <v>132047.69567231246</v>
      </c>
    </row>
    <row r="397" spans="1:15" ht="13" thickTop="1" x14ac:dyDescent="0.25"/>
    <row r="398" spans="1:15" ht="37" x14ac:dyDescent="0.3">
      <c r="A398" s="68" t="s">
        <v>44</v>
      </c>
      <c r="B398" s="68" t="s">
        <v>3</v>
      </c>
      <c r="C398" s="68" t="s">
        <v>4</v>
      </c>
      <c r="D398" s="68" t="s">
        <v>5</v>
      </c>
      <c r="E398" s="68" t="s">
        <v>6</v>
      </c>
      <c r="F398" s="68" t="s">
        <v>7</v>
      </c>
      <c r="G398" s="68" t="s">
        <v>71</v>
      </c>
      <c r="H398" s="68" t="s">
        <v>72</v>
      </c>
      <c r="I398" s="83" t="s">
        <v>73</v>
      </c>
      <c r="J398" s="84" t="s">
        <v>74</v>
      </c>
      <c r="K398" s="84" t="s">
        <v>75</v>
      </c>
      <c r="L398" s="84" t="s">
        <v>76</v>
      </c>
      <c r="M398" s="85" t="s">
        <v>66</v>
      </c>
      <c r="N398" s="68" t="s">
        <v>77</v>
      </c>
      <c r="O398" s="68" t="s">
        <v>78</v>
      </c>
    </row>
    <row r="399" spans="1:15" ht="13" x14ac:dyDescent="0.3">
      <c r="A399" s="463" t="s">
        <v>37</v>
      </c>
      <c r="B399" s="464" t="s">
        <v>54</v>
      </c>
      <c r="C399" s="64">
        <f>VLOOKUP(B399,A$1:F$33,2,FALSE)</f>
        <v>43735</v>
      </c>
      <c r="D399" s="64">
        <f>DATE(YEAR(C399),IF(MONTH(C399)&lt;=3,3,IF(MONTH(C399)&lt;=6,6,IF(MONTH(C399)&lt;=9,9,12))),IF(OR(MONTH(C399)&lt;=3,MONTH(C399)&gt;=10),31,30))</f>
        <v>43738</v>
      </c>
      <c r="E399" s="63">
        <f>D399-C399+1</f>
        <v>4</v>
      </c>
      <c r="F399" s="65">
        <v>5.5E-2</v>
      </c>
      <c r="G399" s="66">
        <f>VLOOKUP(B399,$A$1:$F$33,4,FALSE)</f>
        <v>6079</v>
      </c>
      <c r="H399" s="66">
        <f t="shared" ref="H399:H405" si="329">G399*F399*(E399/(DATE(YEAR(D399),12,31)-DATE(YEAR(D399),1,1)+1))</f>
        <v>3.6640547945205482</v>
      </c>
      <c r="I399" s="140">
        <v>0</v>
      </c>
      <c r="J399" s="67">
        <v>0</v>
      </c>
      <c r="K399" s="98">
        <f t="shared" ref="K399:K404" si="330">+SUM(I399:J399)</f>
        <v>0</v>
      </c>
      <c r="L399" s="67">
        <v>0</v>
      </c>
      <c r="M399" s="99">
        <f t="shared" ref="M399:M405" si="331">+SUM(K399:L399)</f>
        <v>0</v>
      </c>
      <c r="N399" s="316">
        <f t="shared" ref="N399:N422" si="332">+G399+H399+J399</f>
        <v>6082.6640547945208</v>
      </c>
      <c r="O399" s="66">
        <f t="shared" ref="O399:O422" si="333">G399+H399-L399-I399</f>
        <v>6082.6640547945208</v>
      </c>
    </row>
    <row r="400" spans="1:15" x14ac:dyDescent="0.25">
      <c r="A400" s="315" t="s">
        <v>22</v>
      </c>
      <c r="B400" s="63" t="str">
        <f t="shared" ref="B400:B425" si="334">+IF(MONTH(C400)&lt;4,"Q1",IF(MONTH(C400)&lt;7,"Q2",IF(MONTH(C400)&lt;10,"Q3","Q4")))&amp;"/"&amp;YEAR(C400)</f>
        <v>Q4/2019</v>
      </c>
      <c r="C400" s="64">
        <f>D399+1</f>
        <v>43739</v>
      </c>
      <c r="D400" s="64">
        <f>EOMONTH(D399,3)</f>
        <v>43830</v>
      </c>
      <c r="E400" s="63">
        <f t="shared" ref="E400:E422" si="335">D400-C400+1</f>
        <v>92</v>
      </c>
      <c r="F400" s="65">
        <v>5.4199999999999998E-2</v>
      </c>
      <c r="G400" s="66">
        <f t="shared" ref="G400:G420" si="336">O399</f>
        <v>6082.6640547945208</v>
      </c>
      <c r="H400" s="66">
        <f t="shared" si="329"/>
        <v>83.097523405006584</v>
      </c>
      <c r="I400" s="140">
        <v>0</v>
      </c>
      <c r="J400" s="67">
        <v>0</v>
      </c>
      <c r="K400" s="98">
        <f t="shared" si="330"/>
        <v>0</v>
      </c>
      <c r="L400" s="67">
        <v>0</v>
      </c>
      <c r="M400" s="99">
        <f t="shared" si="331"/>
        <v>0</v>
      </c>
      <c r="N400" s="316">
        <f t="shared" si="332"/>
        <v>6165.7615781995273</v>
      </c>
      <c r="O400" s="66">
        <f t="shared" si="333"/>
        <v>6165.7615781995273</v>
      </c>
    </row>
    <row r="401" spans="1:15" x14ac:dyDescent="0.25">
      <c r="A401" s="315" t="s">
        <v>22</v>
      </c>
      <c r="B401" s="63" t="str">
        <f t="shared" si="334"/>
        <v>Q1/2020</v>
      </c>
      <c r="C401" s="64">
        <f t="shared" ref="C401:C420" si="337">D400+1</f>
        <v>43831</v>
      </c>
      <c r="D401" s="64">
        <f t="shared" ref="D401:D426" si="338">EOMONTH(D400,3)</f>
        <v>43921</v>
      </c>
      <c r="E401" s="63">
        <f t="shared" si="335"/>
        <v>91</v>
      </c>
      <c r="F401" s="65">
        <v>4.9599999999999998E-2</v>
      </c>
      <c r="G401" s="66">
        <f t="shared" si="336"/>
        <v>6165.7615781995273</v>
      </c>
      <c r="H401" s="66">
        <f t="shared" si="329"/>
        <v>76.037654260550227</v>
      </c>
      <c r="I401" s="140">
        <v>0</v>
      </c>
      <c r="J401" s="67">
        <v>0</v>
      </c>
      <c r="K401" s="98">
        <f t="shared" si="330"/>
        <v>0</v>
      </c>
      <c r="L401" s="67">
        <v>0</v>
      </c>
      <c r="M401" s="99">
        <f t="shared" si="331"/>
        <v>0</v>
      </c>
      <c r="N401" s="316">
        <f t="shared" si="332"/>
        <v>6241.7992324600773</v>
      </c>
      <c r="O401" s="66">
        <f t="shared" si="333"/>
        <v>6241.7992324600773</v>
      </c>
    </row>
    <row r="402" spans="1:15" x14ac:dyDescent="0.25">
      <c r="A402" s="315" t="s">
        <v>22</v>
      </c>
      <c r="B402" s="63" t="str">
        <f t="shared" si="334"/>
        <v>Q2/2020</v>
      </c>
      <c r="C402" s="64">
        <f t="shared" si="337"/>
        <v>43922</v>
      </c>
      <c r="D402" s="64">
        <f t="shared" si="338"/>
        <v>44012</v>
      </c>
      <c r="E402" s="63">
        <f t="shared" si="335"/>
        <v>91</v>
      </c>
      <c r="F402" s="65">
        <v>4.7500000000000001E-2</v>
      </c>
      <c r="G402" s="66">
        <f t="shared" si="336"/>
        <v>6241.7992324600773</v>
      </c>
      <c r="H402" s="66">
        <f t="shared" si="329"/>
        <v>73.716331099204055</v>
      </c>
      <c r="I402" s="140">
        <v>0</v>
      </c>
      <c r="J402" s="67">
        <v>0</v>
      </c>
      <c r="K402" s="98">
        <f t="shared" si="330"/>
        <v>0</v>
      </c>
      <c r="L402" s="67">
        <v>0</v>
      </c>
      <c r="M402" s="99">
        <f t="shared" si="331"/>
        <v>0</v>
      </c>
      <c r="N402" s="316">
        <f t="shared" si="332"/>
        <v>6315.515563559281</v>
      </c>
      <c r="O402" s="66">
        <f t="shared" si="333"/>
        <v>6315.515563559281</v>
      </c>
    </row>
    <row r="403" spans="1:15" x14ac:dyDescent="0.25">
      <c r="A403" s="315" t="s">
        <v>22</v>
      </c>
      <c r="B403" s="63" t="str">
        <f t="shared" si="334"/>
        <v>Q3/2020</v>
      </c>
      <c r="C403" s="64">
        <f t="shared" si="337"/>
        <v>44013</v>
      </c>
      <c r="D403" s="64">
        <f t="shared" si="338"/>
        <v>44104</v>
      </c>
      <c r="E403" s="63">
        <f t="shared" si="335"/>
        <v>92</v>
      </c>
      <c r="F403" s="65">
        <v>3.4299999999999997E-2</v>
      </c>
      <c r="G403" s="66">
        <f t="shared" si="336"/>
        <v>6315.515563559281</v>
      </c>
      <c r="H403" s="66">
        <f t="shared" si="329"/>
        <v>54.451477902643894</v>
      </c>
      <c r="I403" s="87">
        <v>0</v>
      </c>
      <c r="J403" s="67">
        <v>0</v>
      </c>
      <c r="K403" s="98">
        <f t="shared" si="330"/>
        <v>0</v>
      </c>
      <c r="L403" s="67">
        <v>0</v>
      </c>
      <c r="M403" s="99">
        <f t="shared" si="331"/>
        <v>0</v>
      </c>
      <c r="N403" s="316">
        <f t="shared" si="332"/>
        <v>6369.967041461925</v>
      </c>
      <c r="O403" s="66">
        <f t="shared" si="333"/>
        <v>6369.967041461925</v>
      </c>
    </row>
    <row r="404" spans="1:15" x14ac:dyDescent="0.25">
      <c r="A404" s="315" t="s">
        <v>22</v>
      </c>
      <c r="B404" s="63" t="str">
        <f t="shared" si="334"/>
        <v>Q4/2020</v>
      </c>
      <c r="C404" s="64">
        <f t="shared" si="337"/>
        <v>44105</v>
      </c>
      <c r="D404" s="64">
        <f t="shared" si="338"/>
        <v>44196</v>
      </c>
      <c r="E404" s="63">
        <f t="shared" si="335"/>
        <v>92</v>
      </c>
      <c r="F404" s="65">
        <v>3.2500000000000001E-2</v>
      </c>
      <c r="G404" s="66">
        <f t="shared" si="336"/>
        <v>6369.967041461925</v>
      </c>
      <c r="H404" s="66">
        <f t="shared" si="329"/>
        <v>52.038801786806438</v>
      </c>
      <c r="I404" s="87">
        <v>0</v>
      </c>
      <c r="J404" s="67">
        <v>0</v>
      </c>
      <c r="K404" s="98">
        <f t="shared" si="330"/>
        <v>0</v>
      </c>
      <c r="L404" s="67">
        <v>0</v>
      </c>
      <c r="M404" s="99">
        <f t="shared" si="331"/>
        <v>0</v>
      </c>
      <c r="N404" s="316">
        <f t="shared" si="332"/>
        <v>6422.0058432487313</v>
      </c>
      <c r="O404" s="66">
        <f t="shared" si="333"/>
        <v>6422.0058432487313</v>
      </c>
    </row>
    <row r="405" spans="1:15" x14ac:dyDescent="0.25">
      <c r="A405" s="315" t="s">
        <v>22</v>
      </c>
      <c r="B405" s="63" t="str">
        <f t="shared" si="334"/>
        <v>Q1/2021</v>
      </c>
      <c r="C405" s="64">
        <f t="shared" si="337"/>
        <v>44197</v>
      </c>
      <c r="D405" s="64">
        <f t="shared" si="338"/>
        <v>44286</v>
      </c>
      <c r="E405" s="63">
        <f t="shared" si="335"/>
        <v>90</v>
      </c>
      <c r="F405" s="65">
        <v>3.2500000000000001E-2</v>
      </c>
      <c r="G405" s="66">
        <f t="shared" si="336"/>
        <v>6422.0058432487313</v>
      </c>
      <c r="H405" s="66">
        <f t="shared" si="329"/>
        <v>51.46401942877408</v>
      </c>
      <c r="I405" s="140">
        <v>0</v>
      </c>
      <c r="J405" s="67">
        <v>0</v>
      </c>
      <c r="K405" s="98">
        <f>+SUM(I405:J405)</f>
        <v>0</v>
      </c>
      <c r="L405" s="67">
        <v>0</v>
      </c>
      <c r="M405" s="99">
        <f t="shared" si="331"/>
        <v>0</v>
      </c>
      <c r="N405" s="316">
        <f t="shared" si="332"/>
        <v>6473.4698626775053</v>
      </c>
      <c r="O405" s="66">
        <f t="shared" si="333"/>
        <v>6473.4698626775053</v>
      </c>
    </row>
    <row r="406" spans="1:15" x14ac:dyDescent="0.25">
      <c r="A406" s="315" t="s">
        <v>22</v>
      </c>
      <c r="B406" s="63" t="str">
        <f>+IF(MONTH(C406)&lt;4,"Q1",IF(MONTH(C406)&lt;7,"Q2",IF(MONTH(C406)&lt;10,"Q3","Q4")))&amp;"/"&amp;YEAR(C406)</f>
        <v>Q2/2021</v>
      </c>
      <c r="C406" s="64">
        <f>D405+1</f>
        <v>44287</v>
      </c>
      <c r="D406" s="64">
        <f t="shared" si="338"/>
        <v>44377</v>
      </c>
      <c r="E406" s="63">
        <f>D406-C406+1</f>
        <v>91</v>
      </c>
      <c r="F406" s="65">
        <v>3.2500000000000001E-2</v>
      </c>
      <c r="G406" s="66">
        <f>O405</f>
        <v>6473.4698626775053</v>
      </c>
      <c r="H406" s="66">
        <f>G406*F406*(E406/(DATE(YEAR(D406),12,31)-DATE(YEAR(D406),1,1)+1))</f>
        <v>52.452841421558141</v>
      </c>
      <c r="I406" s="140">
        <v>0</v>
      </c>
      <c r="J406" s="67">
        <v>0</v>
      </c>
      <c r="K406" s="98">
        <f>+SUM(I406:J406)</f>
        <v>0</v>
      </c>
      <c r="L406" s="67">
        <v>0</v>
      </c>
      <c r="M406" s="99">
        <f>+SUM(K406:L406)</f>
        <v>0</v>
      </c>
      <c r="N406" s="316">
        <f>+G406+H406+J406</f>
        <v>6525.9227040990636</v>
      </c>
      <c r="O406" s="66">
        <f>G406+H406-L406-I406</f>
        <v>6525.9227040990636</v>
      </c>
    </row>
    <row r="407" spans="1:15" x14ac:dyDescent="0.25">
      <c r="A407" s="315" t="s">
        <v>22</v>
      </c>
      <c r="B407" s="63" t="str">
        <f>+IF(MONTH(C407)&lt;4,"Q1",IF(MONTH(C407)&lt;7,"Q2",IF(MONTH(C407)&lt;10,"Q3","Q4")))&amp;"/"&amp;YEAR(C407)</f>
        <v>Q3/2021</v>
      </c>
      <c r="C407" s="64">
        <f>D406+1</f>
        <v>44378</v>
      </c>
      <c r="D407" s="64">
        <f t="shared" si="338"/>
        <v>44469</v>
      </c>
      <c r="E407" s="63">
        <f>D407-C407+1</f>
        <v>92</v>
      </c>
      <c r="F407" s="65">
        <v>3.2500000000000001E-2</v>
      </c>
      <c r="G407" s="66">
        <f>O406</f>
        <v>6525.9227040990636</v>
      </c>
      <c r="H407" s="66">
        <f>G407*F407*(E407/(DATE(YEAR(D407),12,31)-DATE(YEAR(D407),1,1)+1))</f>
        <v>53.458928452756716</v>
      </c>
      <c r="I407" s="140">
        <v>0</v>
      </c>
      <c r="J407" s="67">
        <v>0</v>
      </c>
      <c r="K407" s="98">
        <f>+SUM(I407:J407)</f>
        <v>0</v>
      </c>
      <c r="L407" s="67">
        <v>0</v>
      </c>
      <c r="M407" s="99">
        <f>+SUM(K407:L407)</f>
        <v>0</v>
      </c>
      <c r="N407" s="316">
        <f>+G407+H407+J407</f>
        <v>6579.3816325518201</v>
      </c>
      <c r="O407" s="66">
        <f>G407+H407-L407-I407</f>
        <v>6579.3816325518201</v>
      </c>
    </row>
    <row r="408" spans="1:15" x14ac:dyDescent="0.25">
      <c r="A408" s="315" t="s">
        <v>22</v>
      </c>
      <c r="B408" s="63" t="str">
        <f t="shared" si="334"/>
        <v>Q4/2021</v>
      </c>
      <c r="C408" s="64">
        <f t="shared" si="337"/>
        <v>44470</v>
      </c>
      <c r="D408" s="64">
        <f t="shared" si="338"/>
        <v>44561</v>
      </c>
      <c r="E408" s="63">
        <f t="shared" si="335"/>
        <v>92</v>
      </c>
      <c r="F408" s="65">
        <v>3.2500000000000001E-2</v>
      </c>
      <c r="G408" s="66">
        <f t="shared" si="336"/>
        <v>6579.3816325518201</v>
      </c>
      <c r="H408" s="66">
        <f>G408*F408*(E408/(DATE(YEAR(D408),12,31)-DATE(YEAR(D408),1,1)+1))</f>
        <v>53.896852277616283</v>
      </c>
      <c r="I408" s="87">
        <v>0</v>
      </c>
      <c r="J408" s="67">
        <v>0</v>
      </c>
      <c r="K408" s="98">
        <f t="shared" ref="K408:K411" si="339">+SUM(I408:J408)</f>
        <v>0</v>
      </c>
      <c r="L408" s="67">
        <v>0</v>
      </c>
      <c r="M408" s="99">
        <f t="shared" ref="M408:M411" si="340">+SUM(K408:L408)</f>
        <v>0</v>
      </c>
      <c r="N408" s="316">
        <f t="shared" si="332"/>
        <v>6633.2784848294359</v>
      </c>
      <c r="O408" s="66">
        <f t="shared" si="333"/>
        <v>6633.2784848294359</v>
      </c>
    </row>
    <row r="409" spans="1:15" x14ac:dyDescent="0.25">
      <c r="A409" s="315" t="s">
        <v>22</v>
      </c>
      <c r="B409" s="63" t="str">
        <f t="shared" si="334"/>
        <v>Q1/2022</v>
      </c>
      <c r="C409" s="64">
        <f t="shared" si="337"/>
        <v>44562</v>
      </c>
      <c r="D409" s="64">
        <f t="shared" si="338"/>
        <v>44651</v>
      </c>
      <c r="E409" s="63">
        <f t="shared" si="335"/>
        <v>90</v>
      </c>
      <c r="F409" s="65">
        <v>3.2500000000000001E-2</v>
      </c>
      <c r="G409" s="66">
        <f t="shared" si="336"/>
        <v>6633.2784848294359</v>
      </c>
      <c r="H409" s="66">
        <f t="shared" ref="H409:H412" si="341">G409*F409*(E409/(DATE(YEAR(D409),12,31)-DATE(YEAR(D409),1,1)+1))</f>
        <v>53.157094707194794</v>
      </c>
      <c r="I409" s="87">
        <v>0</v>
      </c>
      <c r="J409" s="67">
        <v>0</v>
      </c>
      <c r="K409" s="98">
        <f t="shared" si="339"/>
        <v>0</v>
      </c>
      <c r="L409" s="67">
        <v>0</v>
      </c>
      <c r="M409" s="99">
        <f t="shared" si="340"/>
        <v>0</v>
      </c>
      <c r="N409" s="316">
        <f t="shared" si="332"/>
        <v>6686.4355795366309</v>
      </c>
      <c r="O409" s="66">
        <f t="shared" si="333"/>
        <v>6686.4355795366309</v>
      </c>
    </row>
    <row r="410" spans="1:15" x14ac:dyDescent="0.25">
      <c r="A410" s="315" t="s">
        <v>22</v>
      </c>
      <c r="B410" s="63" t="str">
        <f t="shared" si="334"/>
        <v>Q2/2022</v>
      </c>
      <c r="C410" s="64">
        <f t="shared" si="337"/>
        <v>44652</v>
      </c>
      <c r="D410" s="64">
        <f t="shared" si="338"/>
        <v>44742</v>
      </c>
      <c r="E410" s="63">
        <f t="shared" si="335"/>
        <v>91</v>
      </c>
      <c r="F410" s="65">
        <v>3.2500000000000001E-2</v>
      </c>
      <c r="G410" s="66">
        <f t="shared" si="336"/>
        <v>6686.4355795366309</v>
      </c>
      <c r="H410" s="66">
        <f t="shared" si="341"/>
        <v>54.178447195834487</v>
      </c>
      <c r="I410" s="140">
        <v>0</v>
      </c>
      <c r="J410" s="67">
        <v>0</v>
      </c>
      <c r="K410" s="98">
        <f t="shared" si="339"/>
        <v>0</v>
      </c>
      <c r="L410" s="67">
        <v>0</v>
      </c>
      <c r="M410" s="99">
        <f t="shared" si="340"/>
        <v>0</v>
      </c>
      <c r="N410" s="316">
        <f t="shared" si="332"/>
        <v>6740.6140267324654</v>
      </c>
      <c r="O410" s="66">
        <f t="shared" si="333"/>
        <v>6740.6140267324654</v>
      </c>
    </row>
    <row r="411" spans="1:15" x14ac:dyDescent="0.25">
      <c r="A411" s="315" t="s">
        <v>22</v>
      </c>
      <c r="B411" s="63" t="str">
        <f t="shared" si="334"/>
        <v>Q3/2022</v>
      </c>
      <c r="C411" s="64">
        <f t="shared" si="337"/>
        <v>44743</v>
      </c>
      <c r="D411" s="64">
        <f t="shared" si="338"/>
        <v>44834</v>
      </c>
      <c r="E411" s="63">
        <f t="shared" si="335"/>
        <v>92</v>
      </c>
      <c r="F411" s="65">
        <v>3.5999999999999997E-2</v>
      </c>
      <c r="G411" s="66">
        <f t="shared" si="336"/>
        <v>6740.6140267324654</v>
      </c>
      <c r="H411" s="66">
        <f t="shared" si="341"/>
        <v>61.164147004213497</v>
      </c>
      <c r="I411" s="140">
        <v>0</v>
      </c>
      <c r="J411" s="67">
        <v>0</v>
      </c>
      <c r="K411" s="98">
        <f t="shared" si="339"/>
        <v>0</v>
      </c>
      <c r="L411" s="67">
        <v>0</v>
      </c>
      <c r="M411" s="99">
        <f t="shared" si="340"/>
        <v>0</v>
      </c>
      <c r="N411" s="316">
        <f t="shared" si="332"/>
        <v>6801.7781737366786</v>
      </c>
      <c r="O411" s="66">
        <f t="shared" si="333"/>
        <v>6801.7781737366786</v>
      </c>
    </row>
    <row r="412" spans="1:15" x14ac:dyDescent="0.25">
      <c r="A412" s="315" t="s">
        <v>45</v>
      </c>
      <c r="B412" s="63" t="str">
        <f t="shared" si="334"/>
        <v>Q4/2022</v>
      </c>
      <c r="C412" s="64">
        <f t="shared" si="337"/>
        <v>44835</v>
      </c>
      <c r="D412" s="64">
        <f t="shared" si="338"/>
        <v>44926</v>
      </c>
      <c r="E412" s="63">
        <f t="shared" si="335"/>
        <v>92</v>
      </c>
      <c r="F412" s="65">
        <v>4.9099999999999998E-2</v>
      </c>
      <c r="G412" s="66">
        <f t="shared" si="336"/>
        <v>6801.7781737366786</v>
      </c>
      <c r="H412" s="66">
        <f t="shared" si="341"/>
        <v>84.178061277817335</v>
      </c>
      <c r="I412" s="140">
        <f>(SUM($H$399:$H$431)/20)</f>
        <v>40.347811750724851</v>
      </c>
      <c r="J412" s="67">
        <f t="shared" ref="J412" si="342">G412*F412*(E412/(DATE(YEAR(D412),12,31)-DATE(YEAR(D412),1,1)+1))</f>
        <v>84.178061277817335</v>
      </c>
      <c r="K412" s="98">
        <f>+SUM(I412:J412)</f>
        <v>124.52587302854218</v>
      </c>
      <c r="L412" s="67">
        <f>($G$399/20)</f>
        <v>303.95</v>
      </c>
      <c r="M412" s="99">
        <f t="shared" ref="M412" si="343">+SUM(K412:L412)</f>
        <v>428.4758730285422</v>
      </c>
      <c r="N412" s="316">
        <f t="shared" si="332"/>
        <v>6970.1342962923136</v>
      </c>
      <c r="O412" s="66">
        <f t="shared" si="333"/>
        <v>6541.6584232637715</v>
      </c>
    </row>
    <row r="413" spans="1:15" x14ac:dyDescent="0.25">
      <c r="A413" s="69" t="s">
        <v>46</v>
      </c>
      <c r="B413" s="63" t="str">
        <f t="shared" si="334"/>
        <v>Q1/2023</v>
      </c>
      <c r="C413" s="64">
        <f t="shared" si="337"/>
        <v>44927</v>
      </c>
      <c r="D413" s="64">
        <f t="shared" si="338"/>
        <v>45016</v>
      </c>
      <c r="E413" s="63">
        <f t="shared" si="335"/>
        <v>90</v>
      </c>
      <c r="F413" s="65">
        <v>4.9099999999999998E-2</v>
      </c>
      <c r="G413" s="66">
        <f t="shared" si="336"/>
        <v>6541.6584232637715</v>
      </c>
      <c r="H413" s="66">
        <v>0</v>
      </c>
      <c r="I413" s="140">
        <f t="shared" ref="I413:I431" si="344">(SUM($H$399:$H$431)/20)</f>
        <v>40.347811750724851</v>
      </c>
      <c r="J413" s="67">
        <f t="shared" ref="J413:J431" si="345">G413*F413*(E413/(DATE(YEAR(D413),12,31)-DATE(YEAR(D413),1,1)+1))</f>
        <v>79.198872801103022</v>
      </c>
      <c r="K413" s="98">
        <f t="shared" ref="K413:K431" si="346">+SUM(I413:J413)</f>
        <v>119.54668455182787</v>
      </c>
      <c r="L413" s="67">
        <f t="shared" ref="L413:L431" si="347">($G$399/20)</f>
        <v>303.95</v>
      </c>
      <c r="M413" s="99">
        <f t="shared" ref="M413:M431" si="348">+SUM(K413:L413)</f>
        <v>423.49668455182785</v>
      </c>
      <c r="N413" s="5">
        <f t="shared" si="332"/>
        <v>6620.8572960648744</v>
      </c>
      <c r="O413" s="66">
        <f t="shared" si="333"/>
        <v>6197.3606115130469</v>
      </c>
    </row>
    <row r="414" spans="1:15" x14ac:dyDescent="0.25">
      <c r="A414" s="69" t="s">
        <v>47</v>
      </c>
      <c r="B414" s="63" t="str">
        <f t="shared" si="334"/>
        <v>Q2/2023</v>
      </c>
      <c r="C414" s="64">
        <f t="shared" si="337"/>
        <v>45017</v>
      </c>
      <c r="D414" s="64">
        <f t="shared" si="338"/>
        <v>45107</v>
      </c>
      <c r="E414" s="63">
        <f t="shared" si="335"/>
        <v>91</v>
      </c>
      <c r="F414" s="65">
        <v>4.9099999999999998E-2</v>
      </c>
      <c r="G414" s="66">
        <f t="shared" si="336"/>
        <v>6197.3606115130469</v>
      </c>
      <c r="H414" s="66">
        <v>0</v>
      </c>
      <c r="I414" s="140">
        <f t="shared" si="344"/>
        <v>40.347811750724851</v>
      </c>
      <c r="J414" s="67">
        <f t="shared" si="345"/>
        <v>75.864183420003954</v>
      </c>
      <c r="K414" s="98">
        <f t="shared" si="346"/>
        <v>116.21199517072881</v>
      </c>
      <c r="L414" s="67">
        <f t="shared" si="347"/>
        <v>303.95</v>
      </c>
      <c r="M414" s="99">
        <f t="shared" si="348"/>
        <v>420.1619951707288</v>
      </c>
      <c r="N414" s="5">
        <f t="shared" si="332"/>
        <v>6273.2247949330513</v>
      </c>
      <c r="O414" s="66">
        <f t="shared" si="333"/>
        <v>5853.0627997623224</v>
      </c>
    </row>
    <row r="415" spans="1:15" x14ac:dyDescent="0.25">
      <c r="A415" s="69" t="s">
        <v>48</v>
      </c>
      <c r="B415" s="63" t="str">
        <f t="shared" si="334"/>
        <v>Q3/2023</v>
      </c>
      <c r="C415" s="64">
        <f t="shared" si="337"/>
        <v>45108</v>
      </c>
      <c r="D415" s="64">
        <f t="shared" si="338"/>
        <v>45199</v>
      </c>
      <c r="E415" s="63">
        <f t="shared" si="335"/>
        <v>92</v>
      </c>
      <c r="F415" s="65">
        <v>4.9099999999999998E-2</v>
      </c>
      <c r="G415" s="66">
        <f t="shared" si="336"/>
        <v>5853.0627997623224</v>
      </c>
      <c r="H415" s="66">
        <v>0</v>
      </c>
      <c r="I415" s="140">
        <f t="shared" si="344"/>
        <v>40.347811750724851</v>
      </c>
      <c r="J415" s="67">
        <f t="shared" si="345"/>
        <v>72.436863778318809</v>
      </c>
      <c r="K415" s="98">
        <f t="shared" si="346"/>
        <v>112.78467552904365</v>
      </c>
      <c r="L415" s="67">
        <f t="shared" si="347"/>
        <v>303.95</v>
      </c>
      <c r="M415" s="99">
        <f t="shared" si="348"/>
        <v>416.73467552904367</v>
      </c>
      <c r="N415" s="5">
        <f t="shared" si="332"/>
        <v>5925.4996635406414</v>
      </c>
      <c r="O415" s="66">
        <f t="shared" si="333"/>
        <v>5508.7649880115978</v>
      </c>
    </row>
    <row r="416" spans="1:15" x14ac:dyDescent="0.25">
      <c r="A416" s="69" t="s">
        <v>49</v>
      </c>
      <c r="B416" s="63" t="str">
        <f t="shared" si="334"/>
        <v>Q4/2023</v>
      </c>
      <c r="C416" s="64">
        <f t="shared" si="337"/>
        <v>45200</v>
      </c>
      <c r="D416" s="64">
        <f t="shared" si="338"/>
        <v>45291</v>
      </c>
      <c r="E416" s="63">
        <f t="shared" si="335"/>
        <v>92</v>
      </c>
      <c r="F416" s="65">
        <v>4.9099999999999998E-2</v>
      </c>
      <c r="G416" s="66">
        <f t="shared" si="336"/>
        <v>5508.7649880115978</v>
      </c>
      <c r="H416" s="66">
        <v>0</v>
      </c>
      <c r="I416" s="140">
        <f t="shared" si="344"/>
        <v>40.347811750724851</v>
      </c>
      <c r="J416" s="67">
        <f t="shared" si="345"/>
        <v>68.175871791358873</v>
      </c>
      <c r="K416" s="98">
        <f t="shared" si="346"/>
        <v>108.52368354208372</v>
      </c>
      <c r="L416" s="67">
        <f t="shared" si="347"/>
        <v>303.95</v>
      </c>
      <c r="M416" s="99">
        <f t="shared" si="348"/>
        <v>412.47368354208368</v>
      </c>
      <c r="N416" s="5">
        <f t="shared" si="332"/>
        <v>5576.9408598029568</v>
      </c>
      <c r="O416" s="66">
        <f t="shared" si="333"/>
        <v>5164.4671762608732</v>
      </c>
    </row>
    <row r="417" spans="1:15" x14ac:dyDescent="0.25">
      <c r="A417" s="69" t="s">
        <v>50</v>
      </c>
      <c r="B417" s="63" t="str">
        <f t="shared" si="334"/>
        <v>Q1/2024</v>
      </c>
      <c r="C417" s="64">
        <f t="shared" si="337"/>
        <v>45292</v>
      </c>
      <c r="D417" s="64">
        <f t="shared" si="338"/>
        <v>45382</v>
      </c>
      <c r="E417" s="63">
        <f t="shared" si="335"/>
        <v>91</v>
      </c>
      <c r="F417" s="65">
        <v>4.9099999999999998E-2</v>
      </c>
      <c r="G417" s="66">
        <f t="shared" si="336"/>
        <v>5164.4671762608732</v>
      </c>
      <c r="H417" s="66">
        <v>0</v>
      </c>
      <c r="I417" s="140">
        <f t="shared" si="344"/>
        <v>40.347811750724851</v>
      </c>
      <c r="J417" s="67">
        <f t="shared" si="345"/>
        <v>63.047420191943189</v>
      </c>
      <c r="K417" s="98">
        <f t="shared" si="346"/>
        <v>103.39523194266803</v>
      </c>
      <c r="L417" s="67">
        <f t="shared" si="347"/>
        <v>303.95</v>
      </c>
      <c r="M417" s="99">
        <f t="shared" si="348"/>
        <v>407.34523194266802</v>
      </c>
      <c r="N417" s="5">
        <f t="shared" si="332"/>
        <v>5227.5145964528165</v>
      </c>
      <c r="O417" s="66">
        <f t="shared" si="333"/>
        <v>4820.1693645101486</v>
      </c>
    </row>
    <row r="418" spans="1:15" x14ac:dyDescent="0.25">
      <c r="A418" s="69" t="s">
        <v>51</v>
      </c>
      <c r="B418" s="63" t="str">
        <f t="shared" si="334"/>
        <v>Q2/2024</v>
      </c>
      <c r="C418" s="64">
        <f t="shared" si="337"/>
        <v>45383</v>
      </c>
      <c r="D418" s="64">
        <f t="shared" si="338"/>
        <v>45473</v>
      </c>
      <c r="E418" s="63">
        <f t="shared" si="335"/>
        <v>91</v>
      </c>
      <c r="F418" s="65">
        <v>4.9099999999999998E-2</v>
      </c>
      <c r="G418" s="66">
        <f t="shared" si="336"/>
        <v>4820.1693645101486</v>
      </c>
      <c r="H418" s="66">
        <v>0</v>
      </c>
      <c r="I418" s="140">
        <f t="shared" si="344"/>
        <v>40.347811750724851</v>
      </c>
      <c r="J418" s="67">
        <f t="shared" si="345"/>
        <v>58.844258845813648</v>
      </c>
      <c r="K418" s="98">
        <f t="shared" si="346"/>
        <v>99.1920705965385</v>
      </c>
      <c r="L418" s="67">
        <f t="shared" si="347"/>
        <v>303.95</v>
      </c>
      <c r="M418" s="99">
        <f t="shared" si="348"/>
        <v>403.14207059653847</v>
      </c>
      <c r="N418" s="5">
        <f t="shared" si="332"/>
        <v>4879.0136233559624</v>
      </c>
      <c r="O418" s="66">
        <f t="shared" si="333"/>
        <v>4475.871552759424</v>
      </c>
    </row>
    <row r="419" spans="1:15" x14ac:dyDescent="0.25">
      <c r="A419" s="69" t="s">
        <v>52</v>
      </c>
      <c r="B419" s="63" t="str">
        <f t="shared" si="334"/>
        <v>Q3/2024</v>
      </c>
      <c r="C419" s="64">
        <f t="shared" si="337"/>
        <v>45474</v>
      </c>
      <c r="D419" s="64">
        <f t="shared" si="338"/>
        <v>45565</v>
      </c>
      <c r="E419" s="63">
        <f t="shared" si="335"/>
        <v>92</v>
      </c>
      <c r="F419" s="65">
        <v>4.9099999999999998E-2</v>
      </c>
      <c r="G419" s="66">
        <f t="shared" si="336"/>
        <v>4475.871552759424</v>
      </c>
      <c r="H419" s="66">
        <v>0</v>
      </c>
      <c r="I419" s="140">
        <f t="shared" si="344"/>
        <v>40.347811750724851</v>
      </c>
      <c r="J419" s="67">
        <f t="shared" si="345"/>
        <v>55.241549120559753</v>
      </c>
      <c r="K419" s="98">
        <f t="shared" si="346"/>
        <v>95.589360871284612</v>
      </c>
      <c r="L419" s="67">
        <f t="shared" si="347"/>
        <v>303.95</v>
      </c>
      <c r="M419" s="99">
        <f t="shared" si="348"/>
        <v>399.5393608712846</v>
      </c>
      <c r="N419" s="5">
        <f t="shared" si="332"/>
        <v>4531.1131018799842</v>
      </c>
      <c r="O419" s="66">
        <f t="shared" si="333"/>
        <v>4131.5737410086995</v>
      </c>
    </row>
    <row r="420" spans="1:15" x14ac:dyDescent="0.25">
      <c r="A420" s="69" t="s">
        <v>53</v>
      </c>
      <c r="B420" s="63" t="str">
        <f t="shared" si="334"/>
        <v>Q4/2024</v>
      </c>
      <c r="C420" s="64">
        <f t="shared" si="337"/>
        <v>45566</v>
      </c>
      <c r="D420" s="64">
        <f t="shared" si="338"/>
        <v>45657</v>
      </c>
      <c r="E420" s="63">
        <f t="shared" si="335"/>
        <v>92</v>
      </c>
      <c r="F420" s="65">
        <v>4.9099999999999998E-2</v>
      </c>
      <c r="G420" s="66">
        <f t="shared" si="336"/>
        <v>4131.5737410086995</v>
      </c>
      <c r="H420" s="66">
        <v>0</v>
      </c>
      <c r="I420" s="140">
        <f t="shared" si="344"/>
        <v>40.347811750724851</v>
      </c>
      <c r="J420" s="67">
        <f t="shared" si="345"/>
        <v>50.992199188209007</v>
      </c>
      <c r="K420" s="98">
        <f t="shared" si="346"/>
        <v>91.340010938933858</v>
      </c>
      <c r="L420" s="67">
        <f t="shared" si="347"/>
        <v>303.95</v>
      </c>
      <c r="M420" s="99">
        <f t="shared" si="348"/>
        <v>395.29001093893385</v>
      </c>
      <c r="N420" s="5">
        <f t="shared" si="332"/>
        <v>4182.5659401969087</v>
      </c>
      <c r="O420" s="66">
        <f t="shared" si="333"/>
        <v>3787.2759292579749</v>
      </c>
    </row>
    <row r="421" spans="1:15" x14ac:dyDescent="0.25">
      <c r="A421" s="69" t="s">
        <v>54</v>
      </c>
      <c r="B421" s="63" t="str">
        <f t="shared" si="334"/>
        <v>Q1/2025</v>
      </c>
      <c r="C421" s="64">
        <f t="shared" ref="C421:C426" si="349">D420+1</f>
        <v>45658</v>
      </c>
      <c r="D421" s="64">
        <f>EOMONTH(D420,3)</f>
        <v>45747</v>
      </c>
      <c r="E421" s="63">
        <f t="shared" si="335"/>
        <v>90</v>
      </c>
      <c r="F421" s="65">
        <v>4.9099999999999998E-2</v>
      </c>
      <c r="G421" s="66">
        <f t="shared" ref="G421:G426" si="350">O420</f>
        <v>3787.2759292579749</v>
      </c>
      <c r="H421" s="66">
        <v>0</v>
      </c>
      <c r="I421" s="140">
        <f t="shared" si="344"/>
        <v>40.347811750724851</v>
      </c>
      <c r="J421" s="67">
        <f t="shared" si="345"/>
        <v>45.851978990112293</v>
      </c>
      <c r="K421" s="98">
        <f t="shared" si="346"/>
        <v>86.199790740837145</v>
      </c>
      <c r="L421" s="67">
        <f t="shared" si="347"/>
        <v>303.95</v>
      </c>
      <c r="M421" s="99">
        <f t="shared" si="348"/>
        <v>390.14979074083715</v>
      </c>
      <c r="N421" s="5">
        <f t="shared" si="332"/>
        <v>3833.1279082480874</v>
      </c>
      <c r="O421" s="66">
        <f t="shared" si="333"/>
        <v>3442.9781175072503</v>
      </c>
    </row>
    <row r="422" spans="1:15" x14ac:dyDescent="0.25">
      <c r="A422" s="69" t="s">
        <v>55</v>
      </c>
      <c r="B422" s="63" t="str">
        <f t="shared" si="334"/>
        <v>Q2/2025</v>
      </c>
      <c r="C422" s="64">
        <f t="shared" si="349"/>
        <v>45748</v>
      </c>
      <c r="D422" s="64">
        <f>EOMONTH(D421,3)</f>
        <v>45838</v>
      </c>
      <c r="E422" s="63">
        <f t="shared" si="335"/>
        <v>91</v>
      </c>
      <c r="F422" s="65">
        <v>4.9099999999999998E-2</v>
      </c>
      <c r="G422" s="66">
        <f t="shared" si="350"/>
        <v>3442.9781175072503</v>
      </c>
      <c r="H422" s="66">
        <v>0</v>
      </c>
      <c r="I422" s="140">
        <f t="shared" si="344"/>
        <v>40.347811750724851</v>
      </c>
      <c r="J422" s="67">
        <f t="shared" si="345"/>
        <v>42.146768566668889</v>
      </c>
      <c r="K422" s="98">
        <f t="shared" si="346"/>
        <v>82.494580317393741</v>
      </c>
      <c r="L422" s="67">
        <f t="shared" si="347"/>
        <v>303.95</v>
      </c>
      <c r="M422" s="99">
        <f t="shared" si="348"/>
        <v>386.44458031739373</v>
      </c>
      <c r="N422" s="5">
        <f t="shared" si="332"/>
        <v>3485.1248860739192</v>
      </c>
      <c r="O422" s="66">
        <f t="shared" si="333"/>
        <v>3098.6803057565257</v>
      </c>
    </row>
    <row r="423" spans="1:15" x14ac:dyDescent="0.25">
      <c r="A423" s="69" t="s">
        <v>56</v>
      </c>
      <c r="B423" s="63" t="str">
        <f t="shared" si="334"/>
        <v>Q3/2025</v>
      </c>
      <c r="C423" s="64">
        <f t="shared" si="349"/>
        <v>45839</v>
      </c>
      <c r="D423" s="64">
        <f t="shared" si="338"/>
        <v>45930</v>
      </c>
      <c r="E423" s="63">
        <f>D423-C423+1</f>
        <v>92</v>
      </c>
      <c r="F423" s="65">
        <v>4.9099999999999998E-2</v>
      </c>
      <c r="G423" s="66">
        <f t="shared" si="350"/>
        <v>3098.6803057565257</v>
      </c>
      <c r="H423" s="66">
        <v>0</v>
      </c>
      <c r="I423" s="140">
        <f t="shared" si="344"/>
        <v>40.347811750724851</v>
      </c>
      <c r="J423" s="67">
        <f t="shared" si="345"/>
        <v>38.348927882639387</v>
      </c>
      <c r="K423" s="98">
        <f t="shared" si="346"/>
        <v>78.696739633364245</v>
      </c>
      <c r="L423" s="67">
        <f t="shared" si="347"/>
        <v>303.95</v>
      </c>
      <c r="M423" s="99">
        <f t="shared" si="348"/>
        <v>382.64673963336423</v>
      </c>
      <c r="N423" s="5">
        <f>+G423+H423+J423</f>
        <v>3137.0292336391653</v>
      </c>
      <c r="O423" s="66">
        <f>G423+H423-L423-I423</f>
        <v>2754.3824940058012</v>
      </c>
    </row>
    <row r="424" spans="1:15" x14ac:dyDescent="0.25">
      <c r="A424" s="69" t="s">
        <v>57</v>
      </c>
      <c r="B424" s="63" t="str">
        <f t="shared" si="334"/>
        <v>Q4/2025</v>
      </c>
      <c r="C424" s="64">
        <f t="shared" si="349"/>
        <v>45931</v>
      </c>
      <c r="D424" s="64">
        <f t="shared" si="338"/>
        <v>46022</v>
      </c>
      <c r="E424" s="63">
        <f>D424-C424+1</f>
        <v>92</v>
      </c>
      <c r="F424" s="65">
        <v>4.9099999999999998E-2</v>
      </c>
      <c r="G424" s="66">
        <f t="shared" si="350"/>
        <v>2754.3824940058012</v>
      </c>
      <c r="H424" s="66">
        <v>0</v>
      </c>
      <c r="I424" s="140">
        <f t="shared" si="344"/>
        <v>40.347811750724851</v>
      </c>
      <c r="J424" s="67">
        <f t="shared" si="345"/>
        <v>34.087935895679465</v>
      </c>
      <c r="K424" s="98">
        <f t="shared" si="346"/>
        <v>74.435747646404309</v>
      </c>
      <c r="L424" s="67">
        <f t="shared" si="347"/>
        <v>303.95</v>
      </c>
      <c r="M424" s="99">
        <f t="shared" si="348"/>
        <v>378.3857476464043</v>
      </c>
      <c r="N424" s="5">
        <f>+G424+H424+J424</f>
        <v>2788.4704299014807</v>
      </c>
      <c r="O424" s="66">
        <f>G424+H424-L424-I424</f>
        <v>2410.0846822550766</v>
      </c>
    </row>
    <row r="425" spans="1:15" x14ac:dyDescent="0.25">
      <c r="A425" s="69" t="s">
        <v>58</v>
      </c>
      <c r="B425" s="63" t="str">
        <f t="shared" si="334"/>
        <v>Q1/2026</v>
      </c>
      <c r="C425" s="64">
        <f t="shared" si="349"/>
        <v>46023</v>
      </c>
      <c r="D425" s="64">
        <f t="shared" si="338"/>
        <v>46112</v>
      </c>
      <c r="E425" s="63">
        <f>D425-C425+1</f>
        <v>90</v>
      </c>
      <c r="F425" s="65">
        <v>4.9099999999999998E-2</v>
      </c>
      <c r="G425" s="66">
        <f t="shared" si="350"/>
        <v>2410.0846822550766</v>
      </c>
      <c r="H425" s="66">
        <v>0</v>
      </c>
      <c r="I425" s="140">
        <f t="shared" si="344"/>
        <v>40.347811750724851</v>
      </c>
      <c r="J425" s="67">
        <f t="shared" si="345"/>
        <v>29.17853208461694</v>
      </c>
      <c r="K425" s="98">
        <f t="shared" si="346"/>
        <v>69.526343835341791</v>
      </c>
      <c r="L425" s="67">
        <f t="shared" si="347"/>
        <v>303.95</v>
      </c>
      <c r="M425" s="99">
        <f t="shared" si="348"/>
        <v>373.47634383534177</v>
      </c>
      <c r="N425" s="5">
        <f>+G425+H425+J425</f>
        <v>2439.2632143396936</v>
      </c>
      <c r="O425" s="66">
        <f>G425+H425-L425-I425</f>
        <v>2065.786870504352</v>
      </c>
    </row>
    <row r="426" spans="1:15" x14ac:dyDescent="0.25">
      <c r="A426" s="69" t="s">
        <v>59</v>
      </c>
      <c r="B426" s="63" t="str">
        <f>+IF(MONTH(C426)&lt;4,"Q1",IF(MONTH(C426)&lt;7,"Q2",IF(MONTH(C426)&lt;10,"Q3","Q4")))&amp;"/"&amp;YEAR(C426)</f>
        <v>Q2/2026</v>
      </c>
      <c r="C426" s="64">
        <f t="shared" si="349"/>
        <v>46113</v>
      </c>
      <c r="D426" s="64">
        <f t="shared" si="338"/>
        <v>46203</v>
      </c>
      <c r="E426" s="63">
        <f>D426-C426+1</f>
        <v>91</v>
      </c>
      <c r="F426" s="65">
        <v>4.9099999999999998E-2</v>
      </c>
      <c r="G426" s="66">
        <f t="shared" si="350"/>
        <v>2065.786870504352</v>
      </c>
      <c r="H426" s="66">
        <v>0</v>
      </c>
      <c r="I426" s="140">
        <f t="shared" si="344"/>
        <v>40.347811750724851</v>
      </c>
      <c r="J426" s="67">
        <f t="shared" si="345"/>
        <v>25.288061140001354</v>
      </c>
      <c r="K426" s="98">
        <f t="shared" si="346"/>
        <v>65.635872890726205</v>
      </c>
      <c r="L426" s="67">
        <f t="shared" si="347"/>
        <v>303.95</v>
      </c>
      <c r="M426" s="99">
        <f t="shared" si="348"/>
        <v>369.58587289072619</v>
      </c>
      <c r="N426" s="5">
        <f>+G426+H426+J426</f>
        <v>2091.0749316443535</v>
      </c>
      <c r="O426" s="66">
        <f>G426+H426-L426-I426</f>
        <v>1721.4890587536272</v>
      </c>
    </row>
    <row r="427" spans="1:15" x14ac:dyDescent="0.25">
      <c r="A427" s="69" t="s">
        <v>60</v>
      </c>
      <c r="B427" s="63" t="str">
        <f>+IF(MONTH(C427)&lt;4,"Q1",IF(MONTH(C427)&lt;7,"Q2",IF(MONTH(C427)&lt;10,"Q3","Q4")))&amp;"/"&amp;YEAR(C427)</f>
        <v>Q3/2026</v>
      </c>
      <c r="C427" s="64">
        <f>D426+1</f>
        <v>46204</v>
      </c>
      <c r="D427" s="64">
        <f>EOMONTH(D426,3)</f>
        <v>46295</v>
      </c>
      <c r="E427" s="63">
        <f>D427-C427+1</f>
        <v>92</v>
      </c>
      <c r="F427" s="65">
        <v>4.9099999999999998E-2</v>
      </c>
      <c r="G427" s="66">
        <f>O426</f>
        <v>1721.4890587536272</v>
      </c>
      <c r="H427" s="66">
        <v>0</v>
      </c>
      <c r="I427" s="140">
        <f t="shared" si="344"/>
        <v>40.347811750724851</v>
      </c>
      <c r="J427" s="67">
        <f t="shared" si="345"/>
        <v>21.304959934799687</v>
      </c>
      <c r="K427" s="98">
        <f t="shared" si="346"/>
        <v>61.652771685524542</v>
      </c>
      <c r="L427" s="67">
        <f t="shared" si="347"/>
        <v>303.95</v>
      </c>
      <c r="M427" s="99">
        <f t="shared" si="348"/>
        <v>365.60277168552454</v>
      </c>
      <c r="N427" s="5">
        <f>+G427+H427+J427</f>
        <v>1742.7940186884268</v>
      </c>
      <c r="O427" s="66">
        <f>G427+H427-L427-I427</f>
        <v>1377.1912470029024</v>
      </c>
    </row>
    <row r="428" spans="1:15" x14ac:dyDescent="0.25">
      <c r="A428" s="69" t="s">
        <v>61</v>
      </c>
      <c r="B428" s="63" t="str">
        <f t="shared" ref="B428:B431" si="351">+IF(MONTH(C428)&lt;4,"Q1",IF(MONTH(C428)&lt;7,"Q2",IF(MONTH(C428)&lt;10,"Q3","Q4")))&amp;"/"&amp;YEAR(C428)</f>
        <v>Q4/2026</v>
      </c>
      <c r="C428" s="64">
        <f t="shared" ref="C428:C431" si="352">D427+1</f>
        <v>46296</v>
      </c>
      <c r="D428" s="64">
        <f t="shared" ref="D428:D431" si="353">EOMONTH(D427,3)</f>
        <v>46387</v>
      </c>
      <c r="E428" s="63">
        <f t="shared" ref="E428:E431" si="354">D428-C428+1</f>
        <v>92</v>
      </c>
      <c r="F428" s="65">
        <v>4.9099999999999998E-2</v>
      </c>
      <c r="G428" s="66">
        <f t="shared" ref="G428:G431" si="355">O427</f>
        <v>1377.1912470029024</v>
      </c>
      <c r="H428" s="66">
        <v>0</v>
      </c>
      <c r="I428" s="140">
        <f t="shared" si="344"/>
        <v>40.347811750724851</v>
      </c>
      <c r="J428" s="67">
        <f t="shared" si="345"/>
        <v>17.043967947839757</v>
      </c>
      <c r="K428" s="98">
        <f t="shared" si="346"/>
        <v>57.391779698564605</v>
      </c>
      <c r="L428" s="67">
        <f t="shared" si="347"/>
        <v>303.95</v>
      </c>
      <c r="M428" s="99">
        <f t="shared" si="348"/>
        <v>361.34177969856461</v>
      </c>
      <c r="N428" s="5">
        <f t="shared" ref="N428:N431" si="356">+G428+H428+J428</f>
        <v>1394.2352149507421</v>
      </c>
      <c r="O428" s="66">
        <f t="shared" ref="O428:O431" si="357">G428+H428-L428-I428</f>
        <v>1032.8934352521776</v>
      </c>
    </row>
    <row r="429" spans="1:15" x14ac:dyDescent="0.25">
      <c r="A429" s="69" t="s">
        <v>62</v>
      </c>
      <c r="B429" s="63" t="str">
        <f t="shared" si="351"/>
        <v>Q1/2027</v>
      </c>
      <c r="C429" s="64">
        <f t="shared" si="352"/>
        <v>46388</v>
      </c>
      <c r="D429" s="64">
        <f t="shared" si="353"/>
        <v>46477</v>
      </c>
      <c r="E429" s="63">
        <f t="shared" si="354"/>
        <v>90</v>
      </c>
      <c r="F429" s="65">
        <v>4.9099999999999998E-2</v>
      </c>
      <c r="G429" s="66">
        <f t="shared" si="355"/>
        <v>1032.8934352521776</v>
      </c>
      <c r="H429" s="66">
        <v>0</v>
      </c>
      <c r="I429" s="140">
        <f t="shared" si="344"/>
        <v>40.347811750724851</v>
      </c>
      <c r="J429" s="67">
        <f t="shared" si="345"/>
        <v>12.505085179121567</v>
      </c>
      <c r="K429" s="98">
        <f t="shared" si="346"/>
        <v>52.852896929846416</v>
      </c>
      <c r="L429" s="67">
        <f t="shared" si="347"/>
        <v>303.95</v>
      </c>
      <c r="M429" s="99">
        <f t="shared" si="348"/>
        <v>356.80289692984638</v>
      </c>
      <c r="N429" s="5">
        <f t="shared" si="356"/>
        <v>1045.3985204312992</v>
      </c>
      <c r="O429" s="66">
        <f t="shared" si="357"/>
        <v>688.59562350145268</v>
      </c>
    </row>
    <row r="430" spans="1:15" x14ac:dyDescent="0.25">
      <c r="A430" s="69" t="s">
        <v>63</v>
      </c>
      <c r="B430" s="63" t="str">
        <f t="shared" si="351"/>
        <v>Q2/2027</v>
      </c>
      <c r="C430" s="64">
        <f t="shared" si="352"/>
        <v>46478</v>
      </c>
      <c r="D430" s="64">
        <f t="shared" si="353"/>
        <v>46568</v>
      </c>
      <c r="E430" s="63">
        <f t="shared" si="354"/>
        <v>91</v>
      </c>
      <c r="F430" s="65">
        <v>4.9099999999999998E-2</v>
      </c>
      <c r="G430" s="66">
        <f t="shared" si="355"/>
        <v>688.59562350145268</v>
      </c>
      <c r="H430" s="66">
        <v>0</v>
      </c>
      <c r="I430" s="140">
        <f t="shared" si="344"/>
        <v>40.347811750724851</v>
      </c>
      <c r="J430" s="67">
        <f t="shared" si="345"/>
        <v>8.4293537133338106</v>
      </c>
      <c r="K430" s="98">
        <f t="shared" si="346"/>
        <v>48.777165464058662</v>
      </c>
      <c r="L430" s="67">
        <f t="shared" si="347"/>
        <v>303.95</v>
      </c>
      <c r="M430" s="99">
        <f t="shared" si="348"/>
        <v>352.72716546405866</v>
      </c>
      <c r="N430" s="5">
        <f t="shared" si="356"/>
        <v>697.02497721478653</v>
      </c>
      <c r="O430" s="66">
        <f t="shared" si="357"/>
        <v>344.29781175072782</v>
      </c>
    </row>
    <row r="431" spans="1:15" x14ac:dyDescent="0.25">
      <c r="A431" s="69" t="s">
        <v>64</v>
      </c>
      <c r="B431" s="63" t="str">
        <f t="shared" si="351"/>
        <v>Q3/2027</v>
      </c>
      <c r="C431" s="64">
        <f t="shared" si="352"/>
        <v>46569</v>
      </c>
      <c r="D431" s="64">
        <f t="shared" si="353"/>
        <v>46660</v>
      </c>
      <c r="E431" s="63">
        <f t="shared" si="354"/>
        <v>92</v>
      </c>
      <c r="F431" s="65">
        <v>4.9099999999999998E-2</v>
      </c>
      <c r="G431" s="66">
        <f t="shared" si="355"/>
        <v>344.29781175072782</v>
      </c>
      <c r="H431" s="66">
        <v>0</v>
      </c>
      <c r="I431" s="140">
        <f t="shared" si="344"/>
        <v>40.347811750724851</v>
      </c>
      <c r="J431" s="67">
        <f t="shared" si="345"/>
        <v>4.2609919869599659</v>
      </c>
      <c r="K431" s="98">
        <f t="shared" si="346"/>
        <v>44.608803737684816</v>
      </c>
      <c r="L431" s="67">
        <f t="shared" si="347"/>
        <v>303.95</v>
      </c>
      <c r="M431" s="99">
        <f t="shared" si="348"/>
        <v>348.5588037376848</v>
      </c>
      <c r="N431" s="5">
        <f t="shared" si="356"/>
        <v>348.55880373768781</v>
      </c>
      <c r="O431" s="66">
        <f t="shared" si="357"/>
        <v>2.9771740628348198E-12</v>
      </c>
    </row>
    <row r="432" spans="1:15" ht="20" customHeight="1" thickBot="1" x14ac:dyDescent="0.35">
      <c r="A432" s="111"/>
      <c r="B432" s="112"/>
      <c r="C432" s="113"/>
      <c r="D432" s="113"/>
      <c r="E432" s="114"/>
      <c r="F432" s="112"/>
      <c r="G432" s="203">
        <f>SUM(G399:G425)</f>
        <v>148303.92396376014</v>
      </c>
      <c r="H432" s="203">
        <f t="shared" ref="H432:O432" si="358">SUM(H399:H431)</f>
        <v>806.956235014497</v>
      </c>
      <c r="I432" s="204">
        <f t="shared" si="358"/>
        <v>806.95623501449722</v>
      </c>
      <c r="J432" s="203">
        <f t="shared" si="358"/>
        <v>886.4258437369009</v>
      </c>
      <c r="K432" s="203">
        <f t="shared" si="358"/>
        <v>1693.3820787513978</v>
      </c>
      <c r="L432" s="203">
        <f t="shared" si="358"/>
        <v>6078.9999999999982</v>
      </c>
      <c r="M432" s="205">
        <f t="shared" si="358"/>
        <v>7772.3820787513987</v>
      </c>
      <c r="N432" s="203">
        <f t="shared" si="358"/>
        <v>157227.56008927678</v>
      </c>
      <c r="O432" s="203">
        <f t="shared" si="358"/>
        <v>149455.17801052541</v>
      </c>
    </row>
    <row r="433" spans="1:15" ht="13" thickTop="1" x14ac:dyDescent="0.25"/>
    <row r="434" spans="1:15" ht="37" x14ac:dyDescent="0.3">
      <c r="A434" s="68" t="s">
        <v>44</v>
      </c>
      <c r="B434" s="68" t="s">
        <v>3</v>
      </c>
      <c r="C434" s="68" t="s">
        <v>4</v>
      </c>
      <c r="D434" s="68" t="s">
        <v>5</v>
      </c>
      <c r="E434" s="68" t="s">
        <v>6</v>
      </c>
      <c r="F434" s="68" t="s">
        <v>7</v>
      </c>
      <c r="G434" s="68" t="s">
        <v>71</v>
      </c>
      <c r="H434" s="68" t="s">
        <v>72</v>
      </c>
      <c r="I434" s="83" t="s">
        <v>73</v>
      </c>
      <c r="J434" s="84" t="s">
        <v>74</v>
      </c>
      <c r="K434" s="84" t="s">
        <v>75</v>
      </c>
      <c r="L434" s="84" t="s">
        <v>76</v>
      </c>
      <c r="M434" s="85" t="s">
        <v>66</v>
      </c>
      <c r="N434" s="68" t="s">
        <v>77</v>
      </c>
      <c r="O434" s="68" t="s">
        <v>78</v>
      </c>
    </row>
    <row r="435" spans="1:15" ht="13" x14ac:dyDescent="0.3">
      <c r="A435" s="463" t="s">
        <v>37</v>
      </c>
      <c r="B435" s="464" t="s">
        <v>55</v>
      </c>
      <c r="C435" s="64">
        <f>VLOOKUP(B435,A$1:F$33,2,FALSE)</f>
        <v>43769</v>
      </c>
      <c r="D435" s="64">
        <f>DATE(YEAR(C435),IF(MONTH(C435)&lt;=3,3,IF(MONTH(C435)&lt;=6,6,IF(MONTH(C435)&lt;=9,9,12))),IF(OR(MONTH(C435)&lt;=3,MONTH(C435)&gt;=10),31,30))</f>
        <v>43830</v>
      </c>
      <c r="E435" s="63">
        <f>D435-C435+1</f>
        <v>62</v>
      </c>
      <c r="F435" s="65">
        <v>5.4199999999999998E-2</v>
      </c>
      <c r="G435" s="66">
        <f>VLOOKUP(B435,$A$1:$F$33,4,FALSE)</f>
        <v>6721</v>
      </c>
      <c r="H435" s="66">
        <f t="shared" ref="H435:H440" si="359">G435*F435*(E435/(DATE(YEAR(D435),12,31)-DATE(YEAR(D435),1,1)+1))</f>
        <v>61.877392876712321</v>
      </c>
      <c r="I435" s="140">
        <v>0</v>
      </c>
      <c r="J435" s="67">
        <v>0</v>
      </c>
      <c r="K435" s="98">
        <f t="shared" ref="K435:K440" si="360">+SUM(I435:J435)</f>
        <v>0</v>
      </c>
      <c r="L435" s="67">
        <v>0</v>
      </c>
      <c r="M435" s="99">
        <f t="shared" ref="M435:M440" si="361">+SUM(K435:L435)</f>
        <v>0</v>
      </c>
      <c r="N435" s="316">
        <f t="shared" ref="N435:N458" si="362">+G435+H435+J435</f>
        <v>6782.8773928767123</v>
      </c>
      <c r="O435" s="66">
        <f t="shared" ref="O435:O458" si="363">G435+H435-L435-I435</f>
        <v>6782.8773928767123</v>
      </c>
    </row>
    <row r="436" spans="1:15" x14ac:dyDescent="0.25">
      <c r="A436" s="315" t="s">
        <v>22</v>
      </c>
      <c r="B436" s="63" t="str">
        <f t="shared" ref="B436:B460" si="364">+IF(MONTH(C436)&lt;4,"Q1",IF(MONTH(C436)&lt;7,"Q2",IF(MONTH(C436)&lt;10,"Q3","Q4")))&amp;"/"&amp;YEAR(C436)</f>
        <v>Q1/2020</v>
      </c>
      <c r="C436" s="64">
        <f>D435+1</f>
        <v>43831</v>
      </c>
      <c r="D436" s="64">
        <f>EOMONTH(D435,3)</f>
        <v>43921</v>
      </c>
      <c r="E436" s="63">
        <f t="shared" ref="E436:E458" si="365">D436-C436+1</f>
        <v>91</v>
      </c>
      <c r="F436" s="65">
        <v>4.9599999999999998E-2</v>
      </c>
      <c r="G436" s="66">
        <f t="shared" ref="G436:G456" si="366">O435</f>
        <v>6782.8773928767123</v>
      </c>
      <c r="H436" s="66">
        <f t="shared" si="359"/>
        <v>83.648074864722219</v>
      </c>
      <c r="I436" s="140">
        <v>0</v>
      </c>
      <c r="J436" s="67">
        <v>0</v>
      </c>
      <c r="K436" s="98">
        <f t="shared" si="360"/>
        <v>0</v>
      </c>
      <c r="L436" s="67">
        <v>0</v>
      </c>
      <c r="M436" s="99">
        <f t="shared" si="361"/>
        <v>0</v>
      </c>
      <c r="N436" s="316">
        <f t="shared" si="362"/>
        <v>6866.5254677414341</v>
      </c>
      <c r="O436" s="66">
        <f t="shared" si="363"/>
        <v>6866.5254677414341</v>
      </c>
    </row>
    <row r="437" spans="1:15" x14ac:dyDescent="0.25">
      <c r="A437" s="315" t="s">
        <v>22</v>
      </c>
      <c r="B437" s="63" t="str">
        <f t="shared" si="364"/>
        <v>Q2/2020</v>
      </c>
      <c r="C437" s="64">
        <f t="shared" ref="C437:C456" si="367">D436+1</f>
        <v>43922</v>
      </c>
      <c r="D437" s="64">
        <f t="shared" ref="D437:D466" si="368">EOMONTH(D436,3)</f>
        <v>44012</v>
      </c>
      <c r="E437" s="63">
        <f t="shared" si="365"/>
        <v>91</v>
      </c>
      <c r="F437" s="65">
        <v>4.7500000000000001E-2</v>
      </c>
      <c r="G437" s="66">
        <f t="shared" si="366"/>
        <v>6866.5254677414341</v>
      </c>
      <c r="H437" s="66">
        <f t="shared" si="359"/>
        <v>81.094416213968174</v>
      </c>
      <c r="I437" s="140">
        <v>0</v>
      </c>
      <c r="J437" s="67">
        <v>0</v>
      </c>
      <c r="K437" s="98">
        <f t="shared" si="360"/>
        <v>0</v>
      </c>
      <c r="L437" s="67">
        <v>0</v>
      </c>
      <c r="M437" s="99">
        <f t="shared" si="361"/>
        <v>0</v>
      </c>
      <c r="N437" s="316">
        <f t="shared" si="362"/>
        <v>6947.6198839554027</v>
      </c>
      <c r="O437" s="66">
        <f t="shared" si="363"/>
        <v>6947.6198839554027</v>
      </c>
    </row>
    <row r="438" spans="1:15" x14ac:dyDescent="0.25">
      <c r="A438" s="315" t="s">
        <v>22</v>
      </c>
      <c r="B438" s="63" t="str">
        <f t="shared" si="364"/>
        <v>Q3/2020</v>
      </c>
      <c r="C438" s="64">
        <f t="shared" si="367"/>
        <v>44013</v>
      </c>
      <c r="D438" s="64">
        <f t="shared" si="368"/>
        <v>44104</v>
      </c>
      <c r="E438" s="63">
        <f t="shared" si="365"/>
        <v>92</v>
      </c>
      <c r="F438" s="65">
        <v>3.4299999999999997E-2</v>
      </c>
      <c r="G438" s="66">
        <f t="shared" si="366"/>
        <v>6947.6198839554027</v>
      </c>
      <c r="H438" s="66">
        <f t="shared" si="359"/>
        <v>59.90139154592805</v>
      </c>
      <c r="I438" s="140">
        <v>0</v>
      </c>
      <c r="J438" s="67">
        <v>0</v>
      </c>
      <c r="K438" s="98">
        <f t="shared" si="360"/>
        <v>0</v>
      </c>
      <c r="L438" s="67">
        <v>0</v>
      </c>
      <c r="M438" s="99">
        <f t="shared" si="361"/>
        <v>0</v>
      </c>
      <c r="N438" s="316">
        <f t="shared" si="362"/>
        <v>7007.5212755013308</v>
      </c>
      <c r="O438" s="66">
        <f t="shared" si="363"/>
        <v>7007.5212755013308</v>
      </c>
    </row>
    <row r="439" spans="1:15" x14ac:dyDescent="0.25">
      <c r="A439" s="315" t="s">
        <v>22</v>
      </c>
      <c r="B439" s="63" t="str">
        <f t="shared" si="364"/>
        <v>Q4/2020</v>
      </c>
      <c r="C439" s="64">
        <f t="shared" si="367"/>
        <v>44105</v>
      </c>
      <c r="D439" s="64">
        <f t="shared" si="368"/>
        <v>44196</v>
      </c>
      <c r="E439" s="63">
        <f t="shared" si="365"/>
        <v>92</v>
      </c>
      <c r="F439" s="65">
        <v>3.2500000000000001E-2</v>
      </c>
      <c r="G439" s="66">
        <f t="shared" si="366"/>
        <v>7007.5212755013308</v>
      </c>
      <c r="H439" s="66">
        <f t="shared" si="359"/>
        <v>57.247236649587379</v>
      </c>
      <c r="I439" s="87">
        <v>0</v>
      </c>
      <c r="J439" s="67">
        <v>0</v>
      </c>
      <c r="K439" s="98">
        <f t="shared" si="360"/>
        <v>0</v>
      </c>
      <c r="L439" s="67">
        <v>0</v>
      </c>
      <c r="M439" s="99">
        <f t="shared" si="361"/>
        <v>0</v>
      </c>
      <c r="N439" s="316">
        <f t="shared" si="362"/>
        <v>7064.7685121509185</v>
      </c>
      <c r="O439" s="66">
        <f t="shared" si="363"/>
        <v>7064.7685121509185</v>
      </c>
    </row>
    <row r="440" spans="1:15" x14ac:dyDescent="0.25">
      <c r="A440" s="315" t="s">
        <v>22</v>
      </c>
      <c r="B440" s="63" t="str">
        <f t="shared" si="364"/>
        <v>Q1/2021</v>
      </c>
      <c r="C440" s="64">
        <f t="shared" si="367"/>
        <v>44197</v>
      </c>
      <c r="D440" s="64">
        <f t="shared" si="368"/>
        <v>44286</v>
      </c>
      <c r="E440" s="63">
        <f t="shared" si="365"/>
        <v>90</v>
      </c>
      <c r="F440" s="65">
        <v>3.2500000000000001E-2</v>
      </c>
      <c r="G440" s="66">
        <f t="shared" si="366"/>
        <v>7064.7685121509185</v>
      </c>
      <c r="H440" s="66">
        <f t="shared" si="359"/>
        <v>56.614925748058731</v>
      </c>
      <c r="I440" s="87">
        <v>0</v>
      </c>
      <c r="J440" s="67">
        <v>0</v>
      </c>
      <c r="K440" s="98">
        <f t="shared" si="360"/>
        <v>0</v>
      </c>
      <c r="L440" s="67">
        <v>0</v>
      </c>
      <c r="M440" s="99">
        <f t="shared" si="361"/>
        <v>0</v>
      </c>
      <c r="N440" s="316">
        <f t="shared" si="362"/>
        <v>7121.3834378989768</v>
      </c>
      <c r="O440" s="66">
        <f t="shared" si="363"/>
        <v>7121.3834378989768</v>
      </c>
    </row>
    <row r="441" spans="1:15" x14ac:dyDescent="0.25">
      <c r="A441" s="315" t="s">
        <v>22</v>
      </c>
      <c r="B441" s="63" t="str">
        <f>+IF(MONTH(C441)&lt;4,"Q1",IF(MONTH(C441)&lt;7,"Q2",IF(MONTH(C441)&lt;10,"Q3","Q4")))&amp;"/"&amp;YEAR(C441)</f>
        <v>Q2/2021</v>
      </c>
      <c r="C441" s="64">
        <f>D440+1</f>
        <v>44287</v>
      </c>
      <c r="D441" s="64">
        <f t="shared" si="368"/>
        <v>44377</v>
      </c>
      <c r="E441" s="63">
        <f>D441-C441+1</f>
        <v>91</v>
      </c>
      <c r="F441" s="65">
        <v>3.2500000000000001E-2</v>
      </c>
      <c r="G441" s="66">
        <f>O440</f>
        <v>7121.3834378989768</v>
      </c>
      <c r="H441" s="66">
        <f>G441*F441*(E441/(DATE(YEAR(D441),12,31)-DATE(YEAR(D441),1,1)+1))</f>
        <v>57.702716486537604</v>
      </c>
      <c r="I441" s="140">
        <v>0</v>
      </c>
      <c r="J441" s="67">
        <v>0</v>
      </c>
      <c r="K441" s="98">
        <f>+SUM(I441:J441)</f>
        <v>0</v>
      </c>
      <c r="L441" s="67">
        <v>0</v>
      </c>
      <c r="M441" s="99">
        <f>+SUM(K441:L441)</f>
        <v>0</v>
      </c>
      <c r="N441" s="316">
        <f>+G441+H441+J441</f>
        <v>7179.0861543855144</v>
      </c>
      <c r="O441" s="66">
        <f>G441+H441-L441-I441</f>
        <v>7179.0861543855144</v>
      </c>
    </row>
    <row r="442" spans="1:15" x14ac:dyDescent="0.25">
      <c r="A442" s="315" t="s">
        <v>22</v>
      </c>
      <c r="B442" s="63" t="str">
        <f>+IF(MONTH(C442)&lt;4,"Q1",IF(MONTH(C442)&lt;7,"Q2",IF(MONTH(C442)&lt;10,"Q3","Q4")))&amp;"/"&amp;YEAR(C442)</f>
        <v>Q3/2021</v>
      </c>
      <c r="C442" s="64">
        <f>D441+1</f>
        <v>44378</v>
      </c>
      <c r="D442" s="64">
        <f t="shared" si="368"/>
        <v>44469</v>
      </c>
      <c r="E442" s="63">
        <f>D442-C442+1</f>
        <v>92</v>
      </c>
      <c r="F442" s="65">
        <v>3.2500000000000001E-2</v>
      </c>
      <c r="G442" s="66">
        <f>O441</f>
        <v>7179.0861543855144</v>
      </c>
      <c r="H442" s="66">
        <f>G442*F442*(E442/(DATE(YEAR(D442),12,31)-DATE(YEAR(D442),1,1)+1))</f>
        <v>58.809500278390935</v>
      </c>
      <c r="I442" s="140">
        <v>0</v>
      </c>
      <c r="J442" s="67">
        <v>0</v>
      </c>
      <c r="K442" s="98">
        <f>+SUM(I442:J442)</f>
        <v>0</v>
      </c>
      <c r="L442" s="67">
        <v>0</v>
      </c>
      <c r="M442" s="99">
        <f>+SUM(K442:L442)</f>
        <v>0</v>
      </c>
      <c r="N442" s="316">
        <f>+G442+H442+J442</f>
        <v>7237.8956546639056</v>
      </c>
      <c r="O442" s="66">
        <f>G442+H442-L442-I442</f>
        <v>7237.8956546639056</v>
      </c>
    </row>
    <row r="443" spans="1:15" x14ac:dyDescent="0.25">
      <c r="A443" s="315" t="s">
        <v>22</v>
      </c>
      <c r="B443" s="63" t="str">
        <f t="shared" si="364"/>
        <v>Q4/2021</v>
      </c>
      <c r="C443" s="64">
        <f t="shared" si="367"/>
        <v>44470</v>
      </c>
      <c r="D443" s="64">
        <f t="shared" si="368"/>
        <v>44561</v>
      </c>
      <c r="E443" s="63">
        <f t="shared" si="365"/>
        <v>92</v>
      </c>
      <c r="F443" s="65">
        <v>3.2500000000000001E-2</v>
      </c>
      <c r="G443" s="66">
        <f t="shared" si="366"/>
        <v>7237.8956546639056</v>
      </c>
      <c r="H443" s="66">
        <f>G443*F443*(E443/(DATE(YEAR(D443),12,31)-DATE(YEAR(D443),1,1)+1))</f>
        <v>59.291254814918027</v>
      </c>
      <c r="I443" s="140">
        <v>0</v>
      </c>
      <c r="J443" s="67">
        <v>0</v>
      </c>
      <c r="K443" s="98">
        <f t="shared" ref="K443:K446" si="369">+SUM(I443:J443)</f>
        <v>0</v>
      </c>
      <c r="L443" s="67">
        <v>0</v>
      </c>
      <c r="M443" s="99">
        <f t="shared" ref="M443:M446" si="370">+SUM(K443:L443)</f>
        <v>0</v>
      </c>
      <c r="N443" s="316">
        <f t="shared" si="362"/>
        <v>7297.1869094788235</v>
      </c>
      <c r="O443" s="66">
        <f t="shared" si="363"/>
        <v>7297.1869094788235</v>
      </c>
    </row>
    <row r="444" spans="1:15" x14ac:dyDescent="0.25">
      <c r="A444" s="315" t="s">
        <v>22</v>
      </c>
      <c r="B444" s="63" t="str">
        <f t="shared" si="364"/>
        <v>Q1/2022</v>
      </c>
      <c r="C444" s="64">
        <f t="shared" si="367"/>
        <v>44562</v>
      </c>
      <c r="D444" s="64">
        <f t="shared" si="368"/>
        <v>44651</v>
      </c>
      <c r="E444" s="63">
        <f t="shared" si="365"/>
        <v>90</v>
      </c>
      <c r="F444" s="65">
        <v>3.2500000000000001E-2</v>
      </c>
      <c r="G444" s="66">
        <f t="shared" si="366"/>
        <v>7297.1869094788235</v>
      </c>
      <c r="H444" s="66">
        <f t="shared" ref="H444:H447" si="371">G444*F444*(E444/(DATE(YEAR(D444),12,31)-DATE(YEAR(D444),1,1)+1))</f>
        <v>58.477456740343989</v>
      </c>
      <c r="I444" s="87">
        <v>0</v>
      </c>
      <c r="J444" s="67">
        <v>0</v>
      </c>
      <c r="K444" s="98">
        <f t="shared" si="369"/>
        <v>0</v>
      </c>
      <c r="L444" s="67">
        <v>0</v>
      </c>
      <c r="M444" s="99">
        <f t="shared" si="370"/>
        <v>0</v>
      </c>
      <c r="N444" s="316">
        <f t="shared" si="362"/>
        <v>7355.6643662191673</v>
      </c>
      <c r="O444" s="66">
        <f t="shared" si="363"/>
        <v>7355.6643662191673</v>
      </c>
    </row>
    <row r="445" spans="1:15" x14ac:dyDescent="0.25">
      <c r="A445" s="315" t="s">
        <v>22</v>
      </c>
      <c r="B445" s="63" t="str">
        <f t="shared" si="364"/>
        <v>Q2/2022</v>
      </c>
      <c r="C445" s="64">
        <f t="shared" si="367"/>
        <v>44652</v>
      </c>
      <c r="D445" s="64">
        <f t="shared" si="368"/>
        <v>44742</v>
      </c>
      <c r="E445" s="63">
        <f t="shared" si="365"/>
        <v>91</v>
      </c>
      <c r="F445" s="65">
        <v>3.2500000000000001E-2</v>
      </c>
      <c r="G445" s="66">
        <f t="shared" si="366"/>
        <v>7355.6643662191673</v>
      </c>
      <c r="H445" s="66">
        <f t="shared" si="371"/>
        <v>59.601033871488191</v>
      </c>
      <c r="I445" s="87">
        <v>0</v>
      </c>
      <c r="J445" s="67">
        <v>0</v>
      </c>
      <c r="K445" s="98">
        <f t="shared" si="369"/>
        <v>0</v>
      </c>
      <c r="L445" s="67">
        <v>0</v>
      </c>
      <c r="M445" s="99">
        <f t="shared" si="370"/>
        <v>0</v>
      </c>
      <c r="N445" s="316">
        <f t="shared" si="362"/>
        <v>7415.265400090655</v>
      </c>
      <c r="O445" s="66">
        <f t="shared" si="363"/>
        <v>7415.265400090655</v>
      </c>
    </row>
    <row r="446" spans="1:15" x14ac:dyDescent="0.25">
      <c r="A446" s="315" t="s">
        <v>22</v>
      </c>
      <c r="B446" s="63" t="str">
        <f t="shared" si="364"/>
        <v>Q3/2022</v>
      </c>
      <c r="C446" s="64">
        <f t="shared" si="367"/>
        <v>44743</v>
      </c>
      <c r="D446" s="64">
        <f t="shared" si="368"/>
        <v>44834</v>
      </c>
      <c r="E446" s="63">
        <f t="shared" si="365"/>
        <v>92</v>
      </c>
      <c r="F446" s="65">
        <v>3.5999999999999997E-2</v>
      </c>
      <c r="G446" s="66">
        <f t="shared" si="366"/>
        <v>7415.265400090655</v>
      </c>
      <c r="H446" s="66">
        <f t="shared" si="371"/>
        <v>67.285915082466431</v>
      </c>
      <c r="I446" s="140">
        <v>0</v>
      </c>
      <c r="J446" s="67">
        <v>0</v>
      </c>
      <c r="K446" s="98">
        <f t="shared" si="369"/>
        <v>0</v>
      </c>
      <c r="L446" s="67">
        <v>0</v>
      </c>
      <c r="M446" s="99">
        <f t="shared" si="370"/>
        <v>0</v>
      </c>
      <c r="N446" s="316">
        <f t="shared" si="362"/>
        <v>7482.5513151731211</v>
      </c>
      <c r="O446" s="66">
        <f t="shared" si="363"/>
        <v>7482.5513151731211</v>
      </c>
    </row>
    <row r="447" spans="1:15" x14ac:dyDescent="0.25">
      <c r="A447" s="315" t="s">
        <v>45</v>
      </c>
      <c r="B447" s="63" t="str">
        <f t="shared" si="364"/>
        <v>Q4/2022</v>
      </c>
      <c r="C447" s="64">
        <f t="shared" si="367"/>
        <v>44835</v>
      </c>
      <c r="D447" s="64">
        <f t="shared" si="368"/>
        <v>44926</v>
      </c>
      <c r="E447" s="63">
        <f t="shared" si="365"/>
        <v>92</v>
      </c>
      <c r="F447" s="65">
        <v>4.9099999999999998E-2</v>
      </c>
      <c r="G447" s="66">
        <f t="shared" si="366"/>
        <v>7482.5513151731211</v>
      </c>
      <c r="H447" s="66">
        <f t="shared" si="371"/>
        <v>92.603235070958959</v>
      </c>
      <c r="I447" s="140">
        <f>(SUM($H$435:$H$466)/20)</f>
        <v>42.707727512204045</v>
      </c>
      <c r="J447" s="67">
        <f t="shared" ref="J447" si="372">G447*F447*(E447/(DATE(YEAR(D447),12,31)-DATE(YEAR(D447),1,1)+1))</f>
        <v>92.603235070958959</v>
      </c>
      <c r="K447" s="98">
        <f t="shared" ref="K447" si="373">+SUM(I447:J447)</f>
        <v>135.31096258316302</v>
      </c>
      <c r="L447" s="67">
        <f t="shared" ref="L447:L466" si="374">($G$435/20)</f>
        <v>336.05</v>
      </c>
      <c r="M447" s="99">
        <f t="shared" ref="M447" si="375">+SUM(K447:L447)</f>
        <v>471.36096258316303</v>
      </c>
      <c r="N447" s="316">
        <f t="shared" si="362"/>
        <v>7667.7577853150397</v>
      </c>
      <c r="O447" s="66">
        <f t="shared" si="363"/>
        <v>7196.3968227318765</v>
      </c>
    </row>
    <row r="448" spans="1:15" x14ac:dyDescent="0.25">
      <c r="A448" s="69" t="s">
        <v>46</v>
      </c>
      <c r="B448" s="63" t="str">
        <f t="shared" si="364"/>
        <v>Q1/2023</v>
      </c>
      <c r="C448" s="64">
        <f t="shared" si="367"/>
        <v>44927</v>
      </c>
      <c r="D448" s="64">
        <f t="shared" si="368"/>
        <v>45016</v>
      </c>
      <c r="E448" s="63">
        <f t="shared" si="365"/>
        <v>90</v>
      </c>
      <c r="F448" s="65">
        <v>4.9099999999999998E-2</v>
      </c>
      <c r="G448" s="66">
        <f t="shared" si="366"/>
        <v>7196.3968227318765</v>
      </c>
      <c r="H448" s="66">
        <v>0</v>
      </c>
      <c r="I448" s="140">
        <f t="shared" ref="I448:I466" si="376">(SUM($H$435:$H$466)/20)</f>
        <v>42.707727512204045</v>
      </c>
      <c r="J448" s="67">
        <f t="shared" ref="J448:J466" si="377">G448*F448*(E448/(DATE(YEAR(D448),12,31)-DATE(YEAR(D448),1,1)+1))</f>
        <v>87.125691944252495</v>
      </c>
      <c r="K448" s="98">
        <f t="shared" ref="K448:K466" si="378">+SUM(I448:J448)</f>
        <v>129.83341945645654</v>
      </c>
      <c r="L448" s="67">
        <f t="shared" si="374"/>
        <v>336.05</v>
      </c>
      <c r="M448" s="99">
        <f t="shared" ref="M448:M466" si="379">+SUM(K448:L448)</f>
        <v>465.88341945645652</v>
      </c>
      <c r="N448" s="5">
        <f t="shared" si="362"/>
        <v>7283.5225146761286</v>
      </c>
      <c r="O448" s="66">
        <f t="shared" si="363"/>
        <v>6817.6390952196725</v>
      </c>
    </row>
    <row r="449" spans="1:15" x14ac:dyDescent="0.25">
      <c r="A449" s="69" t="s">
        <v>47</v>
      </c>
      <c r="B449" s="63" t="str">
        <f t="shared" si="364"/>
        <v>Q2/2023</v>
      </c>
      <c r="C449" s="64">
        <f t="shared" si="367"/>
        <v>45017</v>
      </c>
      <c r="D449" s="64">
        <f t="shared" si="368"/>
        <v>45107</v>
      </c>
      <c r="E449" s="63">
        <f t="shared" si="365"/>
        <v>91</v>
      </c>
      <c r="F449" s="65">
        <v>4.9099999999999998E-2</v>
      </c>
      <c r="G449" s="66">
        <f t="shared" si="366"/>
        <v>6817.6390952196725</v>
      </c>
      <c r="H449" s="66">
        <v>0</v>
      </c>
      <c r="I449" s="140">
        <f t="shared" si="376"/>
        <v>42.707727512204045</v>
      </c>
      <c r="J449" s="67">
        <f t="shared" si="377"/>
        <v>83.457241757126084</v>
      </c>
      <c r="K449" s="98">
        <f t="shared" si="378"/>
        <v>126.16496926933013</v>
      </c>
      <c r="L449" s="67">
        <f t="shared" si="374"/>
        <v>336.05</v>
      </c>
      <c r="M449" s="99">
        <f t="shared" si="379"/>
        <v>462.21496926933014</v>
      </c>
      <c r="N449" s="5">
        <f t="shared" si="362"/>
        <v>6901.0963369767987</v>
      </c>
      <c r="O449" s="66">
        <f t="shared" si="363"/>
        <v>6438.8813677074686</v>
      </c>
    </row>
    <row r="450" spans="1:15" x14ac:dyDescent="0.25">
      <c r="A450" s="69" t="s">
        <v>48</v>
      </c>
      <c r="B450" s="63" t="str">
        <f t="shared" si="364"/>
        <v>Q3/2023</v>
      </c>
      <c r="C450" s="64">
        <f t="shared" si="367"/>
        <v>45108</v>
      </c>
      <c r="D450" s="64">
        <f t="shared" si="368"/>
        <v>45199</v>
      </c>
      <c r="E450" s="63">
        <f t="shared" si="365"/>
        <v>92</v>
      </c>
      <c r="F450" s="65">
        <v>4.9099999999999998E-2</v>
      </c>
      <c r="G450" s="66">
        <f t="shared" si="366"/>
        <v>6438.8813677074686</v>
      </c>
      <c r="H450" s="66">
        <v>0</v>
      </c>
      <c r="I450" s="140">
        <f t="shared" si="376"/>
        <v>42.707727512204045</v>
      </c>
      <c r="J450" s="67">
        <f t="shared" si="377"/>
        <v>79.686890175912808</v>
      </c>
      <c r="K450" s="98">
        <f t="shared" si="378"/>
        <v>122.39461768811685</v>
      </c>
      <c r="L450" s="67">
        <f t="shared" si="374"/>
        <v>336.05</v>
      </c>
      <c r="M450" s="99">
        <f t="shared" si="379"/>
        <v>458.44461768811686</v>
      </c>
      <c r="N450" s="5">
        <f t="shared" si="362"/>
        <v>6518.5682578833812</v>
      </c>
      <c r="O450" s="66">
        <f t="shared" si="363"/>
        <v>6060.1236401952647</v>
      </c>
    </row>
    <row r="451" spans="1:15" x14ac:dyDescent="0.25">
      <c r="A451" s="69" t="s">
        <v>49</v>
      </c>
      <c r="B451" s="63" t="str">
        <f t="shared" si="364"/>
        <v>Q4/2023</v>
      </c>
      <c r="C451" s="64">
        <f t="shared" si="367"/>
        <v>45200</v>
      </c>
      <c r="D451" s="64">
        <f t="shared" si="368"/>
        <v>45291</v>
      </c>
      <c r="E451" s="63">
        <f t="shared" si="365"/>
        <v>92</v>
      </c>
      <c r="F451" s="65">
        <v>4.9099999999999998E-2</v>
      </c>
      <c r="G451" s="66">
        <f t="shared" si="366"/>
        <v>6060.1236401952647</v>
      </c>
      <c r="H451" s="66">
        <v>0</v>
      </c>
      <c r="I451" s="140">
        <f t="shared" si="376"/>
        <v>42.707727512204045</v>
      </c>
      <c r="J451" s="67">
        <f t="shared" si="377"/>
        <v>74.99942604791795</v>
      </c>
      <c r="K451" s="98">
        <f t="shared" si="378"/>
        <v>117.70715356012199</v>
      </c>
      <c r="L451" s="67">
        <f t="shared" si="374"/>
        <v>336.05</v>
      </c>
      <c r="M451" s="99">
        <f t="shared" si="379"/>
        <v>453.75715356012199</v>
      </c>
      <c r="N451" s="5">
        <f t="shared" si="362"/>
        <v>6135.1230662431826</v>
      </c>
      <c r="O451" s="66">
        <f t="shared" si="363"/>
        <v>5681.3659126830607</v>
      </c>
    </row>
    <row r="452" spans="1:15" x14ac:dyDescent="0.25">
      <c r="A452" s="69" t="s">
        <v>50</v>
      </c>
      <c r="B452" s="63" t="str">
        <f t="shared" si="364"/>
        <v>Q1/2024</v>
      </c>
      <c r="C452" s="64">
        <f t="shared" si="367"/>
        <v>45292</v>
      </c>
      <c r="D452" s="64">
        <f t="shared" si="368"/>
        <v>45382</v>
      </c>
      <c r="E452" s="63">
        <f t="shared" si="365"/>
        <v>91</v>
      </c>
      <c r="F452" s="65">
        <v>4.9099999999999998E-2</v>
      </c>
      <c r="G452" s="66">
        <f t="shared" si="366"/>
        <v>5681.3659126830607</v>
      </c>
      <c r="H452" s="66">
        <v>0</v>
      </c>
      <c r="I452" s="140">
        <f t="shared" si="376"/>
        <v>42.707727512204045</v>
      </c>
      <c r="J452" s="67">
        <f t="shared" si="377"/>
        <v>69.357680422019627</v>
      </c>
      <c r="K452" s="98">
        <f t="shared" si="378"/>
        <v>112.06540793422367</v>
      </c>
      <c r="L452" s="67">
        <f t="shared" si="374"/>
        <v>336.05</v>
      </c>
      <c r="M452" s="99">
        <f t="shared" si="379"/>
        <v>448.1154079342237</v>
      </c>
      <c r="N452" s="5">
        <f t="shared" si="362"/>
        <v>5750.72359310508</v>
      </c>
      <c r="O452" s="66">
        <f t="shared" si="363"/>
        <v>5302.6081851708568</v>
      </c>
    </row>
    <row r="453" spans="1:15" x14ac:dyDescent="0.25">
      <c r="A453" s="69" t="s">
        <v>51</v>
      </c>
      <c r="B453" s="63" t="str">
        <f t="shared" si="364"/>
        <v>Q2/2024</v>
      </c>
      <c r="C453" s="64">
        <f t="shared" si="367"/>
        <v>45383</v>
      </c>
      <c r="D453" s="64">
        <f t="shared" si="368"/>
        <v>45473</v>
      </c>
      <c r="E453" s="63">
        <f t="shared" si="365"/>
        <v>91</v>
      </c>
      <c r="F453" s="65">
        <v>4.9099999999999998E-2</v>
      </c>
      <c r="G453" s="66">
        <f t="shared" si="366"/>
        <v>5302.6081851708568</v>
      </c>
      <c r="H453" s="66">
        <v>0</v>
      </c>
      <c r="I453" s="140">
        <f t="shared" si="376"/>
        <v>42.707727512204045</v>
      </c>
      <c r="J453" s="67">
        <f t="shared" si="377"/>
        <v>64.733835060551655</v>
      </c>
      <c r="K453" s="98">
        <f t="shared" si="378"/>
        <v>107.4415625727557</v>
      </c>
      <c r="L453" s="67">
        <f t="shared" si="374"/>
        <v>336.05</v>
      </c>
      <c r="M453" s="99">
        <f t="shared" si="379"/>
        <v>443.4915625727557</v>
      </c>
      <c r="N453" s="5">
        <f t="shared" si="362"/>
        <v>5367.3420202314082</v>
      </c>
      <c r="O453" s="66">
        <f t="shared" si="363"/>
        <v>4923.8504576586529</v>
      </c>
    </row>
    <row r="454" spans="1:15" x14ac:dyDescent="0.25">
      <c r="A454" s="69" t="s">
        <v>52</v>
      </c>
      <c r="B454" s="63" t="str">
        <f t="shared" si="364"/>
        <v>Q3/2024</v>
      </c>
      <c r="C454" s="64">
        <f t="shared" si="367"/>
        <v>45474</v>
      </c>
      <c r="D454" s="64">
        <f t="shared" si="368"/>
        <v>45565</v>
      </c>
      <c r="E454" s="63">
        <f t="shared" si="365"/>
        <v>92</v>
      </c>
      <c r="F454" s="65">
        <v>4.9099999999999998E-2</v>
      </c>
      <c r="G454" s="66">
        <f t="shared" si="366"/>
        <v>4923.8504576586529</v>
      </c>
      <c r="H454" s="66">
        <v>0</v>
      </c>
      <c r="I454" s="140">
        <f t="shared" si="376"/>
        <v>42.707727512204045</v>
      </c>
      <c r="J454" s="67">
        <f t="shared" si="377"/>
        <v>60.77053903643624</v>
      </c>
      <c r="K454" s="98">
        <f t="shared" si="378"/>
        <v>103.47826654864028</v>
      </c>
      <c r="L454" s="67">
        <f t="shared" si="374"/>
        <v>336.05</v>
      </c>
      <c r="M454" s="99">
        <f t="shared" si="379"/>
        <v>439.52826654864032</v>
      </c>
      <c r="N454" s="5">
        <f t="shared" si="362"/>
        <v>4984.6209966950892</v>
      </c>
      <c r="O454" s="66">
        <f t="shared" si="363"/>
        <v>4545.092730146449</v>
      </c>
    </row>
    <row r="455" spans="1:15" x14ac:dyDescent="0.25">
      <c r="A455" s="69" t="s">
        <v>53</v>
      </c>
      <c r="B455" s="63" t="str">
        <f t="shared" si="364"/>
        <v>Q4/2024</v>
      </c>
      <c r="C455" s="64">
        <f t="shared" si="367"/>
        <v>45566</v>
      </c>
      <c r="D455" s="64">
        <f t="shared" si="368"/>
        <v>45657</v>
      </c>
      <c r="E455" s="63">
        <f t="shared" si="365"/>
        <v>92</v>
      </c>
      <c r="F455" s="65">
        <v>4.9099999999999998E-2</v>
      </c>
      <c r="G455" s="66">
        <f t="shared" si="366"/>
        <v>4545.092730146449</v>
      </c>
      <c r="H455" s="66">
        <v>0</v>
      </c>
      <c r="I455" s="140">
        <f t="shared" si="376"/>
        <v>42.707727512204045</v>
      </c>
      <c r="J455" s="67">
        <f t="shared" si="377"/>
        <v>56.09588218747961</v>
      </c>
      <c r="K455" s="98">
        <f t="shared" si="378"/>
        <v>98.803609699683648</v>
      </c>
      <c r="L455" s="67">
        <f t="shared" si="374"/>
        <v>336.05</v>
      </c>
      <c r="M455" s="99">
        <f t="shared" si="379"/>
        <v>434.85360969968366</v>
      </c>
      <c r="N455" s="5">
        <f t="shared" si="362"/>
        <v>4601.1886123339282</v>
      </c>
      <c r="O455" s="66">
        <f t="shared" si="363"/>
        <v>4166.335002634245</v>
      </c>
    </row>
    <row r="456" spans="1:15" x14ac:dyDescent="0.25">
      <c r="A456" s="69" t="s">
        <v>54</v>
      </c>
      <c r="B456" s="63" t="str">
        <f t="shared" si="364"/>
        <v>Q1/2025</v>
      </c>
      <c r="C456" s="64">
        <f t="shared" si="367"/>
        <v>45658</v>
      </c>
      <c r="D456" s="64">
        <f t="shared" si="368"/>
        <v>45747</v>
      </c>
      <c r="E456" s="63">
        <f t="shared" si="365"/>
        <v>90</v>
      </c>
      <c r="F456" s="65">
        <v>4.9099999999999998E-2</v>
      </c>
      <c r="G456" s="66">
        <f t="shared" si="366"/>
        <v>4166.335002634245</v>
      </c>
      <c r="H456" s="66">
        <v>0</v>
      </c>
      <c r="I456" s="140">
        <f t="shared" si="376"/>
        <v>42.707727512204045</v>
      </c>
      <c r="J456" s="67">
        <f t="shared" si="377"/>
        <v>50.441190072988292</v>
      </c>
      <c r="K456" s="98">
        <f t="shared" si="378"/>
        <v>93.148917585192336</v>
      </c>
      <c r="L456" s="67">
        <f t="shared" si="374"/>
        <v>336.05</v>
      </c>
      <c r="M456" s="99">
        <f t="shared" si="379"/>
        <v>429.19891758519236</v>
      </c>
      <c r="N456" s="5">
        <f t="shared" si="362"/>
        <v>4216.7761927072333</v>
      </c>
      <c r="O456" s="66">
        <f t="shared" si="363"/>
        <v>3787.5772751220406</v>
      </c>
    </row>
    <row r="457" spans="1:15" x14ac:dyDescent="0.25">
      <c r="A457" s="69" t="s">
        <v>55</v>
      </c>
      <c r="B457" s="63" t="str">
        <f t="shared" si="364"/>
        <v>Q2/2025</v>
      </c>
      <c r="C457" s="64">
        <f t="shared" ref="C457:C462" si="380">D456+1</f>
        <v>45748</v>
      </c>
      <c r="D457" s="64">
        <f>EOMONTH(D456,3)</f>
        <v>45838</v>
      </c>
      <c r="E457" s="63">
        <f t="shared" si="365"/>
        <v>91</v>
      </c>
      <c r="F457" s="65">
        <v>4.9099999999999998E-2</v>
      </c>
      <c r="G457" s="66">
        <f t="shared" ref="G457:G462" si="381">O456</f>
        <v>3787.5772751220406</v>
      </c>
      <c r="H457" s="66">
        <v>0</v>
      </c>
      <c r="I457" s="140">
        <f t="shared" si="376"/>
        <v>42.707727512204045</v>
      </c>
      <c r="J457" s="67">
        <f t="shared" si="377"/>
        <v>46.365134309514495</v>
      </c>
      <c r="K457" s="98">
        <f t="shared" si="378"/>
        <v>89.072861821718533</v>
      </c>
      <c r="L457" s="67">
        <f t="shared" si="374"/>
        <v>336.05</v>
      </c>
      <c r="M457" s="99">
        <f t="shared" si="379"/>
        <v>425.12286182171852</v>
      </c>
      <c r="N457" s="5">
        <f t="shared" si="362"/>
        <v>3833.942409431555</v>
      </c>
      <c r="O457" s="66">
        <f t="shared" si="363"/>
        <v>3408.8195476098363</v>
      </c>
    </row>
    <row r="458" spans="1:15" x14ac:dyDescent="0.25">
      <c r="A458" s="69" t="s">
        <v>56</v>
      </c>
      <c r="B458" s="63" t="str">
        <f t="shared" si="364"/>
        <v>Q3/2025</v>
      </c>
      <c r="C458" s="64">
        <f t="shared" si="380"/>
        <v>45839</v>
      </c>
      <c r="D458" s="64">
        <f>EOMONTH(D457,3)</f>
        <v>45930</v>
      </c>
      <c r="E458" s="63">
        <f t="shared" si="365"/>
        <v>92</v>
      </c>
      <c r="F458" s="65">
        <v>4.9099999999999998E-2</v>
      </c>
      <c r="G458" s="66">
        <f t="shared" si="381"/>
        <v>3408.8195476098363</v>
      </c>
      <c r="H458" s="66">
        <v>0</v>
      </c>
      <c r="I458" s="140">
        <f t="shared" si="376"/>
        <v>42.707727512204045</v>
      </c>
      <c r="J458" s="67">
        <f t="shared" si="377"/>
        <v>42.187177151953847</v>
      </c>
      <c r="K458" s="98">
        <f t="shared" si="378"/>
        <v>84.894904664157892</v>
      </c>
      <c r="L458" s="67">
        <f t="shared" si="374"/>
        <v>336.05</v>
      </c>
      <c r="M458" s="99">
        <f t="shared" si="379"/>
        <v>420.94490466415789</v>
      </c>
      <c r="N458" s="5">
        <f t="shared" si="362"/>
        <v>3451.0067247617899</v>
      </c>
      <c r="O458" s="66">
        <f t="shared" si="363"/>
        <v>3030.0618200976319</v>
      </c>
    </row>
    <row r="459" spans="1:15" x14ac:dyDescent="0.25">
      <c r="A459" s="69" t="s">
        <v>57</v>
      </c>
      <c r="B459" s="63" t="str">
        <f t="shared" si="364"/>
        <v>Q4/2025</v>
      </c>
      <c r="C459" s="64">
        <f t="shared" si="380"/>
        <v>45931</v>
      </c>
      <c r="D459" s="64">
        <f t="shared" si="368"/>
        <v>46022</v>
      </c>
      <c r="E459" s="63">
        <f>D459-C459+1</f>
        <v>92</v>
      </c>
      <c r="F459" s="65">
        <v>4.9099999999999998E-2</v>
      </c>
      <c r="G459" s="66">
        <f t="shared" si="381"/>
        <v>3030.0618200976319</v>
      </c>
      <c r="H459" s="66">
        <v>0</v>
      </c>
      <c r="I459" s="140">
        <f t="shared" si="376"/>
        <v>42.707727512204045</v>
      </c>
      <c r="J459" s="67">
        <f t="shared" si="377"/>
        <v>37.499713023958968</v>
      </c>
      <c r="K459" s="98">
        <f t="shared" si="378"/>
        <v>80.207440536163006</v>
      </c>
      <c r="L459" s="67">
        <f t="shared" si="374"/>
        <v>336.05</v>
      </c>
      <c r="M459" s="99">
        <f t="shared" si="379"/>
        <v>416.25744053616302</v>
      </c>
      <c r="N459" s="5">
        <f>+G459+H459+J459</f>
        <v>3067.5615331215909</v>
      </c>
      <c r="O459" s="66">
        <f>G459+H459-L459-I459</f>
        <v>2651.3040925854275</v>
      </c>
    </row>
    <row r="460" spans="1:15" x14ac:dyDescent="0.25">
      <c r="A460" s="69" t="s">
        <v>58</v>
      </c>
      <c r="B460" s="63" t="str">
        <f t="shared" si="364"/>
        <v>Q1/2026</v>
      </c>
      <c r="C460" s="64">
        <f t="shared" si="380"/>
        <v>46023</v>
      </c>
      <c r="D460" s="64">
        <f t="shared" si="368"/>
        <v>46112</v>
      </c>
      <c r="E460" s="63">
        <f>D460-C460+1</f>
        <v>90</v>
      </c>
      <c r="F460" s="65">
        <v>4.9099999999999998E-2</v>
      </c>
      <c r="G460" s="66">
        <f t="shared" si="381"/>
        <v>2651.3040925854275</v>
      </c>
      <c r="H460" s="66">
        <v>0</v>
      </c>
      <c r="I460" s="140">
        <f t="shared" si="376"/>
        <v>42.707727512204045</v>
      </c>
      <c r="J460" s="67">
        <f t="shared" si="377"/>
        <v>32.098939137356169</v>
      </c>
      <c r="K460" s="98">
        <f t="shared" si="378"/>
        <v>74.806666649560214</v>
      </c>
      <c r="L460" s="67">
        <f t="shared" si="374"/>
        <v>336.05</v>
      </c>
      <c r="M460" s="99">
        <f t="shared" si="379"/>
        <v>410.85666664956022</v>
      </c>
      <c r="N460" s="5">
        <f>+G460+H460+J460</f>
        <v>2683.4030317227835</v>
      </c>
      <c r="O460" s="66">
        <f>G460+H460-L460-I460</f>
        <v>2272.5463650732231</v>
      </c>
    </row>
    <row r="461" spans="1:15" x14ac:dyDescent="0.25">
      <c r="A461" s="69" t="s">
        <v>59</v>
      </c>
      <c r="B461" s="63" t="str">
        <f>+IF(MONTH(C461)&lt;4,"Q1",IF(MONTH(C461)&lt;7,"Q2",IF(MONTH(C461)&lt;10,"Q3","Q4")))&amp;"/"&amp;YEAR(C461)</f>
        <v>Q2/2026</v>
      </c>
      <c r="C461" s="64">
        <f t="shared" si="380"/>
        <v>46113</v>
      </c>
      <c r="D461" s="64">
        <f t="shared" si="368"/>
        <v>46203</v>
      </c>
      <c r="E461" s="63">
        <f>D461-C461+1</f>
        <v>91</v>
      </c>
      <c r="F461" s="65">
        <v>4.9099999999999998E-2</v>
      </c>
      <c r="G461" s="66">
        <f t="shared" si="381"/>
        <v>2272.5463650732231</v>
      </c>
      <c r="H461" s="66">
        <v>0</v>
      </c>
      <c r="I461" s="140">
        <f t="shared" si="376"/>
        <v>42.707727512204045</v>
      </c>
      <c r="J461" s="67">
        <f t="shared" si="377"/>
        <v>27.819080585708679</v>
      </c>
      <c r="K461" s="98">
        <f t="shared" si="378"/>
        <v>70.526808097912721</v>
      </c>
      <c r="L461" s="67">
        <f t="shared" si="374"/>
        <v>336.05</v>
      </c>
      <c r="M461" s="99">
        <f t="shared" si="379"/>
        <v>406.5768080979127</v>
      </c>
      <c r="N461" s="5">
        <f>+G461+H461+J461</f>
        <v>2300.365445658932</v>
      </c>
      <c r="O461" s="66">
        <f>G461+H461-L461-I461</f>
        <v>1893.7886375610192</v>
      </c>
    </row>
    <row r="462" spans="1:15" x14ac:dyDescent="0.25">
      <c r="A462" s="69" t="s">
        <v>60</v>
      </c>
      <c r="B462" s="63" t="str">
        <f>+IF(MONTH(C462)&lt;4,"Q1",IF(MONTH(C462)&lt;7,"Q2",IF(MONTH(C462)&lt;10,"Q3","Q4")))&amp;"/"&amp;YEAR(C462)</f>
        <v>Q3/2026</v>
      </c>
      <c r="C462" s="64">
        <f t="shared" si="380"/>
        <v>46204</v>
      </c>
      <c r="D462" s="64">
        <f t="shared" si="368"/>
        <v>46295</v>
      </c>
      <c r="E462" s="63">
        <f>D462-C462+1</f>
        <v>92</v>
      </c>
      <c r="F462" s="65">
        <v>4.9099999999999998E-2</v>
      </c>
      <c r="G462" s="66">
        <f t="shared" si="381"/>
        <v>1893.7886375610192</v>
      </c>
      <c r="H462" s="66">
        <v>0</v>
      </c>
      <c r="I462" s="140">
        <f t="shared" si="376"/>
        <v>42.707727512204045</v>
      </c>
      <c r="J462" s="67">
        <f t="shared" si="377"/>
        <v>23.437320639974345</v>
      </c>
      <c r="K462" s="98">
        <f t="shared" si="378"/>
        <v>66.14504815217839</v>
      </c>
      <c r="L462" s="67">
        <f t="shared" si="374"/>
        <v>336.05</v>
      </c>
      <c r="M462" s="99">
        <f t="shared" si="379"/>
        <v>402.1950481521784</v>
      </c>
      <c r="N462" s="5">
        <f>+G462+H462+J462</f>
        <v>1917.2259582009935</v>
      </c>
      <c r="O462" s="66">
        <f>G462+H462-L462-I462</f>
        <v>1515.0309100488153</v>
      </c>
    </row>
    <row r="463" spans="1:15" x14ac:dyDescent="0.25">
      <c r="A463" s="69" t="s">
        <v>61</v>
      </c>
      <c r="B463" s="63" t="str">
        <f t="shared" ref="B463:B466" si="382">+IF(MONTH(C463)&lt;4,"Q1",IF(MONTH(C463)&lt;7,"Q2",IF(MONTH(C463)&lt;10,"Q3","Q4")))&amp;"/"&amp;YEAR(C463)</f>
        <v>Q4/2026</v>
      </c>
      <c r="C463" s="64">
        <f t="shared" ref="C463:C466" si="383">D462+1</f>
        <v>46296</v>
      </c>
      <c r="D463" s="64">
        <f t="shared" si="368"/>
        <v>46387</v>
      </c>
      <c r="E463" s="63">
        <f t="shared" ref="E463:E466" si="384">D463-C463+1</f>
        <v>92</v>
      </c>
      <c r="F463" s="65">
        <v>4.9099999999999998E-2</v>
      </c>
      <c r="G463" s="66">
        <f t="shared" ref="G463:G466" si="385">O462</f>
        <v>1515.0309100488153</v>
      </c>
      <c r="H463" s="66">
        <v>0</v>
      </c>
      <c r="I463" s="140">
        <f t="shared" si="376"/>
        <v>42.707727512204045</v>
      </c>
      <c r="J463" s="67">
        <f t="shared" si="377"/>
        <v>18.749856511979477</v>
      </c>
      <c r="K463" s="98">
        <f t="shared" si="378"/>
        <v>61.457584024183518</v>
      </c>
      <c r="L463" s="67">
        <f t="shared" si="374"/>
        <v>336.05</v>
      </c>
      <c r="M463" s="99">
        <f t="shared" si="379"/>
        <v>397.50758402418353</v>
      </c>
      <c r="N463" s="5">
        <f t="shared" ref="N463:N466" si="386">+G463+H463+J463</f>
        <v>1533.7807665607947</v>
      </c>
      <c r="O463" s="66">
        <f t="shared" ref="O463:O466" si="387">G463+H463-L463-I463</f>
        <v>1136.2731825366113</v>
      </c>
    </row>
    <row r="464" spans="1:15" x14ac:dyDescent="0.25">
      <c r="A464" s="69" t="s">
        <v>62</v>
      </c>
      <c r="B464" s="63" t="str">
        <f t="shared" si="382"/>
        <v>Q1/2027</v>
      </c>
      <c r="C464" s="64">
        <f t="shared" si="383"/>
        <v>46388</v>
      </c>
      <c r="D464" s="64">
        <f t="shared" si="368"/>
        <v>46477</v>
      </c>
      <c r="E464" s="63">
        <f t="shared" si="384"/>
        <v>90</v>
      </c>
      <c r="F464" s="65">
        <v>4.9099999999999998E-2</v>
      </c>
      <c r="G464" s="66">
        <f t="shared" si="385"/>
        <v>1136.2731825366113</v>
      </c>
      <c r="H464" s="66">
        <v>0</v>
      </c>
      <c r="I464" s="140">
        <f t="shared" si="376"/>
        <v>42.707727512204045</v>
      </c>
      <c r="J464" s="67">
        <f t="shared" si="377"/>
        <v>13.756688201724069</v>
      </c>
      <c r="K464" s="98">
        <f t="shared" si="378"/>
        <v>56.464415713928112</v>
      </c>
      <c r="L464" s="67">
        <f t="shared" si="374"/>
        <v>336.05</v>
      </c>
      <c r="M464" s="99">
        <f t="shared" si="379"/>
        <v>392.51441571392814</v>
      </c>
      <c r="N464" s="5">
        <f t="shared" si="386"/>
        <v>1150.0298707383354</v>
      </c>
      <c r="O464" s="66">
        <f t="shared" si="387"/>
        <v>757.51545502440729</v>
      </c>
    </row>
    <row r="465" spans="1:15" x14ac:dyDescent="0.25">
      <c r="A465" s="69" t="s">
        <v>63</v>
      </c>
      <c r="B465" s="63" t="str">
        <f t="shared" si="382"/>
        <v>Q2/2027</v>
      </c>
      <c r="C465" s="64">
        <f t="shared" si="383"/>
        <v>46478</v>
      </c>
      <c r="D465" s="64">
        <f t="shared" si="368"/>
        <v>46568</v>
      </c>
      <c r="E465" s="63">
        <f t="shared" si="384"/>
        <v>91</v>
      </c>
      <c r="F465" s="65">
        <v>4.9099999999999998E-2</v>
      </c>
      <c r="G465" s="66">
        <f t="shared" si="385"/>
        <v>757.51545502440729</v>
      </c>
      <c r="H465" s="66">
        <v>0</v>
      </c>
      <c r="I465" s="140">
        <f t="shared" si="376"/>
        <v>42.707727512204045</v>
      </c>
      <c r="J465" s="67">
        <f t="shared" si="377"/>
        <v>9.2730268619028884</v>
      </c>
      <c r="K465" s="98">
        <f t="shared" si="378"/>
        <v>51.980754374106937</v>
      </c>
      <c r="L465" s="67">
        <f t="shared" si="374"/>
        <v>336.05</v>
      </c>
      <c r="M465" s="99">
        <f t="shared" si="379"/>
        <v>388.03075437410695</v>
      </c>
      <c r="N465" s="5">
        <f t="shared" si="386"/>
        <v>766.78848188631014</v>
      </c>
      <c r="O465" s="66">
        <f t="shared" si="387"/>
        <v>378.75772751220325</v>
      </c>
    </row>
    <row r="466" spans="1:15" x14ac:dyDescent="0.25">
      <c r="A466" s="69" t="s">
        <v>64</v>
      </c>
      <c r="B466" s="63" t="str">
        <f t="shared" si="382"/>
        <v>Q3/2027</v>
      </c>
      <c r="C466" s="64">
        <f t="shared" si="383"/>
        <v>46569</v>
      </c>
      <c r="D466" s="64">
        <f t="shared" si="368"/>
        <v>46660</v>
      </c>
      <c r="E466" s="63">
        <f t="shared" si="384"/>
        <v>92</v>
      </c>
      <c r="F466" s="65">
        <v>4.9099999999999998E-2</v>
      </c>
      <c r="G466" s="66">
        <f t="shared" si="385"/>
        <v>378.75772751220325</v>
      </c>
      <c r="H466" s="66">
        <v>0</v>
      </c>
      <c r="I466" s="140">
        <f t="shared" si="376"/>
        <v>42.707727512204045</v>
      </c>
      <c r="J466" s="67">
        <f t="shared" si="377"/>
        <v>4.6874641279948612</v>
      </c>
      <c r="K466" s="98">
        <f t="shared" si="378"/>
        <v>47.395191640198902</v>
      </c>
      <c r="L466" s="67">
        <f t="shared" si="374"/>
        <v>336.05</v>
      </c>
      <c r="M466" s="99">
        <f t="shared" si="379"/>
        <v>383.44519164019891</v>
      </c>
      <c r="N466" s="5">
        <f t="shared" si="386"/>
        <v>383.44519164019812</v>
      </c>
      <c r="O466" s="66">
        <f t="shared" si="387"/>
        <v>-8.1001871876651421E-13</v>
      </c>
    </row>
    <row r="467" spans="1:15" ht="20" customHeight="1" thickBot="1" x14ac:dyDescent="0.35">
      <c r="A467" s="111"/>
      <c r="B467" s="112"/>
      <c r="C467" s="113"/>
      <c r="D467" s="113"/>
      <c r="E467" s="114"/>
      <c r="F467" s="112"/>
      <c r="G467" s="203">
        <f>SUM(G435:G460)</f>
        <v>156489.40171969845</v>
      </c>
      <c r="H467" s="203">
        <f t="shared" ref="H467:O467" si="388">SUM(H435:H466)</f>
        <v>854.15455024408095</v>
      </c>
      <c r="I467" s="204">
        <f t="shared" si="388"/>
        <v>854.15455024408118</v>
      </c>
      <c r="J467" s="203">
        <f t="shared" si="388"/>
        <v>975.14601232771156</v>
      </c>
      <c r="K467" s="203">
        <f t="shared" si="388"/>
        <v>1829.3005625717919</v>
      </c>
      <c r="L467" s="203">
        <f t="shared" si="388"/>
        <v>6721.0000000000018</v>
      </c>
      <c r="M467" s="205">
        <f t="shared" si="388"/>
        <v>8550.3005625717906</v>
      </c>
      <c r="N467" s="203">
        <f t="shared" si="388"/>
        <v>166272.61456002656</v>
      </c>
      <c r="O467" s="203">
        <f t="shared" si="388"/>
        <v>157722.31399745474</v>
      </c>
    </row>
    <row r="468" spans="1:15" ht="13" thickTop="1" x14ac:dyDescent="0.25"/>
    <row r="469" spans="1:15" ht="37" x14ac:dyDescent="0.3">
      <c r="A469" s="68" t="s">
        <v>44</v>
      </c>
      <c r="B469" s="68" t="s">
        <v>3</v>
      </c>
      <c r="C469" s="68" t="s">
        <v>4</v>
      </c>
      <c r="D469" s="68" t="s">
        <v>5</v>
      </c>
      <c r="E469" s="68" t="s">
        <v>6</v>
      </c>
      <c r="F469" s="68" t="s">
        <v>7</v>
      </c>
      <c r="G469" s="68" t="s">
        <v>71</v>
      </c>
      <c r="H469" s="68" t="s">
        <v>72</v>
      </c>
      <c r="I469" s="83" t="s">
        <v>73</v>
      </c>
      <c r="J469" s="84" t="s">
        <v>74</v>
      </c>
      <c r="K469" s="84" t="s">
        <v>75</v>
      </c>
      <c r="L469" s="84" t="s">
        <v>76</v>
      </c>
      <c r="M469" s="85" t="s">
        <v>66</v>
      </c>
      <c r="N469" s="68" t="s">
        <v>77</v>
      </c>
      <c r="O469" s="68" t="s">
        <v>78</v>
      </c>
    </row>
    <row r="470" spans="1:15" ht="13" x14ac:dyDescent="0.3">
      <c r="A470" s="463" t="s">
        <v>37</v>
      </c>
      <c r="B470" s="464" t="s">
        <v>56</v>
      </c>
      <c r="C470" s="64">
        <f>VLOOKUP(B470,A$1:F$33,2,FALSE)</f>
        <v>43830</v>
      </c>
      <c r="D470" s="64">
        <f>DATE(YEAR(C470),IF(MONTH(C470)&lt;=3,3,IF(MONTH(C470)&lt;=6,6,IF(MONTH(C470)&lt;=9,9,12))),IF(OR(MONTH(C470)&lt;=3,MONTH(C470)&gt;=10),31,30))</f>
        <v>43830</v>
      </c>
      <c r="E470" s="63">
        <f>D470-C470+1</f>
        <v>1</v>
      </c>
      <c r="F470" s="65">
        <v>5.4199999999999998E-2</v>
      </c>
      <c r="G470" s="66">
        <f>VLOOKUP(B470,$A$1:$F$33,4,FALSE)</f>
        <v>7201</v>
      </c>
      <c r="H470" s="66">
        <f t="shared" ref="H470:H475" si="389">G470*F470*(E470/(DATE(YEAR(D470),12,31)-DATE(YEAR(D470),1,1)+1))</f>
        <v>1.0692991780821917</v>
      </c>
      <c r="I470" s="140">
        <v>0</v>
      </c>
      <c r="J470" s="67">
        <v>0</v>
      </c>
      <c r="K470" s="98">
        <f t="shared" ref="K470:K475" si="390">+SUM(I470:J470)</f>
        <v>0</v>
      </c>
      <c r="L470" s="67">
        <v>0</v>
      </c>
      <c r="M470" s="99">
        <f t="shared" ref="M470:M475" si="391">+SUM(K470:L470)</f>
        <v>0</v>
      </c>
      <c r="N470" s="316">
        <f t="shared" ref="N470:N493" si="392">+G470+H470+J470</f>
        <v>7202.0692991780825</v>
      </c>
      <c r="O470" s="66">
        <f t="shared" ref="O470:O493" si="393">G470+H470-L470-I470</f>
        <v>7202.0692991780825</v>
      </c>
    </row>
    <row r="471" spans="1:15" x14ac:dyDescent="0.25">
      <c r="A471" s="315" t="s">
        <v>22</v>
      </c>
      <c r="B471" s="63" t="str">
        <f t="shared" ref="B471:B495" si="394">+IF(MONTH(C471)&lt;4,"Q1",IF(MONTH(C471)&lt;7,"Q2",IF(MONTH(C471)&lt;10,"Q3","Q4")))&amp;"/"&amp;YEAR(C471)</f>
        <v>Q1/2020</v>
      </c>
      <c r="C471" s="64">
        <f>D470+1</f>
        <v>43831</v>
      </c>
      <c r="D471" s="64">
        <f>EOMONTH(D470,3)</f>
        <v>43921</v>
      </c>
      <c r="E471" s="63">
        <f t="shared" ref="E471:E493" si="395">D471-C471+1</f>
        <v>91</v>
      </c>
      <c r="F471" s="65">
        <v>4.9599999999999998E-2</v>
      </c>
      <c r="G471" s="66">
        <f t="shared" ref="G471:G491" si="396">O470</f>
        <v>7202.0692991780825</v>
      </c>
      <c r="H471" s="66">
        <f t="shared" si="389"/>
        <v>88.817650242541504</v>
      </c>
      <c r="I471" s="140">
        <v>0</v>
      </c>
      <c r="J471" s="67">
        <v>0</v>
      </c>
      <c r="K471" s="98">
        <f t="shared" si="390"/>
        <v>0</v>
      </c>
      <c r="L471" s="67">
        <v>0</v>
      </c>
      <c r="M471" s="99">
        <f t="shared" si="391"/>
        <v>0</v>
      </c>
      <c r="N471" s="316">
        <f t="shared" si="392"/>
        <v>7290.8869494206238</v>
      </c>
      <c r="O471" s="66">
        <f t="shared" si="393"/>
        <v>7290.8869494206238</v>
      </c>
    </row>
    <row r="472" spans="1:15" x14ac:dyDescent="0.25">
      <c r="A472" s="315" t="s">
        <v>22</v>
      </c>
      <c r="B472" s="63" t="str">
        <f t="shared" si="394"/>
        <v>Q2/2020</v>
      </c>
      <c r="C472" s="64">
        <f t="shared" ref="C472:C491" si="397">D471+1</f>
        <v>43922</v>
      </c>
      <c r="D472" s="64">
        <f t="shared" ref="D472:D501" si="398">EOMONTH(D471,3)</f>
        <v>44012</v>
      </c>
      <c r="E472" s="63">
        <f t="shared" si="395"/>
        <v>91</v>
      </c>
      <c r="F472" s="65">
        <v>4.7500000000000001E-2</v>
      </c>
      <c r="G472" s="66">
        <f t="shared" si="396"/>
        <v>7290.8869494206238</v>
      </c>
      <c r="H472" s="66">
        <f t="shared" si="389"/>
        <v>86.106171690903395</v>
      </c>
      <c r="I472" s="140">
        <v>0</v>
      </c>
      <c r="J472" s="67">
        <v>0</v>
      </c>
      <c r="K472" s="98">
        <f t="shared" si="390"/>
        <v>0</v>
      </c>
      <c r="L472" s="67">
        <v>0</v>
      </c>
      <c r="M472" s="99">
        <f t="shared" si="391"/>
        <v>0</v>
      </c>
      <c r="N472" s="316">
        <f t="shared" si="392"/>
        <v>7376.9931211115272</v>
      </c>
      <c r="O472" s="66">
        <f t="shared" si="393"/>
        <v>7376.9931211115272</v>
      </c>
    </row>
    <row r="473" spans="1:15" x14ac:dyDescent="0.25">
      <c r="A473" s="315" t="s">
        <v>22</v>
      </c>
      <c r="B473" s="63" t="str">
        <f t="shared" si="394"/>
        <v>Q3/2020</v>
      </c>
      <c r="C473" s="64">
        <f t="shared" si="397"/>
        <v>44013</v>
      </c>
      <c r="D473" s="64">
        <f t="shared" si="398"/>
        <v>44104</v>
      </c>
      <c r="E473" s="63">
        <f t="shared" si="395"/>
        <v>92</v>
      </c>
      <c r="F473" s="65">
        <v>3.4299999999999997E-2</v>
      </c>
      <c r="G473" s="66">
        <f t="shared" si="396"/>
        <v>7376.9931211115272</v>
      </c>
      <c r="H473" s="66">
        <f t="shared" si="389"/>
        <v>63.603386592840259</v>
      </c>
      <c r="I473" s="140">
        <v>0</v>
      </c>
      <c r="J473" s="67">
        <v>0</v>
      </c>
      <c r="K473" s="98">
        <f t="shared" si="390"/>
        <v>0</v>
      </c>
      <c r="L473" s="67">
        <v>0</v>
      </c>
      <c r="M473" s="99">
        <f t="shared" si="391"/>
        <v>0</v>
      </c>
      <c r="N473" s="316">
        <f t="shared" si="392"/>
        <v>7440.5965077043675</v>
      </c>
      <c r="O473" s="66">
        <f t="shared" si="393"/>
        <v>7440.5965077043675</v>
      </c>
    </row>
    <row r="474" spans="1:15" x14ac:dyDescent="0.25">
      <c r="A474" s="315" t="s">
        <v>22</v>
      </c>
      <c r="B474" s="63" t="str">
        <f t="shared" si="394"/>
        <v>Q4/2020</v>
      </c>
      <c r="C474" s="64">
        <f t="shared" si="397"/>
        <v>44105</v>
      </c>
      <c r="D474" s="64">
        <f t="shared" si="398"/>
        <v>44196</v>
      </c>
      <c r="E474" s="63">
        <f t="shared" si="395"/>
        <v>92</v>
      </c>
      <c r="F474" s="65">
        <v>3.2500000000000001E-2</v>
      </c>
      <c r="G474" s="66">
        <f t="shared" si="396"/>
        <v>7440.5965077043675</v>
      </c>
      <c r="H474" s="66">
        <f t="shared" si="389"/>
        <v>60.785200978240596</v>
      </c>
      <c r="I474" s="87">
        <v>0</v>
      </c>
      <c r="J474" s="67">
        <v>0</v>
      </c>
      <c r="K474" s="98">
        <f t="shared" si="390"/>
        <v>0</v>
      </c>
      <c r="L474" s="67">
        <v>0</v>
      </c>
      <c r="M474" s="99">
        <f t="shared" si="391"/>
        <v>0</v>
      </c>
      <c r="N474" s="316">
        <f t="shared" si="392"/>
        <v>7501.3817086826084</v>
      </c>
      <c r="O474" s="66">
        <f t="shared" si="393"/>
        <v>7501.3817086826084</v>
      </c>
    </row>
    <row r="475" spans="1:15" x14ac:dyDescent="0.25">
      <c r="A475" s="315" t="s">
        <v>22</v>
      </c>
      <c r="B475" s="63" t="str">
        <f t="shared" si="394"/>
        <v>Q1/2021</v>
      </c>
      <c r="C475" s="64">
        <f t="shared" si="397"/>
        <v>44197</v>
      </c>
      <c r="D475" s="64">
        <f t="shared" si="398"/>
        <v>44286</v>
      </c>
      <c r="E475" s="63">
        <f t="shared" si="395"/>
        <v>90</v>
      </c>
      <c r="F475" s="65">
        <v>3.2500000000000001E-2</v>
      </c>
      <c r="G475" s="66">
        <f t="shared" si="396"/>
        <v>7501.3817086826084</v>
      </c>
      <c r="H475" s="66">
        <f t="shared" si="389"/>
        <v>60.11381232300446</v>
      </c>
      <c r="I475" s="87">
        <v>0</v>
      </c>
      <c r="J475" s="67">
        <v>0</v>
      </c>
      <c r="K475" s="98">
        <f t="shared" si="390"/>
        <v>0</v>
      </c>
      <c r="L475" s="67">
        <v>0</v>
      </c>
      <c r="M475" s="99">
        <f t="shared" si="391"/>
        <v>0</v>
      </c>
      <c r="N475" s="316">
        <f t="shared" si="392"/>
        <v>7561.4955210056132</v>
      </c>
      <c r="O475" s="66">
        <f t="shared" si="393"/>
        <v>7561.4955210056132</v>
      </c>
    </row>
    <row r="476" spans="1:15" x14ac:dyDescent="0.25">
      <c r="A476" s="315" t="s">
        <v>22</v>
      </c>
      <c r="B476" s="63" t="str">
        <f>+IF(MONTH(C476)&lt;4,"Q1",IF(MONTH(C476)&lt;7,"Q2",IF(MONTH(C476)&lt;10,"Q3","Q4")))&amp;"/"&amp;YEAR(C476)</f>
        <v>Q2/2021</v>
      </c>
      <c r="C476" s="64">
        <f>D475+1</f>
        <v>44287</v>
      </c>
      <c r="D476" s="64">
        <f t="shared" si="398"/>
        <v>44377</v>
      </c>
      <c r="E476" s="63">
        <f>D476-C476+1</f>
        <v>91</v>
      </c>
      <c r="F476" s="65">
        <v>3.2500000000000001E-2</v>
      </c>
      <c r="G476" s="66">
        <f>O475</f>
        <v>7561.4955210056132</v>
      </c>
      <c r="H476" s="66">
        <f>G476*F476*(E476/(DATE(YEAR(D476),12,31)-DATE(YEAR(D476),1,1)+1))</f>
        <v>61.268830146230421</v>
      </c>
      <c r="I476" s="140">
        <v>0</v>
      </c>
      <c r="J476" s="67">
        <v>0</v>
      </c>
      <c r="K476" s="98">
        <f>+SUM(I476:J476)</f>
        <v>0</v>
      </c>
      <c r="L476" s="67">
        <v>0</v>
      </c>
      <c r="M476" s="99">
        <f>+SUM(K476:L476)</f>
        <v>0</v>
      </c>
      <c r="N476" s="316">
        <f>+G476+H476+J476</f>
        <v>7622.7643511518436</v>
      </c>
      <c r="O476" s="66">
        <f>G476+H476-L476-I476</f>
        <v>7622.7643511518436</v>
      </c>
    </row>
    <row r="477" spans="1:15" x14ac:dyDescent="0.25">
      <c r="A477" s="315" t="s">
        <v>22</v>
      </c>
      <c r="B477" s="63" t="str">
        <f>+IF(MONTH(C477)&lt;4,"Q1",IF(MONTH(C477)&lt;7,"Q2",IF(MONTH(C477)&lt;10,"Q3","Q4")))&amp;"/"&amp;YEAR(C477)</f>
        <v>Q3/2021</v>
      </c>
      <c r="C477" s="64">
        <f>D476+1</f>
        <v>44378</v>
      </c>
      <c r="D477" s="64">
        <f t="shared" si="398"/>
        <v>44469</v>
      </c>
      <c r="E477" s="63">
        <f>D477-C477+1</f>
        <v>92</v>
      </c>
      <c r="F477" s="65">
        <v>3.2500000000000001E-2</v>
      </c>
      <c r="G477" s="66">
        <f>O476</f>
        <v>7622.7643511518436</v>
      </c>
      <c r="H477" s="66">
        <f>G477*F477*(E477/(DATE(YEAR(D477),12,31)-DATE(YEAR(D477),1,1)+1))</f>
        <v>62.444014821764419</v>
      </c>
      <c r="I477" s="140">
        <v>0</v>
      </c>
      <c r="J477" s="67">
        <v>0</v>
      </c>
      <c r="K477" s="98">
        <f>+SUM(I477:J477)</f>
        <v>0</v>
      </c>
      <c r="L477" s="67">
        <v>0</v>
      </c>
      <c r="M477" s="99">
        <f>+SUM(K477:L477)</f>
        <v>0</v>
      </c>
      <c r="N477" s="316">
        <f>+G477+H477+J477</f>
        <v>7685.2083659736081</v>
      </c>
      <c r="O477" s="66">
        <f>G477+H477-L477-I477</f>
        <v>7685.2083659736081</v>
      </c>
    </row>
    <row r="478" spans="1:15" x14ac:dyDescent="0.25">
      <c r="A478" s="315" t="s">
        <v>22</v>
      </c>
      <c r="B478" s="63" t="str">
        <f t="shared" si="394"/>
        <v>Q4/2021</v>
      </c>
      <c r="C478" s="64">
        <f t="shared" si="397"/>
        <v>44470</v>
      </c>
      <c r="D478" s="64">
        <f t="shared" si="398"/>
        <v>44561</v>
      </c>
      <c r="E478" s="63">
        <f t="shared" si="395"/>
        <v>92</v>
      </c>
      <c r="F478" s="65">
        <v>3.2500000000000001E-2</v>
      </c>
      <c r="G478" s="66">
        <f t="shared" si="396"/>
        <v>7685.2083659736081</v>
      </c>
      <c r="H478" s="66">
        <f>G478*F478*(E478/(DATE(YEAR(D478),12,31)-DATE(YEAR(D478),1,1)+1))</f>
        <v>62.955542504824905</v>
      </c>
      <c r="I478" s="140">
        <v>0</v>
      </c>
      <c r="J478" s="67">
        <v>0</v>
      </c>
      <c r="K478" s="98">
        <f t="shared" ref="K478:K481" si="399">+SUM(I478:J478)</f>
        <v>0</v>
      </c>
      <c r="L478" s="67">
        <v>0</v>
      </c>
      <c r="M478" s="99">
        <f t="shared" ref="M478:M481" si="400">+SUM(K478:L478)</f>
        <v>0</v>
      </c>
      <c r="N478" s="316">
        <f t="shared" si="392"/>
        <v>7748.1639084784329</v>
      </c>
      <c r="O478" s="66">
        <f t="shared" si="393"/>
        <v>7748.1639084784329</v>
      </c>
    </row>
    <row r="479" spans="1:15" x14ac:dyDescent="0.25">
      <c r="A479" s="315" t="s">
        <v>22</v>
      </c>
      <c r="B479" s="63" t="str">
        <f t="shared" si="394"/>
        <v>Q1/2022</v>
      </c>
      <c r="C479" s="64">
        <f t="shared" si="397"/>
        <v>44562</v>
      </c>
      <c r="D479" s="64">
        <f t="shared" si="398"/>
        <v>44651</v>
      </c>
      <c r="E479" s="63">
        <f t="shared" si="395"/>
        <v>90</v>
      </c>
      <c r="F479" s="65">
        <v>3.2500000000000001E-2</v>
      </c>
      <c r="G479" s="66">
        <f t="shared" si="396"/>
        <v>7748.1639084784329</v>
      </c>
      <c r="H479" s="66">
        <f t="shared" ref="H479:H482" si="401">G479*F479*(E479/(DATE(YEAR(D479),12,31)-DATE(YEAR(D479),1,1)+1))</f>
        <v>62.091450499450453</v>
      </c>
      <c r="I479" s="140">
        <v>0</v>
      </c>
      <c r="J479" s="67">
        <v>0</v>
      </c>
      <c r="K479" s="98">
        <f t="shared" si="399"/>
        <v>0</v>
      </c>
      <c r="L479" s="67">
        <v>0</v>
      </c>
      <c r="M479" s="99">
        <f t="shared" si="400"/>
        <v>0</v>
      </c>
      <c r="N479" s="316">
        <f t="shared" si="392"/>
        <v>7810.2553589778836</v>
      </c>
      <c r="O479" s="66">
        <f t="shared" si="393"/>
        <v>7810.2553589778836</v>
      </c>
    </row>
    <row r="480" spans="1:15" x14ac:dyDescent="0.25">
      <c r="A480" s="315" t="s">
        <v>22</v>
      </c>
      <c r="B480" s="63" t="str">
        <f t="shared" si="394"/>
        <v>Q2/2022</v>
      </c>
      <c r="C480" s="64">
        <f t="shared" si="397"/>
        <v>44652</v>
      </c>
      <c r="D480" s="64">
        <f t="shared" si="398"/>
        <v>44742</v>
      </c>
      <c r="E480" s="63">
        <f t="shared" si="395"/>
        <v>91</v>
      </c>
      <c r="F480" s="65">
        <v>3.2500000000000001E-2</v>
      </c>
      <c r="G480" s="66">
        <f t="shared" si="396"/>
        <v>7810.2553589778836</v>
      </c>
      <c r="H480" s="66">
        <f t="shared" si="401"/>
        <v>63.284466367608466</v>
      </c>
      <c r="I480" s="140">
        <v>0</v>
      </c>
      <c r="J480" s="67">
        <v>0</v>
      </c>
      <c r="K480" s="98">
        <f t="shared" si="399"/>
        <v>0</v>
      </c>
      <c r="L480" s="67">
        <v>0</v>
      </c>
      <c r="M480" s="99">
        <f t="shared" si="400"/>
        <v>0</v>
      </c>
      <c r="N480" s="316">
        <f t="shared" si="392"/>
        <v>7873.5398253454923</v>
      </c>
      <c r="O480" s="66">
        <f t="shared" si="393"/>
        <v>7873.5398253454923</v>
      </c>
    </row>
    <row r="481" spans="1:15" x14ac:dyDescent="0.25">
      <c r="A481" s="315" t="s">
        <v>22</v>
      </c>
      <c r="B481" s="63" t="str">
        <f t="shared" si="394"/>
        <v>Q3/2022</v>
      </c>
      <c r="C481" s="64">
        <f t="shared" si="397"/>
        <v>44743</v>
      </c>
      <c r="D481" s="64">
        <f t="shared" si="398"/>
        <v>44834</v>
      </c>
      <c r="E481" s="63">
        <f t="shared" si="395"/>
        <v>92</v>
      </c>
      <c r="F481" s="65">
        <v>3.5999999999999997E-2</v>
      </c>
      <c r="G481" s="66">
        <f t="shared" si="396"/>
        <v>7873.5398253454923</v>
      </c>
      <c r="H481" s="66">
        <f t="shared" si="401"/>
        <v>71.444284661765124</v>
      </c>
      <c r="I481" s="87">
        <v>0</v>
      </c>
      <c r="J481" s="67">
        <v>0</v>
      </c>
      <c r="K481" s="98">
        <f t="shared" si="399"/>
        <v>0</v>
      </c>
      <c r="L481" s="67">
        <v>0</v>
      </c>
      <c r="M481" s="99">
        <f t="shared" si="400"/>
        <v>0</v>
      </c>
      <c r="N481" s="316">
        <f t="shared" si="392"/>
        <v>7944.9841100072572</v>
      </c>
      <c r="O481" s="66">
        <f t="shared" si="393"/>
        <v>7944.9841100072572</v>
      </c>
    </row>
    <row r="482" spans="1:15" x14ac:dyDescent="0.25">
      <c r="A482" s="315" t="s">
        <v>45</v>
      </c>
      <c r="B482" s="63" t="str">
        <f t="shared" si="394"/>
        <v>Q4/2022</v>
      </c>
      <c r="C482" s="64">
        <f t="shared" si="397"/>
        <v>44835</v>
      </c>
      <c r="D482" s="64">
        <f t="shared" si="398"/>
        <v>44926</v>
      </c>
      <c r="E482" s="63">
        <f t="shared" si="395"/>
        <v>92</v>
      </c>
      <c r="F482" s="65">
        <v>4.9099999999999998E-2</v>
      </c>
      <c r="G482" s="66">
        <f t="shared" si="396"/>
        <v>7944.9841100072572</v>
      </c>
      <c r="H482" s="66">
        <f t="shared" si="401"/>
        <v>98.326252662259677</v>
      </c>
      <c r="I482" s="87">
        <f>(SUM($H$470:$H$501)/20)</f>
        <v>42.115518133475796</v>
      </c>
      <c r="J482" s="67">
        <f t="shared" ref="J482" si="402">G482*F482*(E482/(DATE(YEAR(D482),12,31)-DATE(YEAR(D482),1,1)+1))</f>
        <v>98.326252662259677</v>
      </c>
      <c r="K482" s="98">
        <f t="shared" ref="K482" si="403">+SUM(I482:J482)</f>
        <v>140.44177079573547</v>
      </c>
      <c r="L482" s="67">
        <f t="shared" ref="L482:L501" si="404">($G$470/20)</f>
        <v>360.05</v>
      </c>
      <c r="M482" s="99">
        <f t="shared" ref="M482" si="405">+SUM(K482:L482)</f>
        <v>500.49177079573548</v>
      </c>
      <c r="N482" s="316">
        <f t="shared" si="392"/>
        <v>8141.6366153317758</v>
      </c>
      <c r="O482" s="66">
        <f t="shared" si="393"/>
        <v>7641.1448445360402</v>
      </c>
    </row>
    <row r="483" spans="1:15" x14ac:dyDescent="0.25">
      <c r="A483" s="315" t="s">
        <v>46</v>
      </c>
      <c r="B483" s="63" t="str">
        <f t="shared" si="394"/>
        <v>Q1/2023</v>
      </c>
      <c r="C483" s="64">
        <f t="shared" si="397"/>
        <v>44927</v>
      </c>
      <c r="D483" s="64">
        <f t="shared" si="398"/>
        <v>45016</v>
      </c>
      <c r="E483" s="63">
        <f t="shared" si="395"/>
        <v>90</v>
      </c>
      <c r="F483" s="65">
        <v>4.9099999999999998E-2</v>
      </c>
      <c r="G483" s="66">
        <f t="shared" si="396"/>
        <v>7641.1448445360402</v>
      </c>
      <c r="H483" s="66">
        <v>0</v>
      </c>
      <c r="I483" s="87">
        <f t="shared" ref="I483:I501" si="406">(SUM($H$470:$H$501)/20)</f>
        <v>42.115518133475796</v>
      </c>
      <c r="J483" s="67">
        <f t="shared" ref="J483:J501" si="407">G483*F483*(E483/(DATE(YEAR(D483),12,31)-DATE(YEAR(D483),1,1)+1))</f>
        <v>92.510189227410294</v>
      </c>
      <c r="K483" s="98">
        <f t="shared" ref="K483:K501" si="408">+SUM(I483:J483)</f>
        <v>134.62570736088608</v>
      </c>
      <c r="L483" s="67">
        <f t="shared" si="404"/>
        <v>360.05</v>
      </c>
      <c r="M483" s="99">
        <f t="shared" ref="M483:M501" si="409">+SUM(K483:L483)</f>
        <v>494.67570736088612</v>
      </c>
      <c r="N483" s="316">
        <f t="shared" si="392"/>
        <v>7733.6550337634508</v>
      </c>
      <c r="O483" s="66">
        <f t="shared" si="393"/>
        <v>7238.9793264025639</v>
      </c>
    </row>
    <row r="484" spans="1:15" x14ac:dyDescent="0.25">
      <c r="A484" s="69" t="s">
        <v>47</v>
      </c>
      <c r="B484" s="63" t="str">
        <f t="shared" si="394"/>
        <v>Q2/2023</v>
      </c>
      <c r="C484" s="64">
        <f t="shared" si="397"/>
        <v>45017</v>
      </c>
      <c r="D484" s="64">
        <f t="shared" si="398"/>
        <v>45107</v>
      </c>
      <c r="E484" s="63">
        <f t="shared" si="395"/>
        <v>91</v>
      </c>
      <c r="F484" s="65">
        <v>4.9099999999999998E-2</v>
      </c>
      <c r="G484" s="66">
        <f t="shared" si="396"/>
        <v>7238.9793264025639</v>
      </c>
      <c r="H484" s="66">
        <v>0</v>
      </c>
      <c r="I484" s="87">
        <f t="shared" si="406"/>
        <v>42.115518133475796</v>
      </c>
      <c r="J484" s="67">
        <f t="shared" si="407"/>
        <v>88.615023365203541</v>
      </c>
      <c r="K484" s="98">
        <f t="shared" si="408"/>
        <v>130.73054149867934</v>
      </c>
      <c r="L484" s="67">
        <f t="shared" si="404"/>
        <v>360.05</v>
      </c>
      <c r="M484" s="99">
        <f t="shared" si="409"/>
        <v>490.78054149867933</v>
      </c>
      <c r="N484" s="5">
        <f t="shared" si="392"/>
        <v>7327.5943497677672</v>
      </c>
      <c r="O484" s="66">
        <f t="shared" si="393"/>
        <v>6836.8138082690875</v>
      </c>
    </row>
    <row r="485" spans="1:15" x14ac:dyDescent="0.25">
      <c r="A485" s="69" t="s">
        <v>48</v>
      </c>
      <c r="B485" s="63" t="str">
        <f t="shared" si="394"/>
        <v>Q3/2023</v>
      </c>
      <c r="C485" s="64">
        <f t="shared" si="397"/>
        <v>45108</v>
      </c>
      <c r="D485" s="64">
        <f t="shared" si="398"/>
        <v>45199</v>
      </c>
      <c r="E485" s="63">
        <f t="shared" si="395"/>
        <v>92</v>
      </c>
      <c r="F485" s="65">
        <v>4.9099999999999998E-2</v>
      </c>
      <c r="G485" s="66">
        <f t="shared" si="396"/>
        <v>6836.8138082690875</v>
      </c>
      <c r="H485" s="66">
        <v>0</v>
      </c>
      <c r="I485" s="87">
        <f t="shared" si="406"/>
        <v>42.115518133475796</v>
      </c>
      <c r="J485" s="67">
        <f t="shared" si="407"/>
        <v>84.611658451268823</v>
      </c>
      <c r="K485" s="98">
        <f t="shared" si="408"/>
        <v>126.72717658474463</v>
      </c>
      <c r="L485" s="67">
        <f t="shared" si="404"/>
        <v>360.05</v>
      </c>
      <c r="M485" s="99">
        <f t="shared" si="409"/>
        <v>486.77717658474467</v>
      </c>
      <c r="N485" s="5">
        <f t="shared" si="392"/>
        <v>6921.4254667203568</v>
      </c>
      <c r="O485" s="66">
        <f t="shared" si="393"/>
        <v>6434.6482901356112</v>
      </c>
    </row>
    <row r="486" spans="1:15" x14ac:dyDescent="0.25">
      <c r="A486" s="69" t="s">
        <v>49</v>
      </c>
      <c r="B486" s="63" t="str">
        <f t="shared" si="394"/>
        <v>Q4/2023</v>
      </c>
      <c r="C486" s="64">
        <f t="shared" si="397"/>
        <v>45200</v>
      </c>
      <c r="D486" s="64">
        <f t="shared" si="398"/>
        <v>45291</v>
      </c>
      <c r="E486" s="63">
        <f t="shared" si="395"/>
        <v>92</v>
      </c>
      <c r="F486" s="65">
        <v>4.9099999999999998E-2</v>
      </c>
      <c r="G486" s="66">
        <f t="shared" si="396"/>
        <v>6434.6482901356112</v>
      </c>
      <c r="H486" s="66">
        <v>0</v>
      </c>
      <c r="I486" s="87">
        <f t="shared" si="406"/>
        <v>42.115518133475796</v>
      </c>
      <c r="J486" s="67">
        <f t="shared" si="407"/>
        <v>79.634502071782421</v>
      </c>
      <c r="K486" s="98">
        <f t="shared" si="408"/>
        <v>121.75002020525821</v>
      </c>
      <c r="L486" s="67">
        <f t="shared" si="404"/>
        <v>360.05</v>
      </c>
      <c r="M486" s="99">
        <f t="shared" si="409"/>
        <v>481.80002020525819</v>
      </c>
      <c r="N486" s="5">
        <f t="shared" si="392"/>
        <v>6514.2827922073939</v>
      </c>
      <c r="O486" s="66">
        <f t="shared" si="393"/>
        <v>6032.4827720021349</v>
      </c>
    </row>
    <row r="487" spans="1:15" x14ac:dyDescent="0.25">
      <c r="A487" s="69" t="s">
        <v>50</v>
      </c>
      <c r="B487" s="63" t="str">
        <f t="shared" si="394"/>
        <v>Q1/2024</v>
      </c>
      <c r="C487" s="64">
        <f t="shared" si="397"/>
        <v>45292</v>
      </c>
      <c r="D487" s="64">
        <f t="shared" si="398"/>
        <v>45382</v>
      </c>
      <c r="E487" s="63">
        <f t="shared" si="395"/>
        <v>91</v>
      </c>
      <c r="F487" s="65">
        <v>4.9099999999999998E-2</v>
      </c>
      <c r="G487" s="66">
        <f t="shared" si="396"/>
        <v>6032.4827720021349</v>
      </c>
      <c r="H487" s="66">
        <v>0</v>
      </c>
      <c r="I487" s="87">
        <f t="shared" si="406"/>
        <v>42.115518133475796</v>
      </c>
      <c r="J487" s="67">
        <f t="shared" si="407"/>
        <v>73.644088179187818</v>
      </c>
      <c r="K487" s="98">
        <f t="shared" si="408"/>
        <v>115.75960631266361</v>
      </c>
      <c r="L487" s="67">
        <f t="shared" si="404"/>
        <v>360.05</v>
      </c>
      <c r="M487" s="99">
        <f t="shared" si="409"/>
        <v>475.80960631266362</v>
      </c>
      <c r="N487" s="5">
        <f t="shared" si="392"/>
        <v>6106.1268601813226</v>
      </c>
      <c r="O487" s="66">
        <f t="shared" si="393"/>
        <v>5630.3172538686586</v>
      </c>
    </row>
    <row r="488" spans="1:15" x14ac:dyDescent="0.25">
      <c r="A488" s="69" t="s">
        <v>51</v>
      </c>
      <c r="B488" s="63" t="str">
        <f t="shared" si="394"/>
        <v>Q2/2024</v>
      </c>
      <c r="C488" s="64">
        <f t="shared" si="397"/>
        <v>45383</v>
      </c>
      <c r="D488" s="64">
        <f t="shared" si="398"/>
        <v>45473</v>
      </c>
      <c r="E488" s="63">
        <f t="shared" si="395"/>
        <v>91</v>
      </c>
      <c r="F488" s="65">
        <v>4.9099999999999998E-2</v>
      </c>
      <c r="G488" s="66">
        <f t="shared" si="396"/>
        <v>5630.3172538686586</v>
      </c>
      <c r="H488" s="66">
        <v>0</v>
      </c>
      <c r="I488" s="87">
        <f t="shared" si="406"/>
        <v>42.115518133475796</v>
      </c>
      <c r="J488" s="67">
        <f t="shared" si="407"/>
        <v>68.73448230057528</v>
      </c>
      <c r="K488" s="98">
        <f t="shared" si="408"/>
        <v>110.85000043405108</v>
      </c>
      <c r="L488" s="67">
        <f t="shared" si="404"/>
        <v>360.05</v>
      </c>
      <c r="M488" s="99">
        <f t="shared" si="409"/>
        <v>470.90000043405109</v>
      </c>
      <c r="N488" s="5">
        <f t="shared" si="392"/>
        <v>5699.0517361692337</v>
      </c>
      <c r="O488" s="66">
        <f t="shared" si="393"/>
        <v>5228.1517357351822</v>
      </c>
    </row>
    <row r="489" spans="1:15" x14ac:dyDescent="0.25">
      <c r="A489" s="69" t="s">
        <v>52</v>
      </c>
      <c r="B489" s="63" t="str">
        <f t="shared" si="394"/>
        <v>Q3/2024</v>
      </c>
      <c r="C489" s="64">
        <f t="shared" si="397"/>
        <v>45474</v>
      </c>
      <c r="D489" s="64">
        <f t="shared" si="398"/>
        <v>45565</v>
      </c>
      <c r="E489" s="63">
        <f t="shared" si="395"/>
        <v>92</v>
      </c>
      <c r="F489" s="65">
        <v>4.9099999999999998E-2</v>
      </c>
      <c r="G489" s="66">
        <f t="shared" si="396"/>
        <v>5228.1517357351822</v>
      </c>
      <c r="H489" s="66">
        <v>0</v>
      </c>
      <c r="I489" s="87">
        <f t="shared" si="406"/>
        <v>42.115518133475796</v>
      </c>
      <c r="J489" s="67">
        <f t="shared" si="407"/>
        <v>64.526248690335962</v>
      </c>
      <c r="K489" s="98">
        <f t="shared" si="408"/>
        <v>106.64176682381176</v>
      </c>
      <c r="L489" s="67">
        <f t="shared" si="404"/>
        <v>360.05</v>
      </c>
      <c r="M489" s="99">
        <f t="shared" si="409"/>
        <v>466.6917668238118</v>
      </c>
      <c r="N489" s="5">
        <f t="shared" si="392"/>
        <v>5292.6779844255179</v>
      </c>
      <c r="O489" s="66">
        <f t="shared" si="393"/>
        <v>4825.9862176017059</v>
      </c>
    </row>
    <row r="490" spans="1:15" x14ac:dyDescent="0.25">
      <c r="A490" s="69" t="s">
        <v>53</v>
      </c>
      <c r="B490" s="63" t="str">
        <f t="shared" si="394"/>
        <v>Q4/2024</v>
      </c>
      <c r="C490" s="64">
        <f t="shared" si="397"/>
        <v>45566</v>
      </c>
      <c r="D490" s="64">
        <f t="shared" si="398"/>
        <v>45657</v>
      </c>
      <c r="E490" s="63">
        <f t="shared" si="395"/>
        <v>92</v>
      </c>
      <c r="F490" s="65">
        <v>4.9099999999999998E-2</v>
      </c>
      <c r="G490" s="66">
        <f t="shared" si="396"/>
        <v>4825.9862176017059</v>
      </c>
      <c r="H490" s="66">
        <v>0</v>
      </c>
      <c r="I490" s="87">
        <f t="shared" si="406"/>
        <v>42.115518133475796</v>
      </c>
      <c r="J490" s="67">
        <f t="shared" si="407"/>
        <v>59.562691098771651</v>
      </c>
      <c r="K490" s="98">
        <f t="shared" si="408"/>
        <v>101.67820923224744</v>
      </c>
      <c r="L490" s="67">
        <f t="shared" si="404"/>
        <v>360.05</v>
      </c>
      <c r="M490" s="99">
        <f t="shared" si="409"/>
        <v>461.72820923224742</v>
      </c>
      <c r="N490" s="5">
        <f t="shared" si="392"/>
        <v>4885.5489087004771</v>
      </c>
      <c r="O490" s="66">
        <f t="shared" si="393"/>
        <v>4423.8206994682296</v>
      </c>
    </row>
    <row r="491" spans="1:15" x14ac:dyDescent="0.25">
      <c r="A491" s="69" t="s">
        <v>54</v>
      </c>
      <c r="B491" s="63" t="str">
        <f t="shared" si="394"/>
        <v>Q1/2025</v>
      </c>
      <c r="C491" s="64">
        <f t="shared" si="397"/>
        <v>45658</v>
      </c>
      <c r="D491" s="64">
        <f t="shared" si="398"/>
        <v>45747</v>
      </c>
      <c r="E491" s="63">
        <f t="shared" si="395"/>
        <v>90</v>
      </c>
      <c r="F491" s="65">
        <v>4.9099999999999998E-2</v>
      </c>
      <c r="G491" s="66">
        <f t="shared" si="396"/>
        <v>4423.8206994682296</v>
      </c>
      <c r="H491" s="66">
        <v>0</v>
      </c>
      <c r="I491" s="87">
        <f t="shared" si="406"/>
        <v>42.115518133475796</v>
      </c>
      <c r="J491" s="67">
        <f t="shared" si="407"/>
        <v>53.558530605342753</v>
      </c>
      <c r="K491" s="98">
        <f t="shared" si="408"/>
        <v>95.674048738818556</v>
      </c>
      <c r="L491" s="67">
        <f t="shared" si="404"/>
        <v>360.05</v>
      </c>
      <c r="M491" s="99">
        <f t="shared" si="409"/>
        <v>455.72404873881857</v>
      </c>
      <c r="N491" s="5">
        <f t="shared" si="392"/>
        <v>4477.3792300735722</v>
      </c>
      <c r="O491" s="66">
        <f t="shared" si="393"/>
        <v>4021.6551813347537</v>
      </c>
    </row>
    <row r="492" spans="1:15" x14ac:dyDescent="0.25">
      <c r="A492" s="69" t="s">
        <v>55</v>
      </c>
      <c r="B492" s="63" t="str">
        <f t="shared" si="394"/>
        <v>Q2/2025</v>
      </c>
      <c r="C492" s="64">
        <f t="shared" ref="C492:C497" si="410">D491+1</f>
        <v>45748</v>
      </c>
      <c r="D492" s="64">
        <f>EOMONTH(D491,3)</f>
        <v>45838</v>
      </c>
      <c r="E492" s="63">
        <f t="shared" si="395"/>
        <v>91</v>
      </c>
      <c r="F492" s="65">
        <v>4.9099999999999998E-2</v>
      </c>
      <c r="G492" s="66">
        <f t="shared" ref="G492:G497" si="411">O491</f>
        <v>4021.6551813347537</v>
      </c>
      <c r="H492" s="66">
        <v>0</v>
      </c>
      <c r="I492" s="87">
        <f t="shared" si="406"/>
        <v>42.115518133475796</v>
      </c>
      <c r="J492" s="67">
        <f t="shared" si="407"/>
        <v>49.230568536224148</v>
      </c>
      <c r="K492" s="98">
        <f t="shared" si="408"/>
        <v>91.346086669699943</v>
      </c>
      <c r="L492" s="67">
        <f t="shared" si="404"/>
        <v>360.05</v>
      </c>
      <c r="M492" s="99">
        <f t="shared" si="409"/>
        <v>451.39608666969997</v>
      </c>
      <c r="N492" s="5">
        <f t="shared" si="392"/>
        <v>4070.8857498709776</v>
      </c>
      <c r="O492" s="66">
        <f t="shared" si="393"/>
        <v>3619.4896632012778</v>
      </c>
    </row>
    <row r="493" spans="1:15" x14ac:dyDescent="0.25">
      <c r="A493" s="69" t="s">
        <v>56</v>
      </c>
      <c r="B493" s="63" t="str">
        <f t="shared" si="394"/>
        <v>Q3/2025</v>
      </c>
      <c r="C493" s="64">
        <f t="shared" si="410"/>
        <v>45839</v>
      </c>
      <c r="D493" s="64">
        <f>EOMONTH(D492,3)</f>
        <v>45930</v>
      </c>
      <c r="E493" s="63">
        <f t="shared" si="395"/>
        <v>92</v>
      </c>
      <c r="F493" s="65">
        <v>4.9099999999999998E-2</v>
      </c>
      <c r="G493" s="66">
        <f t="shared" si="411"/>
        <v>3619.4896632012778</v>
      </c>
      <c r="H493" s="66">
        <v>0</v>
      </c>
      <c r="I493" s="87">
        <f t="shared" si="406"/>
        <v>42.115518133475796</v>
      </c>
      <c r="J493" s="67">
        <f t="shared" si="407"/>
        <v>44.79440741537757</v>
      </c>
      <c r="K493" s="98">
        <f t="shared" si="408"/>
        <v>86.909925548853366</v>
      </c>
      <c r="L493" s="67">
        <f t="shared" si="404"/>
        <v>360.05</v>
      </c>
      <c r="M493" s="99">
        <f t="shared" si="409"/>
        <v>446.95992554885339</v>
      </c>
      <c r="N493" s="5">
        <f t="shared" si="392"/>
        <v>3664.2840706166553</v>
      </c>
      <c r="O493" s="66">
        <f t="shared" si="393"/>
        <v>3217.324145067802</v>
      </c>
    </row>
    <row r="494" spans="1:15" x14ac:dyDescent="0.25">
      <c r="A494" s="69" t="s">
        <v>57</v>
      </c>
      <c r="B494" s="63" t="str">
        <f t="shared" si="394"/>
        <v>Q4/2025</v>
      </c>
      <c r="C494" s="64">
        <f t="shared" si="410"/>
        <v>45931</v>
      </c>
      <c r="D494" s="64">
        <f t="shared" si="398"/>
        <v>46022</v>
      </c>
      <c r="E494" s="63">
        <f>D494-C494+1</f>
        <v>92</v>
      </c>
      <c r="F494" s="65">
        <v>4.9099999999999998E-2</v>
      </c>
      <c r="G494" s="66">
        <f t="shared" si="411"/>
        <v>3217.324145067802</v>
      </c>
      <c r="H494" s="66">
        <v>0</v>
      </c>
      <c r="I494" s="87">
        <f t="shared" si="406"/>
        <v>42.115518133475796</v>
      </c>
      <c r="J494" s="67">
        <f t="shared" si="407"/>
        <v>39.817251035891161</v>
      </c>
      <c r="K494" s="98">
        <f t="shared" si="408"/>
        <v>81.932769169366964</v>
      </c>
      <c r="L494" s="67">
        <f t="shared" si="404"/>
        <v>360.05</v>
      </c>
      <c r="M494" s="99">
        <f t="shared" si="409"/>
        <v>441.98276916936697</v>
      </c>
      <c r="N494" s="5">
        <f>+G494+H494+J494</f>
        <v>3257.1413961036933</v>
      </c>
      <c r="O494" s="66">
        <f>G494+H494-L494-I494</f>
        <v>2815.1586269343261</v>
      </c>
    </row>
    <row r="495" spans="1:15" x14ac:dyDescent="0.25">
      <c r="A495" s="69" t="s">
        <v>58</v>
      </c>
      <c r="B495" s="63" t="str">
        <f t="shared" si="394"/>
        <v>Q1/2026</v>
      </c>
      <c r="C495" s="64">
        <f t="shared" si="410"/>
        <v>46023</v>
      </c>
      <c r="D495" s="64">
        <f t="shared" si="398"/>
        <v>46112</v>
      </c>
      <c r="E495" s="63">
        <f>D495-C495+1</f>
        <v>90</v>
      </c>
      <c r="F495" s="65">
        <v>4.9099999999999998E-2</v>
      </c>
      <c r="G495" s="66">
        <f t="shared" si="411"/>
        <v>2815.1586269343261</v>
      </c>
      <c r="H495" s="66">
        <v>0</v>
      </c>
      <c r="I495" s="87">
        <f t="shared" si="406"/>
        <v>42.115518133475796</v>
      </c>
      <c r="J495" s="67">
        <f t="shared" si="407"/>
        <v>34.082701294308997</v>
      </c>
      <c r="K495" s="98">
        <f t="shared" si="408"/>
        <v>76.198219427784792</v>
      </c>
      <c r="L495" s="67">
        <f t="shared" si="404"/>
        <v>360.05</v>
      </c>
      <c r="M495" s="99">
        <f t="shared" si="409"/>
        <v>436.24821942778482</v>
      </c>
      <c r="N495" s="5">
        <f>+G495+H495+J495</f>
        <v>2849.2413282286352</v>
      </c>
      <c r="O495" s="66">
        <f>G495+H495-L495-I495</f>
        <v>2412.9931088008502</v>
      </c>
    </row>
    <row r="496" spans="1:15" x14ac:dyDescent="0.25">
      <c r="A496" s="69" t="s">
        <v>59</v>
      </c>
      <c r="B496" s="63" t="str">
        <f>+IF(MONTH(C496)&lt;4,"Q1",IF(MONTH(C496)&lt;7,"Q2",IF(MONTH(C496)&lt;10,"Q3","Q4")))&amp;"/"&amp;YEAR(C496)</f>
        <v>Q2/2026</v>
      </c>
      <c r="C496" s="64">
        <f t="shared" si="410"/>
        <v>46113</v>
      </c>
      <c r="D496" s="64">
        <f t="shared" si="398"/>
        <v>46203</v>
      </c>
      <c r="E496" s="63">
        <f>D496-C496+1</f>
        <v>91</v>
      </c>
      <c r="F496" s="65">
        <v>4.9099999999999998E-2</v>
      </c>
      <c r="G496" s="66">
        <f t="shared" si="411"/>
        <v>2412.9931088008502</v>
      </c>
      <c r="H496" s="66">
        <v>0</v>
      </c>
      <c r="I496" s="87">
        <f t="shared" si="406"/>
        <v>42.115518133475796</v>
      </c>
      <c r="J496" s="67">
        <f t="shared" si="407"/>
        <v>29.538341121734462</v>
      </c>
      <c r="K496" s="98">
        <f t="shared" si="408"/>
        <v>71.65385925521025</v>
      </c>
      <c r="L496" s="67">
        <f t="shared" si="404"/>
        <v>360.05</v>
      </c>
      <c r="M496" s="99">
        <f t="shared" si="409"/>
        <v>431.70385925521026</v>
      </c>
      <c r="N496" s="5">
        <f>+G496+H496+J496</f>
        <v>2442.5314499225847</v>
      </c>
      <c r="O496" s="66">
        <f>G496+H496-L496-I496</f>
        <v>2010.8275906673744</v>
      </c>
    </row>
    <row r="497" spans="1:15" x14ac:dyDescent="0.25">
      <c r="A497" s="69" t="s">
        <v>60</v>
      </c>
      <c r="B497" s="63" t="str">
        <f>+IF(MONTH(C497)&lt;4,"Q1",IF(MONTH(C497)&lt;7,"Q2",IF(MONTH(C497)&lt;10,"Q3","Q4")))&amp;"/"&amp;YEAR(C497)</f>
        <v>Q3/2026</v>
      </c>
      <c r="C497" s="64">
        <f t="shared" si="410"/>
        <v>46204</v>
      </c>
      <c r="D497" s="64">
        <f t="shared" si="398"/>
        <v>46295</v>
      </c>
      <c r="E497" s="63">
        <f>D497-C497+1</f>
        <v>92</v>
      </c>
      <c r="F497" s="65">
        <v>4.9099999999999998E-2</v>
      </c>
      <c r="G497" s="66">
        <f t="shared" si="411"/>
        <v>2010.8275906673744</v>
      </c>
      <c r="H497" s="66">
        <v>0</v>
      </c>
      <c r="I497" s="87">
        <f t="shared" si="406"/>
        <v>42.115518133475796</v>
      </c>
      <c r="J497" s="67">
        <f t="shared" si="407"/>
        <v>24.885781897431954</v>
      </c>
      <c r="K497" s="98">
        <f t="shared" si="408"/>
        <v>67.001300030907743</v>
      </c>
      <c r="L497" s="67">
        <f t="shared" si="404"/>
        <v>360.05</v>
      </c>
      <c r="M497" s="99">
        <f t="shared" si="409"/>
        <v>427.05130003090778</v>
      </c>
      <c r="N497" s="5">
        <f>+G497+H497+J497</f>
        <v>2035.7133725648064</v>
      </c>
      <c r="O497" s="66">
        <f>G497+H497-L497-I497</f>
        <v>1608.6620725338987</v>
      </c>
    </row>
    <row r="498" spans="1:15" x14ac:dyDescent="0.25">
      <c r="A498" s="69" t="s">
        <v>61</v>
      </c>
      <c r="B498" s="63" t="str">
        <f t="shared" ref="B498:B501" si="412">+IF(MONTH(C498)&lt;4,"Q1",IF(MONTH(C498)&lt;7,"Q2",IF(MONTH(C498)&lt;10,"Q3","Q4")))&amp;"/"&amp;YEAR(C498)</f>
        <v>Q4/2026</v>
      </c>
      <c r="C498" s="64">
        <f t="shared" ref="C498:C501" si="413">D497+1</f>
        <v>46296</v>
      </c>
      <c r="D498" s="64">
        <f t="shared" si="398"/>
        <v>46387</v>
      </c>
      <c r="E498" s="63">
        <f t="shared" ref="E498:E501" si="414">D498-C498+1</f>
        <v>92</v>
      </c>
      <c r="F498" s="65">
        <v>4.9099999999999998E-2</v>
      </c>
      <c r="G498" s="66">
        <f t="shared" ref="G498:G501" si="415">O497</f>
        <v>1608.6620725338987</v>
      </c>
      <c r="H498" s="66">
        <v>0</v>
      </c>
      <c r="I498" s="87">
        <f t="shared" si="406"/>
        <v>42.115518133475796</v>
      </c>
      <c r="J498" s="67">
        <f t="shared" si="407"/>
        <v>19.908625517945552</v>
      </c>
      <c r="K498" s="98">
        <f t="shared" si="408"/>
        <v>62.024143651421348</v>
      </c>
      <c r="L498" s="67">
        <f t="shared" si="404"/>
        <v>360.05</v>
      </c>
      <c r="M498" s="99">
        <f t="shared" si="409"/>
        <v>422.07414365142137</v>
      </c>
      <c r="N498" s="5">
        <f t="shared" ref="N498:N501" si="416">+G498+H498+J498</f>
        <v>1628.5706980518444</v>
      </c>
      <c r="O498" s="66">
        <f t="shared" ref="O498:O501" si="417">G498+H498-L498-I498</f>
        <v>1206.4965544004231</v>
      </c>
    </row>
    <row r="499" spans="1:15" x14ac:dyDescent="0.25">
      <c r="A499" s="69" t="s">
        <v>62</v>
      </c>
      <c r="B499" s="63" t="str">
        <f t="shared" si="412"/>
        <v>Q1/2027</v>
      </c>
      <c r="C499" s="64">
        <f t="shared" si="413"/>
        <v>46388</v>
      </c>
      <c r="D499" s="64">
        <f t="shared" si="398"/>
        <v>46477</v>
      </c>
      <c r="E499" s="63">
        <f t="shared" si="414"/>
        <v>90</v>
      </c>
      <c r="F499" s="65">
        <v>4.9099999999999998E-2</v>
      </c>
      <c r="G499" s="66">
        <f t="shared" si="415"/>
        <v>1206.4965544004231</v>
      </c>
      <c r="H499" s="66">
        <v>0</v>
      </c>
      <c r="I499" s="87">
        <f t="shared" si="406"/>
        <v>42.115518133475796</v>
      </c>
      <c r="J499" s="67">
        <f t="shared" si="407"/>
        <v>14.606871983275258</v>
      </c>
      <c r="K499" s="98">
        <f t="shared" si="408"/>
        <v>56.722390116751058</v>
      </c>
      <c r="L499" s="67">
        <f t="shared" si="404"/>
        <v>360.05</v>
      </c>
      <c r="M499" s="99">
        <f t="shared" si="409"/>
        <v>416.77239011675107</v>
      </c>
      <c r="N499" s="5">
        <f t="shared" si="416"/>
        <v>1221.1034263836984</v>
      </c>
      <c r="O499" s="66">
        <f t="shared" si="417"/>
        <v>804.33103626694731</v>
      </c>
    </row>
    <row r="500" spans="1:15" x14ac:dyDescent="0.25">
      <c r="A500" s="69" t="s">
        <v>63</v>
      </c>
      <c r="B500" s="63" t="str">
        <f t="shared" si="412"/>
        <v>Q2/2027</v>
      </c>
      <c r="C500" s="64">
        <f t="shared" si="413"/>
        <v>46478</v>
      </c>
      <c r="D500" s="64">
        <f t="shared" si="398"/>
        <v>46568</v>
      </c>
      <c r="E500" s="63">
        <f t="shared" si="414"/>
        <v>91</v>
      </c>
      <c r="F500" s="65">
        <v>4.9099999999999998E-2</v>
      </c>
      <c r="G500" s="66">
        <f t="shared" si="415"/>
        <v>804.33103626694731</v>
      </c>
      <c r="H500" s="66">
        <v>0</v>
      </c>
      <c r="I500" s="87">
        <f t="shared" si="406"/>
        <v>42.115518133475796</v>
      </c>
      <c r="J500" s="67">
        <f t="shared" si="407"/>
        <v>9.8461137072447862</v>
      </c>
      <c r="K500" s="98">
        <f t="shared" si="408"/>
        <v>51.961631840720585</v>
      </c>
      <c r="L500" s="67">
        <f t="shared" si="404"/>
        <v>360.05</v>
      </c>
      <c r="M500" s="99">
        <f t="shared" si="409"/>
        <v>412.01163184072061</v>
      </c>
      <c r="N500" s="5">
        <f t="shared" si="416"/>
        <v>814.17714997419205</v>
      </c>
      <c r="O500" s="66">
        <f t="shared" si="417"/>
        <v>402.16551813347149</v>
      </c>
    </row>
    <row r="501" spans="1:15" x14ac:dyDescent="0.25">
      <c r="A501" s="69" t="s">
        <v>64</v>
      </c>
      <c r="B501" s="63" t="str">
        <f t="shared" si="412"/>
        <v>Q3/2027</v>
      </c>
      <c r="C501" s="64">
        <f t="shared" si="413"/>
        <v>46569</v>
      </c>
      <c r="D501" s="64">
        <f t="shared" si="398"/>
        <v>46660</v>
      </c>
      <c r="E501" s="63">
        <f t="shared" si="414"/>
        <v>92</v>
      </c>
      <c r="F501" s="65">
        <v>4.9099999999999998E-2</v>
      </c>
      <c r="G501" s="66">
        <f t="shared" si="415"/>
        <v>402.16551813347149</v>
      </c>
      <c r="H501" s="66">
        <v>0</v>
      </c>
      <c r="I501" s="87">
        <f t="shared" si="406"/>
        <v>42.115518133475796</v>
      </c>
      <c r="J501" s="67">
        <f t="shared" si="407"/>
        <v>4.9771563794863489</v>
      </c>
      <c r="K501" s="98">
        <f t="shared" si="408"/>
        <v>47.092674512962148</v>
      </c>
      <c r="L501" s="67">
        <f t="shared" si="404"/>
        <v>360.05</v>
      </c>
      <c r="M501" s="99">
        <f t="shared" si="409"/>
        <v>407.14267451296217</v>
      </c>
      <c r="N501" s="5">
        <f t="shared" si="416"/>
        <v>407.14267451295785</v>
      </c>
      <c r="O501" s="66">
        <f t="shared" si="417"/>
        <v>-4.3129944060638081E-12</v>
      </c>
    </row>
    <row r="502" spans="1:15" ht="23.5" customHeight="1" thickBot="1" x14ac:dyDescent="0.35">
      <c r="A502" s="111"/>
      <c r="B502" s="112"/>
      <c r="C502" s="113"/>
      <c r="D502" s="113"/>
      <c r="E502" s="114"/>
      <c r="F502" s="112"/>
      <c r="G502" s="203">
        <f>SUM(G470:G495)</f>
        <v>166225.31159159471</v>
      </c>
      <c r="H502" s="203">
        <f t="shared" ref="H502:O502" si="418">SUM(H470:H501)</f>
        <v>842.31036266951594</v>
      </c>
      <c r="I502" s="204">
        <f t="shared" si="418"/>
        <v>842.31036266951594</v>
      </c>
      <c r="J502" s="203">
        <f t="shared" si="418"/>
        <v>1035.4114855410583</v>
      </c>
      <c r="K502" s="203">
        <f t="shared" si="418"/>
        <v>1877.7218482105743</v>
      </c>
      <c r="L502" s="203">
        <f t="shared" si="418"/>
        <v>7201.0000000000027</v>
      </c>
      <c r="M502" s="205">
        <f t="shared" si="418"/>
        <v>9078.7218482105745</v>
      </c>
      <c r="N502" s="203">
        <f t="shared" si="418"/>
        <v>176548.50932060822</v>
      </c>
      <c r="O502" s="203">
        <f t="shared" si="418"/>
        <v>167469.7874723977</v>
      </c>
    </row>
    <row r="503" spans="1:15" ht="13" thickTop="1" x14ac:dyDescent="0.25"/>
    <row r="504" spans="1:15" ht="37" x14ac:dyDescent="0.3">
      <c r="A504" s="68" t="s">
        <v>44</v>
      </c>
      <c r="B504" s="68" t="s">
        <v>3</v>
      </c>
      <c r="C504" s="68" t="s">
        <v>4</v>
      </c>
      <c r="D504" s="68" t="s">
        <v>5</v>
      </c>
      <c r="E504" s="68" t="s">
        <v>6</v>
      </c>
      <c r="F504" s="68" t="s">
        <v>7</v>
      </c>
      <c r="G504" s="68" t="s">
        <v>71</v>
      </c>
      <c r="H504" s="68" t="s">
        <v>72</v>
      </c>
      <c r="I504" s="83" t="s">
        <v>73</v>
      </c>
      <c r="J504" s="84" t="s">
        <v>74</v>
      </c>
      <c r="K504" s="84" t="s">
        <v>75</v>
      </c>
      <c r="L504" s="84" t="s">
        <v>76</v>
      </c>
      <c r="M504" s="85" t="s">
        <v>66</v>
      </c>
      <c r="N504" s="68" t="s">
        <v>77</v>
      </c>
      <c r="O504" s="68" t="s">
        <v>78</v>
      </c>
    </row>
    <row r="505" spans="1:15" ht="13" x14ac:dyDescent="0.3">
      <c r="A505" s="463" t="s">
        <v>37</v>
      </c>
      <c r="B505" s="464" t="s">
        <v>57</v>
      </c>
      <c r="C505" s="64">
        <f>VLOOKUP(B505,A$1:F$33,2,FALSE)</f>
        <v>43865</v>
      </c>
      <c r="D505" s="64">
        <f>DATE(YEAR(C505),IF(MONTH(C505)&lt;=3,3,IF(MONTH(C505)&lt;=6,6,IF(MONTH(C505)&lt;=9,9,12))),IF(OR(MONTH(C505)&lt;=3,MONTH(C505)&gt;=10),31,30))</f>
        <v>43921</v>
      </c>
      <c r="E505" s="63">
        <f>D505-C505+1</f>
        <v>57</v>
      </c>
      <c r="F505" s="65">
        <v>4.9599999999999998E-2</v>
      </c>
      <c r="G505" s="66">
        <f>VLOOKUP(B505,$A$1:$F$33,4,FALSE)</f>
        <v>7652</v>
      </c>
      <c r="H505" s="66">
        <f t="shared" ref="H505:H516" si="419">G505*F505*(E505/(DATE(YEAR(D505),12,31)-DATE(YEAR(D505),1,1)+1))</f>
        <v>59.108563934426229</v>
      </c>
      <c r="I505" s="140">
        <v>0</v>
      </c>
      <c r="J505" s="67">
        <v>0</v>
      </c>
      <c r="K505" s="98">
        <f t="shared" ref="K505:K511" si="420">+SUM(I505:J505)</f>
        <v>0</v>
      </c>
      <c r="L505" s="67">
        <v>0</v>
      </c>
      <c r="M505" s="99">
        <f t="shared" ref="M505:M511" si="421">+SUM(K505:L505)</f>
        <v>0</v>
      </c>
      <c r="N505" s="316">
        <f t="shared" ref="N505:N519" si="422">+G505+H505+J505</f>
        <v>7711.1085639344265</v>
      </c>
      <c r="O505" s="66">
        <f t="shared" ref="O505:O519" si="423">G505+H505-L505-I505</f>
        <v>7711.1085639344265</v>
      </c>
    </row>
    <row r="506" spans="1:15" x14ac:dyDescent="0.25">
      <c r="A506" s="315" t="s">
        <v>22</v>
      </c>
      <c r="B506" s="63" t="str">
        <f t="shared" ref="B506:B519" si="424">+IF(MONTH(C506)&lt;4,"Q1",IF(MONTH(C506)&lt;7,"Q2",IF(MONTH(C506)&lt;10,"Q3","Q4")))&amp;"/"&amp;YEAR(C506)</f>
        <v>Q2/2020</v>
      </c>
      <c r="C506" s="64">
        <f>D505+1</f>
        <v>43922</v>
      </c>
      <c r="D506" s="64">
        <f>EOMONTH(D505,3)</f>
        <v>44012</v>
      </c>
      <c r="E506" s="63">
        <f t="shared" ref="E506:E519" si="425">D506-C506+1</f>
        <v>91</v>
      </c>
      <c r="F506" s="65">
        <v>4.7500000000000001E-2</v>
      </c>
      <c r="G506" s="66">
        <f t="shared" ref="G506:G519" si="426">O505</f>
        <v>7711.1085639344265</v>
      </c>
      <c r="H506" s="66">
        <f t="shared" si="419"/>
        <v>91.069034884170918</v>
      </c>
      <c r="I506" s="140">
        <v>0</v>
      </c>
      <c r="J506" s="67">
        <v>0</v>
      </c>
      <c r="K506" s="98">
        <f t="shared" si="420"/>
        <v>0</v>
      </c>
      <c r="L506" s="67">
        <v>0</v>
      </c>
      <c r="M506" s="99">
        <f t="shared" si="421"/>
        <v>0</v>
      </c>
      <c r="N506" s="316">
        <f t="shared" si="422"/>
        <v>7802.1775988185973</v>
      </c>
      <c r="O506" s="66">
        <f t="shared" si="423"/>
        <v>7802.1775988185973</v>
      </c>
    </row>
    <row r="507" spans="1:15" x14ac:dyDescent="0.25">
      <c r="A507" s="315" t="s">
        <v>22</v>
      </c>
      <c r="B507" s="63" t="str">
        <f t="shared" si="424"/>
        <v>Q3/2020</v>
      </c>
      <c r="C507" s="64">
        <f t="shared" ref="C507:C519" si="427">D506+1</f>
        <v>44013</v>
      </c>
      <c r="D507" s="64">
        <f t="shared" ref="D507:D519" si="428">EOMONTH(D506,3)</f>
        <v>44104</v>
      </c>
      <c r="E507" s="63">
        <f t="shared" si="425"/>
        <v>92</v>
      </c>
      <c r="F507" s="65">
        <v>3.4299999999999997E-2</v>
      </c>
      <c r="G507" s="66">
        <f t="shared" si="426"/>
        <v>7802.1775988185973</v>
      </c>
      <c r="H507" s="66">
        <f t="shared" si="419"/>
        <v>67.269266750907008</v>
      </c>
      <c r="I507" s="140">
        <v>0</v>
      </c>
      <c r="J507" s="67">
        <v>0</v>
      </c>
      <c r="K507" s="98">
        <f t="shared" si="420"/>
        <v>0</v>
      </c>
      <c r="L507" s="67">
        <v>0</v>
      </c>
      <c r="M507" s="99">
        <f t="shared" si="421"/>
        <v>0</v>
      </c>
      <c r="N507" s="316">
        <f t="shared" si="422"/>
        <v>7869.4468655695046</v>
      </c>
      <c r="O507" s="66">
        <f t="shared" si="423"/>
        <v>7869.4468655695046</v>
      </c>
    </row>
    <row r="508" spans="1:15" x14ac:dyDescent="0.25">
      <c r="A508" s="315" t="s">
        <v>22</v>
      </c>
      <c r="B508" s="63" t="str">
        <f t="shared" si="424"/>
        <v>Q4/2020</v>
      </c>
      <c r="C508" s="64">
        <f t="shared" si="427"/>
        <v>44105</v>
      </c>
      <c r="D508" s="64">
        <f t="shared" si="428"/>
        <v>44196</v>
      </c>
      <c r="E508" s="63">
        <f t="shared" si="425"/>
        <v>92</v>
      </c>
      <c r="F508" s="65">
        <v>3.2500000000000001E-2</v>
      </c>
      <c r="G508" s="66">
        <f t="shared" si="426"/>
        <v>7869.4468655695046</v>
      </c>
      <c r="H508" s="66">
        <f t="shared" si="419"/>
        <v>64.288650623095137</v>
      </c>
      <c r="I508" s="140">
        <v>0</v>
      </c>
      <c r="J508" s="67">
        <v>0</v>
      </c>
      <c r="K508" s="98">
        <f t="shared" si="420"/>
        <v>0</v>
      </c>
      <c r="L508" s="67">
        <v>0</v>
      </c>
      <c r="M508" s="99">
        <f t="shared" si="421"/>
        <v>0</v>
      </c>
      <c r="N508" s="316">
        <f t="shared" si="422"/>
        <v>7933.7355161925998</v>
      </c>
      <c r="O508" s="66">
        <f t="shared" si="423"/>
        <v>7933.7355161925998</v>
      </c>
    </row>
    <row r="509" spans="1:15" x14ac:dyDescent="0.25">
      <c r="A509" s="315" t="s">
        <v>22</v>
      </c>
      <c r="B509" s="63" t="str">
        <f t="shared" si="424"/>
        <v>Q1/2021</v>
      </c>
      <c r="C509" s="64">
        <f t="shared" si="427"/>
        <v>44197</v>
      </c>
      <c r="D509" s="64">
        <f t="shared" si="428"/>
        <v>44286</v>
      </c>
      <c r="E509" s="63">
        <f t="shared" si="425"/>
        <v>90</v>
      </c>
      <c r="F509" s="65">
        <v>3.2500000000000001E-2</v>
      </c>
      <c r="G509" s="66">
        <f t="shared" si="426"/>
        <v>7933.7355161925998</v>
      </c>
      <c r="H509" s="66">
        <f t="shared" si="419"/>
        <v>63.578565437981787</v>
      </c>
      <c r="I509" s="87">
        <v>0</v>
      </c>
      <c r="J509" s="67">
        <v>0</v>
      </c>
      <c r="K509" s="98">
        <f t="shared" si="420"/>
        <v>0</v>
      </c>
      <c r="L509" s="67">
        <v>0</v>
      </c>
      <c r="M509" s="99">
        <f t="shared" si="421"/>
        <v>0</v>
      </c>
      <c r="N509" s="316">
        <f t="shared" si="422"/>
        <v>7997.3140816305813</v>
      </c>
      <c r="O509" s="66">
        <f t="shared" si="423"/>
        <v>7997.3140816305813</v>
      </c>
    </row>
    <row r="510" spans="1:15" x14ac:dyDescent="0.25">
      <c r="A510" s="315" t="s">
        <v>22</v>
      </c>
      <c r="B510" s="63" t="str">
        <f>+IF(MONTH(C510)&lt;4,"Q1",IF(MONTH(C510)&lt;7,"Q2",IF(MONTH(C510)&lt;10,"Q3","Q4")))&amp;"/"&amp;YEAR(C510)</f>
        <v>Q2/2021</v>
      </c>
      <c r="C510" s="64">
        <f>D509+1</f>
        <v>44287</v>
      </c>
      <c r="D510" s="64">
        <f t="shared" si="428"/>
        <v>44377</v>
      </c>
      <c r="E510" s="63">
        <f>D510-C510+1</f>
        <v>91</v>
      </c>
      <c r="F510" s="65">
        <v>3.2500000000000001E-2</v>
      </c>
      <c r="G510" s="66">
        <f>O509</f>
        <v>7997.3140816305813</v>
      </c>
      <c r="H510" s="66">
        <f t="shared" si="419"/>
        <v>64.800154510746424</v>
      </c>
      <c r="I510" s="140">
        <v>0</v>
      </c>
      <c r="J510" s="67">
        <v>0</v>
      </c>
      <c r="K510" s="98">
        <f t="shared" si="420"/>
        <v>0</v>
      </c>
      <c r="L510" s="67">
        <v>0</v>
      </c>
      <c r="M510" s="99">
        <f t="shared" si="421"/>
        <v>0</v>
      </c>
      <c r="N510" s="316">
        <f>+G510+H510+J510</f>
        <v>8062.1142361413276</v>
      </c>
      <c r="O510" s="66">
        <f>G510+H510-L510-I510</f>
        <v>8062.1142361413276</v>
      </c>
    </row>
    <row r="511" spans="1:15" x14ac:dyDescent="0.25">
      <c r="A511" s="315" t="s">
        <v>22</v>
      </c>
      <c r="B511" s="63" t="str">
        <f>+IF(MONTH(C511)&lt;4,"Q1",IF(MONTH(C511)&lt;7,"Q2",IF(MONTH(C511)&lt;10,"Q3","Q4")))&amp;"/"&amp;YEAR(C511)</f>
        <v>Q3/2021</v>
      </c>
      <c r="C511" s="64">
        <f>D510+1</f>
        <v>44378</v>
      </c>
      <c r="D511" s="64">
        <f t="shared" si="428"/>
        <v>44469</v>
      </c>
      <c r="E511" s="63">
        <f>D511-C511+1</f>
        <v>92</v>
      </c>
      <c r="F511" s="65">
        <v>3.2500000000000001E-2</v>
      </c>
      <c r="G511" s="66">
        <f>O510</f>
        <v>8062.1142361413276</v>
      </c>
      <c r="H511" s="66">
        <f t="shared" si="419"/>
        <v>66.043072783733066</v>
      </c>
      <c r="I511" s="140">
        <v>0</v>
      </c>
      <c r="J511" s="67">
        <v>0</v>
      </c>
      <c r="K511" s="98">
        <f t="shared" si="420"/>
        <v>0</v>
      </c>
      <c r="L511" s="67">
        <v>0</v>
      </c>
      <c r="M511" s="99">
        <f t="shared" si="421"/>
        <v>0</v>
      </c>
      <c r="N511" s="316">
        <f>+G511+H511+J511</f>
        <v>8128.1573089250605</v>
      </c>
      <c r="O511" s="66">
        <f>G511+H511-L511-I511</f>
        <v>8128.1573089250605</v>
      </c>
    </row>
    <row r="512" spans="1:15" x14ac:dyDescent="0.25">
      <c r="A512" s="315" t="s">
        <v>22</v>
      </c>
      <c r="B512" s="63" t="str">
        <f t="shared" si="424"/>
        <v>Q4/2021</v>
      </c>
      <c r="C512" s="64">
        <f t="shared" si="427"/>
        <v>44470</v>
      </c>
      <c r="D512" s="64">
        <f t="shared" si="428"/>
        <v>44561</v>
      </c>
      <c r="E512" s="63">
        <f t="shared" si="425"/>
        <v>92</v>
      </c>
      <c r="F512" s="65">
        <v>3.2500000000000001E-2</v>
      </c>
      <c r="G512" s="66">
        <f t="shared" si="426"/>
        <v>8128.1573089250605</v>
      </c>
      <c r="H512" s="66">
        <f t="shared" si="419"/>
        <v>66.584083160783379</v>
      </c>
      <c r="I512" s="140">
        <v>0</v>
      </c>
      <c r="J512" s="67">
        <v>0</v>
      </c>
      <c r="K512" s="98">
        <f t="shared" ref="K512:K515" si="429">+SUM(I512:J512)</f>
        <v>0</v>
      </c>
      <c r="L512" s="67">
        <v>0</v>
      </c>
      <c r="M512" s="99">
        <f t="shared" ref="M512:M516" si="430">+SUM(K512:L512)</f>
        <v>0</v>
      </c>
      <c r="N512" s="316">
        <f t="shared" si="422"/>
        <v>8194.7413920858435</v>
      </c>
      <c r="O512" s="66">
        <f t="shared" si="423"/>
        <v>8194.7413920858435</v>
      </c>
    </row>
    <row r="513" spans="1:15" x14ac:dyDescent="0.25">
      <c r="A513" s="315" t="s">
        <v>22</v>
      </c>
      <c r="B513" s="63" t="str">
        <f t="shared" si="424"/>
        <v>Q1/2022</v>
      </c>
      <c r="C513" s="64">
        <f t="shared" si="427"/>
        <v>44562</v>
      </c>
      <c r="D513" s="64">
        <f t="shared" si="428"/>
        <v>44651</v>
      </c>
      <c r="E513" s="63">
        <f t="shared" si="425"/>
        <v>90</v>
      </c>
      <c r="F513" s="65">
        <v>3.2500000000000001E-2</v>
      </c>
      <c r="G513" s="66">
        <f t="shared" si="426"/>
        <v>8194.7413920858435</v>
      </c>
      <c r="H513" s="66">
        <f t="shared" si="419"/>
        <v>65.670187868085193</v>
      </c>
      <c r="I513" s="140">
        <v>0</v>
      </c>
      <c r="J513" s="67">
        <v>0</v>
      </c>
      <c r="K513" s="98">
        <f t="shared" si="429"/>
        <v>0</v>
      </c>
      <c r="L513" s="67">
        <v>0</v>
      </c>
      <c r="M513" s="99">
        <f t="shared" si="430"/>
        <v>0</v>
      </c>
      <c r="N513" s="316">
        <f t="shared" si="422"/>
        <v>8260.4115799539286</v>
      </c>
      <c r="O513" s="66">
        <f t="shared" si="423"/>
        <v>8260.4115799539286</v>
      </c>
    </row>
    <row r="514" spans="1:15" x14ac:dyDescent="0.25">
      <c r="A514" s="315" t="s">
        <v>22</v>
      </c>
      <c r="B514" s="63" t="str">
        <f t="shared" si="424"/>
        <v>Q2/2022</v>
      </c>
      <c r="C514" s="64">
        <f t="shared" si="427"/>
        <v>44652</v>
      </c>
      <c r="D514" s="64">
        <f t="shared" si="428"/>
        <v>44742</v>
      </c>
      <c r="E514" s="63">
        <f t="shared" si="425"/>
        <v>91</v>
      </c>
      <c r="F514" s="65">
        <v>3.2500000000000001E-2</v>
      </c>
      <c r="G514" s="66">
        <f t="shared" si="426"/>
        <v>8260.4115799539286</v>
      </c>
      <c r="H514" s="66">
        <f t="shared" si="419"/>
        <v>66.931965062229438</v>
      </c>
      <c r="I514" s="87">
        <v>0</v>
      </c>
      <c r="J514" s="67">
        <v>0</v>
      </c>
      <c r="K514" s="98">
        <f t="shared" si="429"/>
        <v>0</v>
      </c>
      <c r="L514" s="67">
        <v>0</v>
      </c>
      <c r="M514" s="99">
        <f t="shared" si="430"/>
        <v>0</v>
      </c>
      <c r="N514" s="316">
        <f t="shared" si="422"/>
        <v>8327.3435450161578</v>
      </c>
      <c r="O514" s="66">
        <f t="shared" si="423"/>
        <v>8327.3435450161578</v>
      </c>
    </row>
    <row r="515" spans="1:15" x14ac:dyDescent="0.25">
      <c r="A515" s="315" t="s">
        <v>22</v>
      </c>
      <c r="B515" s="63" t="str">
        <f t="shared" si="424"/>
        <v>Q3/2022</v>
      </c>
      <c r="C515" s="64">
        <f t="shared" si="427"/>
        <v>44743</v>
      </c>
      <c r="D515" s="64">
        <f t="shared" si="428"/>
        <v>44834</v>
      </c>
      <c r="E515" s="63">
        <f t="shared" si="425"/>
        <v>92</v>
      </c>
      <c r="F515" s="65">
        <v>3.5999999999999997E-2</v>
      </c>
      <c r="G515" s="66">
        <f t="shared" si="426"/>
        <v>8327.3435450161578</v>
      </c>
      <c r="H515" s="66">
        <f t="shared" si="419"/>
        <v>75.562087181078113</v>
      </c>
      <c r="I515" s="140">
        <v>0</v>
      </c>
      <c r="J515" s="67">
        <v>0</v>
      </c>
      <c r="K515" s="98">
        <f t="shared" si="429"/>
        <v>0</v>
      </c>
      <c r="L515" s="67">
        <v>0</v>
      </c>
      <c r="M515" s="99">
        <f t="shared" si="430"/>
        <v>0</v>
      </c>
      <c r="N515" s="316">
        <f t="shared" si="422"/>
        <v>8402.9056321972366</v>
      </c>
      <c r="O515" s="66">
        <f t="shared" si="423"/>
        <v>8402.9056321972366</v>
      </c>
    </row>
    <row r="516" spans="1:15" x14ac:dyDescent="0.25">
      <c r="A516" s="315" t="s">
        <v>45</v>
      </c>
      <c r="B516" s="63" t="str">
        <f t="shared" si="424"/>
        <v>Q4/2022</v>
      </c>
      <c r="C516" s="64">
        <f t="shared" si="427"/>
        <v>44835</v>
      </c>
      <c r="D516" s="64">
        <f t="shared" si="428"/>
        <v>44926</v>
      </c>
      <c r="E516" s="63">
        <f t="shared" si="425"/>
        <v>92</v>
      </c>
      <c r="F516" s="65">
        <v>4.9099999999999998E-2</v>
      </c>
      <c r="G516" s="66">
        <f t="shared" si="426"/>
        <v>8402.9056321972366</v>
      </c>
      <c r="H516" s="66">
        <f t="shared" si="419"/>
        <v>103.99343923770235</v>
      </c>
      <c r="I516" s="140">
        <f>(SUM($H$505:$H$535)/20)</f>
        <v>42.744953571746954</v>
      </c>
      <c r="J516" s="67">
        <f t="shared" ref="J516" si="431">G516*F516*(E516/(DATE(YEAR(D516),12,31)-DATE(YEAR(D516),1,1)+1))</f>
        <v>103.99343923770235</v>
      </c>
      <c r="K516" s="98">
        <f t="shared" ref="K516" si="432">+SUM(I516:J516)</f>
        <v>146.73839280944929</v>
      </c>
      <c r="L516" s="67">
        <f>($G$505/20)</f>
        <v>382.6</v>
      </c>
      <c r="M516" s="99">
        <f t="shared" si="430"/>
        <v>529.33839280944926</v>
      </c>
      <c r="N516" s="316">
        <f t="shared" si="422"/>
        <v>8610.8925106726401</v>
      </c>
      <c r="O516" s="66">
        <f t="shared" si="423"/>
        <v>8081.5541178631911</v>
      </c>
    </row>
    <row r="517" spans="1:15" x14ac:dyDescent="0.25">
      <c r="A517" s="69" t="s">
        <v>46</v>
      </c>
      <c r="B517" s="63" t="str">
        <f t="shared" si="424"/>
        <v>Q1/2023</v>
      </c>
      <c r="C517" s="64">
        <f t="shared" si="427"/>
        <v>44927</v>
      </c>
      <c r="D517" s="64">
        <f t="shared" si="428"/>
        <v>45016</v>
      </c>
      <c r="E517" s="63">
        <f t="shared" si="425"/>
        <v>90</v>
      </c>
      <c r="F517" s="65">
        <v>4.9099999999999998E-2</v>
      </c>
      <c r="G517" s="66">
        <f t="shared" si="426"/>
        <v>8081.5541178631911</v>
      </c>
      <c r="H517" s="66">
        <v>0</v>
      </c>
      <c r="I517" s="140">
        <f t="shared" ref="I517:I535" si="433">(SUM($H$505:$H$535)/20)</f>
        <v>42.744953571746954</v>
      </c>
      <c r="J517" s="67">
        <f t="shared" ref="J517:J535" si="434">G517*F517*(E517/(DATE(YEAR(D517),12,31)-DATE(YEAR(D517),1,1)+1))</f>
        <v>97.842157936540929</v>
      </c>
      <c r="K517" s="98">
        <f t="shared" ref="K517:K535" si="435">+SUM(I517:J517)</f>
        <v>140.58711150828788</v>
      </c>
      <c r="L517" s="67">
        <f t="shared" ref="L517:L535" si="436">($G$505/20)</f>
        <v>382.6</v>
      </c>
      <c r="M517" s="99">
        <f t="shared" ref="M517:M535" si="437">+SUM(K517:L517)</f>
        <v>523.1871115082879</v>
      </c>
      <c r="N517" s="5">
        <f t="shared" si="422"/>
        <v>8179.3962757997324</v>
      </c>
      <c r="O517" s="66">
        <f t="shared" si="423"/>
        <v>7656.2091642914438</v>
      </c>
    </row>
    <row r="518" spans="1:15" x14ac:dyDescent="0.25">
      <c r="A518" s="69" t="s">
        <v>47</v>
      </c>
      <c r="B518" s="63" t="str">
        <f t="shared" si="424"/>
        <v>Q2/2023</v>
      </c>
      <c r="C518" s="64">
        <f t="shared" si="427"/>
        <v>45017</v>
      </c>
      <c r="D518" s="64">
        <f t="shared" si="428"/>
        <v>45107</v>
      </c>
      <c r="E518" s="63">
        <f t="shared" si="425"/>
        <v>91</v>
      </c>
      <c r="F518" s="65">
        <v>4.9099999999999998E-2</v>
      </c>
      <c r="G518" s="66">
        <f t="shared" si="426"/>
        <v>7656.2091642914438</v>
      </c>
      <c r="H518" s="66">
        <v>0</v>
      </c>
      <c r="I518" s="140">
        <f t="shared" si="433"/>
        <v>42.744953571746954</v>
      </c>
      <c r="J518" s="67">
        <f t="shared" si="434"/>
        <v>93.722488128686578</v>
      </c>
      <c r="K518" s="98">
        <f t="shared" si="435"/>
        <v>136.46744170043354</v>
      </c>
      <c r="L518" s="67">
        <f t="shared" si="436"/>
        <v>382.6</v>
      </c>
      <c r="M518" s="99">
        <f t="shared" si="437"/>
        <v>519.06744170043362</v>
      </c>
      <c r="N518" s="5">
        <f t="shared" si="422"/>
        <v>7749.9316524201304</v>
      </c>
      <c r="O518" s="66">
        <f t="shared" si="423"/>
        <v>7230.8642107196965</v>
      </c>
    </row>
    <row r="519" spans="1:15" x14ac:dyDescent="0.25">
      <c r="A519" s="69" t="s">
        <v>48</v>
      </c>
      <c r="B519" s="63" t="str">
        <f t="shared" si="424"/>
        <v>Q3/2023</v>
      </c>
      <c r="C519" s="64">
        <f t="shared" si="427"/>
        <v>45108</v>
      </c>
      <c r="D519" s="64">
        <f t="shared" si="428"/>
        <v>45199</v>
      </c>
      <c r="E519" s="63">
        <f t="shared" si="425"/>
        <v>92</v>
      </c>
      <c r="F519" s="65">
        <v>4.9099999999999998E-2</v>
      </c>
      <c r="G519" s="66">
        <f t="shared" si="426"/>
        <v>7230.8642107196965</v>
      </c>
      <c r="H519" s="66">
        <v>0</v>
      </c>
      <c r="I519" s="140">
        <f t="shared" si="433"/>
        <v>42.744953571746954</v>
      </c>
      <c r="J519" s="67">
        <f t="shared" si="434"/>
        <v>89.488383048391825</v>
      </c>
      <c r="K519" s="98">
        <f t="shared" si="435"/>
        <v>132.23333662013877</v>
      </c>
      <c r="L519" s="67">
        <f t="shared" si="436"/>
        <v>382.6</v>
      </c>
      <c r="M519" s="99">
        <f t="shared" si="437"/>
        <v>514.83333662013877</v>
      </c>
      <c r="N519" s="5">
        <f t="shared" si="422"/>
        <v>7320.3525937680879</v>
      </c>
      <c r="O519" s="66">
        <f t="shared" si="423"/>
        <v>6805.5192571479492</v>
      </c>
    </row>
    <row r="520" spans="1:15" x14ac:dyDescent="0.25">
      <c r="A520" s="69" t="s">
        <v>49</v>
      </c>
      <c r="B520" s="63" t="str">
        <f t="shared" ref="B520:B531" si="438">+IF(MONTH(C520)&lt;4,"Q1",IF(MONTH(C520)&lt;7,"Q2",IF(MONTH(C520)&lt;10,"Q3","Q4")))&amp;"/"&amp;YEAR(C520)</f>
        <v>Q4/2023</v>
      </c>
      <c r="C520" s="64">
        <f t="shared" ref="C520:C531" si="439">D519+1</f>
        <v>45200</v>
      </c>
      <c r="D520" s="64">
        <f t="shared" ref="D520:D535" si="440">EOMONTH(D519,3)</f>
        <v>45291</v>
      </c>
      <c r="E520" s="63">
        <f t="shared" ref="E520:E531" si="441">D520-C520+1</f>
        <v>92</v>
      </c>
      <c r="F520" s="65">
        <v>4.9099999999999998E-2</v>
      </c>
      <c r="G520" s="66">
        <f t="shared" ref="G520:G531" si="442">O519</f>
        <v>6805.5192571479492</v>
      </c>
      <c r="H520" s="66">
        <v>0</v>
      </c>
      <c r="I520" s="140">
        <f t="shared" si="433"/>
        <v>42.744953571746954</v>
      </c>
      <c r="J520" s="67">
        <f t="shared" si="434"/>
        <v>84.224360516133473</v>
      </c>
      <c r="K520" s="98">
        <f t="shared" si="435"/>
        <v>126.96931408788043</v>
      </c>
      <c r="L520" s="67">
        <f t="shared" si="436"/>
        <v>382.6</v>
      </c>
      <c r="M520" s="99">
        <f t="shared" si="437"/>
        <v>509.56931408788046</v>
      </c>
      <c r="N520" s="5">
        <f t="shared" ref="N520:N531" si="443">+G520+H520+J520</f>
        <v>6889.7436176640831</v>
      </c>
      <c r="O520" s="66">
        <f t="shared" ref="O520:O531" si="444">G520+H520-L520-I520</f>
        <v>6380.174303576202</v>
      </c>
    </row>
    <row r="521" spans="1:15" x14ac:dyDescent="0.25">
      <c r="A521" s="69" t="s">
        <v>50</v>
      </c>
      <c r="B521" s="63" t="str">
        <f t="shared" si="438"/>
        <v>Q1/2024</v>
      </c>
      <c r="C521" s="64">
        <f t="shared" si="439"/>
        <v>45292</v>
      </c>
      <c r="D521" s="64">
        <f t="shared" si="440"/>
        <v>45382</v>
      </c>
      <c r="E521" s="63">
        <f t="shared" si="441"/>
        <v>91</v>
      </c>
      <c r="F521" s="65">
        <v>4.9099999999999998E-2</v>
      </c>
      <c r="G521" s="66">
        <f t="shared" si="442"/>
        <v>6380.174303576202</v>
      </c>
      <c r="H521" s="66">
        <v>0</v>
      </c>
      <c r="I521" s="140">
        <f t="shared" si="433"/>
        <v>42.744953571746954</v>
      </c>
      <c r="J521" s="67">
        <f t="shared" si="434"/>
        <v>77.888679797291871</v>
      </c>
      <c r="K521" s="98">
        <f t="shared" si="435"/>
        <v>120.63363336903882</v>
      </c>
      <c r="L521" s="67">
        <f t="shared" si="436"/>
        <v>382.6</v>
      </c>
      <c r="M521" s="99">
        <f t="shared" si="437"/>
        <v>503.23363336903884</v>
      </c>
      <c r="N521" s="5">
        <f t="shared" si="443"/>
        <v>6458.0629833734938</v>
      </c>
      <c r="O521" s="66">
        <f t="shared" si="444"/>
        <v>5954.8293500044547</v>
      </c>
    </row>
    <row r="522" spans="1:15" x14ac:dyDescent="0.25">
      <c r="A522" s="69" t="s">
        <v>51</v>
      </c>
      <c r="B522" s="63" t="str">
        <f t="shared" si="438"/>
        <v>Q2/2024</v>
      </c>
      <c r="C522" s="64">
        <f t="shared" si="439"/>
        <v>45383</v>
      </c>
      <c r="D522" s="64">
        <f t="shared" si="440"/>
        <v>45473</v>
      </c>
      <c r="E522" s="63">
        <f t="shared" si="441"/>
        <v>91</v>
      </c>
      <c r="F522" s="65">
        <v>4.9099999999999998E-2</v>
      </c>
      <c r="G522" s="66">
        <f t="shared" si="442"/>
        <v>5954.8293500044547</v>
      </c>
      <c r="H522" s="66">
        <v>0</v>
      </c>
      <c r="I522" s="140">
        <f t="shared" si="433"/>
        <v>42.744953571746954</v>
      </c>
      <c r="J522" s="67">
        <f t="shared" si="434"/>
        <v>72.696101144139078</v>
      </c>
      <c r="K522" s="98">
        <f t="shared" si="435"/>
        <v>115.44105471588603</v>
      </c>
      <c r="L522" s="67">
        <f t="shared" si="436"/>
        <v>382.6</v>
      </c>
      <c r="M522" s="99">
        <f t="shared" si="437"/>
        <v>498.04105471588605</v>
      </c>
      <c r="N522" s="5">
        <f t="shared" si="443"/>
        <v>6027.5254511485937</v>
      </c>
      <c r="O522" s="66">
        <f t="shared" si="444"/>
        <v>5529.4843964327074</v>
      </c>
    </row>
    <row r="523" spans="1:15" x14ac:dyDescent="0.25">
      <c r="A523" s="69" t="s">
        <v>52</v>
      </c>
      <c r="B523" s="63" t="str">
        <f t="shared" si="438"/>
        <v>Q3/2024</v>
      </c>
      <c r="C523" s="64">
        <f t="shared" si="439"/>
        <v>45474</v>
      </c>
      <c r="D523" s="64">
        <f t="shared" si="440"/>
        <v>45565</v>
      </c>
      <c r="E523" s="63">
        <f t="shared" si="441"/>
        <v>92</v>
      </c>
      <c r="F523" s="65">
        <v>4.9099999999999998E-2</v>
      </c>
      <c r="G523" s="66">
        <f t="shared" si="442"/>
        <v>5529.4843964327074</v>
      </c>
      <c r="H523" s="66">
        <v>0</v>
      </c>
      <c r="I523" s="140">
        <f t="shared" si="433"/>
        <v>42.744953571746954</v>
      </c>
      <c r="J523" s="67">
        <f t="shared" si="434"/>
        <v>68.245319441436678</v>
      </c>
      <c r="K523" s="98">
        <f t="shared" si="435"/>
        <v>110.99027301318364</v>
      </c>
      <c r="L523" s="67">
        <f t="shared" si="436"/>
        <v>382.6</v>
      </c>
      <c r="M523" s="99">
        <f t="shared" si="437"/>
        <v>493.59027301318366</v>
      </c>
      <c r="N523" s="5">
        <f t="shared" si="443"/>
        <v>5597.7297158741439</v>
      </c>
      <c r="O523" s="66">
        <f t="shared" si="444"/>
        <v>5104.1394428609601</v>
      </c>
    </row>
    <row r="524" spans="1:15" x14ac:dyDescent="0.25">
      <c r="A524" s="69" t="s">
        <v>53</v>
      </c>
      <c r="B524" s="63" t="str">
        <f t="shared" si="438"/>
        <v>Q4/2024</v>
      </c>
      <c r="C524" s="64">
        <f t="shared" si="439"/>
        <v>45566</v>
      </c>
      <c r="D524" s="64">
        <f t="shared" si="440"/>
        <v>45657</v>
      </c>
      <c r="E524" s="63">
        <f t="shared" si="441"/>
        <v>92</v>
      </c>
      <c r="F524" s="65">
        <v>4.9099999999999998E-2</v>
      </c>
      <c r="G524" s="66">
        <f t="shared" si="442"/>
        <v>5104.1394428609601</v>
      </c>
      <c r="H524" s="66">
        <v>0</v>
      </c>
      <c r="I524" s="140">
        <f t="shared" si="433"/>
        <v>42.744953571746954</v>
      </c>
      <c r="J524" s="67">
        <f t="shared" si="434"/>
        <v>62.995679484403077</v>
      </c>
      <c r="K524" s="98">
        <f t="shared" si="435"/>
        <v>105.74063305615003</v>
      </c>
      <c r="L524" s="67">
        <f t="shared" si="436"/>
        <v>382.6</v>
      </c>
      <c r="M524" s="99">
        <f t="shared" si="437"/>
        <v>488.34063305615007</v>
      </c>
      <c r="N524" s="5">
        <f t="shared" si="443"/>
        <v>5167.135122345363</v>
      </c>
      <c r="O524" s="66">
        <f t="shared" si="444"/>
        <v>4678.7944892892128</v>
      </c>
    </row>
    <row r="525" spans="1:15" x14ac:dyDescent="0.25">
      <c r="A525" s="69" t="s">
        <v>54</v>
      </c>
      <c r="B525" s="63" t="str">
        <f t="shared" si="438"/>
        <v>Q1/2025</v>
      </c>
      <c r="C525" s="64">
        <f t="shared" si="439"/>
        <v>45658</v>
      </c>
      <c r="D525" s="64">
        <f t="shared" si="440"/>
        <v>45747</v>
      </c>
      <c r="E525" s="63">
        <f t="shared" si="441"/>
        <v>90</v>
      </c>
      <c r="F525" s="65">
        <v>4.9099999999999998E-2</v>
      </c>
      <c r="G525" s="66">
        <f t="shared" si="442"/>
        <v>4678.7944892892128</v>
      </c>
      <c r="H525" s="66">
        <v>0</v>
      </c>
      <c r="I525" s="140">
        <f t="shared" si="433"/>
        <v>42.744953571746954</v>
      </c>
      <c r="J525" s="67">
        <f t="shared" si="434"/>
        <v>56.645459857997345</v>
      </c>
      <c r="K525" s="98">
        <f t="shared" si="435"/>
        <v>99.390413429744299</v>
      </c>
      <c r="L525" s="67">
        <f t="shared" si="436"/>
        <v>382.6</v>
      </c>
      <c r="M525" s="99">
        <f t="shared" si="437"/>
        <v>481.99041342974431</v>
      </c>
      <c r="N525" s="5">
        <f t="shared" si="443"/>
        <v>4735.4399491472104</v>
      </c>
      <c r="O525" s="66">
        <f t="shared" si="444"/>
        <v>4253.4495357174656</v>
      </c>
    </row>
    <row r="526" spans="1:15" x14ac:dyDescent="0.25">
      <c r="A526" s="69" t="s">
        <v>55</v>
      </c>
      <c r="B526" s="63" t="str">
        <f t="shared" si="438"/>
        <v>Q2/2025</v>
      </c>
      <c r="C526" s="64">
        <f t="shared" si="439"/>
        <v>45748</v>
      </c>
      <c r="D526" s="64">
        <f t="shared" si="440"/>
        <v>45838</v>
      </c>
      <c r="E526" s="63">
        <f t="shared" si="441"/>
        <v>91</v>
      </c>
      <c r="F526" s="65">
        <v>4.9099999999999998E-2</v>
      </c>
      <c r="G526" s="66">
        <f t="shared" si="442"/>
        <v>4253.4495357174656</v>
      </c>
      <c r="H526" s="66">
        <v>0</v>
      </c>
      <c r="I526" s="140">
        <f t="shared" si="433"/>
        <v>42.744953571746954</v>
      </c>
      <c r="J526" s="67">
        <f t="shared" si="434"/>
        <v>52.06804896038139</v>
      </c>
      <c r="K526" s="98">
        <f t="shared" si="435"/>
        <v>94.813002532128337</v>
      </c>
      <c r="L526" s="67">
        <f t="shared" si="436"/>
        <v>382.6</v>
      </c>
      <c r="M526" s="99">
        <f t="shared" si="437"/>
        <v>477.41300253212836</v>
      </c>
      <c r="N526" s="5">
        <f t="shared" si="443"/>
        <v>4305.5175846778466</v>
      </c>
      <c r="O526" s="66">
        <f t="shared" si="444"/>
        <v>3828.1045821457187</v>
      </c>
    </row>
    <row r="527" spans="1:15" x14ac:dyDescent="0.25">
      <c r="A527" s="69" t="s">
        <v>56</v>
      </c>
      <c r="B527" s="63" t="str">
        <f t="shared" si="438"/>
        <v>Q3/2025</v>
      </c>
      <c r="C527" s="64">
        <f t="shared" si="439"/>
        <v>45839</v>
      </c>
      <c r="D527" s="64">
        <f t="shared" si="440"/>
        <v>45930</v>
      </c>
      <c r="E527" s="63">
        <f t="shared" si="441"/>
        <v>92</v>
      </c>
      <c r="F527" s="65">
        <v>4.9099999999999998E-2</v>
      </c>
      <c r="G527" s="66">
        <f t="shared" si="442"/>
        <v>3828.1045821457187</v>
      </c>
      <c r="H527" s="66">
        <v>0</v>
      </c>
      <c r="I527" s="140">
        <f t="shared" si="433"/>
        <v>42.744953571746954</v>
      </c>
      <c r="J527" s="67">
        <f t="shared" si="434"/>
        <v>47.376202790325038</v>
      </c>
      <c r="K527" s="98">
        <f t="shared" si="435"/>
        <v>90.121156362071986</v>
      </c>
      <c r="L527" s="67">
        <f t="shared" si="436"/>
        <v>382.6</v>
      </c>
      <c r="M527" s="99">
        <f t="shared" si="437"/>
        <v>472.72115636207201</v>
      </c>
      <c r="N527" s="5">
        <f t="shared" si="443"/>
        <v>3875.4807849360436</v>
      </c>
      <c r="O527" s="66">
        <f t="shared" si="444"/>
        <v>3402.7596285739719</v>
      </c>
    </row>
    <row r="528" spans="1:15" x14ac:dyDescent="0.25">
      <c r="A528" s="69" t="s">
        <v>57</v>
      </c>
      <c r="B528" s="63" t="str">
        <f t="shared" si="438"/>
        <v>Q4/2025</v>
      </c>
      <c r="C528" s="64">
        <f t="shared" si="439"/>
        <v>45931</v>
      </c>
      <c r="D528" s="64">
        <f t="shared" si="440"/>
        <v>46022</v>
      </c>
      <c r="E528" s="63">
        <f t="shared" si="441"/>
        <v>92</v>
      </c>
      <c r="F528" s="65">
        <v>4.9099999999999998E-2</v>
      </c>
      <c r="G528" s="66">
        <f t="shared" si="442"/>
        <v>3402.7596285739719</v>
      </c>
      <c r="H528" s="66">
        <v>0</v>
      </c>
      <c r="I528" s="140">
        <f t="shared" si="433"/>
        <v>42.744953571746954</v>
      </c>
      <c r="J528" s="67">
        <f t="shared" si="434"/>
        <v>42.112180258066708</v>
      </c>
      <c r="K528" s="98">
        <f t="shared" si="435"/>
        <v>84.857133829813662</v>
      </c>
      <c r="L528" s="67">
        <f t="shared" si="436"/>
        <v>382.6</v>
      </c>
      <c r="M528" s="99">
        <f t="shared" si="437"/>
        <v>467.4571338298137</v>
      </c>
      <c r="N528" s="5">
        <f t="shared" si="443"/>
        <v>3444.8718088320388</v>
      </c>
      <c r="O528" s="66">
        <f t="shared" si="444"/>
        <v>2977.4146750022251</v>
      </c>
    </row>
    <row r="529" spans="1:15" x14ac:dyDescent="0.25">
      <c r="A529" s="69" t="s">
        <v>58</v>
      </c>
      <c r="B529" s="63" t="str">
        <f t="shared" si="438"/>
        <v>Q1/2026</v>
      </c>
      <c r="C529" s="64">
        <f t="shared" si="439"/>
        <v>46023</v>
      </c>
      <c r="D529" s="64">
        <f t="shared" si="440"/>
        <v>46112</v>
      </c>
      <c r="E529" s="63">
        <f t="shared" si="441"/>
        <v>90</v>
      </c>
      <c r="F529" s="65">
        <v>4.9099999999999998E-2</v>
      </c>
      <c r="G529" s="66">
        <f t="shared" si="442"/>
        <v>2977.4146750022251</v>
      </c>
      <c r="H529" s="66">
        <v>0</v>
      </c>
      <c r="I529" s="140">
        <f t="shared" si="433"/>
        <v>42.744953571746954</v>
      </c>
      <c r="J529" s="67">
        <f t="shared" si="434"/>
        <v>36.047110818725564</v>
      </c>
      <c r="K529" s="98">
        <f t="shared" si="435"/>
        <v>78.792064390472518</v>
      </c>
      <c r="L529" s="67">
        <f t="shared" si="436"/>
        <v>382.6</v>
      </c>
      <c r="M529" s="99">
        <f t="shared" si="437"/>
        <v>461.39206439047257</v>
      </c>
      <c r="N529" s="5">
        <f t="shared" si="443"/>
        <v>3013.4617858209508</v>
      </c>
      <c r="O529" s="66">
        <f t="shared" si="444"/>
        <v>2552.0697214304782</v>
      </c>
    </row>
    <row r="530" spans="1:15" x14ac:dyDescent="0.25">
      <c r="A530" s="69" t="s">
        <v>59</v>
      </c>
      <c r="B530" s="63" t="str">
        <f t="shared" si="438"/>
        <v>Q2/2026</v>
      </c>
      <c r="C530" s="64">
        <f t="shared" si="439"/>
        <v>46113</v>
      </c>
      <c r="D530" s="64">
        <f t="shared" si="440"/>
        <v>46203</v>
      </c>
      <c r="E530" s="63">
        <f t="shared" si="441"/>
        <v>91</v>
      </c>
      <c r="F530" s="65">
        <v>4.9099999999999998E-2</v>
      </c>
      <c r="G530" s="66">
        <f t="shared" si="442"/>
        <v>2552.0697214304782</v>
      </c>
      <c r="H530" s="66">
        <v>0</v>
      </c>
      <c r="I530" s="140">
        <f t="shared" si="433"/>
        <v>42.744953571746954</v>
      </c>
      <c r="J530" s="67">
        <f t="shared" si="434"/>
        <v>31.24082937622882</v>
      </c>
      <c r="K530" s="98">
        <f t="shared" si="435"/>
        <v>73.985782947975778</v>
      </c>
      <c r="L530" s="67">
        <f t="shared" si="436"/>
        <v>382.6</v>
      </c>
      <c r="M530" s="99">
        <f t="shared" si="437"/>
        <v>456.58578294797582</v>
      </c>
      <c r="N530" s="5">
        <f t="shared" si="443"/>
        <v>2583.3105508067069</v>
      </c>
      <c r="O530" s="66">
        <f t="shared" si="444"/>
        <v>2126.7247678587314</v>
      </c>
    </row>
    <row r="531" spans="1:15" x14ac:dyDescent="0.25">
      <c r="A531" s="69" t="s">
        <v>60</v>
      </c>
      <c r="B531" s="63" t="str">
        <f t="shared" si="438"/>
        <v>Q3/2026</v>
      </c>
      <c r="C531" s="64">
        <f t="shared" si="439"/>
        <v>46204</v>
      </c>
      <c r="D531" s="64">
        <f t="shared" si="440"/>
        <v>46295</v>
      </c>
      <c r="E531" s="63">
        <f t="shared" si="441"/>
        <v>92</v>
      </c>
      <c r="F531" s="65">
        <v>4.9099999999999998E-2</v>
      </c>
      <c r="G531" s="66">
        <f t="shared" si="442"/>
        <v>2126.7247678587314</v>
      </c>
      <c r="H531" s="66">
        <v>0</v>
      </c>
      <c r="I531" s="140">
        <f t="shared" si="433"/>
        <v>42.744953571746954</v>
      </c>
      <c r="J531" s="67">
        <f t="shared" si="434"/>
        <v>26.320112661291674</v>
      </c>
      <c r="K531" s="98">
        <f t="shared" si="435"/>
        <v>69.065066233038635</v>
      </c>
      <c r="L531" s="67">
        <f t="shared" si="436"/>
        <v>382.6</v>
      </c>
      <c r="M531" s="99">
        <f t="shared" si="437"/>
        <v>451.66506623303866</v>
      </c>
      <c r="N531" s="5">
        <f t="shared" si="443"/>
        <v>2153.0448805200231</v>
      </c>
      <c r="O531" s="66">
        <f t="shared" si="444"/>
        <v>1701.3798142869846</v>
      </c>
    </row>
    <row r="532" spans="1:15" x14ac:dyDescent="0.25">
      <c r="A532" s="69" t="s">
        <v>61</v>
      </c>
      <c r="B532" s="63" t="str">
        <f t="shared" ref="B532:B535" si="445">+IF(MONTH(C532)&lt;4,"Q1",IF(MONTH(C532)&lt;7,"Q2",IF(MONTH(C532)&lt;10,"Q3","Q4")))&amp;"/"&amp;YEAR(C532)</f>
        <v>Q4/2026</v>
      </c>
      <c r="C532" s="64">
        <f t="shared" ref="C532:C535" si="446">D531+1</f>
        <v>46296</v>
      </c>
      <c r="D532" s="64">
        <f t="shared" si="440"/>
        <v>46387</v>
      </c>
      <c r="E532" s="63">
        <f t="shared" ref="E532:E535" si="447">D532-C532+1</f>
        <v>92</v>
      </c>
      <c r="F532" s="65">
        <v>4.9099999999999998E-2</v>
      </c>
      <c r="G532" s="66">
        <f t="shared" ref="G532:G535" si="448">O531</f>
        <v>1701.3798142869846</v>
      </c>
      <c r="H532" s="66">
        <v>0</v>
      </c>
      <c r="I532" s="140">
        <f t="shared" si="433"/>
        <v>42.744953571746954</v>
      </c>
      <c r="J532" s="67">
        <f t="shared" si="434"/>
        <v>21.056090129033336</v>
      </c>
      <c r="K532" s="98">
        <f t="shared" si="435"/>
        <v>63.801043700780291</v>
      </c>
      <c r="L532" s="67">
        <f t="shared" si="436"/>
        <v>382.6</v>
      </c>
      <c r="M532" s="99">
        <f t="shared" si="437"/>
        <v>446.40104370078029</v>
      </c>
      <c r="N532" s="5">
        <f t="shared" ref="N532:N535" si="449">+G532+H532+J532</f>
        <v>1722.4359044160178</v>
      </c>
      <c r="O532" s="66">
        <f t="shared" ref="O532:O535" si="450">G532+H532-L532-I532</f>
        <v>1276.0348607152378</v>
      </c>
    </row>
    <row r="533" spans="1:15" x14ac:dyDescent="0.25">
      <c r="A533" s="69" t="s">
        <v>62</v>
      </c>
      <c r="B533" s="63" t="str">
        <f t="shared" si="445"/>
        <v>Q1/2027</v>
      </c>
      <c r="C533" s="64">
        <f t="shared" si="446"/>
        <v>46388</v>
      </c>
      <c r="D533" s="64">
        <f t="shared" si="440"/>
        <v>46477</v>
      </c>
      <c r="E533" s="63">
        <f t="shared" si="447"/>
        <v>90</v>
      </c>
      <c r="F533" s="65">
        <v>4.9099999999999998E-2</v>
      </c>
      <c r="G533" s="66">
        <f t="shared" si="448"/>
        <v>1276.0348607152378</v>
      </c>
      <c r="H533" s="66">
        <v>0</v>
      </c>
      <c r="I533" s="140">
        <f t="shared" si="433"/>
        <v>42.744953571746954</v>
      </c>
      <c r="J533" s="67">
        <f t="shared" si="434"/>
        <v>15.448761779453795</v>
      </c>
      <c r="K533" s="98">
        <f t="shared" si="435"/>
        <v>58.193715351200751</v>
      </c>
      <c r="L533" s="67">
        <f t="shared" si="436"/>
        <v>382.6</v>
      </c>
      <c r="M533" s="99">
        <f t="shared" si="437"/>
        <v>440.79371535120077</v>
      </c>
      <c r="N533" s="5">
        <f t="shared" si="449"/>
        <v>1291.4836224946916</v>
      </c>
      <c r="O533" s="66">
        <f t="shared" si="450"/>
        <v>850.68990714349081</v>
      </c>
    </row>
    <row r="534" spans="1:15" x14ac:dyDescent="0.25">
      <c r="A534" s="69" t="s">
        <v>63</v>
      </c>
      <c r="B534" s="63" t="str">
        <f t="shared" si="445"/>
        <v>Q2/2027</v>
      </c>
      <c r="C534" s="64">
        <f t="shared" si="446"/>
        <v>46478</v>
      </c>
      <c r="D534" s="64">
        <f t="shared" si="440"/>
        <v>46568</v>
      </c>
      <c r="E534" s="63">
        <f t="shared" si="447"/>
        <v>91</v>
      </c>
      <c r="F534" s="65">
        <v>4.9099999999999998E-2</v>
      </c>
      <c r="G534" s="66">
        <f t="shared" si="448"/>
        <v>850.68990714349081</v>
      </c>
      <c r="H534" s="66">
        <v>0</v>
      </c>
      <c r="I534" s="140">
        <f t="shared" si="433"/>
        <v>42.744953571746954</v>
      </c>
      <c r="J534" s="67">
        <f t="shared" si="434"/>
        <v>10.413609792076251</v>
      </c>
      <c r="K534" s="98">
        <f t="shared" si="435"/>
        <v>53.158563363823205</v>
      </c>
      <c r="L534" s="67">
        <f t="shared" si="436"/>
        <v>382.6</v>
      </c>
      <c r="M534" s="99">
        <f t="shared" si="437"/>
        <v>435.75856336382321</v>
      </c>
      <c r="N534" s="5">
        <f t="shared" si="449"/>
        <v>861.10351693556709</v>
      </c>
      <c r="O534" s="66">
        <f t="shared" si="450"/>
        <v>425.34495357174382</v>
      </c>
    </row>
    <row r="535" spans="1:15" x14ac:dyDescent="0.25">
      <c r="A535" s="69" t="s">
        <v>64</v>
      </c>
      <c r="B535" s="63" t="str">
        <f t="shared" si="445"/>
        <v>Q3/2027</v>
      </c>
      <c r="C535" s="64">
        <f t="shared" si="446"/>
        <v>46569</v>
      </c>
      <c r="D535" s="64">
        <f t="shared" si="440"/>
        <v>46660</v>
      </c>
      <c r="E535" s="63">
        <f t="shared" si="447"/>
        <v>92</v>
      </c>
      <c r="F535" s="65">
        <v>4.9099999999999998E-2</v>
      </c>
      <c r="G535" s="66">
        <f t="shared" si="448"/>
        <v>425.34495357174382</v>
      </c>
      <c r="H535" s="66">
        <v>0</v>
      </c>
      <c r="I535" s="140">
        <f t="shared" si="433"/>
        <v>42.744953571746954</v>
      </c>
      <c r="J535" s="67">
        <f t="shared" si="434"/>
        <v>5.2640225322583047</v>
      </c>
      <c r="K535" s="98">
        <f t="shared" si="435"/>
        <v>48.008976104005257</v>
      </c>
      <c r="L535" s="67">
        <f t="shared" si="436"/>
        <v>382.6</v>
      </c>
      <c r="M535" s="99">
        <f t="shared" si="437"/>
        <v>430.60897610400525</v>
      </c>
      <c r="N535" s="5">
        <f t="shared" si="449"/>
        <v>430.60897610400212</v>
      </c>
      <c r="O535" s="66">
        <f t="shared" si="450"/>
        <v>-3.1619151741324458E-12</v>
      </c>
    </row>
    <row r="536" spans="1:15" ht="23.5" customHeight="1" thickBot="1" x14ac:dyDescent="0.35">
      <c r="A536" s="111"/>
      <c r="B536" s="112"/>
      <c r="C536" s="113"/>
      <c r="D536" s="113"/>
      <c r="E536" s="114"/>
      <c r="F536" s="112"/>
      <c r="G536" s="203">
        <f t="shared" ref="G536:O536" si="451">SUM(G505:G529)</f>
        <v>168224.75347409051</v>
      </c>
      <c r="H536" s="203">
        <f t="shared" si="451"/>
        <v>854.89907143493906</v>
      </c>
      <c r="I536" s="204">
        <f t="shared" si="451"/>
        <v>598.42935000445743</v>
      </c>
      <c r="J536" s="203">
        <f t="shared" si="451"/>
        <v>985.34561142022187</v>
      </c>
      <c r="K536" s="203">
        <f t="shared" si="451"/>
        <v>1583.7749614246791</v>
      </c>
      <c r="L536" s="203">
        <f t="shared" si="451"/>
        <v>5356.4000000000005</v>
      </c>
      <c r="M536" s="205">
        <f t="shared" si="451"/>
        <v>6940.1749614246801</v>
      </c>
      <c r="N536" s="203">
        <f t="shared" si="451"/>
        <v>170064.99815694563</v>
      </c>
      <c r="O536" s="203">
        <f t="shared" si="451"/>
        <v>163124.82319552099</v>
      </c>
    </row>
    <row r="537" spans="1:15" ht="13" thickTop="1" x14ac:dyDescent="0.25"/>
    <row r="538" spans="1:15" ht="37" x14ac:dyDescent="0.3">
      <c r="A538" s="68" t="s">
        <v>44</v>
      </c>
      <c r="B538" s="68" t="s">
        <v>3</v>
      </c>
      <c r="C538" s="68" t="s">
        <v>4</v>
      </c>
      <c r="D538" s="68" t="s">
        <v>5</v>
      </c>
      <c r="E538" s="68" t="s">
        <v>6</v>
      </c>
      <c r="F538" s="68" t="s">
        <v>7</v>
      </c>
      <c r="G538" s="68" t="s">
        <v>71</v>
      </c>
      <c r="H538" s="68" t="s">
        <v>72</v>
      </c>
      <c r="I538" s="83" t="s">
        <v>73</v>
      </c>
      <c r="J538" s="84" t="s">
        <v>74</v>
      </c>
      <c r="K538" s="84" t="s">
        <v>75</v>
      </c>
      <c r="L538" s="84" t="s">
        <v>76</v>
      </c>
      <c r="M538" s="85" t="s">
        <v>66</v>
      </c>
      <c r="N538" s="68" t="s">
        <v>77</v>
      </c>
      <c r="O538" s="68" t="s">
        <v>78</v>
      </c>
    </row>
    <row r="539" spans="1:15" ht="13" x14ac:dyDescent="0.3">
      <c r="A539" s="463" t="s">
        <v>37</v>
      </c>
      <c r="B539" s="464" t="s">
        <v>58</v>
      </c>
      <c r="C539" s="64">
        <f>VLOOKUP(B539,A$1:F$33,2,FALSE)</f>
        <v>43910</v>
      </c>
      <c r="D539" s="64">
        <f>DATE(YEAR(C539),IF(MONTH(C539)&lt;=3,3,IF(MONTH(C539)&lt;=6,6,IF(MONTH(C539)&lt;=9,9,12))),IF(OR(MONTH(C539)&lt;=3,MONTH(C539)&gt;=10),31,30))</f>
        <v>43921</v>
      </c>
      <c r="E539" s="63">
        <f>D539-C539+1</f>
        <v>12</v>
      </c>
      <c r="F539" s="65">
        <v>4.9599999999999998E-2</v>
      </c>
      <c r="G539" s="66">
        <f>VLOOKUP(B539,$A$1:$F$33,4,FALSE)</f>
        <v>7652</v>
      </c>
      <c r="H539" s="66">
        <f t="shared" ref="H539:H550" si="452">G539*F539*(E539/(DATE(YEAR(D539),12,31)-DATE(YEAR(D539),1,1)+1))</f>
        <v>12.443908196721312</v>
      </c>
      <c r="I539" s="140">
        <v>0</v>
      </c>
      <c r="J539" s="67">
        <v>0</v>
      </c>
      <c r="K539" s="98">
        <f t="shared" ref="K539:K545" si="453">+SUM(I539:J539)</f>
        <v>0</v>
      </c>
      <c r="L539" s="67">
        <v>0</v>
      </c>
      <c r="M539" s="99">
        <f t="shared" ref="M539:M545" si="454">+SUM(K539:L539)</f>
        <v>0</v>
      </c>
      <c r="N539" s="316">
        <f t="shared" ref="N539:N562" si="455">+G539+H539+J539</f>
        <v>7664.4439081967212</v>
      </c>
      <c r="O539" s="66">
        <f t="shared" ref="O539:O562" si="456">G539+H539-L539-I539</f>
        <v>7664.4439081967212</v>
      </c>
    </row>
    <row r="540" spans="1:15" x14ac:dyDescent="0.25">
      <c r="A540" s="315" t="s">
        <v>22</v>
      </c>
      <c r="B540" s="63" t="str">
        <f t="shared" ref="B540:B563" si="457">+IF(MONTH(C540)&lt;4,"Q1",IF(MONTH(C540)&lt;7,"Q2",IF(MONTH(C540)&lt;10,"Q3","Q4")))&amp;"/"&amp;YEAR(C540)</f>
        <v>Q2/2020</v>
      </c>
      <c r="C540" s="64">
        <f>D539+1</f>
        <v>43922</v>
      </c>
      <c r="D540" s="64">
        <f>EOMONTH(D539,3)</f>
        <v>44012</v>
      </c>
      <c r="E540" s="63">
        <f t="shared" ref="E540:E562" si="458">D540-C540+1</f>
        <v>91</v>
      </c>
      <c r="F540" s="65">
        <v>4.7500000000000001E-2</v>
      </c>
      <c r="G540" s="66">
        <f t="shared" ref="G540:G560" si="459">O539</f>
        <v>7664.4439081967212</v>
      </c>
      <c r="H540" s="66">
        <f t="shared" si="452"/>
        <v>90.517920199946246</v>
      </c>
      <c r="I540" s="140">
        <v>0</v>
      </c>
      <c r="J540" s="67">
        <v>0</v>
      </c>
      <c r="K540" s="98">
        <f t="shared" si="453"/>
        <v>0</v>
      </c>
      <c r="L540" s="67">
        <v>0</v>
      </c>
      <c r="M540" s="99">
        <f t="shared" si="454"/>
        <v>0</v>
      </c>
      <c r="N540" s="316">
        <f t="shared" si="455"/>
        <v>7754.9618283966674</v>
      </c>
      <c r="O540" s="66">
        <f t="shared" si="456"/>
        <v>7754.9618283966674</v>
      </c>
    </row>
    <row r="541" spans="1:15" x14ac:dyDescent="0.25">
      <c r="A541" s="315" t="s">
        <v>22</v>
      </c>
      <c r="B541" s="63" t="str">
        <f t="shared" si="457"/>
        <v>Q3/2020</v>
      </c>
      <c r="C541" s="64">
        <f t="shared" ref="C541:C560" si="460">D540+1</f>
        <v>44013</v>
      </c>
      <c r="D541" s="64">
        <f t="shared" ref="D541:D569" si="461">EOMONTH(D540,3)</f>
        <v>44104</v>
      </c>
      <c r="E541" s="63">
        <f t="shared" si="458"/>
        <v>92</v>
      </c>
      <c r="F541" s="65">
        <v>3.4299999999999997E-2</v>
      </c>
      <c r="G541" s="66">
        <f t="shared" si="459"/>
        <v>7754.9618283966674</v>
      </c>
      <c r="H541" s="66">
        <f t="shared" si="452"/>
        <v>66.862179086580667</v>
      </c>
      <c r="I541" s="140">
        <v>0</v>
      </c>
      <c r="J541" s="67">
        <v>0</v>
      </c>
      <c r="K541" s="98">
        <f t="shared" si="453"/>
        <v>0</v>
      </c>
      <c r="L541" s="67">
        <v>0</v>
      </c>
      <c r="M541" s="99">
        <f t="shared" si="454"/>
        <v>0</v>
      </c>
      <c r="N541" s="316">
        <f t="shared" si="455"/>
        <v>7821.8240074832484</v>
      </c>
      <c r="O541" s="66">
        <f t="shared" si="456"/>
        <v>7821.8240074832484</v>
      </c>
    </row>
    <row r="542" spans="1:15" x14ac:dyDescent="0.25">
      <c r="A542" s="315" t="s">
        <v>22</v>
      </c>
      <c r="B542" s="63" t="str">
        <f t="shared" si="457"/>
        <v>Q4/2020</v>
      </c>
      <c r="C542" s="64">
        <f t="shared" si="460"/>
        <v>44105</v>
      </c>
      <c r="D542" s="64">
        <f t="shared" si="461"/>
        <v>44196</v>
      </c>
      <c r="E542" s="63">
        <f t="shared" si="458"/>
        <v>92</v>
      </c>
      <c r="F542" s="65">
        <v>3.2500000000000001E-2</v>
      </c>
      <c r="G542" s="66">
        <f t="shared" si="459"/>
        <v>7821.8240074832484</v>
      </c>
      <c r="H542" s="66">
        <f t="shared" si="452"/>
        <v>63.899600498292109</v>
      </c>
      <c r="I542" s="140">
        <v>0</v>
      </c>
      <c r="J542" s="67">
        <v>0</v>
      </c>
      <c r="K542" s="98">
        <f t="shared" si="453"/>
        <v>0</v>
      </c>
      <c r="L542" s="67">
        <v>0</v>
      </c>
      <c r="M542" s="99">
        <f t="shared" si="454"/>
        <v>0</v>
      </c>
      <c r="N542" s="316">
        <f t="shared" si="455"/>
        <v>7885.7236079815402</v>
      </c>
      <c r="O542" s="66">
        <f t="shared" si="456"/>
        <v>7885.7236079815402</v>
      </c>
    </row>
    <row r="543" spans="1:15" x14ac:dyDescent="0.25">
      <c r="A543" s="315" t="s">
        <v>22</v>
      </c>
      <c r="B543" s="63" t="str">
        <f t="shared" si="457"/>
        <v>Q1/2021</v>
      </c>
      <c r="C543" s="64">
        <f t="shared" si="460"/>
        <v>44197</v>
      </c>
      <c r="D543" s="64">
        <f t="shared" si="461"/>
        <v>44286</v>
      </c>
      <c r="E543" s="63">
        <f t="shared" si="458"/>
        <v>90</v>
      </c>
      <c r="F543" s="65">
        <v>3.2500000000000001E-2</v>
      </c>
      <c r="G543" s="66">
        <f t="shared" si="459"/>
        <v>7885.7236079815402</v>
      </c>
      <c r="H543" s="66">
        <f t="shared" si="452"/>
        <v>63.193812474920563</v>
      </c>
      <c r="I543" s="87">
        <v>0</v>
      </c>
      <c r="J543" s="67">
        <v>0</v>
      </c>
      <c r="K543" s="98">
        <f t="shared" si="453"/>
        <v>0</v>
      </c>
      <c r="L543" s="67">
        <v>0</v>
      </c>
      <c r="M543" s="99">
        <f t="shared" si="454"/>
        <v>0</v>
      </c>
      <c r="N543" s="316">
        <f t="shared" si="455"/>
        <v>7948.9174204564606</v>
      </c>
      <c r="O543" s="66">
        <f t="shared" si="456"/>
        <v>7948.9174204564606</v>
      </c>
    </row>
    <row r="544" spans="1:15" x14ac:dyDescent="0.25">
      <c r="A544" s="315" t="s">
        <v>22</v>
      </c>
      <c r="B544" s="63" t="str">
        <f>+IF(MONTH(C544)&lt;4,"Q1",IF(MONTH(C544)&lt;7,"Q2",IF(MONTH(C544)&lt;10,"Q3","Q4")))&amp;"/"&amp;YEAR(C544)</f>
        <v>Q2/2021</v>
      </c>
      <c r="C544" s="64">
        <f>D543+1</f>
        <v>44287</v>
      </c>
      <c r="D544" s="64">
        <f>EOMONTH(D543,3)</f>
        <v>44377</v>
      </c>
      <c r="E544" s="63">
        <f>D544-C544+1</f>
        <v>91</v>
      </c>
      <c r="F544" s="65">
        <v>3.2500000000000001E-2</v>
      </c>
      <c r="G544" s="66">
        <f>O543</f>
        <v>7948.9174204564606</v>
      </c>
      <c r="H544" s="66">
        <f t="shared" si="452"/>
        <v>64.408008961643787</v>
      </c>
      <c r="I544" s="140">
        <v>0</v>
      </c>
      <c r="J544" s="67">
        <v>0</v>
      </c>
      <c r="K544" s="98">
        <f t="shared" si="453"/>
        <v>0</v>
      </c>
      <c r="L544" s="67">
        <v>0</v>
      </c>
      <c r="M544" s="99">
        <f t="shared" si="454"/>
        <v>0</v>
      </c>
      <c r="N544" s="316">
        <f>+G544+H544+J544</f>
        <v>8013.3254294181042</v>
      </c>
      <c r="O544" s="66">
        <f>G544+H544-L544-I544</f>
        <v>8013.3254294181042</v>
      </c>
    </row>
    <row r="545" spans="1:15" x14ac:dyDescent="0.25">
      <c r="A545" s="315" t="s">
        <v>22</v>
      </c>
      <c r="B545" s="63" t="str">
        <f>+IF(MONTH(C545)&lt;4,"Q1",IF(MONTH(C545)&lt;7,"Q2",IF(MONTH(C545)&lt;10,"Q3","Q4")))&amp;"/"&amp;YEAR(C545)</f>
        <v>Q3/2021</v>
      </c>
      <c r="C545" s="64">
        <f>D544+1</f>
        <v>44378</v>
      </c>
      <c r="D545" s="64">
        <f t="shared" si="461"/>
        <v>44469</v>
      </c>
      <c r="E545" s="63">
        <f>D545-C545+1</f>
        <v>92</v>
      </c>
      <c r="F545" s="65">
        <v>3.2500000000000001E-2</v>
      </c>
      <c r="G545" s="66">
        <f>O544</f>
        <v>8013.3254294181042</v>
      </c>
      <c r="H545" s="66">
        <f t="shared" si="452"/>
        <v>65.643405572493506</v>
      </c>
      <c r="I545" s="140">
        <v>0</v>
      </c>
      <c r="J545" s="67">
        <v>0</v>
      </c>
      <c r="K545" s="98">
        <f t="shared" si="453"/>
        <v>0</v>
      </c>
      <c r="L545" s="67">
        <v>0</v>
      </c>
      <c r="M545" s="99">
        <f t="shared" si="454"/>
        <v>0</v>
      </c>
      <c r="N545" s="316">
        <f>+G545+H545+J545</f>
        <v>8078.9688349905973</v>
      </c>
      <c r="O545" s="66">
        <f>G545+H545-L545-I545</f>
        <v>8078.9688349905973</v>
      </c>
    </row>
    <row r="546" spans="1:15" x14ac:dyDescent="0.25">
      <c r="A546" s="315" t="s">
        <v>22</v>
      </c>
      <c r="B546" s="63" t="str">
        <f t="shared" si="457"/>
        <v>Q4/2021</v>
      </c>
      <c r="C546" s="64">
        <f t="shared" si="460"/>
        <v>44470</v>
      </c>
      <c r="D546" s="64">
        <f t="shared" si="461"/>
        <v>44561</v>
      </c>
      <c r="E546" s="63">
        <f t="shared" si="458"/>
        <v>92</v>
      </c>
      <c r="F546" s="65">
        <v>3.2500000000000001E-2</v>
      </c>
      <c r="G546" s="66">
        <f t="shared" si="459"/>
        <v>8078.9688349905973</v>
      </c>
      <c r="H546" s="66">
        <f t="shared" si="452"/>
        <v>66.181141963347642</v>
      </c>
      <c r="I546" s="140">
        <v>0</v>
      </c>
      <c r="J546" s="67">
        <v>0</v>
      </c>
      <c r="K546" s="98">
        <f t="shared" ref="K546:K549" si="462">+SUM(I546:J546)</f>
        <v>0</v>
      </c>
      <c r="L546" s="67">
        <v>0</v>
      </c>
      <c r="M546" s="99">
        <f t="shared" ref="M546:M550" si="463">+SUM(K546:L546)</f>
        <v>0</v>
      </c>
      <c r="N546" s="316">
        <f t="shared" si="455"/>
        <v>8145.149976953945</v>
      </c>
      <c r="O546" s="66">
        <f t="shared" si="456"/>
        <v>8145.149976953945</v>
      </c>
    </row>
    <row r="547" spans="1:15" x14ac:dyDescent="0.25">
      <c r="A547" s="315" t="s">
        <v>22</v>
      </c>
      <c r="B547" s="63" t="str">
        <f t="shared" si="457"/>
        <v>Q1/2022</v>
      </c>
      <c r="C547" s="64">
        <f t="shared" si="460"/>
        <v>44562</v>
      </c>
      <c r="D547" s="64">
        <f t="shared" si="461"/>
        <v>44651</v>
      </c>
      <c r="E547" s="63">
        <f t="shared" si="458"/>
        <v>90</v>
      </c>
      <c r="F547" s="65">
        <v>3.2500000000000001E-2</v>
      </c>
      <c r="G547" s="66">
        <f t="shared" si="459"/>
        <v>8145.149976953945</v>
      </c>
      <c r="H547" s="66">
        <f t="shared" si="452"/>
        <v>65.272777212576131</v>
      </c>
      <c r="I547" s="87">
        <v>0</v>
      </c>
      <c r="J547" s="67">
        <v>0</v>
      </c>
      <c r="K547" s="98">
        <f t="shared" si="462"/>
        <v>0</v>
      </c>
      <c r="L547" s="67">
        <v>0</v>
      </c>
      <c r="M547" s="99">
        <f t="shared" si="463"/>
        <v>0</v>
      </c>
      <c r="N547" s="316">
        <f t="shared" si="455"/>
        <v>8210.4227541665205</v>
      </c>
      <c r="O547" s="66">
        <f t="shared" si="456"/>
        <v>8210.4227541665205</v>
      </c>
    </row>
    <row r="548" spans="1:15" x14ac:dyDescent="0.25">
      <c r="A548" s="315" t="s">
        <v>22</v>
      </c>
      <c r="B548" s="63" t="str">
        <f t="shared" si="457"/>
        <v>Q2/2022</v>
      </c>
      <c r="C548" s="64">
        <f t="shared" si="460"/>
        <v>44652</v>
      </c>
      <c r="D548" s="64">
        <f t="shared" si="461"/>
        <v>44742</v>
      </c>
      <c r="E548" s="63">
        <f t="shared" si="458"/>
        <v>91</v>
      </c>
      <c r="F548" s="65">
        <v>3.2500000000000001E-2</v>
      </c>
      <c r="G548" s="66">
        <f t="shared" si="459"/>
        <v>8210.4227541665205</v>
      </c>
      <c r="H548" s="66">
        <f t="shared" si="452"/>
        <v>66.52691861766435</v>
      </c>
      <c r="I548" s="140">
        <v>0</v>
      </c>
      <c r="J548" s="67">
        <v>0</v>
      </c>
      <c r="K548" s="98">
        <f t="shared" si="462"/>
        <v>0</v>
      </c>
      <c r="L548" s="67">
        <v>0</v>
      </c>
      <c r="M548" s="99">
        <f t="shared" si="463"/>
        <v>0</v>
      </c>
      <c r="N548" s="316">
        <f t="shared" si="455"/>
        <v>8276.9496727841852</v>
      </c>
      <c r="O548" s="66">
        <f t="shared" si="456"/>
        <v>8276.9496727841852</v>
      </c>
    </row>
    <row r="549" spans="1:15" x14ac:dyDescent="0.25">
      <c r="A549" s="315" t="s">
        <v>22</v>
      </c>
      <c r="B549" s="63" t="str">
        <f t="shared" si="457"/>
        <v>Q3/2022</v>
      </c>
      <c r="C549" s="64">
        <f t="shared" si="460"/>
        <v>44743</v>
      </c>
      <c r="D549" s="64">
        <f t="shared" si="461"/>
        <v>44834</v>
      </c>
      <c r="E549" s="63">
        <f t="shared" si="458"/>
        <v>92</v>
      </c>
      <c r="F549" s="65">
        <v>3.5999999999999997E-2</v>
      </c>
      <c r="G549" s="66">
        <f t="shared" si="459"/>
        <v>8276.9496727841852</v>
      </c>
      <c r="H549" s="66">
        <f t="shared" si="452"/>
        <v>75.104814565099232</v>
      </c>
      <c r="I549" s="140">
        <v>0</v>
      </c>
      <c r="J549" s="67">
        <v>0</v>
      </c>
      <c r="K549" s="98">
        <f t="shared" si="462"/>
        <v>0</v>
      </c>
      <c r="L549" s="67">
        <v>0</v>
      </c>
      <c r="M549" s="99">
        <f t="shared" si="463"/>
        <v>0</v>
      </c>
      <c r="N549" s="316">
        <f t="shared" si="455"/>
        <v>8352.0544873492836</v>
      </c>
      <c r="O549" s="66">
        <f t="shared" si="456"/>
        <v>8352.0544873492836</v>
      </c>
    </row>
    <row r="550" spans="1:15" x14ac:dyDescent="0.25">
      <c r="A550" s="315" t="s">
        <v>45</v>
      </c>
      <c r="B550" s="63" t="str">
        <f t="shared" si="457"/>
        <v>Q4/2022</v>
      </c>
      <c r="C550" s="64">
        <f t="shared" si="460"/>
        <v>44835</v>
      </c>
      <c r="D550" s="64">
        <f t="shared" si="461"/>
        <v>44926</v>
      </c>
      <c r="E550" s="63">
        <f t="shared" si="458"/>
        <v>92</v>
      </c>
      <c r="F550" s="65">
        <v>4.9099999999999998E-2</v>
      </c>
      <c r="G550" s="66">
        <f t="shared" si="459"/>
        <v>8352.0544873492836</v>
      </c>
      <c r="H550" s="66">
        <f t="shared" si="452"/>
        <v>103.36411104179228</v>
      </c>
      <c r="I550" s="140">
        <f>(SUM($H$539:$H$569)/20)</f>
        <v>40.170929919553892</v>
      </c>
      <c r="J550" s="67">
        <f t="shared" ref="J550" si="464">G550*F550*(E550/(DATE(YEAR(D550),12,31)-DATE(YEAR(D550),1,1)+1))</f>
        <v>103.36411104179228</v>
      </c>
      <c r="K550" s="98">
        <f t="shared" ref="K550" si="465">+SUM(I550:J550)</f>
        <v>143.53504096134617</v>
      </c>
      <c r="L550" s="67">
        <f t="shared" ref="L550:L569" si="466">($G$539/20)</f>
        <v>382.6</v>
      </c>
      <c r="M550" s="99">
        <f t="shared" si="463"/>
        <v>526.13504096134625</v>
      </c>
      <c r="N550" s="316">
        <f t="shared" si="455"/>
        <v>8558.7827094328677</v>
      </c>
      <c r="O550" s="66">
        <f t="shared" si="456"/>
        <v>8032.6476684715217</v>
      </c>
    </row>
    <row r="551" spans="1:15" x14ac:dyDescent="0.25">
      <c r="A551" s="69" t="s">
        <v>46</v>
      </c>
      <c r="B551" s="63" t="str">
        <f t="shared" si="457"/>
        <v>Q1/2023</v>
      </c>
      <c r="C551" s="64">
        <f t="shared" si="460"/>
        <v>44927</v>
      </c>
      <c r="D551" s="64">
        <f t="shared" si="461"/>
        <v>45016</v>
      </c>
      <c r="E551" s="63">
        <f t="shared" si="458"/>
        <v>90</v>
      </c>
      <c r="F551" s="65">
        <v>4.9099999999999998E-2</v>
      </c>
      <c r="G551" s="66">
        <f t="shared" si="459"/>
        <v>8032.6476684715217</v>
      </c>
      <c r="H551" s="66">
        <v>0</v>
      </c>
      <c r="I551" s="140">
        <f t="shared" ref="I551:I569" si="467">(SUM($H$539:$H$569)/20)</f>
        <v>40.170929919553892</v>
      </c>
      <c r="J551" s="67">
        <f t="shared" ref="J551:J569" si="468">G551*F551*(E551/(DATE(YEAR(D551),12,31)-DATE(YEAR(D551),1,1)+1))</f>
        <v>97.250054923220958</v>
      </c>
      <c r="K551" s="98">
        <f t="shared" ref="K551:K569" si="469">+SUM(I551:J551)</f>
        <v>137.42098484277486</v>
      </c>
      <c r="L551" s="67">
        <f t="shared" si="466"/>
        <v>382.6</v>
      </c>
      <c r="M551" s="99">
        <f t="shared" ref="M551:M569" si="470">+SUM(K551:L551)</f>
        <v>520.02098484277485</v>
      </c>
      <c r="N551" s="5">
        <f t="shared" si="455"/>
        <v>8129.8977233947426</v>
      </c>
      <c r="O551" s="66">
        <f t="shared" si="456"/>
        <v>7609.8767385519677</v>
      </c>
    </row>
    <row r="552" spans="1:15" x14ac:dyDescent="0.25">
      <c r="A552" s="69" t="s">
        <v>47</v>
      </c>
      <c r="B552" s="63" t="str">
        <f t="shared" si="457"/>
        <v>Q2/2023</v>
      </c>
      <c r="C552" s="64">
        <f t="shared" si="460"/>
        <v>45017</v>
      </c>
      <c r="D552" s="64">
        <f t="shared" si="461"/>
        <v>45107</v>
      </c>
      <c r="E552" s="63">
        <f t="shared" si="458"/>
        <v>91</v>
      </c>
      <c r="F552" s="65">
        <v>4.9099999999999998E-2</v>
      </c>
      <c r="G552" s="66">
        <f t="shared" si="459"/>
        <v>7609.8767385519677</v>
      </c>
      <c r="H552" s="66">
        <v>0</v>
      </c>
      <c r="I552" s="140">
        <f t="shared" si="467"/>
        <v>40.170929919553892</v>
      </c>
      <c r="J552" s="67">
        <f t="shared" si="468"/>
        <v>93.155315768559021</v>
      </c>
      <c r="K552" s="98">
        <f t="shared" si="469"/>
        <v>133.32624568811292</v>
      </c>
      <c r="L552" s="67">
        <f t="shared" si="466"/>
        <v>382.6</v>
      </c>
      <c r="M552" s="99">
        <f t="shared" si="470"/>
        <v>515.92624568811289</v>
      </c>
      <c r="N552" s="5">
        <f t="shared" si="455"/>
        <v>7703.0320543205271</v>
      </c>
      <c r="O552" s="66">
        <f t="shared" si="456"/>
        <v>7187.1058086324138</v>
      </c>
    </row>
    <row r="553" spans="1:15" x14ac:dyDescent="0.25">
      <c r="A553" s="69" t="s">
        <v>48</v>
      </c>
      <c r="B553" s="63" t="str">
        <f t="shared" si="457"/>
        <v>Q3/2023</v>
      </c>
      <c r="C553" s="64">
        <f t="shared" si="460"/>
        <v>45108</v>
      </c>
      <c r="D553" s="64">
        <f t="shared" si="461"/>
        <v>45199</v>
      </c>
      <c r="E553" s="63">
        <f t="shared" si="458"/>
        <v>92</v>
      </c>
      <c r="F553" s="65">
        <v>4.9099999999999998E-2</v>
      </c>
      <c r="G553" s="66">
        <f t="shared" si="459"/>
        <v>7187.1058086324138</v>
      </c>
      <c r="H553" s="66">
        <v>0</v>
      </c>
      <c r="I553" s="140">
        <f t="shared" si="467"/>
        <v>40.170929919553892</v>
      </c>
      <c r="J553" s="67">
        <f t="shared" si="468"/>
        <v>88.946833859600929</v>
      </c>
      <c r="K553" s="98">
        <f t="shared" si="469"/>
        <v>129.11776377915481</v>
      </c>
      <c r="L553" s="67">
        <f t="shared" si="466"/>
        <v>382.6</v>
      </c>
      <c r="M553" s="99">
        <f t="shared" si="470"/>
        <v>511.71776377915484</v>
      </c>
      <c r="N553" s="5">
        <f t="shared" si="455"/>
        <v>7276.0526424920145</v>
      </c>
      <c r="O553" s="66">
        <f t="shared" si="456"/>
        <v>6764.3348787128598</v>
      </c>
    </row>
    <row r="554" spans="1:15" x14ac:dyDescent="0.25">
      <c r="A554" s="69" t="s">
        <v>49</v>
      </c>
      <c r="B554" s="63" t="str">
        <f t="shared" si="457"/>
        <v>Q4/2023</v>
      </c>
      <c r="C554" s="64">
        <f t="shared" si="460"/>
        <v>45200</v>
      </c>
      <c r="D554" s="64">
        <f t="shared" si="461"/>
        <v>45291</v>
      </c>
      <c r="E554" s="63">
        <f t="shared" si="458"/>
        <v>92</v>
      </c>
      <c r="F554" s="65">
        <v>4.9099999999999998E-2</v>
      </c>
      <c r="G554" s="66">
        <f t="shared" si="459"/>
        <v>6764.3348787128598</v>
      </c>
      <c r="H554" s="66">
        <v>0</v>
      </c>
      <c r="I554" s="140">
        <f t="shared" si="467"/>
        <v>40.170929919553892</v>
      </c>
      <c r="J554" s="67">
        <f t="shared" si="468"/>
        <v>83.714667161977346</v>
      </c>
      <c r="K554" s="98">
        <f t="shared" si="469"/>
        <v>123.88559708153124</v>
      </c>
      <c r="L554" s="67">
        <f t="shared" si="466"/>
        <v>382.6</v>
      </c>
      <c r="M554" s="99">
        <f t="shared" si="470"/>
        <v>506.4855970815313</v>
      </c>
      <c r="N554" s="5">
        <f t="shared" si="455"/>
        <v>6848.0495458748373</v>
      </c>
      <c r="O554" s="66">
        <f t="shared" si="456"/>
        <v>6341.5639487933058</v>
      </c>
    </row>
    <row r="555" spans="1:15" x14ac:dyDescent="0.25">
      <c r="A555" s="69" t="s">
        <v>50</v>
      </c>
      <c r="B555" s="63" t="str">
        <f t="shared" si="457"/>
        <v>Q1/2024</v>
      </c>
      <c r="C555" s="64">
        <f t="shared" si="460"/>
        <v>45292</v>
      </c>
      <c r="D555" s="64">
        <f t="shared" si="461"/>
        <v>45382</v>
      </c>
      <c r="E555" s="63">
        <f t="shared" si="458"/>
        <v>91</v>
      </c>
      <c r="F555" s="65">
        <v>4.9099999999999998E-2</v>
      </c>
      <c r="G555" s="66">
        <f t="shared" si="459"/>
        <v>6341.5639487933058</v>
      </c>
      <c r="H555" s="66">
        <v>0</v>
      </c>
      <c r="I555" s="140">
        <f t="shared" si="467"/>
        <v>40.170929919553892</v>
      </c>
      <c r="J555" s="67">
        <f t="shared" si="468"/>
        <v>77.417327539899915</v>
      </c>
      <c r="K555" s="98">
        <f t="shared" si="469"/>
        <v>117.58825745945381</v>
      </c>
      <c r="L555" s="67">
        <f t="shared" si="466"/>
        <v>382.6</v>
      </c>
      <c r="M555" s="99">
        <f t="shared" si="470"/>
        <v>500.18825745945384</v>
      </c>
      <c r="N555" s="5">
        <f t="shared" si="455"/>
        <v>6418.9812763332056</v>
      </c>
      <c r="O555" s="66">
        <f t="shared" si="456"/>
        <v>5918.7930188737519</v>
      </c>
    </row>
    <row r="556" spans="1:15" x14ac:dyDescent="0.25">
      <c r="A556" s="69" t="s">
        <v>51</v>
      </c>
      <c r="B556" s="63" t="str">
        <f t="shared" si="457"/>
        <v>Q2/2024</v>
      </c>
      <c r="C556" s="64">
        <f t="shared" si="460"/>
        <v>45383</v>
      </c>
      <c r="D556" s="64">
        <f t="shared" si="461"/>
        <v>45473</v>
      </c>
      <c r="E556" s="63">
        <f t="shared" si="458"/>
        <v>91</v>
      </c>
      <c r="F556" s="65">
        <v>4.9099999999999998E-2</v>
      </c>
      <c r="G556" s="66">
        <f t="shared" si="459"/>
        <v>5918.7930188737519</v>
      </c>
      <c r="H556" s="66">
        <v>0</v>
      </c>
      <c r="I556" s="140">
        <f t="shared" si="467"/>
        <v>40.170929919553892</v>
      </c>
      <c r="J556" s="67">
        <f t="shared" si="468"/>
        <v>72.256172370573253</v>
      </c>
      <c r="K556" s="98">
        <f t="shared" si="469"/>
        <v>112.42710229012715</v>
      </c>
      <c r="L556" s="67">
        <f t="shared" si="466"/>
        <v>382.6</v>
      </c>
      <c r="M556" s="99">
        <f t="shared" si="470"/>
        <v>495.02710229012717</v>
      </c>
      <c r="N556" s="5">
        <f t="shared" si="455"/>
        <v>5991.0491912443249</v>
      </c>
      <c r="O556" s="66">
        <f t="shared" si="456"/>
        <v>5496.0220889541979</v>
      </c>
    </row>
    <row r="557" spans="1:15" x14ac:dyDescent="0.25">
      <c r="A557" s="69" t="s">
        <v>52</v>
      </c>
      <c r="B557" s="63" t="str">
        <f t="shared" si="457"/>
        <v>Q3/2024</v>
      </c>
      <c r="C557" s="64">
        <f t="shared" si="460"/>
        <v>45474</v>
      </c>
      <c r="D557" s="64">
        <f t="shared" si="461"/>
        <v>45565</v>
      </c>
      <c r="E557" s="63">
        <f t="shared" si="458"/>
        <v>92</v>
      </c>
      <c r="F557" s="65">
        <v>4.9099999999999998E-2</v>
      </c>
      <c r="G557" s="66">
        <f t="shared" si="459"/>
        <v>5496.0220889541979</v>
      </c>
      <c r="H557" s="66">
        <v>0</v>
      </c>
      <c r="I557" s="140">
        <f t="shared" si="467"/>
        <v>40.170929919553892</v>
      </c>
      <c r="J557" s="67">
        <f t="shared" si="468"/>
        <v>67.832325082578961</v>
      </c>
      <c r="K557" s="98">
        <f t="shared" si="469"/>
        <v>108.00325500213285</v>
      </c>
      <c r="L557" s="67">
        <f t="shared" si="466"/>
        <v>382.6</v>
      </c>
      <c r="M557" s="99">
        <f t="shared" si="470"/>
        <v>490.60325500213287</v>
      </c>
      <c r="N557" s="5">
        <f t="shared" si="455"/>
        <v>5563.8544140367767</v>
      </c>
      <c r="O557" s="66">
        <f t="shared" si="456"/>
        <v>5073.2511590346439</v>
      </c>
    </row>
    <row r="558" spans="1:15" x14ac:dyDescent="0.25">
      <c r="A558" s="69" t="s">
        <v>53</v>
      </c>
      <c r="B558" s="63" t="str">
        <f t="shared" si="457"/>
        <v>Q4/2024</v>
      </c>
      <c r="C558" s="64">
        <f t="shared" si="460"/>
        <v>45566</v>
      </c>
      <c r="D558" s="64">
        <f t="shared" si="461"/>
        <v>45657</v>
      </c>
      <c r="E558" s="63">
        <f t="shared" si="458"/>
        <v>92</v>
      </c>
      <c r="F558" s="65">
        <v>4.9099999999999998E-2</v>
      </c>
      <c r="G558" s="66">
        <f t="shared" si="459"/>
        <v>5073.2511590346439</v>
      </c>
      <c r="H558" s="66">
        <v>0</v>
      </c>
      <c r="I558" s="140">
        <f t="shared" si="467"/>
        <v>40.170929919553892</v>
      </c>
      <c r="J558" s="67">
        <f t="shared" si="468"/>
        <v>62.614453922380584</v>
      </c>
      <c r="K558" s="98">
        <f t="shared" si="469"/>
        <v>102.78538384193448</v>
      </c>
      <c r="L558" s="67">
        <f t="shared" si="466"/>
        <v>382.6</v>
      </c>
      <c r="M558" s="99">
        <f t="shared" si="470"/>
        <v>485.38538384193453</v>
      </c>
      <c r="N558" s="5">
        <f t="shared" si="455"/>
        <v>5135.8656129570245</v>
      </c>
      <c r="O558" s="66">
        <f t="shared" si="456"/>
        <v>4650.48022911509</v>
      </c>
    </row>
    <row r="559" spans="1:15" x14ac:dyDescent="0.25">
      <c r="A559" s="69" t="s">
        <v>54</v>
      </c>
      <c r="B559" s="63" t="str">
        <f t="shared" si="457"/>
        <v>Q1/2025</v>
      </c>
      <c r="C559" s="64">
        <f t="shared" si="460"/>
        <v>45658</v>
      </c>
      <c r="D559" s="64">
        <f t="shared" si="461"/>
        <v>45747</v>
      </c>
      <c r="E559" s="63">
        <f t="shared" si="458"/>
        <v>90</v>
      </c>
      <c r="F559" s="65">
        <v>4.9099999999999998E-2</v>
      </c>
      <c r="G559" s="66">
        <f t="shared" si="459"/>
        <v>4650.48022911509</v>
      </c>
      <c r="H559" s="66">
        <v>0</v>
      </c>
      <c r="I559" s="140">
        <f t="shared" si="467"/>
        <v>40.170929919553892</v>
      </c>
      <c r="J559" s="67">
        <f t="shared" si="468"/>
        <v>56.302663376601593</v>
      </c>
      <c r="K559" s="98">
        <f t="shared" si="469"/>
        <v>96.473593296155485</v>
      </c>
      <c r="L559" s="67">
        <f t="shared" si="466"/>
        <v>382.6</v>
      </c>
      <c r="M559" s="99">
        <f t="shared" si="470"/>
        <v>479.07359329615554</v>
      </c>
      <c r="N559" s="5">
        <f t="shared" si="455"/>
        <v>4706.7828924916912</v>
      </c>
      <c r="O559" s="66">
        <f t="shared" si="456"/>
        <v>4227.709299195536</v>
      </c>
    </row>
    <row r="560" spans="1:15" x14ac:dyDescent="0.25">
      <c r="A560" s="69" t="s">
        <v>55</v>
      </c>
      <c r="B560" s="63" t="str">
        <f t="shared" si="457"/>
        <v>Q2/2025</v>
      </c>
      <c r="C560" s="64">
        <f t="shared" si="460"/>
        <v>45748</v>
      </c>
      <c r="D560" s="64">
        <f t="shared" si="461"/>
        <v>45838</v>
      </c>
      <c r="E560" s="63">
        <f t="shared" si="458"/>
        <v>91</v>
      </c>
      <c r="F560" s="65">
        <v>4.9099999999999998E-2</v>
      </c>
      <c r="G560" s="66">
        <f t="shared" si="459"/>
        <v>4227.709299195536</v>
      </c>
      <c r="H560" s="66">
        <v>0</v>
      </c>
      <c r="I560" s="140">
        <f t="shared" si="467"/>
        <v>40.170929919553892</v>
      </c>
      <c r="J560" s="67">
        <f t="shared" si="468"/>
        <v>51.752953204754995</v>
      </c>
      <c r="K560" s="98">
        <f t="shared" si="469"/>
        <v>91.923883124308887</v>
      </c>
      <c r="L560" s="67">
        <f t="shared" si="466"/>
        <v>382.6</v>
      </c>
      <c r="M560" s="99">
        <f t="shared" si="470"/>
        <v>474.5238831243089</v>
      </c>
      <c r="N560" s="5">
        <f t="shared" si="455"/>
        <v>4279.4622524002907</v>
      </c>
      <c r="O560" s="66">
        <f t="shared" si="456"/>
        <v>3804.938369275982</v>
      </c>
    </row>
    <row r="561" spans="1:15" x14ac:dyDescent="0.25">
      <c r="A561" s="69" t="s">
        <v>56</v>
      </c>
      <c r="B561" s="63" t="str">
        <f t="shared" si="457"/>
        <v>Q3/2025</v>
      </c>
      <c r="C561" s="64">
        <f>D560+1</f>
        <v>45839</v>
      </c>
      <c r="D561" s="64">
        <f>EOMONTH(D560,3)</f>
        <v>45930</v>
      </c>
      <c r="E561" s="63">
        <f t="shared" si="458"/>
        <v>92</v>
      </c>
      <c r="F561" s="65">
        <v>4.9099999999999998E-2</v>
      </c>
      <c r="G561" s="66">
        <f>O560</f>
        <v>3804.938369275982</v>
      </c>
      <c r="H561" s="66">
        <v>0</v>
      </c>
      <c r="I561" s="140">
        <f t="shared" si="467"/>
        <v>40.170929919553892</v>
      </c>
      <c r="J561" s="67">
        <f t="shared" si="468"/>
        <v>47.089500278612235</v>
      </c>
      <c r="K561" s="98">
        <f t="shared" si="469"/>
        <v>87.260430198166119</v>
      </c>
      <c r="L561" s="67">
        <f t="shared" si="466"/>
        <v>382.6</v>
      </c>
      <c r="M561" s="99">
        <f t="shared" si="470"/>
        <v>469.86043019816611</v>
      </c>
      <c r="N561" s="5">
        <f t="shared" si="455"/>
        <v>3852.0278695545944</v>
      </c>
      <c r="O561" s="66">
        <f t="shared" si="456"/>
        <v>3382.1674393564281</v>
      </c>
    </row>
    <row r="562" spans="1:15" x14ac:dyDescent="0.25">
      <c r="A562" s="69" t="s">
        <v>57</v>
      </c>
      <c r="B562" s="63" t="str">
        <f t="shared" si="457"/>
        <v>Q4/2025</v>
      </c>
      <c r="C562" s="64">
        <f>D561+1</f>
        <v>45931</v>
      </c>
      <c r="D562" s="64">
        <f>EOMONTH(D561,3)</f>
        <v>46022</v>
      </c>
      <c r="E562" s="63">
        <f t="shared" si="458"/>
        <v>92</v>
      </c>
      <c r="F562" s="65">
        <v>4.9099999999999998E-2</v>
      </c>
      <c r="G562" s="66">
        <f>O561</f>
        <v>3382.1674393564281</v>
      </c>
      <c r="H562" s="66">
        <v>0</v>
      </c>
      <c r="I562" s="140">
        <f t="shared" si="467"/>
        <v>40.170929919553892</v>
      </c>
      <c r="J562" s="67">
        <f t="shared" si="468"/>
        <v>41.857333580988652</v>
      </c>
      <c r="K562" s="98">
        <f t="shared" si="469"/>
        <v>82.02826350054255</v>
      </c>
      <c r="L562" s="67">
        <f t="shared" si="466"/>
        <v>382.6</v>
      </c>
      <c r="M562" s="99">
        <f t="shared" si="470"/>
        <v>464.62826350054257</v>
      </c>
      <c r="N562" s="5">
        <f t="shared" si="455"/>
        <v>3424.0247729374169</v>
      </c>
      <c r="O562" s="66">
        <f t="shared" si="456"/>
        <v>2959.3965094368741</v>
      </c>
    </row>
    <row r="563" spans="1:15" x14ac:dyDescent="0.25">
      <c r="A563" s="69" t="s">
        <v>58</v>
      </c>
      <c r="B563" s="63" t="str">
        <f t="shared" si="457"/>
        <v>Q1/2026</v>
      </c>
      <c r="C563" s="64">
        <f>D562+1</f>
        <v>46023</v>
      </c>
      <c r="D563" s="64">
        <f t="shared" si="461"/>
        <v>46112</v>
      </c>
      <c r="E563" s="63">
        <f>D563-C563+1</f>
        <v>90</v>
      </c>
      <c r="F563" s="65">
        <v>4.9099999999999998E-2</v>
      </c>
      <c r="G563" s="66">
        <f>O562</f>
        <v>2959.3965094368741</v>
      </c>
      <c r="H563" s="66">
        <v>0</v>
      </c>
      <c r="I563" s="140">
        <f t="shared" si="467"/>
        <v>40.170929919553892</v>
      </c>
      <c r="J563" s="67">
        <f t="shared" si="468"/>
        <v>35.828967603291908</v>
      </c>
      <c r="K563" s="98">
        <f t="shared" si="469"/>
        <v>75.999897522845799</v>
      </c>
      <c r="L563" s="67">
        <f t="shared" si="466"/>
        <v>382.6</v>
      </c>
      <c r="M563" s="99">
        <f t="shared" si="470"/>
        <v>458.59989752284582</v>
      </c>
      <c r="N563" s="5">
        <f>+G563+H563+J563</f>
        <v>2995.225477040166</v>
      </c>
      <c r="O563" s="66">
        <f>G563+H563-L563-I563</f>
        <v>2536.6255795173201</v>
      </c>
    </row>
    <row r="564" spans="1:15" x14ac:dyDescent="0.25">
      <c r="A564" s="69" t="s">
        <v>59</v>
      </c>
      <c r="B564" s="63" t="str">
        <f>+IF(MONTH(C564)&lt;4,"Q1",IF(MONTH(C564)&lt;7,"Q2",IF(MONTH(C564)&lt;10,"Q3","Q4")))&amp;"/"&amp;YEAR(C564)</f>
        <v>Q2/2026</v>
      </c>
      <c r="C564" s="64">
        <f>D563+1</f>
        <v>46113</v>
      </c>
      <c r="D564" s="64">
        <f t="shared" si="461"/>
        <v>46203</v>
      </c>
      <c r="E564" s="63">
        <f>D564-C564+1</f>
        <v>91</v>
      </c>
      <c r="F564" s="65">
        <v>4.9099999999999998E-2</v>
      </c>
      <c r="G564" s="66">
        <f>O563</f>
        <v>2536.6255795173201</v>
      </c>
      <c r="H564" s="66">
        <v>0</v>
      </c>
      <c r="I564" s="140">
        <f t="shared" si="467"/>
        <v>40.170929919553892</v>
      </c>
      <c r="J564" s="67">
        <f t="shared" si="468"/>
        <v>31.051771922852982</v>
      </c>
      <c r="K564" s="98">
        <f t="shared" si="469"/>
        <v>71.222701842406877</v>
      </c>
      <c r="L564" s="67">
        <f t="shared" si="466"/>
        <v>382.6</v>
      </c>
      <c r="M564" s="99">
        <f t="shared" si="470"/>
        <v>453.8227018424069</v>
      </c>
      <c r="N564" s="5">
        <f>+G564+H564+J564</f>
        <v>2567.677351440173</v>
      </c>
      <c r="O564" s="66">
        <f>G564+H564-L564-I564</f>
        <v>2113.8546495977662</v>
      </c>
    </row>
    <row r="565" spans="1:15" x14ac:dyDescent="0.25">
      <c r="A565" s="69" t="s">
        <v>60</v>
      </c>
      <c r="B565" s="63" t="str">
        <f>+IF(MONTH(C565)&lt;4,"Q1",IF(MONTH(C565)&lt;7,"Q2",IF(MONTH(C565)&lt;10,"Q3","Q4")))&amp;"/"&amp;YEAR(C565)</f>
        <v>Q3/2026</v>
      </c>
      <c r="C565" s="64">
        <f>D564+1</f>
        <v>46204</v>
      </c>
      <c r="D565" s="64">
        <f t="shared" si="461"/>
        <v>46295</v>
      </c>
      <c r="E565" s="63">
        <f>D565-C565+1</f>
        <v>92</v>
      </c>
      <c r="F565" s="65">
        <v>4.9099999999999998E-2</v>
      </c>
      <c r="G565" s="66">
        <f>O564</f>
        <v>2113.8546495977662</v>
      </c>
      <c r="H565" s="66">
        <v>0</v>
      </c>
      <c r="I565" s="140">
        <f t="shared" si="467"/>
        <v>40.170929919553892</v>
      </c>
      <c r="J565" s="67">
        <f t="shared" si="468"/>
        <v>26.160833488117888</v>
      </c>
      <c r="K565" s="98">
        <f t="shared" si="469"/>
        <v>66.331763407671787</v>
      </c>
      <c r="L565" s="67">
        <f t="shared" si="466"/>
        <v>382.6</v>
      </c>
      <c r="M565" s="99">
        <f t="shared" si="470"/>
        <v>448.93176340767184</v>
      </c>
      <c r="N565" s="5">
        <f>+G565+H565+J565</f>
        <v>2140.0154830858842</v>
      </c>
      <c r="O565" s="66">
        <f>G565+H565-L565-I565</f>
        <v>1691.0837196782124</v>
      </c>
    </row>
    <row r="566" spans="1:15" x14ac:dyDescent="0.25">
      <c r="A566" s="69" t="s">
        <v>61</v>
      </c>
      <c r="B566" s="63" t="str">
        <f t="shared" ref="B566:B569" si="471">+IF(MONTH(C566)&lt;4,"Q1",IF(MONTH(C566)&lt;7,"Q2",IF(MONTH(C566)&lt;10,"Q3","Q4")))&amp;"/"&amp;YEAR(C566)</f>
        <v>Q4/2026</v>
      </c>
      <c r="C566" s="64">
        <f t="shared" ref="C566:C569" si="472">D565+1</f>
        <v>46296</v>
      </c>
      <c r="D566" s="64">
        <f t="shared" si="461"/>
        <v>46387</v>
      </c>
      <c r="E566" s="63">
        <f t="shared" ref="E566:E569" si="473">D566-C566+1</f>
        <v>92</v>
      </c>
      <c r="F566" s="65">
        <v>4.9099999999999998E-2</v>
      </c>
      <c r="G566" s="66">
        <f t="shared" ref="G566:G569" si="474">O565</f>
        <v>1691.0837196782124</v>
      </c>
      <c r="H566" s="66">
        <v>0</v>
      </c>
      <c r="I566" s="140">
        <f t="shared" si="467"/>
        <v>40.170929919553892</v>
      </c>
      <c r="J566" s="67">
        <f t="shared" si="468"/>
        <v>20.928666790494308</v>
      </c>
      <c r="K566" s="98">
        <f t="shared" si="469"/>
        <v>61.099596710048203</v>
      </c>
      <c r="L566" s="67">
        <f t="shared" si="466"/>
        <v>382.6</v>
      </c>
      <c r="M566" s="99">
        <f t="shared" si="470"/>
        <v>443.69959671004824</v>
      </c>
      <c r="N566" s="5">
        <f t="shared" ref="N566:N569" si="475">+G566+H566+J566</f>
        <v>1712.0123864687068</v>
      </c>
      <c r="O566" s="66">
        <f t="shared" ref="O566:O569" si="476">G566+H566-L566-I566</f>
        <v>1268.3127897586585</v>
      </c>
    </row>
    <row r="567" spans="1:15" x14ac:dyDescent="0.25">
      <c r="A567" s="69" t="s">
        <v>62</v>
      </c>
      <c r="B567" s="63" t="str">
        <f t="shared" si="471"/>
        <v>Q1/2027</v>
      </c>
      <c r="C567" s="64">
        <f t="shared" si="472"/>
        <v>46388</v>
      </c>
      <c r="D567" s="64">
        <f t="shared" si="461"/>
        <v>46477</v>
      </c>
      <c r="E567" s="63">
        <f t="shared" si="473"/>
        <v>90</v>
      </c>
      <c r="F567" s="65">
        <v>4.9099999999999998E-2</v>
      </c>
      <c r="G567" s="66">
        <f t="shared" si="474"/>
        <v>1268.3127897586585</v>
      </c>
      <c r="H567" s="66">
        <v>0</v>
      </c>
      <c r="I567" s="140">
        <f t="shared" si="467"/>
        <v>40.170929919553892</v>
      </c>
      <c r="J567" s="67">
        <f t="shared" si="468"/>
        <v>15.355271829982224</v>
      </c>
      <c r="K567" s="98">
        <f t="shared" si="469"/>
        <v>55.526201749536114</v>
      </c>
      <c r="L567" s="67">
        <f t="shared" si="466"/>
        <v>382.6</v>
      </c>
      <c r="M567" s="99">
        <f t="shared" si="470"/>
        <v>438.12620174953611</v>
      </c>
      <c r="N567" s="5">
        <f t="shared" si="475"/>
        <v>1283.6680615886407</v>
      </c>
      <c r="O567" s="66">
        <f t="shared" si="476"/>
        <v>845.54185983910452</v>
      </c>
    </row>
    <row r="568" spans="1:15" x14ac:dyDescent="0.25">
      <c r="A568" s="69" t="s">
        <v>63</v>
      </c>
      <c r="B568" s="63" t="str">
        <f t="shared" si="471"/>
        <v>Q2/2027</v>
      </c>
      <c r="C568" s="64">
        <f t="shared" si="472"/>
        <v>46478</v>
      </c>
      <c r="D568" s="64">
        <f t="shared" si="461"/>
        <v>46568</v>
      </c>
      <c r="E568" s="63">
        <f t="shared" si="473"/>
        <v>91</v>
      </c>
      <c r="F568" s="65">
        <v>4.9099999999999998E-2</v>
      </c>
      <c r="G568" s="66">
        <f t="shared" si="474"/>
        <v>845.54185983910452</v>
      </c>
      <c r="H568" s="66">
        <v>0</v>
      </c>
      <c r="I568" s="140">
        <f t="shared" si="467"/>
        <v>40.170929919553892</v>
      </c>
      <c r="J568" s="67">
        <f t="shared" si="468"/>
        <v>10.350590640950967</v>
      </c>
      <c r="K568" s="98">
        <f t="shared" si="469"/>
        <v>50.521520560504861</v>
      </c>
      <c r="L568" s="67">
        <f t="shared" si="466"/>
        <v>382.6</v>
      </c>
      <c r="M568" s="99">
        <f t="shared" si="470"/>
        <v>433.12152056050491</v>
      </c>
      <c r="N568" s="5">
        <f t="shared" si="475"/>
        <v>855.89245048005546</v>
      </c>
      <c r="O568" s="66">
        <f t="shared" si="476"/>
        <v>422.77092991955061</v>
      </c>
    </row>
    <row r="569" spans="1:15" x14ac:dyDescent="0.25">
      <c r="A569" s="69" t="s">
        <v>64</v>
      </c>
      <c r="B569" s="63" t="str">
        <f t="shared" si="471"/>
        <v>Q3/2027</v>
      </c>
      <c r="C569" s="64">
        <f t="shared" si="472"/>
        <v>46569</v>
      </c>
      <c r="D569" s="64">
        <f t="shared" si="461"/>
        <v>46660</v>
      </c>
      <c r="E569" s="63">
        <f t="shared" si="473"/>
        <v>92</v>
      </c>
      <c r="F569" s="65">
        <v>4.9099999999999998E-2</v>
      </c>
      <c r="G569" s="66">
        <f t="shared" si="474"/>
        <v>422.77092991955061</v>
      </c>
      <c r="H569" s="66">
        <v>0</v>
      </c>
      <c r="I569" s="140">
        <f t="shared" si="467"/>
        <v>40.170929919553892</v>
      </c>
      <c r="J569" s="67">
        <f t="shared" si="468"/>
        <v>5.232166697623545</v>
      </c>
      <c r="K569" s="98">
        <f t="shared" si="469"/>
        <v>45.403096617177439</v>
      </c>
      <c r="L569" s="67">
        <f t="shared" si="466"/>
        <v>382.6</v>
      </c>
      <c r="M569" s="99">
        <f t="shared" si="470"/>
        <v>428.00309661717745</v>
      </c>
      <c r="N569" s="5">
        <f t="shared" si="475"/>
        <v>428.00309661717415</v>
      </c>
      <c r="O569" s="66">
        <f t="shared" si="476"/>
        <v>-3.3040237212844659E-12</v>
      </c>
    </row>
    <row r="570" spans="1:15" ht="21" customHeight="1" thickBot="1" x14ac:dyDescent="0.35">
      <c r="A570" s="111"/>
      <c r="B570" s="112"/>
      <c r="C570" s="113"/>
      <c r="D570" s="113"/>
      <c r="E570" s="114"/>
      <c r="F570" s="112"/>
      <c r="G570" s="203">
        <f>SUM(G539:G563)</f>
        <v>167253.02908458179</v>
      </c>
      <c r="H570" s="203">
        <f t="shared" ref="H570:O570" si="477">SUM(H539:H569)</f>
        <v>803.41859839107781</v>
      </c>
      <c r="I570" s="204">
        <f t="shared" si="477"/>
        <v>803.41859839107815</v>
      </c>
      <c r="J570" s="203">
        <f t="shared" si="477"/>
        <v>1088.4619810848546</v>
      </c>
      <c r="K570" s="203">
        <f t="shared" si="477"/>
        <v>1891.8805794759323</v>
      </c>
      <c r="L570" s="203">
        <f t="shared" si="477"/>
        <v>7652.0000000000027</v>
      </c>
      <c r="M570" s="205">
        <f t="shared" si="477"/>
        <v>9543.8805794759301</v>
      </c>
      <c r="N570" s="203">
        <f t="shared" si="477"/>
        <v>178023.09919236836</v>
      </c>
      <c r="O570" s="203">
        <f t="shared" si="477"/>
        <v>168479.21861289244</v>
      </c>
    </row>
    <row r="571" spans="1:15" ht="13" thickTop="1" x14ac:dyDescent="0.25"/>
    <row r="572" spans="1:15" ht="37" x14ac:dyDescent="0.3">
      <c r="A572" s="68" t="s">
        <v>44</v>
      </c>
      <c r="B572" s="68" t="s">
        <v>3</v>
      </c>
      <c r="C572" s="68" t="s">
        <v>4</v>
      </c>
      <c r="D572" s="68" t="s">
        <v>5</v>
      </c>
      <c r="E572" s="68" t="s">
        <v>6</v>
      </c>
      <c r="F572" s="68" t="s">
        <v>7</v>
      </c>
      <c r="G572" s="68" t="s">
        <v>71</v>
      </c>
      <c r="H572" s="68" t="s">
        <v>72</v>
      </c>
      <c r="I572" s="83" t="s">
        <v>73</v>
      </c>
      <c r="J572" s="84" t="s">
        <v>74</v>
      </c>
      <c r="K572" s="84" t="s">
        <v>75</v>
      </c>
      <c r="L572" s="84" t="s">
        <v>76</v>
      </c>
      <c r="M572" s="85" t="s">
        <v>66</v>
      </c>
      <c r="N572" s="68" t="s">
        <v>77</v>
      </c>
      <c r="O572" s="68" t="s">
        <v>78</v>
      </c>
    </row>
    <row r="573" spans="1:15" ht="13" x14ac:dyDescent="0.3">
      <c r="A573" s="463" t="s">
        <v>37</v>
      </c>
      <c r="B573" s="464" t="s">
        <v>59</v>
      </c>
      <c r="C573" s="64">
        <f>VLOOKUP(B573,A$1:F$33,2,FALSE)</f>
        <v>43900</v>
      </c>
      <c r="D573" s="64">
        <f>DATE(YEAR(C573),IF(MONTH(C573)&lt;=3,3,IF(MONTH(C573)&lt;=6,6,IF(MONTH(C573)&lt;=9,9,12))),IF(OR(MONTH(C573)&lt;=3,MONTH(C573)&gt;=10),31,30))</f>
        <v>43921</v>
      </c>
      <c r="E573" s="63">
        <f>D573-C573+1</f>
        <v>22</v>
      </c>
      <c r="F573" s="65">
        <v>4.9599999999999998E-2</v>
      </c>
      <c r="G573" s="66">
        <f>VLOOKUP(B573,$A$1:$F$33,4,FALSE)</f>
        <v>7390</v>
      </c>
      <c r="H573" s="66">
        <f t="shared" ref="H573:H584" si="478">G573*F573*(E573/(DATE(YEAR(D573),12,31)-DATE(YEAR(D573),1,1)+1))</f>
        <v>22.03269945355191</v>
      </c>
      <c r="I573" s="140">
        <v>0</v>
      </c>
      <c r="J573" s="67">
        <v>0</v>
      </c>
      <c r="K573" s="98">
        <f t="shared" ref="K573:K579" si="479">+SUM(I573:J573)</f>
        <v>0</v>
      </c>
      <c r="L573" s="67">
        <v>0</v>
      </c>
      <c r="M573" s="99">
        <f t="shared" ref="M573:M579" si="480">+SUM(K573:L573)</f>
        <v>0</v>
      </c>
      <c r="N573" s="316">
        <f t="shared" ref="N573:N596" si="481">+G573+H573+J573</f>
        <v>7412.0326994535517</v>
      </c>
      <c r="O573" s="66">
        <f t="shared" ref="O573:O596" si="482">G573+H573-L573-I573</f>
        <v>7412.0326994535517</v>
      </c>
    </row>
    <row r="574" spans="1:15" x14ac:dyDescent="0.25">
      <c r="A574" s="315" t="s">
        <v>22</v>
      </c>
      <c r="B574" s="63" t="str">
        <f t="shared" ref="B574:B597" si="483">+IF(MONTH(C574)&lt;4,"Q1",IF(MONTH(C574)&lt;7,"Q2",IF(MONTH(C574)&lt;10,"Q3","Q4")))&amp;"/"&amp;YEAR(C574)</f>
        <v>Q2/2020</v>
      </c>
      <c r="C574" s="64">
        <f>D573+1</f>
        <v>43922</v>
      </c>
      <c r="D574" s="64">
        <f>EOMONTH(D573,3)</f>
        <v>44012</v>
      </c>
      <c r="E574" s="63">
        <f t="shared" ref="E574:E596" si="484">D574-C574+1</f>
        <v>91</v>
      </c>
      <c r="F574" s="65">
        <v>4.7500000000000001E-2</v>
      </c>
      <c r="G574" s="66">
        <f t="shared" ref="G574:G594" si="485">O573</f>
        <v>7412.0326994535517</v>
      </c>
      <c r="H574" s="66">
        <f t="shared" si="478"/>
        <v>87.536916238764974</v>
      </c>
      <c r="I574" s="140">
        <v>0</v>
      </c>
      <c r="J574" s="67">
        <v>0</v>
      </c>
      <c r="K574" s="98">
        <f t="shared" si="479"/>
        <v>0</v>
      </c>
      <c r="L574" s="67">
        <v>0</v>
      </c>
      <c r="M574" s="99">
        <f t="shared" si="480"/>
        <v>0</v>
      </c>
      <c r="N574" s="316">
        <f t="shared" si="481"/>
        <v>7499.5696156923168</v>
      </c>
      <c r="O574" s="66">
        <f t="shared" si="482"/>
        <v>7499.5696156923168</v>
      </c>
    </row>
    <row r="575" spans="1:15" x14ac:dyDescent="0.25">
      <c r="A575" s="315" t="s">
        <v>22</v>
      </c>
      <c r="B575" s="63" t="str">
        <f t="shared" si="483"/>
        <v>Q3/2020</v>
      </c>
      <c r="C575" s="64">
        <f t="shared" ref="C575:C594" si="486">D574+1</f>
        <v>44013</v>
      </c>
      <c r="D575" s="64">
        <f t="shared" ref="D575:D603" si="487">EOMONTH(D574,3)</f>
        <v>44104</v>
      </c>
      <c r="E575" s="63">
        <f t="shared" si="484"/>
        <v>92</v>
      </c>
      <c r="F575" s="65">
        <v>3.4299999999999997E-2</v>
      </c>
      <c r="G575" s="66">
        <f t="shared" si="485"/>
        <v>7499.5696156923168</v>
      </c>
      <c r="H575" s="66">
        <f t="shared" si="478"/>
        <v>64.66022371387615</v>
      </c>
      <c r="I575" s="140">
        <v>0</v>
      </c>
      <c r="J575" s="67">
        <v>0</v>
      </c>
      <c r="K575" s="98">
        <f t="shared" si="479"/>
        <v>0</v>
      </c>
      <c r="L575" s="67">
        <v>0</v>
      </c>
      <c r="M575" s="99">
        <f t="shared" si="480"/>
        <v>0</v>
      </c>
      <c r="N575" s="316">
        <f t="shared" si="481"/>
        <v>7564.2298394061927</v>
      </c>
      <c r="O575" s="66">
        <f t="shared" si="482"/>
        <v>7564.2298394061927</v>
      </c>
    </row>
    <row r="576" spans="1:15" x14ac:dyDescent="0.25">
      <c r="A576" s="315" t="s">
        <v>22</v>
      </c>
      <c r="B576" s="63" t="str">
        <f t="shared" si="483"/>
        <v>Q4/2020</v>
      </c>
      <c r="C576" s="64">
        <f t="shared" si="486"/>
        <v>44105</v>
      </c>
      <c r="D576" s="64">
        <f t="shared" si="487"/>
        <v>44196</v>
      </c>
      <c r="E576" s="63">
        <f t="shared" si="484"/>
        <v>92</v>
      </c>
      <c r="F576" s="65">
        <v>3.2500000000000001E-2</v>
      </c>
      <c r="G576" s="66">
        <f t="shared" si="485"/>
        <v>7564.2298394061927</v>
      </c>
      <c r="H576" s="66">
        <f t="shared" si="478"/>
        <v>61.795210983127099</v>
      </c>
      <c r="I576" s="140">
        <v>0</v>
      </c>
      <c r="J576" s="67">
        <v>0</v>
      </c>
      <c r="K576" s="98">
        <f t="shared" si="479"/>
        <v>0</v>
      </c>
      <c r="L576" s="67">
        <v>0</v>
      </c>
      <c r="M576" s="99">
        <f t="shared" si="480"/>
        <v>0</v>
      </c>
      <c r="N576" s="316">
        <f t="shared" si="481"/>
        <v>7626.0250503893194</v>
      </c>
      <c r="O576" s="66">
        <f t="shared" si="482"/>
        <v>7626.0250503893194</v>
      </c>
    </row>
    <row r="577" spans="1:15" x14ac:dyDescent="0.25">
      <c r="A577" s="315" t="s">
        <v>22</v>
      </c>
      <c r="B577" s="63" t="str">
        <f t="shared" si="483"/>
        <v>Q1/2021</v>
      </c>
      <c r="C577" s="64">
        <f t="shared" si="486"/>
        <v>44197</v>
      </c>
      <c r="D577" s="64">
        <f t="shared" si="487"/>
        <v>44286</v>
      </c>
      <c r="E577" s="63">
        <f t="shared" si="484"/>
        <v>90</v>
      </c>
      <c r="F577" s="65">
        <v>3.2500000000000001E-2</v>
      </c>
      <c r="G577" s="66">
        <f t="shared" si="485"/>
        <v>7626.0250503893194</v>
      </c>
      <c r="H577" s="66">
        <f t="shared" si="478"/>
        <v>61.11266649969523</v>
      </c>
      <c r="I577" s="87">
        <v>0</v>
      </c>
      <c r="J577" s="67">
        <v>0</v>
      </c>
      <c r="K577" s="98">
        <f t="shared" si="479"/>
        <v>0</v>
      </c>
      <c r="L577" s="67">
        <v>0</v>
      </c>
      <c r="M577" s="99">
        <f t="shared" si="480"/>
        <v>0</v>
      </c>
      <c r="N577" s="316">
        <f t="shared" si="481"/>
        <v>7687.1377168890149</v>
      </c>
      <c r="O577" s="66">
        <f t="shared" si="482"/>
        <v>7687.1377168890149</v>
      </c>
    </row>
    <row r="578" spans="1:15" x14ac:dyDescent="0.25">
      <c r="A578" s="315" t="s">
        <v>22</v>
      </c>
      <c r="B578" s="63" t="str">
        <f>+IF(MONTH(C578)&lt;4,"Q1",IF(MONTH(C578)&lt;7,"Q2",IF(MONTH(C578)&lt;10,"Q3","Q4")))&amp;"/"&amp;YEAR(C578)</f>
        <v>Q2/2021</v>
      </c>
      <c r="C578" s="64">
        <f>D577+1</f>
        <v>44287</v>
      </c>
      <c r="D578" s="64">
        <f>EOMONTH(D577,3)</f>
        <v>44377</v>
      </c>
      <c r="E578" s="63">
        <f>D578-C578+1</f>
        <v>91</v>
      </c>
      <c r="F578" s="65">
        <v>3.2500000000000001E-2</v>
      </c>
      <c r="G578" s="66">
        <f>O577</f>
        <v>7687.1377168890149</v>
      </c>
      <c r="H578" s="66">
        <f t="shared" si="478"/>
        <v>62.286876158080169</v>
      </c>
      <c r="I578" s="140">
        <v>0</v>
      </c>
      <c r="J578" s="67">
        <v>0</v>
      </c>
      <c r="K578" s="98">
        <f t="shared" si="479"/>
        <v>0</v>
      </c>
      <c r="L578" s="67">
        <v>0</v>
      </c>
      <c r="M578" s="99">
        <f t="shared" si="480"/>
        <v>0</v>
      </c>
      <c r="N578" s="316">
        <f>+G578+H578+J578</f>
        <v>7749.4245930470952</v>
      </c>
      <c r="O578" s="66">
        <f>G578+H578-L578-I578</f>
        <v>7749.4245930470952</v>
      </c>
    </row>
    <row r="579" spans="1:15" x14ac:dyDescent="0.25">
      <c r="A579" s="315" t="s">
        <v>22</v>
      </c>
      <c r="B579" s="63" t="str">
        <f>+IF(MONTH(C579)&lt;4,"Q1",IF(MONTH(C579)&lt;7,"Q2",IF(MONTH(C579)&lt;10,"Q3","Q4")))&amp;"/"&amp;YEAR(C579)</f>
        <v>Q3/2021</v>
      </c>
      <c r="C579" s="64">
        <f>D578+1</f>
        <v>44378</v>
      </c>
      <c r="D579" s="64">
        <f t="shared" si="487"/>
        <v>44469</v>
      </c>
      <c r="E579" s="63">
        <f>D579-C579+1</f>
        <v>92</v>
      </c>
      <c r="F579" s="65">
        <v>3.2500000000000001E-2</v>
      </c>
      <c r="G579" s="66">
        <f>O578</f>
        <v>7749.4245930470952</v>
      </c>
      <c r="H579" s="66">
        <f t="shared" si="478"/>
        <v>63.481587762221416</v>
      </c>
      <c r="I579" s="140">
        <v>0</v>
      </c>
      <c r="J579" s="67">
        <v>0</v>
      </c>
      <c r="K579" s="98">
        <f t="shared" si="479"/>
        <v>0</v>
      </c>
      <c r="L579" s="67">
        <v>0</v>
      </c>
      <c r="M579" s="99">
        <f t="shared" si="480"/>
        <v>0</v>
      </c>
      <c r="N579" s="316">
        <f>+G579+H579+J579</f>
        <v>7812.9061808093165</v>
      </c>
      <c r="O579" s="66">
        <f>G579+H579-L579-I579</f>
        <v>7812.9061808093165</v>
      </c>
    </row>
    <row r="580" spans="1:15" x14ac:dyDescent="0.25">
      <c r="A580" s="315" t="s">
        <v>22</v>
      </c>
      <c r="B580" s="63" t="str">
        <f t="shared" si="483"/>
        <v>Q4/2021</v>
      </c>
      <c r="C580" s="64">
        <f t="shared" si="486"/>
        <v>44470</v>
      </c>
      <c r="D580" s="64">
        <f t="shared" si="487"/>
        <v>44561</v>
      </c>
      <c r="E580" s="63">
        <f t="shared" si="484"/>
        <v>92</v>
      </c>
      <c r="F580" s="65">
        <v>3.2500000000000001E-2</v>
      </c>
      <c r="G580" s="66">
        <f t="shared" si="485"/>
        <v>7812.9061808093165</v>
      </c>
      <c r="H580" s="66">
        <f t="shared" si="478"/>
        <v>64.001615015396879</v>
      </c>
      <c r="I580" s="140">
        <v>0</v>
      </c>
      <c r="J580" s="67">
        <v>0</v>
      </c>
      <c r="K580" s="98">
        <f t="shared" ref="K580:K583" si="488">+SUM(I580:J580)</f>
        <v>0</v>
      </c>
      <c r="L580" s="67">
        <v>0</v>
      </c>
      <c r="M580" s="99">
        <f t="shared" ref="M580:M584" si="489">+SUM(K580:L580)</f>
        <v>0</v>
      </c>
      <c r="N580" s="316">
        <f t="shared" si="481"/>
        <v>7876.9077958247135</v>
      </c>
      <c r="O580" s="66">
        <f t="shared" si="482"/>
        <v>7876.9077958247135</v>
      </c>
    </row>
    <row r="581" spans="1:15" x14ac:dyDescent="0.25">
      <c r="A581" s="315" t="s">
        <v>22</v>
      </c>
      <c r="B581" s="63" t="str">
        <f t="shared" si="483"/>
        <v>Q1/2022</v>
      </c>
      <c r="C581" s="64">
        <f t="shared" si="486"/>
        <v>44562</v>
      </c>
      <c r="D581" s="64">
        <f t="shared" si="487"/>
        <v>44651</v>
      </c>
      <c r="E581" s="63">
        <f t="shared" si="484"/>
        <v>90</v>
      </c>
      <c r="F581" s="65">
        <v>3.2500000000000001E-2</v>
      </c>
      <c r="G581" s="66">
        <f t="shared" si="485"/>
        <v>7876.9077958247135</v>
      </c>
      <c r="H581" s="66">
        <f t="shared" si="478"/>
        <v>63.123165213115854</v>
      </c>
      <c r="I581" s="140">
        <v>0</v>
      </c>
      <c r="J581" s="67">
        <v>0</v>
      </c>
      <c r="K581" s="98">
        <f t="shared" si="488"/>
        <v>0</v>
      </c>
      <c r="L581" s="67">
        <v>0</v>
      </c>
      <c r="M581" s="99">
        <f t="shared" si="489"/>
        <v>0</v>
      </c>
      <c r="N581" s="316">
        <f t="shared" si="481"/>
        <v>7940.030961037829</v>
      </c>
      <c r="O581" s="66">
        <f t="shared" si="482"/>
        <v>7940.030961037829</v>
      </c>
    </row>
    <row r="582" spans="1:15" x14ac:dyDescent="0.25">
      <c r="A582" s="315" t="s">
        <v>22</v>
      </c>
      <c r="B582" s="63" t="str">
        <f t="shared" si="483"/>
        <v>Q2/2022</v>
      </c>
      <c r="C582" s="64">
        <f t="shared" si="486"/>
        <v>44652</v>
      </c>
      <c r="D582" s="64">
        <f t="shared" si="487"/>
        <v>44742</v>
      </c>
      <c r="E582" s="63">
        <f t="shared" si="484"/>
        <v>91</v>
      </c>
      <c r="F582" s="65">
        <v>3.2500000000000001E-2</v>
      </c>
      <c r="G582" s="66">
        <f t="shared" si="485"/>
        <v>7940.030961037829</v>
      </c>
      <c r="H582" s="66">
        <f t="shared" si="478"/>
        <v>64.336004293888706</v>
      </c>
      <c r="I582" s="140">
        <v>0</v>
      </c>
      <c r="J582" s="67">
        <v>0</v>
      </c>
      <c r="K582" s="98">
        <f t="shared" si="488"/>
        <v>0</v>
      </c>
      <c r="L582" s="67">
        <v>0</v>
      </c>
      <c r="M582" s="99">
        <f t="shared" si="489"/>
        <v>0</v>
      </c>
      <c r="N582" s="316">
        <f t="shared" si="481"/>
        <v>8004.3669653317174</v>
      </c>
      <c r="O582" s="66">
        <f t="shared" si="482"/>
        <v>8004.3669653317174</v>
      </c>
    </row>
    <row r="583" spans="1:15" x14ac:dyDescent="0.25">
      <c r="A583" s="315" t="s">
        <v>22</v>
      </c>
      <c r="B583" s="63" t="str">
        <f t="shared" si="483"/>
        <v>Q3/2022</v>
      </c>
      <c r="C583" s="64">
        <f t="shared" si="486"/>
        <v>44743</v>
      </c>
      <c r="D583" s="64">
        <f t="shared" si="487"/>
        <v>44834</v>
      </c>
      <c r="E583" s="63">
        <f t="shared" si="484"/>
        <v>92</v>
      </c>
      <c r="F583" s="65">
        <v>3.5999999999999997E-2</v>
      </c>
      <c r="G583" s="66">
        <f t="shared" si="485"/>
        <v>8004.3669653317174</v>
      </c>
      <c r="H583" s="66">
        <f t="shared" si="478"/>
        <v>72.631406545694929</v>
      </c>
      <c r="I583" s="140">
        <v>0</v>
      </c>
      <c r="J583" s="67">
        <v>0</v>
      </c>
      <c r="K583" s="98">
        <f t="shared" si="488"/>
        <v>0</v>
      </c>
      <c r="L583" s="67">
        <v>0</v>
      </c>
      <c r="M583" s="99">
        <f t="shared" si="489"/>
        <v>0</v>
      </c>
      <c r="N583" s="316">
        <f t="shared" si="481"/>
        <v>8076.998371877412</v>
      </c>
      <c r="O583" s="66">
        <f t="shared" si="482"/>
        <v>8076.998371877412</v>
      </c>
    </row>
    <row r="584" spans="1:15" x14ac:dyDescent="0.25">
      <c r="A584" s="315" t="s">
        <v>45</v>
      </c>
      <c r="B584" s="63" t="str">
        <f t="shared" si="483"/>
        <v>Q4/2022</v>
      </c>
      <c r="C584" s="64">
        <f t="shared" si="486"/>
        <v>44835</v>
      </c>
      <c r="D584" s="64">
        <f t="shared" si="487"/>
        <v>44926</v>
      </c>
      <c r="E584" s="63">
        <f t="shared" si="484"/>
        <v>92</v>
      </c>
      <c r="F584" s="65">
        <v>4.9099999999999998E-2</v>
      </c>
      <c r="G584" s="66">
        <f t="shared" si="485"/>
        <v>8076.998371877412</v>
      </c>
      <c r="H584" s="66">
        <f t="shared" si="478"/>
        <v>99.960046699848334</v>
      </c>
      <c r="I584" s="140">
        <f>(SUM($H$573:$H$603)/20)</f>
        <v>39.347920928863083</v>
      </c>
      <c r="J584" s="67">
        <f t="shared" ref="J584" si="490">G584*F584*(E584/(DATE(YEAR(D584),12,31)-DATE(YEAR(D584),1,1)+1))</f>
        <v>99.960046699848334</v>
      </c>
      <c r="K584" s="98">
        <f t="shared" ref="K584" si="491">+SUM(I584:J584)</f>
        <v>139.30796762871142</v>
      </c>
      <c r="L584" s="67">
        <f t="shared" ref="L584:L603" si="492">($G$573/20)</f>
        <v>369.5</v>
      </c>
      <c r="M584" s="99">
        <f t="shared" si="489"/>
        <v>508.80796762871142</v>
      </c>
      <c r="N584" s="316">
        <f t="shared" si="481"/>
        <v>8276.9184652771091</v>
      </c>
      <c r="O584" s="66">
        <f t="shared" si="482"/>
        <v>7768.1104976483966</v>
      </c>
    </row>
    <row r="585" spans="1:15" x14ac:dyDescent="0.25">
      <c r="A585" s="315" t="s">
        <v>46</v>
      </c>
      <c r="B585" s="63" t="str">
        <f t="shared" si="483"/>
        <v>Q1/2023</v>
      </c>
      <c r="C585" s="64">
        <f t="shared" si="486"/>
        <v>44927</v>
      </c>
      <c r="D585" s="64">
        <f t="shared" si="487"/>
        <v>45016</v>
      </c>
      <c r="E585" s="63">
        <f t="shared" si="484"/>
        <v>90</v>
      </c>
      <c r="F585" s="65">
        <v>4.9099999999999998E-2</v>
      </c>
      <c r="G585" s="66">
        <f t="shared" si="485"/>
        <v>7768.1104976483966</v>
      </c>
      <c r="H585" s="66">
        <v>0</v>
      </c>
      <c r="I585" s="140">
        <f t="shared" ref="I585:I603" si="493">(SUM($H$573:$H$603)/20)</f>
        <v>39.347920928863083</v>
      </c>
      <c r="J585" s="67">
        <f t="shared" ref="J585:J603" si="494">G585*F585*(E585/(DATE(YEAR(D585),12,31)-DATE(YEAR(D585),1,1)+1))</f>
        <v>94.04734325783086</v>
      </c>
      <c r="K585" s="98">
        <f t="shared" ref="K585:K603" si="495">+SUM(I585:J585)</f>
        <v>133.39526418669394</v>
      </c>
      <c r="L585" s="67">
        <f t="shared" si="492"/>
        <v>369.5</v>
      </c>
      <c r="M585" s="99">
        <f t="shared" ref="M585:M603" si="496">+SUM(K585:L585)</f>
        <v>502.89526418669391</v>
      </c>
      <c r="N585" s="316">
        <f t="shared" si="481"/>
        <v>7862.1578409062276</v>
      </c>
      <c r="O585" s="66">
        <f t="shared" si="482"/>
        <v>7359.2625767195332</v>
      </c>
    </row>
    <row r="586" spans="1:15" x14ac:dyDescent="0.25">
      <c r="A586" s="315" t="s">
        <v>47</v>
      </c>
      <c r="B586" s="63" t="str">
        <f t="shared" si="483"/>
        <v>Q2/2023</v>
      </c>
      <c r="C586" s="64">
        <f t="shared" si="486"/>
        <v>45017</v>
      </c>
      <c r="D586" s="64">
        <f t="shared" si="487"/>
        <v>45107</v>
      </c>
      <c r="E586" s="63">
        <f t="shared" si="484"/>
        <v>91</v>
      </c>
      <c r="F586" s="65">
        <v>4.9099999999999998E-2</v>
      </c>
      <c r="G586" s="66">
        <f t="shared" si="485"/>
        <v>7359.2625767195332</v>
      </c>
      <c r="H586" s="66">
        <v>0</v>
      </c>
      <c r="I586" s="140">
        <f t="shared" si="493"/>
        <v>39.347920928863083</v>
      </c>
      <c r="J586" s="67">
        <f t="shared" si="494"/>
        <v>90.087455120659016</v>
      </c>
      <c r="K586" s="98">
        <f t="shared" si="495"/>
        <v>129.43537604952209</v>
      </c>
      <c r="L586" s="67">
        <f t="shared" si="492"/>
        <v>369.5</v>
      </c>
      <c r="M586" s="99">
        <f t="shared" si="496"/>
        <v>498.93537604952212</v>
      </c>
      <c r="N586" s="316">
        <f t="shared" si="481"/>
        <v>7449.3500318401921</v>
      </c>
      <c r="O586" s="66">
        <f t="shared" si="482"/>
        <v>6950.4146557906697</v>
      </c>
    </row>
    <row r="587" spans="1:15" x14ac:dyDescent="0.25">
      <c r="A587" s="69" t="s">
        <v>48</v>
      </c>
      <c r="B587" s="63" t="str">
        <f t="shared" si="483"/>
        <v>Q3/2023</v>
      </c>
      <c r="C587" s="64">
        <f t="shared" si="486"/>
        <v>45108</v>
      </c>
      <c r="D587" s="64">
        <f t="shared" si="487"/>
        <v>45199</v>
      </c>
      <c r="E587" s="63">
        <f t="shared" si="484"/>
        <v>92</v>
      </c>
      <c r="F587" s="65">
        <v>4.9099999999999998E-2</v>
      </c>
      <c r="G587" s="66">
        <f t="shared" si="485"/>
        <v>6950.4146557906697</v>
      </c>
      <c r="H587" s="66">
        <v>0</v>
      </c>
      <c r="I587" s="140">
        <f t="shared" si="493"/>
        <v>39.347920928863083</v>
      </c>
      <c r="J587" s="67">
        <f t="shared" si="494"/>
        <v>86.017570090787984</v>
      </c>
      <c r="K587" s="98">
        <f t="shared" si="495"/>
        <v>125.36549101965107</v>
      </c>
      <c r="L587" s="67">
        <f t="shared" si="492"/>
        <v>369.5</v>
      </c>
      <c r="M587" s="99">
        <f t="shared" si="496"/>
        <v>494.86549101965107</v>
      </c>
      <c r="N587" s="5">
        <f t="shared" si="481"/>
        <v>7036.4322258814573</v>
      </c>
      <c r="O587" s="66">
        <f t="shared" si="482"/>
        <v>6541.5667348618063</v>
      </c>
    </row>
    <row r="588" spans="1:15" x14ac:dyDescent="0.25">
      <c r="A588" s="69" t="s">
        <v>49</v>
      </c>
      <c r="B588" s="63" t="str">
        <f t="shared" si="483"/>
        <v>Q4/2023</v>
      </c>
      <c r="C588" s="64">
        <f t="shared" si="486"/>
        <v>45200</v>
      </c>
      <c r="D588" s="64">
        <f t="shared" si="487"/>
        <v>45291</v>
      </c>
      <c r="E588" s="63">
        <f t="shared" si="484"/>
        <v>92</v>
      </c>
      <c r="F588" s="65">
        <v>4.9099999999999998E-2</v>
      </c>
      <c r="G588" s="66">
        <f t="shared" si="485"/>
        <v>6541.5667348618063</v>
      </c>
      <c r="H588" s="66">
        <v>0</v>
      </c>
      <c r="I588" s="140">
        <f t="shared" si="493"/>
        <v>39.347920928863083</v>
      </c>
      <c r="J588" s="67">
        <f t="shared" si="494"/>
        <v>80.957713026623992</v>
      </c>
      <c r="K588" s="98">
        <f t="shared" si="495"/>
        <v>120.30563395548708</v>
      </c>
      <c r="L588" s="67">
        <f t="shared" si="492"/>
        <v>369.5</v>
      </c>
      <c r="M588" s="99">
        <f t="shared" si="496"/>
        <v>489.80563395548711</v>
      </c>
      <c r="N588" s="5">
        <f t="shared" si="481"/>
        <v>6622.5244478884306</v>
      </c>
      <c r="O588" s="66">
        <f t="shared" si="482"/>
        <v>6132.7188139329428</v>
      </c>
    </row>
    <row r="589" spans="1:15" x14ac:dyDescent="0.25">
      <c r="A589" s="69" t="s">
        <v>50</v>
      </c>
      <c r="B589" s="63" t="str">
        <f t="shared" si="483"/>
        <v>Q1/2024</v>
      </c>
      <c r="C589" s="64">
        <f t="shared" si="486"/>
        <v>45292</v>
      </c>
      <c r="D589" s="64">
        <f t="shared" si="487"/>
        <v>45382</v>
      </c>
      <c r="E589" s="63">
        <f t="shared" si="484"/>
        <v>91</v>
      </c>
      <c r="F589" s="65">
        <v>4.9099999999999998E-2</v>
      </c>
      <c r="G589" s="66">
        <f t="shared" si="485"/>
        <v>6132.7188139329428</v>
      </c>
      <c r="H589" s="66">
        <v>0</v>
      </c>
      <c r="I589" s="140">
        <f t="shared" si="493"/>
        <v>39.347920928863083</v>
      </c>
      <c r="J589" s="67">
        <f t="shared" si="494"/>
        <v>74.867762110748032</v>
      </c>
      <c r="K589" s="98">
        <f t="shared" si="495"/>
        <v>114.21568303961112</v>
      </c>
      <c r="L589" s="67">
        <f t="shared" si="492"/>
        <v>369.5</v>
      </c>
      <c r="M589" s="99">
        <f t="shared" si="496"/>
        <v>483.71568303961112</v>
      </c>
      <c r="N589" s="5">
        <f t="shared" si="481"/>
        <v>6207.5865760436909</v>
      </c>
      <c r="O589" s="66">
        <f t="shared" si="482"/>
        <v>5723.8708930040793</v>
      </c>
    </row>
    <row r="590" spans="1:15" x14ac:dyDescent="0.25">
      <c r="A590" s="69" t="s">
        <v>51</v>
      </c>
      <c r="B590" s="63" t="str">
        <f t="shared" si="483"/>
        <v>Q2/2024</v>
      </c>
      <c r="C590" s="64">
        <f t="shared" si="486"/>
        <v>45383</v>
      </c>
      <c r="D590" s="64">
        <f t="shared" si="487"/>
        <v>45473</v>
      </c>
      <c r="E590" s="63">
        <f t="shared" si="484"/>
        <v>91</v>
      </c>
      <c r="F590" s="65">
        <v>4.9099999999999998E-2</v>
      </c>
      <c r="G590" s="66">
        <f t="shared" si="485"/>
        <v>5723.8708930040793</v>
      </c>
      <c r="H590" s="66">
        <v>0</v>
      </c>
      <c r="I590" s="140">
        <f t="shared" si="493"/>
        <v>39.347920928863083</v>
      </c>
      <c r="J590" s="67">
        <f t="shared" si="494"/>
        <v>69.876577970031491</v>
      </c>
      <c r="K590" s="98">
        <f t="shared" si="495"/>
        <v>109.22449889889458</v>
      </c>
      <c r="L590" s="67">
        <f t="shared" si="492"/>
        <v>369.5</v>
      </c>
      <c r="M590" s="99">
        <f t="shared" si="496"/>
        <v>478.72449889889458</v>
      </c>
      <c r="N590" s="5">
        <f t="shared" si="481"/>
        <v>5793.7474709741109</v>
      </c>
      <c r="O590" s="66">
        <f t="shared" si="482"/>
        <v>5315.0229720752159</v>
      </c>
    </row>
    <row r="591" spans="1:15" x14ac:dyDescent="0.25">
      <c r="A591" s="69" t="s">
        <v>52</v>
      </c>
      <c r="B591" s="63" t="str">
        <f t="shared" si="483"/>
        <v>Q3/2024</v>
      </c>
      <c r="C591" s="64">
        <f t="shared" si="486"/>
        <v>45474</v>
      </c>
      <c r="D591" s="64">
        <f t="shared" si="487"/>
        <v>45565</v>
      </c>
      <c r="E591" s="63">
        <f t="shared" si="484"/>
        <v>92</v>
      </c>
      <c r="F591" s="65">
        <v>4.9099999999999998E-2</v>
      </c>
      <c r="G591" s="66">
        <f t="shared" si="485"/>
        <v>5315.0229720752159</v>
      </c>
      <c r="H591" s="66">
        <v>0</v>
      </c>
      <c r="I591" s="140">
        <f t="shared" si="493"/>
        <v>39.347920928863083</v>
      </c>
      <c r="J591" s="67">
        <f t="shared" si="494"/>
        <v>65.59842013513159</v>
      </c>
      <c r="K591" s="98">
        <f t="shared" si="495"/>
        <v>104.94634106399468</v>
      </c>
      <c r="L591" s="67">
        <f t="shared" si="492"/>
        <v>369.5</v>
      </c>
      <c r="M591" s="99">
        <f t="shared" si="496"/>
        <v>474.44634106399468</v>
      </c>
      <c r="N591" s="5">
        <f t="shared" si="481"/>
        <v>5380.621392210347</v>
      </c>
      <c r="O591" s="66">
        <f t="shared" si="482"/>
        <v>4906.1750511463524</v>
      </c>
    </row>
    <row r="592" spans="1:15" x14ac:dyDescent="0.25">
      <c r="A592" s="69" t="s">
        <v>53</v>
      </c>
      <c r="B592" s="63" t="str">
        <f t="shared" si="483"/>
        <v>Q4/2024</v>
      </c>
      <c r="C592" s="64">
        <f t="shared" si="486"/>
        <v>45566</v>
      </c>
      <c r="D592" s="64">
        <f t="shared" si="487"/>
        <v>45657</v>
      </c>
      <c r="E592" s="63">
        <f t="shared" si="484"/>
        <v>92</v>
      </c>
      <c r="F592" s="65">
        <v>4.9099999999999998E-2</v>
      </c>
      <c r="G592" s="66">
        <f t="shared" si="485"/>
        <v>4906.1750511463524</v>
      </c>
      <c r="H592" s="66">
        <v>0</v>
      </c>
      <c r="I592" s="140">
        <f t="shared" si="493"/>
        <v>39.347920928863083</v>
      </c>
      <c r="J592" s="67">
        <f t="shared" si="494"/>
        <v>60.55238781704454</v>
      </c>
      <c r="K592" s="98">
        <f t="shared" si="495"/>
        <v>99.900308745907623</v>
      </c>
      <c r="L592" s="67">
        <f t="shared" si="492"/>
        <v>369.5</v>
      </c>
      <c r="M592" s="99">
        <f t="shared" si="496"/>
        <v>469.40030874590764</v>
      </c>
      <c r="N592" s="5">
        <f t="shared" si="481"/>
        <v>4966.7274389633967</v>
      </c>
      <c r="O592" s="66">
        <f t="shared" si="482"/>
        <v>4497.327130217489</v>
      </c>
    </row>
    <row r="593" spans="1:15" x14ac:dyDescent="0.25">
      <c r="A593" s="69" t="s">
        <v>54</v>
      </c>
      <c r="B593" s="63" t="str">
        <f t="shared" si="483"/>
        <v>Q1/2025</v>
      </c>
      <c r="C593" s="64">
        <f t="shared" si="486"/>
        <v>45658</v>
      </c>
      <c r="D593" s="64">
        <f t="shared" si="487"/>
        <v>45747</v>
      </c>
      <c r="E593" s="63">
        <f t="shared" si="484"/>
        <v>90</v>
      </c>
      <c r="F593" s="65">
        <v>4.9099999999999998E-2</v>
      </c>
      <c r="G593" s="66">
        <f t="shared" si="485"/>
        <v>4497.327130217489</v>
      </c>
      <c r="H593" s="66">
        <v>0</v>
      </c>
      <c r="I593" s="140">
        <f t="shared" si="493"/>
        <v>39.347920928863083</v>
      </c>
      <c r="J593" s="67">
        <f t="shared" si="494"/>
        <v>54.448461886112547</v>
      </c>
      <c r="K593" s="98">
        <f t="shared" si="495"/>
        <v>93.79638281497563</v>
      </c>
      <c r="L593" s="67">
        <f t="shared" si="492"/>
        <v>369.5</v>
      </c>
      <c r="M593" s="99">
        <f t="shared" si="496"/>
        <v>463.29638281497563</v>
      </c>
      <c r="N593" s="5">
        <f t="shared" si="481"/>
        <v>4551.7755921036014</v>
      </c>
      <c r="O593" s="66">
        <f t="shared" si="482"/>
        <v>4088.479209288626</v>
      </c>
    </row>
    <row r="594" spans="1:15" x14ac:dyDescent="0.25">
      <c r="A594" s="69" t="s">
        <v>55</v>
      </c>
      <c r="B594" s="63" t="str">
        <f t="shared" si="483"/>
        <v>Q2/2025</v>
      </c>
      <c r="C594" s="64">
        <f t="shared" si="486"/>
        <v>45748</v>
      </c>
      <c r="D594" s="64">
        <f t="shared" si="487"/>
        <v>45838</v>
      </c>
      <c r="E594" s="63">
        <f t="shared" si="484"/>
        <v>91</v>
      </c>
      <c r="F594" s="65">
        <v>4.9099999999999998E-2</v>
      </c>
      <c r="G594" s="66">
        <f t="shared" si="485"/>
        <v>4088.479209288626</v>
      </c>
      <c r="H594" s="66">
        <v>0</v>
      </c>
      <c r="I594" s="140">
        <f t="shared" si="493"/>
        <v>39.347920928863083</v>
      </c>
      <c r="J594" s="67">
        <f t="shared" si="494"/>
        <v>50.048586178143857</v>
      </c>
      <c r="K594" s="98">
        <f t="shared" si="495"/>
        <v>89.39650710700694</v>
      </c>
      <c r="L594" s="67">
        <f t="shared" si="492"/>
        <v>369.5</v>
      </c>
      <c r="M594" s="99">
        <f t="shared" si="496"/>
        <v>458.89650710700693</v>
      </c>
      <c r="N594" s="5">
        <f t="shared" si="481"/>
        <v>4138.5277954667699</v>
      </c>
      <c r="O594" s="66">
        <f t="shared" si="482"/>
        <v>3679.6312883597629</v>
      </c>
    </row>
    <row r="595" spans="1:15" x14ac:dyDescent="0.25">
      <c r="A595" s="69" t="s">
        <v>56</v>
      </c>
      <c r="B595" s="63" t="str">
        <f t="shared" si="483"/>
        <v>Q3/2025</v>
      </c>
      <c r="C595" s="64">
        <f>D594+1</f>
        <v>45839</v>
      </c>
      <c r="D595" s="64">
        <f>EOMONTH(D594,3)</f>
        <v>45930</v>
      </c>
      <c r="E595" s="63">
        <f t="shared" si="484"/>
        <v>92</v>
      </c>
      <c r="F595" s="65">
        <v>4.9099999999999998E-2</v>
      </c>
      <c r="G595" s="66">
        <f>O594</f>
        <v>3679.6312883597629</v>
      </c>
      <c r="H595" s="66">
        <v>0</v>
      </c>
      <c r="I595" s="140">
        <f t="shared" si="493"/>
        <v>39.347920928863083</v>
      </c>
      <c r="J595" s="67">
        <f t="shared" si="494"/>
        <v>45.538713577475946</v>
      </c>
      <c r="K595" s="98">
        <f t="shared" si="495"/>
        <v>84.886634506339021</v>
      </c>
      <c r="L595" s="67">
        <f t="shared" si="492"/>
        <v>369.5</v>
      </c>
      <c r="M595" s="99">
        <f t="shared" si="496"/>
        <v>454.38663450633902</v>
      </c>
      <c r="N595" s="5">
        <f t="shared" si="481"/>
        <v>3725.1700019372388</v>
      </c>
      <c r="O595" s="66">
        <f t="shared" si="482"/>
        <v>3270.7833674308999</v>
      </c>
    </row>
    <row r="596" spans="1:15" x14ac:dyDescent="0.25">
      <c r="A596" s="69" t="s">
        <v>57</v>
      </c>
      <c r="B596" s="63" t="str">
        <f t="shared" si="483"/>
        <v>Q4/2025</v>
      </c>
      <c r="C596" s="64">
        <f>D595+1</f>
        <v>45931</v>
      </c>
      <c r="D596" s="64">
        <f>EOMONTH(D595,3)</f>
        <v>46022</v>
      </c>
      <c r="E596" s="63">
        <f t="shared" si="484"/>
        <v>92</v>
      </c>
      <c r="F596" s="65">
        <v>4.9099999999999998E-2</v>
      </c>
      <c r="G596" s="66">
        <f>O595</f>
        <v>3270.7833674308999</v>
      </c>
      <c r="H596" s="66">
        <v>0</v>
      </c>
      <c r="I596" s="140">
        <f t="shared" si="493"/>
        <v>39.347920928863083</v>
      </c>
      <c r="J596" s="67">
        <f t="shared" si="494"/>
        <v>40.478856513311946</v>
      </c>
      <c r="K596" s="98">
        <f t="shared" si="495"/>
        <v>79.826777442175029</v>
      </c>
      <c r="L596" s="67">
        <f t="shared" si="492"/>
        <v>369.5</v>
      </c>
      <c r="M596" s="99">
        <f t="shared" si="496"/>
        <v>449.32677744217506</v>
      </c>
      <c r="N596" s="5">
        <f t="shared" si="481"/>
        <v>3311.2622239442121</v>
      </c>
      <c r="O596" s="66">
        <f t="shared" si="482"/>
        <v>2861.9354465020369</v>
      </c>
    </row>
    <row r="597" spans="1:15" x14ac:dyDescent="0.25">
      <c r="A597" s="69" t="s">
        <v>58</v>
      </c>
      <c r="B597" s="63" t="str">
        <f t="shared" si="483"/>
        <v>Q1/2026</v>
      </c>
      <c r="C597" s="64">
        <f>D596+1</f>
        <v>46023</v>
      </c>
      <c r="D597" s="64">
        <f t="shared" si="487"/>
        <v>46112</v>
      </c>
      <c r="E597" s="63">
        <f>D597-C597+1</f>
        <v>90</v>
      </c>
      <c r="F597" s="65">
        <v>4.9099999999999998E-2</v>
      </c>
      <c r="G597" s="66">
        <f>O596</f>
        <v>2861.9354465020369</v>
      </c>
      <c r="H597" s="66">
        <v>0</v>
      </c>
      <c r="I597" s="140">
        <f t="shared" si="493"/>
        <v>39.347920928863083</v>
      </c>
      <c r="J597" s="67">
        <f t="shared" si="494"/>
        <v>34.649021200253422</v>
      </c>
      <c r="K597" s="98">
        <f t="shared" si="495"/>
        <v>73.996942129116505</v>
      </c>
      <c r="L597" s="67">
        <f t="shared" si="492"/>
        <v>369.5</v>
      </c>
      <c r="M597" s="99">
        <f t="shared" si="496"/>
        <v>443.49694212911652</v>
      </c>
      <c r="N597" s="5">
        <f>+G597+H597+J597</f>
        <v>2896.5844677022906</v>
      </c>
      <c r="O597" s="66">
        <f>G597+H597-L597-I597</f>
        <v>2453.0875255731739</v>
      </c>
    </row>
    <row r="598" spans="1:15" x14ac:dyDescent="0.25">
      <c r="A598" s="69" t="s">
        <v>59</v>
      </c>
      <c r="B598" s="63" t="str">
        <f>+IF(MONTH(C598)&lt;4,"Q1",IF(MONTH(C598)&lt;7,"Q2",IF(MONTH(C598)&lt;10,"Q3","Q4")))&amp;"/"&amp;YEAR(C598)</f>
        <v>Q2/2026</v>
      </c>
      <c r="C598" s="64">
        <f>D597+1</f>
        <v>46113</v>
      </c>
      <c r="D598" s="64">
        <f t="shared" si="487"/>
        <v>46203</v>
      </c>
      <c r="E598" s="63">
        <f>D598-C598+1</f>
        <v>91</v>
      </c>
      <c r="F598" s="65">
        <v>4.9099999999999998E-2</v>
      </c>
      <c r="G598" s="66">
        <f>O597</f>
        <v>2453.0875255731739</v>
      </c>
      <c r="H598" s="66">
        <v>0</v>
      </c>
      <c r="I598" s="140">
        <f t="shared" si="493"/>
        <v>39.347920928863083</v>
      </c>
      <c r="J598" s="67">
        <f t="shared" si="494"/>
        <v>30.029151706886296</v>
      </c>
      <c r="K598" s="98">
        <f t="shared" si="495"/>
        <v>69.377072635749386</v>
      </c>
      <c r="L598" s="67">
        <f t="shared" si="492"/>
        <v>369.5</v>
      </c>
      <c r="M598" s="99">
        <f t="shared" si="496"/>
        <v>438.87707263574941</v>
      </c>
      <c r="N598" s="5">
        <f>+G598+H598+J598</f>
        <v>2483.1166772800602</v>
      </c>
      <c r="O598" s="66">
        <f>G598+H598-L598-I598</f>
        <v>2044.2396046443109</v>
      </c>
    </row>
    <row r="599" spans="1:15" x14ac:dyDescent="0.25">
      <c r="A599" s="69" t="s">
        <v>60</v>
      </c>
      <c r="B599" s="63" t="str">
        <f>+IF(MONTH(C599)&lt;4,"Q1",IF(MONTH(C599)&lt;7,"Q2",IF(MONTH(C599)&lt;10,"Q3","Q4")))&amp;"/"&amp;YEAR(C599)</f>
        <v>Q3/2026</v>
      </c>
      <c r="C599" s="64">
        <f>D598+1</f>
        <v>46204</v>
      </c>
      <c r="D599" s="64">
        <f t="shared" si="487"/>
        <v>46295</v>
      </c>
      <c r="E599" s="63">
        <f>D599-C599+1</f>
        <v>92</v>
      </c>
      <c r="F599" s="65">
        <v>4.9099999999999998E-2</v>
      </c>
      <c r="G599" s="66">
        <f>O598</f>
        <v>2044.2396046443109</v>
      </c>
      <c r="H599" s="66">
        <v>0</v>
      </c>
      <c r="I599" s="140">
        <f t="shared" si="493"/>
        <v>39.347920928863083</v>
      </c>
      <c r="J599" s="67">
        <f t="shared" si="494"/>
        <v>25.299285320819948</v>
      </c>
      <c r="K599" s="98">
        <f t="shared" si="495"/>
        <v>64.647206249683023</v>
      </c>
      <c r="L599" s="67">
        <f t="shared" si="492"/>
        <v>369.5</v>
      </c>
      <c r="M599" s="99">
        <f t="shared" si="496"/>
        <v>434.14720624968299</v>
      </c>
      <c r="N599" s="5">
        <f>+G599+H599+J599</f>
        <v>2069.5388899651307</v>
      </c>
      <c r="O599" s="66">
        <f>G599+H599-L599-I599</f>
        <v>1635.3916837154479</v>
      </c>
    </row>
    <row r="600" spans="1:15" x14ac:dyDescent="0.25">
      <c r="A600" s="69" t="s">
        <v>61</v>
      </c>
      <c r="B600" s="63" t="str">
        <f t="shared" ref="B600:B603" si="497">+IF(MONTH(C600)&lt;4,"Q1",IF(MONTH(C600)&lt;7,"Q2",IF(MONTH(C600)&lt;10,"Q3","Q4")))&amp;"/"&amp;YEAR(C600)</f>
        <v>Q4/2026</v>
      </c>
      <c r="C600" s="64">
        <f t="shared" ref="C600:C603" si="498">D599+1</f>
        <v>46296</v>
      </c>
      <c r="D600" s="64">
        <f t="shared" si="487"/>
        <v>46387</v>
      </c>
      <c r="E600" s="63">
        <f t="shared" ref="E600:E603" si="499">D600-C600+1</f>
        <v>92</v>
      </c>
      <c r="F600" s="65">
        <v>4.9099999999999998E-2</v>
      </c>
      <c r="G600" s="66">
        <f t="shared" ref="G600:G603" si="500">O599</f>
        <v>1635.3916837154479</v>
      </c>
      <c r="H600" s="66">
        <v>0</v>
      </c>
      <c r="I600" s="140">
        <f t="shared" si="493"/>
        <v>39.347920928863083</v>
      </c>
      <c r="J600" s="67">
        <f t="shared" si="494"/>
        <v>20.239428256655948</v>
      </c>
      <c r="K600" s="98">
        <f t="shared" si="495"/>
        <v>59.587349185519031</v>
      </c>
      <c r="L600" s="67">
        <f t="shared" si="492"/>
        <v>369.5</v>
      </c>
      <c r="M600" s="99">
        <f t="shared" si="496"/>
        <v>429.08734918551903</v>
      </c>
      <c r="N600" s="5">
        <f t="shared" ref="N600:N603" si="501">+G600+H600+J600</f>
        <v>1655.6311119721038</v>
      </c>
      <c r="O600" s="66">
        <f t="shared" ref="O600:O603" si="502">G600+H600-L600-I600</f>
        <v>1226.5437627865849</v>
      </c>
    </row>
    <row r="601" spans="1:15" x14ac:dyDescent="0.25">
      <c r="A601" s="69" t="s">
        <v>62</v>
      </c>
      <c r="B601" s="63" t="str">
        <f t="shared" si="497"/>
        <v>Q1/2027</v>
      </c>
      <c r="C601" s="64">
        <f t="shared" si="498"/>
        <v>46388</v>
      </c>
      <c r="D601" s="64">
        <f t="shared" si="487"/>
        <v>46477</v>
      </c>
      <c r="E601" s="63">
        <f t="shared" si="499"/>
        <v>90</v>
      </c>
      <c r="F601" s="65">
        <v>4.9099999999999998E-2</v>
      </c>
      <c r="G601" s="66">
        <f t="shared" si="500"/>
        <v>1226.5437627865849</v>
      </c>
      <c r="H601" s="66">
        <v>0</v>
      </c>
      <c r="I601" s="140">
        <f t="shared" si="493"/>
        <v>39.347920928863083</v>
      </c>
      <c r="J601" s="67">
        <f t="shared" si="494"/>
        <v>14.849580514394296</v>
      </c>
      <c r="K601" s="98">
        <f t="shared" si="495"/>
        <v>54.19750144325738</v>
      </c>
      <c r="L601" s="67">
        <f t="shared" si="492"/>
        <v>369.5</v>
      </c>
      <c r="M601" s="99">
        <f t="shared" si="496"/>
        <v>423.69750144325735</v>
      </c>
      <c r="N601" s="5">
        <f t="shared" si="501"/>
        <v>1241.3933433009793</v>
      </c>
      <c r="O601" s="66">
        <f t="shared" si="502"/>
        <v>817.6958418577218</v>
      </c>
    </row>
    <row r="602" spans="1:15" x14ac:dyDescent="0.25">
      <c r="A602" s="69" t="s">
        <v>63</v>
      </c>
      <c r="B602" s="63" t="str">
        <f t="shared" si="497"/>
        <v>Q2/2027</v>
      </c>
      <c r="C602" s="64">
        <f t="shared" si="498"/>
        <v>46478</v>
      </c>
      <c r="D602" s="64">
        <f t="shared" si="487"/>
        <v>46568</v>
      </c>
      <c r="E602" s="63">
        <f t="shared" si="499"/>
        <v>91</v>
      </c>
      <c r="F602" s="65">
        <v>4.9099999999999998E-2</v>
      </c>
      <c r="G602" s="66">
        <f t="shared" si="500"/>
        <v>817.6958418577218</v>
      </c>
      <c r="H602" s="66">
        <v>0</v>
      </c>
      <c r="I602" s="140">
        <f t="shared" si="493"/>
        <v>39.347920928863083</v>
      </c>
      <c r="J602" s="67">
        <f t="shared" si="494"/>
        <v>10.009717235628731</v>
      </c>
      <c r="K602" s="98">
        <f t="shared" si="495"/>
        <v>49.357638164491817</v>
      </c>
      <c r="L602" s="67">
        <f t="shared" si="492"/>
        <v>369.5</v>
      </c>
      <c r="M602" s="99">
        <f t="shared" si="496"/>
        <v>418.85763816449185</v>
      </c>
      <c r="N602" s="5">
        <f t="shared" si="501"/>
        <v>827.70555909335053</v>
      </c>
      <c r="O602" s="66">
        <f t="shared" si="502"/>
        <v>408.84792092885874</v>
      </c>
    </row>
    <row r="603" spans="1:15" x14ac:dyDescent="0.25">
      <c r="A603" s="69" t="s">
        <v>64</v>
      </c>
      <c r="B603" s="63" t="str">
        <f t="shared" si="497"/>
        <v>Q3/2027</v>
      </c>
      <c r="C603" s="64">
        <f t="shared" si="498"/>
        <v>46569</v>
      </c>
      <c r="D603" s="64">
        <f t="shared" si="487"/>
        <v>46660</v>
      </c>
      <c r="E603" s="63">
        <f t="shared" si="499"/>
        <v>92</v>
      </c>
      <c r="F603" s="65">
        <v>4.9099999999999998E-2</v>
      </c>
      <c r="G603" s="66">
        <f t="shared" si="500"/>
        <v>408.84792092885874</v>
      </c>
      <c r="H603" s="66">
        <v>0</v>
      </c>
      <c r="I603" s="140">
        <f t="shared" si="493"/>
        <v>39.347920928863083</v>
      </c>
      <c r="J603" s="67">
        <f t="shared" si="494"/>
        <v>5.0598570641639471</v>
      </c>
      <c r="K603" s="98">
        <f t="shared" si="495"/>
        <v>44.407777993027032</v>
      </c>
      <c r="L603" s="67">
        <f t="shared" si="492"/>
        <v>369.5</v>
      </c>
      <c r="M603" s="99">
        <f t="shared" si="496"/>
        <v>413.90777799302703</v>
      </c>
      <c r="N603" s="5">
        <f t="shared" si="501"/>
        <v>413.90777799302271</v>
      </c>
      <c r="O603" s="66">
        <f t="shared" si="502"/>
        <v>-4.3414161154942121E-12</v>
      </c>
    </row>
    <row r="604" spans="1:15" ht="27.5" customHeight="1" thickBot="1" x14ac:dyDescent="0.35">
      <c r="A604" s="111"/>
      <c r="B604" s="112"/>
      <c r="C604" s="113"/>
      <c r="D604" s="113"/>
      <c r="E604" s="114"/>
      <c r="F604" s="112"/>
      <c r="G604" s="203">
        <f>SUM(G573:G597)</f>
        <v>161734.92842673627</v>
      </c>
      <c r="H604" s="203">
        <f t="shared" ref="H604:O604" si="503">SUM(H573:H603)</f>
        <v>786.95841857726168</v>
      </c>
      <c r="I604" s="204">
        <f t="shared" si="503"/>
        <v>786.9584185772618</v>
      </c>
      <c r="J604" s="203">
        <f t="shared" si="503"/>
        <v>1052.6159356825528</v>
      </c>
      <c r="K604" s="203">
        <f t="shared" si="503"/>
        <v>1839.5743542598143</v>
      </c>
      <c r="L604" s="203">
        <f t="shared" si="503"/>
        <v>7390</v>
      </c>
      <c r="M604" s="205">
        <f t="shared" si="503"/>
        <v>9229.5743542598138</v>
      </c>
      <c r="N604" s="203">
        <f t="shared" si="503"/>
        <v>172160.30912050215</v>
      </c>
      <c r="O604" s="203">
        <f t="shared" si="503"/>
        <v>162930.73476624236</v>
      </c>
    </row>
    <row r="605" spans="1:15" ht="13" thickTop="1" x14ac:dyDescent="0.25"/>
    <row r="606" spans="1:15" ht="37" x14ac:dyDescent="0.3">
      <c r="A606" s="68" t="s">
        <v>44</v>
      </c>
      <c r="B606" s="68" t="s">
        <v>3</v>
      </c>
      <c r="C606" s="68" t="s">
        <v>4</v>
      </c>
      <c r="D606" s="68" t="s">
        <v>5</v>
      </c>
      <c r="E606" s="68" t="s">
        <v>6</v>
      </c>
      <c r="F606" s="68" t="s">
        <v>7</v>
      </c>
      <c r="G606" s="68" t="s">
        <v>71</v>
      </c>
      <c r="H606" s="68" t="s">
        <v>72</v>
      </c>
      <c r="I606" s="83" t="s">
        <v>73</v>
      </c>
      <c r="J606" s="84" t="s">
        <v>74</v>
      </c>
      <c r="K606" s="84" t="s">
        <v>75</v>
      </c>
      <c r="L606" s="84" t="s">
        <v>76</v>
      </c>
      <c r="M606" s="85" t="s">
        <v>66</v>
      </c>
      <c r="N606" s="68" t="s">
        <v>77</v>
      </c>
      <c r="O606" s="68" t="s">
        <v>78</v>
      </c>
    </row>
    <row r="607" spans="1:15" ht="13" x14ac:dyDescent="0.3">
      <c r="A607" s="463" t="s">
        <v>37</v>
      </c>
      <c r="B607" s="464" t="s">
        <v>60</v>
      </c>
      <c r="C607" s="64">
        <f>VLOOKUP(B607,A$1:F$33,2,FALSE)</f>
        <v>43924</v>
      </c>
      <c r="D607" s="64">
        <f>DATE(YEAR(C607),IF(MONTH(C607)&lt;=3,3,IF(MONTH(C607)&lt;=6,6,IF(MONTH(C607)&lt;=9,9,12))),IF(OR(MONTH(C607)&lt;=3,MONTH(C607)&gt;=10),31,30))</f>
        <v>44012</v>
      </c>
      <c r="E607" s="63">
        <f>D607-C607+1</f>
        <v>89</v>
      </c>
      <c r="F607" s="65">
        <v>4.7500000000000001E-2</v>
      </c>
      <c r="G607" s="66">
        <f>VLOOKUP(B607,$A$1:$F$33,4,FALSE)</f>
        <v>6899</v>
      </c>
      <c r="H607" s="66">
        <f t="shared" ref="H607:H617" si="504">G607*F607*(E607/(DATE(YEAR(D607),12,31)-DATE(YEAR(D607),1,1)+1))</f>
        <v>79.687219945355181</v>
      </c>
      <c r="I607" s="140">
        <v>0</v>
      </c>
      <c r="J607" s="67">
        <v>0</v>
      </c>
      <c r="K607" s="98">
        <f t="shared" ref="K607:K612" si="505">+SUM(I607:J607)</f>
        <v>0</v>
      </c>
      <c r="L607" s="67">
        <v>0</v>
      </c>
      <c r="M607" s="99">
        <f t="shared" ref="M607:M612" si="506">+SUM(K607:L607)</f>
        <v>0</v>
      </c>
      <c r="N607" s="316">
        <f t="shared" ref="N607:N630" si="507">+G607+H607+J607</f>
        <v>6978.6872199453555</v>
      </c>
      <c r="O607" s="66">
        <f t="shared" ref="O607:O630" si="508">G607+H607-L607-I607</f>
        <v>6978.6872199453555</v>
      </c>
    </row>
    <row r="608" spans="1:15" x14ac:dyDescent="0.25">
      <c r="A608" s="315" t="s">
        <v>22</v>
      </c>
      <c r="B608" s="63" t="str">
        <f t="shared" ref="B608:B630" si="509">+IF(MONTH(C608)&lt;4,"Q1",IF(MONTH(C608)&lt;7,"Q2",IF(MONTH(C608)&lt;10,"Q3","Q4")))&amp;"/"&amp;YEAR(C608)</f>
        <v>Q3/2020</v>
      </c>
      <c r="C608" s="64">
        <f>D607+1</f>
        <v>44013</v>
      </c>
      <c r="D608" s="64">
        <f>EOMONTH(D607,3)</f>
        <v>44104</v>
      </c>
      <c r="E608" s="63">
        <f t="shared" ref="E608:E630" si="510">D608-C608+1</f>
        <v>92</v>
      </c>
      <c r="F608" s="65">
        <v>3.4299999999999997E-2</v>
      </c>
      <c r="G608" s="66">
        <f t="shared" ref="G608:G628" si="511">O607</f>
        <v>6978.6872199453555</v>
      </c>
      <c r="H608" s="66">
        <f t="shared" si="504"/>
        <v>60.16924970289498</v>
      </c>
      <c r="I608" s="140">
        <v>0</v>
      </c>
      <c r="J608" s="67">
        <v>0</v>
      </c>
      <c r="K608" s="98">
        <f t="shared" si="505"/>
        <v>0</v>
      </c>
      <c r="L608" s="67">
        <v>0</v>
      </c>
      <c r="M608" s="99">
        <f t="shared" si="506"/>
        <v>0</v>
      </c>
      <c r="N608" s="316">
        <f t="shared" si="507"/>
        <v>7038.8564696482508</v>
      </c>
      <c r="O608" s="66">
        <f t="shared" si="508"/>
        <v>7038.8564696482508</v>
      </c>
    </row>
    <row r="609" spans="1:15" x14ac:dyDescent="0.25">
      <c r="A609" s="315" t="s">
        <v>22</v>
      </c>
      <c r="B609" s="63" t="str">
        <f t="shared" si="509"/>
        <v>Q4/2020</v>
      </c>
      <c r="C609" s="64">
        <f t="shared" ref="C609:C628" si="512">D608+1</f>
        <v>44105</v>
      </c>
      <c r="D609" s="64">
        <f t="shared" ref="D609:D628" si="513">EOMONTH(D608,3)</f>
        <v>44196</v>
      </c>
      <c r="E609" s="63">
        <f t="shared" si="510"/>
        <v>92</v>
      </c>
      <c r="F609" s="65">
        <v>3.2500000000000001E-2</v>
      </c>
      <c r="G609" s="66">
        <f t="shared" si="511"/>
        <v>7038.8564696482508</v>
      </c>
      <c r="H609" s="66">
        <f t="shared" si="504"/>
        <v>57.503226350405107</v>
      </c>
      <c r="I609" s="140">
        <v>0</v>
      </c>
      <c r="J609" s="67">
        <v>0</v>
      </c>
      <c r="K609" s="98">
        <f t="shared" si="505"/>
        <v>0</v>
      </c>
      <c r="L609" s="67">
        <v>0</v>
      </c>
      <c r="M609" s="99">
        <f t="shared" si="506"/>
        <v>0</v>
      </c>
      <c r="N609" s="316">
        <f t="shared" si="507"/>
        <v>7096.3596959986562</v>
      </c>
      <c r="O609" s="66">
        <f t="shared" si="508"/>
        <v>7096.3596959986562</v>
      </c>
    </row>
    <row r="610" spans="1:15" x14ac:dyDescent="0.25">
      <c r="A610" s="315" t="s">
        <v>22</v>
      </c>
      <c r="B610" s="63" t="str">
        <f t="shared" si="509"/>
        <v>Q1/2021</v>
      </c>
      <c r="C610" s="64">
        <f t="shared" si="512"/>
        <v>44197</v>
      </c>
      <c r="D610" s="64">
        <f t="shared" si="513"/>
        <v>44286</v>
      </c>
      <c r="E610" s="63">
        <f t="shared" si="510"/>
        <v>90</v>
      </c>
      <c r="F610" s="65">
        <v>3.2500000000000001E-2</v>
      </c>
      <c r="G610" s="66">
        <f t="shared" si="511"/>
        <v>7096.3596959986562</v>
      </c>
      <c r="H610" s="66">
        <f t="shared" si="504"/>
        <v>56.868087974783755</v>
      </c>
      <c r="I610" s="140">
        <v>0</v>
      </c>
      <c r="J610" s="67">
        <v>0</v>
      </c>
      <c r="K610" s="98">
        <f t="shared" si="505"/>
        <v>0</v>
      </c>
      <c r="L610" s="67">
        <v>0</v>
      </c>
      <c r="M610" s="99">
        <f t="shared" si="506"/>
        <v>0</v>
      </c>
      <c r="N610" s="316">
        <f t="shared" si="507"/>
        <v>7153.2277839734397</v>
      </c>
      <c r="O610" s="66">
        <f t="shared" si="508"/>
        <v>7153.2277839734397</v>
      </c>
    </row>
    <row r="611" spans="1:15" x14ac:dyDescent="0.25">
      <c r="A611" s="315" t="s">
        <v>22</v>
      </c>
      <c r="B611" s="63" t="str">
        <f>+IF(MONTH(C611)&lt;4,"Q1",IF(MONTH(C611)&lt;7,"Q2",IF(MONTH(C611)&lt;10,"Q3","Q4")))&amp;"/"&amp;YEAR(C611)</f>
        <v>Q2/2021</v>
      </c>
      <c r="C611" s="64">
        <f>D610+1</f>
        <v>44287</v>
      </c>
      <c r="D611" s="64">
        <f>EOMONTH(D610,3)</f>
        <v>44377</v>
      </c>
      <c r="E611" s="63">
        <f>D611-C611+1</f>
        <v>91</v>
      </c>
      <c r="F611" s="65">
        <v>3.2500000000000001E-2</v>
      </c>
      <c r="G611" s="66">
        <f>O610</f>
        <v>7153.2277839734397</v>
      </c>
      <c r="H611" s="66">
        <f t="shared" si="504"/>
        <v>57.960742934524518</v>
      </c>
      <c r="I611" s="140">
        <v>0</v>
      </c>
      <c r="J611" s="67">
        <v>0</v>
      </c>
      <c r="K611" s="98">
        <f t="shared" si="505"/>
        <v>0</v>
      </c>
      <c r="L611" s="67">
        <v>0</v>
      </c>
      <c r="M611" s="99">
        <f t="shared" si="506"/>
        <v>0</v>
      </c>
      <c r="N611" s="316">
        <f>+G611+H611+J611</f>
        <v>7211.1885269079639</v>
      </c>
      <c r="O611" s="66">
        <f>G611+H611-L611-I611</f>
        <v>7211.1885269079639</v>
      </c>
    </row>
    <row r="612" spans="1:15" x14ac:dyDescent="0.25">
      <c r="A612" s="315" t="s">
        <v>22</v>
      </c>
      <c r="B612" s="63" t="str">
        <f>+IF(MONTH(C612)&lt;4,"Q1",IF(MONTH(C612)&lt;7,"Q2",IF(MONTH(C612)&lt;10,"Q3","Q4")))&amp;"/"&amp;YEAR(C612)</f>
        <v>Q3/2021</v>
      </c>
      <c r="C612" s="64">
        <f>D611+1</f>
        <v>44378</v>
      </c>
      <c r="D612" s="64">
        <f t="shared" si="513"/>
        <v>44469</v>
      </c>
      <c r="E612" s="63">
        <f>D612-C612+1</f>
        <v>92</v>
      </c>
      <c r="F612" s="65">
        <v>3.2500000000000001E-2</v>
      </c>
      <c r="G612" s="66">
        <f>O611</f>
        <v>7211.1885269079639</v>
      </c>
      <c r="H612" s="66">
        <f t="shared" si="504"/>
        <v>59.072475877958396</v>
      </c>
      <c r="I612" s="140">
        <v>0</v>
      </c>
      <c r="J612" s="67">
        <v>0</v>
      </c>
      <c r="K612" s="98">
        <f t="shared" si="505"/>
        <v>0</v>
      </c>
      <c r="L612" s="67">
        <v>0</v>
      </c>
      <c r="M612" s="99">
        <f t="shared" si="506"/>
        <v>0</v>
      </c>
      <c r="N612" s="316">
        <f>+G612+H612+J612</f>
        <v>7270.2610027859228</v>
      </c>
      <c r="O612" s="66">
        <f>G612+H612-L612-I612</f>
        <v>7270.2610027859228</v>
      </c>
    </row>
    <row r="613" spans="1:15" x14ac:dyDescent="0.25">
      <c r="A613" s="315" t="s">
        <v>22</v>
      </c>
      <c r="B613" s="63" t="str">
        <f t="shared" si="509"/>
        <v>Q4/2021</v>
      </c>
      <c r="C613" s="64">
        <f t="shared" si="512"/>
        <v>44470</v>
      </c>
      <c r="D613" s="64">
        <f t="shared" si="513"/>
        <v>44561</v>
      </c>
      <c r="E613" s="63">
        <f t="shared" si="510"/>
        <v>92</v>
      </c>
      <c r="F613" s="65">
        <v>3.2500000000000001E-2</v>
      </c>
      <c r="G613" s="66">
        <f t="shared" si="511"/>
        <v>7270.2610027859228</v>
      </c>
      <c r="H613" s="66">
        <f t="shared" si="504"/>
        <v>59.556384652958663</v>
      </c>
      <c r="I613" s="140">
        <v>0</v>
      </c>
      <c r="J613" s="67">
        <v>0</v>
      </c>
      <c r="K613" s="98">
        <f t="shared" ref="K613:K616" si="514">+SUM(I613:J613)</f>
        <v>0</v>
      </c>
      <c r="L613" s="67">
        <v>0</v>
      </c>
      <c r="M613" s="99">
        <f t="shared" ref="M613:M617" si="515">+SUM(K613:L613)</f>
        <v>0</v>
      </c>
      <c r="N613" s="316">
        <f t="shared" si="507"/>
        <v>7329.8173874388813</v>
      </c>
      <c r="O613" s="66">
        <f t="shared" si="508"/>
        <v>7329.8173874388813</v>
      </c>
    </row>
    <row r="614" spans="1:15" x14ac:dyDescent="0.25">
      <c r="A614" s="315" t="s">
        <v>22</v>
      </c>
      <c r="B614" s="63" t="str">
        <f t="shared" si="509"/>
        <v>Q1/2022</v>
      </c>
      <c r="C614" s="64">
        <f t="shared" si="512"/>
        <v>44562</v>
      </c>
      <c r="D614" s="64">
        <f t="shared" si="513"/>
        <v>44651</v>
      </c>
      <c r="E614" s="63">
        <f t="shared" si="510"/>
        <v>90</v>
      </c>
      <c r="F614" s="65">
        <v>3.2500000000000001E-2</v>
      </c>
      <c r="G614" s="66">
        <f t="shared" si="511"/>
        <v>7329.8173874388813</v>
      </c>
      <c r="H614" s="66">
        <f t="shared" si="504"/>
        <v>58.738947556873221</v>
      </c>
      <c r="I614" s="140">
        <v>0</v>
      </c>
      <c r="J614" s="67">
        <v>0</v>
      </c>
      <c r="K614" s="98">
        <f t="shared" si="514"/>
        <v>0</v>
      </c>
      <c r="L614" s="67">
        <v>0</v>
      </c>
      <c r="M614" s="99">
        <f t="shared" si="515"/>
        <v>0</v>
      </c>
      <c r="N614" s="316">
        <f t="shared" si="507"/>
        <v>7388.5563349957547</v>
      </c>
      <c r="O614" s="66">
        <f t="shared" si="508"/>
        <v>7388.5563349957547</v>
      </c>
    </row>
    <row r="615" spans="1:15" x14ac:dyDescent="0.25">
      <c r="A615" s="315" t="s">
        <v>22</v>
      </c>
      <c r="B615" s="63" t="str">
        <f t="shared" si="509"/>
        <v>Q2/2022</v>
      </c>
      <c r="C615" s="64">
        <f t="shared" si="512"/>
        <v>44652</v>
      </c>
      <c r="D615" s="64">
        <f t="shared" si="513"/>
        <v>44742</v>
      </c>
      <c r="E615" s="63">
        <f t="shared" si="510"/>
        <v>91</v>
      </c>
      <c r="F615" s="65">
        <v>3.2500000000000001E-2</v>
      </c>
      <c r="G615" s="66">
        <f t="shared" si="511"/>
        <v>7388.5563349957547</v>
      </c>
      <c r="H615" s="66">
        <f t="shared" si="504"/>
        <v>59.867548933561494</v>
      </c>
      <c r="I615" s="140">
        <v>0</v>
      </c>
      <c r="J615" s="67">
        <v>0</v>
      </c>
      <c r="K615" s="98">
        <f t="shared" si="514"/>
        <v>0</v>
      </c>
      <c r="L615" s="67">
        <v>0</v>
      </c>
      <c r="M615" s="99">
        <f t="shared" si="515"/>
        <v>0</v>
      </c>
      <c r="N615" s="316">
        <f t="shared" si="507"/>
        <v>7448.4238839293166</v>
      </c>
      <c r="O615" s="66">
        <f t="shared" si="508"/>
        <v>7448.4238839293166</v>
      </c>
    </row>
    <row r="616" spans="1:15" x14ac:dyDescent="0.25">
      <c r="A616" s="315" t="s">
        <v>22</v>
      </c>
      <c r="B616" s="63" t="str">
        <f t="shared" si="509"/>
        <v>Q3/2022</v>
      </c>
      <c r="C616" s="64">
        <f t="shared" si="512"/>
        <v>44743</v>
      </c>
      <c r="D616" s="64">
        <f t="shared" si="513"/>
        <v>44834</v>
      </c>
      <c r="E616" s="63">
        <f t="shared" si="510"/>
        <v>92</v>
      </c>
      <c r="F616" s="65">
        <v>3.5999999999999997E-2</v>
      </c>
      <c r="G616" s="66">
        <f t="shared" si="511"/>
        <v>7448.4238839293166</v>
      </c>
      <c r="H616" s="66">
        <f t="shared" si="504"/>
        <v>67.586794256366844</v>
      </c>
      <c r="I616" s="140">
        <v>0</v>
      </c>
      <c r="J616" s="67">
        <v>0</v>
      </c>
      <c r="K616" s="98">
        <f t="shared" si="514"/>
        <v>0</v>
      </c>
      <c r="L616" s="67">
        <v>0</v>
      </c>
      <c r="M616" s="99">
        <f t="shared" si="515"/>
        <v>0</v>
      </c>
      <c r="N616" s="316">
        <f t="shared" si="507"/>
        <v>7516.0106781856839</v>
      </c>
      <c r="O616" s="66">
        <f t="shared" si="508"/>
        <v>7516.0106781856839</v>
      </c>
    </row>
    <row r="617" spans="1:15" x14ac:dyDescent="0.25">
      <c r="A617" s="315" t="s">
        <v>45</v>
      </c>
      <c r="B617" s="63" t="str">
        <f t="shared" si="509"/>
        <v>Q4/2022</v>
      </c>
      <c r="C617" s="64">
        <f t="shared" si="512"/>
        <v>44835</v>
      </c>
      <c r="D617" s="64">
        <f t="shared" si="513"/>
        <v>44926</v>
      </c>
      <c r="E617" s="63">
        <f t="shared" si="510"/>
        <v>92</v>
      </c>
      <c r="F617" s="65">
        <v>4.9099999999999998E-2</v>
      </c>
      <c r="G617" s="66">
        <f t="shared" si="511"/>
        <v>7516.0106781856839</v>
      </c>
      <c r="H617" s="66">
        <f t="shared" si="504"/>
        <v>93.017324480822936</v>
      </c>
      <c r="I617" s="140">
        <f>(SUM($H$607:$H$636)/20)</f>
        <v>35.501400133325255</v>
      </c>
      <c r="J617" s="67">
        <f t="shared" ref="J617" si="516">G617*F617*(E617/(DATE(YEAR(D617),12,31)-DATE(YEAR(D617),1,1)+1))</f>
        <v>93.017324480822936</v>
      </c>
      <c r="K617" s="98">
        <f t="shared" ref="K617" si="517">+SUM(I617:J617)</f>
        <v>128.5187246141482</v>
      </c>
      <c r="L617" s="67">
        <f t="shared" ref="L617:L636" si="518">($G$607/20)</f>
        <v>344.95</v>
      </c>
      <c r="M617" s="99">
        <f t="shared" si="515"/>
        <v>473.46872461414819</v>
      </c>
      <c r="N617" s="316">
        <f t="shared" si="507"/>
        <v>7702.0453271473298</v>
      </c>
      <c r="O617" s="66">
        <f t="shared" si="508"/>
        <v>7228.5766025331814</v>
      </c>
    </row>
    <row r="618" spans="1:15" x14ac:dyDescent="0.25">
      <c r="A618" s="69" t="s">
        <v>46</v>
      </c>
      <c r="B618" s="63" t="str">
        <f t="shared" si="509"/>
        <v>Q1/2023</v>
      </c>
      <c r="C618" s="64">
        <f t="shared" si="512"/>
        <v>44927</v>
      </c>
      <c r="D618" s="64">
        <f t="shared" si="513"/>
        <v>45016</v>
      </c>
      <c r="E618" s="63">
        <f t="shared" si="510"/>
        <v>90</v>
      </c>
      <c r="F618" s="65">
        <v>4.9099999999999998E-2</v>
      </c>
      <c r="G618" s="66">
        <f t="shared" si="511"/>
        <v>7228.5766025331814</v>
      </c>
      <c r="H618" s="66">
        <v>0</v>
      </c>
      <c r="I618" s="140">
        <f t="shared" ref="I618:I636" si="519">(SUM($H$607:$H$636)/20)</f>
        <v>35.501400133325255</v>
      </c>
      <c r="J618" s="67">
        <f t="shared" ref="J618:J636" si="520">G618*F618*(E618/(DATE(YEAR(D618),12,31)-DATE(YEAR(D618),1,1)+1))</f>
        <v>87.515287689298972</v>
      </c>
      <c r="K618" s="98">
        <f t="shared" ref="K618:K636" si="521">+SUM(I618:J618)</f>
        <v>123.01668782262422</v>
      </c>
      <c r="L618" s="67">
        <f t="shared" si="518"/>
        <v>344.95</v>
      </c>
      <c r="M618" s="99">
        <f t="shared" ref="M618:M636" si="522">+SUM(K618:L618)</f>
        <v>467.96668782262418</v>
      </c>
      <c r="N618" s="5">
        <f t="shared" si="507"/>
        <v>7316.0918902224803</v>
      </c>
      <c r="O618" s="66">
        <f t="shared" si="508"/>
        <v>6848.1252023998559</v>
      </c>
    </row>
    <row r="619" spans="1:15" x14ac:dyDescent="0.25">
      <c r="A619" s="69" t="s">
        <v>47</v>
      </c>
      <c r="B619" s="63" t="str">
        <f t="shared" si="509"/>
        <v>Q2/2023</v>
      </c>
      <c r="C619" s="64">
        <f t="shared" si="512"/>
        <v>45017</v>
      </c>
      <c r="D619" s="64">
        <f t="shared" si="513"/>
        <v>45107</v>
      </c>
      <c r="E619" s="63">
        <f t="shared" si="510"/>
        <v>91</v>
      </c>
      <c r="F619" s="65">
        <v>4.9099999999999998E-2</v>
      </c>
      <c r="G619" s="66">
        <f t="shared" si="511"/>
        <v>6848.1252023998559</v>
      </c>
      <c r="H619" s="66">
        <v>0</v>
      </c>
      <c r="I619" s="140">
        <f t="shared" si="519"/>
        <v>35.501400133325255</v>
      </c>
      <c r="J619" s="67">
        <f t="shared" si="520"/>
        <v>83.830433470802177</v>
      </c>
      <c r="K619" s="98">
        <f t="shared" si="521"/>
        <v>119.33183360412744</v>
      </c>
      <c r="L619" s="67">
        <f t="shared" si="518"/>
        <v>344.95</v>
      </c>
      <c r="M619" s="99">
        <f t="shared" si="522"/>
        <v>464.28183360412743</v>
      </c>
      <c r="N619" s="5">
        <f t="shared" si="507"/>
        <v>6931.9556358706577</v>
      </c>
      <c r="O619" s="66">
        <f t="shared" si="508"/>
        <v>6467.6738022665304</v>
      </c>
    </row>
    <row r="620" spans="1:15" x14ac:dyDescent="0.25">
      <c r="A620" s="69" t="s">
        <v>48</v>
      </c>
      <c r="B620" s="63" t="str">
        <f t="shared" si="509"/>
        <v>Q3/2023</v>
      </c>
      <c r="C620" s="64">
        <f t="shared" si="512"/>
        <v>45108</v>
      </c>
      <c r="D620" s="64">
        <f t="shared" si="513"/>
        <v>45199</v>
      </c>
      <c r="E620" s="63">
        <f t="shared" si="510"/>
        <v>92</v>
      </c>
      <c r="F620" s="65">
        <v>4.9099999999999998E-2</v>
      </c>
      <c r="G620" s="66">
        <f t="shared" si="511"/>
        <v>6467.6738022665304</v>
      </c>
      <c r="H620" s="66">
        <v>0</v>
      </c>
      <c r="I620" s="140">
        <f t="shared" si="519"/>
        <v>35.501400133325255</v>
      </c>
      <c r="J620" s="67">
        <f t="shared" si="520"/>
        <v>80.043222190680481</v>
      </c>
      <c r="K620" s="98">
        <f t="shared" si="521"/>
        <v>115.54462232400573</v>
      </c>
      <c r="L620" s="67">
        <f t="shared" si="518"/>
        <v>344.95</v>
      </c>
      <c r="M620" s="99">
        <f t="shared" si="522"/>
        <v>460.49462232400572</v>
      </c>
      <c r="N620" s="5">
        <f t="shared" si="507"/>
        <v>6547.7170244572108</v>
      </c>
      <c r="O620" s="66">
        <f t="shared" si="508"/>
        <v>6087.2224021332049</v>
      </c>
    </row>
    <row r="621" spans="1:15" x14ac:dyDescent="0.25">
      <c r="A621" s="69" t="s">
        <v>49</v>
      </c>
      <c r="B621" s="63" t="str">
        <f t="shared" si="509"/>
        <v>Q4/2023</v>
      </c>
      <c r="C621" s="64">
        <f t="shared" si="512"/>
        <v>45200</v>
      </c>
      <c r="D621" s="64">
        <f t="shared" si="513"/>
        <v>45291</v>
      </c>
      <c r="E621" s="63">
        <f t="shared" si="510"/>
        <v>92</v>
      </c>
      <c r="F621" s="65">
        <v>4.9099999999999998E-2</v>
      </c>
      <c r="G621" s="66">
        <f t="shared" si="511"/>
        <v>6087.2224021332049</v>
      </c>
      <c r="H621" s="66">
        <v>0</v>
      </c>
      <c r="I621" s="140">
        <f t="shared" si="519"/>
        <v>35.501400133325255</v>
      </c>
      <c r="J621" s="67">
        <f t="shared" si="520"/>
        <v>75.334797355934555</v>
      </c>
      <c r="K621" s="98">
        <f t="shared" si="521"/>
        <v>110.8361974892598</v>
      </c>
      <c r="L621" s="67">
        <f t="shared" si="518"/>
        <v>344.95</v>
      </c>
      <c r="M621" s="99">
        <f t="shared" si="522"/>
        <v>455.78619748925979</v>
      </c>
      <c r="N621" s="5">
        <f t="shared" si="507"/>
        <v>6162.5571994891397</v>
      </c>
      <c r="O621" s="66">
        <f t="shared" si="508"/>
        <v>5706.7710019998794</v>
      </c>
    </row>
    <row r="622" spans="1:15" x14ac:dyDescent="0.25">
      <c r="A622" s="69" t="s">
        <v>50</v>
      </c>
      <c r="B622" s="63" t="str">
        <f t="shared" si="509"/>
        <v>Q1/2024</v>
      </c>
      <c r="C622" s="64">
        <f t="shared" si="512"/>
        <v>45292</v>
      </c>
      <c r="D622" s="64">
        <f t="shared" si="513"/>
        <v>45382</v>
      </c>
      <c r="E622" s="63">
        <f t="shared" si="510"/>
        <v>91</v>
      </c>
      <c r="F622" s="65">
        <v>4.9099999999999998E-2</v>
      </c>
      <c r="G622" s="66">
        <f t="shared" si="511"/>
        <v>5706.7710019998794</v>
      </c>
      <c r="H622" s="66">
        <v>0</v>
      </c>
      <c r="I622" s="140">
        <f t="shared" si="519"/>
        <v>35.501400133325255</v>
      </c>
      <c r="J622" s="67">
        <f t="shared" si="520"/>
        <v>69.667823808840595</v>
      </c>
      <c r="K622" s="98">
        <f t="shared" si="521"/>
        <v>105.16922394216584</v>
      </c>
      <c r="L622" s="67">
        <f t="shared" si="518"/>
        <v>344.95</v>
      </c>
      <c r="M622" s="99">
        <f t="shared" si="522"/>
        <v>450.11922394216583</v>
      </c>
      <c r="N622" s="5">
        <f t="shared" si="507"/>
        <v>5776.4388258087201</v>
      </c>
      <c r="O622" s="66">
        <f t="shared" si="508"/>
        <v>5326.319601866554</v>
      </c>
    </row>
    <row r="623" spans="1:15" x14ac:dyDescent="0.25">
      <c r="A623" s="69" t="s">
        <v>51</v>
      </c>
      <c r="B623" s="63" t="str">
        <f t="shared" si="509"/>
        <v>Q2/2024</v>
      </c>
      <c r="C623" s="64">
        <f t="shared" si="512"/>
        <v>45383</v>
      </c>
      <c r="D623" s="64">
        <f t="shared" si="513"/>
        <v>45473</v>
      </c>
      <c r="E623" s="63">
        <f t="shared" si="510"/>
        <v>91</v>
      </c>
      <c r="F623" s="65">
        <v>4.9099999999999998E-2</v>
      </c>
      <c r="G623" s="66">
        <f t="shared" si="511"/>
        <v>5326.319601866554</v>
      </c>
      <c r="H623" s="66">
        <v>0</v>
      </c>
      <c r="I623" s="140">
        <f t="shared" si="519"/>
        <v>35.501400133325255</v>
      </c>
      <c r="J623" s="67">
        <f t="shared" si="520"/>
        <v>65.023302221584558</v>
      </c>
      <c r="K623" s="98">
        <f t="shared" si="521"/>
        <v>100.52470235490981</v>
      </c>
      <c r="L623" s="67">
        <f t="shared" si="518"/>
        <v>344.95</v>
      </c>
      <c r="M623" s="99">
        <f t="shared" si="522"/>
        <v>445.47470235490982</v>
      </c>
      <c r="N623" s="5">
        <f t="shared" si="507"/>
        <v>5391.3429040881383</v>
      </c>
      <c r="O623" s="66">
        <f t="shared" si="508"/>
        <v>4945.8682017332285</v>
      </c>
    </row>
    <row r="624" spans="1:15" x14ac:dyDescent="0.25">
      <c r="A624" s="69" t="s">
        <v>52</v>
      </c>
      <c r="B624" s="63" t="str">
        <f t="shared" si="509"/>
        <v>Q3/2024</v>
      </c>
      <c r="C624" s="64">
        <f t="shared" si="512"/>
        <v>45474</v>
      </c>
      <c r="D624" s="64">
        <f t="shared" si="513"/>
        <v>45565</v>
      </c>
      <c r="E624" s="63">
        <f t="shared" si="510"/>
        <v>92</v>
      </c>
      <c r="F624" s="65">
        <v>4.9099999999999998E-2</v>
      </c>
      <c r="G624" s="66">
        <f t="shared" si="511"/>
        <v>4945.8682017332285</v>
      </c>
      <c r="H624" s="66">
        <v>0</v>
      </c>
      <c r="I624" s="140">
        <f t="shared" si="519"/>
        <v>35.501400133325255</v>
      </c>
      <c r="J624" s="67">
        <f t="shared" si="520"/>
        <v>61.042283718222237</v>
      </c>
      <c r="K624" s="98">
        <f t="shared" si="521"/>
        <v>96.543683851547485</v>
      </c>
      <c r="L624" s="67">
        <f t="shared" si="518"/>
        <v>344.95</v>
      </c>
      <c r="M624" s="99">
        <f t="shared" si="522"/>
        <v>441.49368385154747</v>
      </c>
      <c r="N624" s="5">
        <f t="shared" si="507"/>
        <v>5006.9104854514508</v>
      </c>
      <c r="O624" s="66">
        <f t="shared" si="508"/>
        <v>4565.416801599903</v>
      </c>
    </row>
    <row r="625" spans="1:15" x14ac:dyDescent="0.25">
      <c r="A625" s="69" t="s">
        <v>53</v>
      </c>
      <c r="B625" s="63" t="str">
        <f t="shared" si="509"/>
        <v>Q4/2024</v>
      </c>
      <c r="C625" s="64">
        <f t="shared" si="512"/>
        <v>45566</v>
      </c>
      <c r="D625" s="64">
        <f t="shared" si="513"/>
        <v>45657</v>
      </c>
      <c r="E625" s="63">
        <f t="shared" si="510"/>
        <v>92</v>
      </c>
      <c r="F625" s="65">
        <v>4.9099999999999998E-2</v>
      </c>
      <c r="G625" s="66">
        <f t="shared" si="511"/>
        <v>4565.416801599903</v>
      </c>
      <c r="H625" s="66">
        <v>0</v>
      </c>
      <c r="I625" s="140">
        <f t="shared" si="519"/>
        <v>35.501400133325255</v>
      </c>
      <c r="J625" s="67">
        <f t="shared" si="520"/>
        <v>56.346723432205138</v>
      </c>
      <c r="K625" s="98">
        <f t="shared" si="521"/>
        <v>91.848123565530386</v>
      </c>
      <c r="L625" s="67">
        <f t="shared" si="518"/>
        <v>344.95</v>
      </c>
      <c r="M625" s="99">
        <f t="shared" si="522"/>
        <v>436.79812356553037</v>
      </c>
      <c r="N625" s="5">
        <f t="shared" si="507"/>
        <v>4621.7635250321082</v>
      </c>
      <c r="O625" s="66">
        <f t="shared" si="508"/>
        <v>4184.9654014665775</v>
      </c>
    </row>
    <row r="626" spans="1:15" x14ac:dyDescent="0.25">
      <c r="A626" s="69" t="s">
        <v>54</v>
      </c>
      <c r="B626" s="63" t="str">
        <f t="shared" si="509"/>
        <v>Q1/2025</v>
      </c>
      <c r="C626" s="64">
        <f t="shared" si="512"/>
        <v>45658</v>
      </c>
      <c r="D626" s="64">
        <f t="shared" si="513"/>
        <v>45747</v>
      </c>
      <c r="E626" s="63">
        <f t="shared" si="510"/>
        <v>90</v>
      </c>
      <c r="F626" s="65">
        <v>4.9099999999999998E-2</v>
      </c>
      <c r="G626" s="66">
        <f t="shared" si="511"/>
        <v>4184.9654014665775</v>
      </c>
      <c r="H626" s="66">
        <v>0</v>
      </c>
      <c r="I626" s="140">
        <f t="shared" si="519"/>
        <v>35.501400133325255</v>
      </c>
      <c r="J626" s="67">
        <f t="shared" si="520"/>
        <v>50.666745504330969</v>
      </c>
      <c r="K626" s="98">
        <f t="shared" si="521"/>
        <v>86.168145637656224</v>
      </c>
      <c r="L626" s="67">
        <f t="shared" si="518"/>
        <v>344.95</v>
      </c>
      <c r="M626" s="99">
        <f t="shared" si="522"/>
        <v>431.1181456376562</v>
      </c>
      <c r="N626" s="5">
        <f t="shared" si="507"/>
        <v>4235.6321469709083</v>
      </c>
      <c r="O626" s="66">
        <f t="shared" si="508"/>
        <v>3804.5140013332525</v>
      </c>
    </row>
    <row r="627" spans="1:15" x14ac:dyDescent="0.25">
      <c r="A627" s="69" t="s">
        <v>55</v>
      </c>
      <c r="B627" s="63" t="str">
        <f t="shared" si="509"/>
        <v>Q2/2025</v>
      </c>
      <c r="C627" s="64">
        <f t="shared" si="512"/>
        <v>45748</v>
      </c>
      <c r="D627" s="64">
        <f t="shared" si="513"/>
        <v>45838</v>
      </c>
      <c r="E627" s="63">
        <f t="shared" si="510"/>
        <v>91</v>
      </c>
      <c r="F627" s="65">
        <v>4.9099999999999998E-2</v>
      </c>
      <c r="G627" s="66">
        <f t="shared" si="511"/>
        <v>3804.5140013332525</v>
      </c>
      <c r="H627" s="66">
        <v>0</v>
      </c>
      <c r="I627" s="140">
        <f t="shared" si="519"/>
        <v>35.501400133325255</v>
      </c>
      <c r="J627" s="67">
        <f t="shared" si="520"/>
        <v>46.572463039334529</v>
      </c>
      <c r="K627" s="98">
        <f t="shared" si="521"/>
        <v>82.073863172659784</v>
      </c>
      <c r="L627" s="67">
        <f t="shared" si="518"/>
        <v>344.95</v>
      </c>
      <c r="M627" s="99">
        <f t="shared" si="522"/>
        <v>427.02386317265979</v>
      </c>
      <c r="N627" s="5">
        <f t="shared" si="507"/>
        <v>3851.0864643725872</v>
      </c>
      <c r="O627" s="66">
        <f t="shared" si="508"/>
        <v>3424.0626011999275</v>
      </c>
    </row>
    <row r="628" spans="1:15" x14ac:dyDescent="0.25">
      <c r="A628" s="69" t="s">
        <v>56</v>
      </c>
      <c r="B628" s="63" t="str">
        <f t="shared" si="509"/>
        <v>Q3/2025</v>
      </c>
      <c r="C628" s="64">
        <f t="shared" si="512"/>
        <v>45839</v>
      </c>
      <c r="D628" s="64">
        <f t="shared" si="513"/>
        <v>45930</v>
      </c>
      <c r="E628" s="63">
        <f t="shared" si="510"/>
        <v>92</v>
      </c>
      <c r="F628" s="65">
        <v>4.9099999999999998E-2</v>
      </c>
      <c r="G628" s="66">
        <f t="shared" si="511"/>
        <v>3424.0626011999275</v>
      </c>
      <c r="H628" s="66">
        <v>0</v>
      </c>
      <c r="I628" s="140">
        <f t="shared" si="519"/>
        <v>35.501400133325255</v>
      </c>
      <c r="J628" s="67">
        <f t="shared" si="520"/>
        <v>42.37582351271319</v>
      </c>
      <c r="K628" s="98">
        <f t="shared" si="521"/>
        <v>77.877223646038445</v>
      </c>
      <c r="L628" s="67">
        <f t="shared" si="518"/>
        <v>344.95</v>
      </c>
      <c r="M628" s="99">
        <f t="shared" si="522"/>
        <v>422.82722364603842</v>
      </c>
      <c r="N628" s="5">
        <f t="shared" si="507"/>
        <v>3466.4384247126409</v>
      </c>
      <c r="O628" s="66">
        <f t="shared" si="508"/>
        <v>3043.6112010666025</v>
      </c>
    </row>
    <row r="629" spans="1:15" x14ac:dyDescent="0.25">
      <c r="A629" s="69" t="s">
        <v>57</v>
      </c>
      <c r="B629" s="63" t="str">
        <f t="shared" si="509"/>
        <v>Q4/2025</v>
      </c>
      <c r="C629" s="64">
        <f>D628+1</f>
        <v>45931</v>
      </c>
      <c r="D629" s="64">
        <f>EOMONTH(D628,3)</f>
        <v>46022</v>
      </c>
      <c r="E629" s="63">
        <f t="shared" si="510"/>
        <v>92</v>
      </c>
      <c r="F629" s="65">
        <v>4.9099999999999998E-2</v>
      </c>
      <c r="G629" s="66">
        <f>O628</f>
        <v>3043.6112010666025</v>
      </c>
      <c r="H629" s="66">
        <v>0</v>
      </c>
      <c r="I629" s="140">
        <f t="shared" si="519"/>
        <v>35.501400133325255</v>
      </c>
      <c r="J629" s="67">
        <f t="shared" si="520"/>
        <v>37.667398677967277</v>
      </c>
      <c r="K629" s="98">
        <f t="shared" si="521"/>
        <v>73.168798811292532</v>
      </c>
      <c r="L629" s="67">
        <f t="shared" si="518"/>
        <v>344.95</v>
      </c>
      <c r="M629" s="99">
        <f t="shared" si="522"/>
        <v>418.11879881129255</v>
      </c>
      <c r="N629" s="5">
        <f t="shared" si="507"/>
        <v>3081.2785997445699</v>
      </c>
      <c r="O629" s="66">
        <f t="shared" si="508"/>
        <v>2663.1598009332774</v>
      </c>
    </row>
    <row r="630" spans="1:15" x14ac:dyDescent="0.25">
      <c r="A630" s="69" t="s">
        <v>58</v>
      </c>
      <c r="B630" s="63" t="str">
        <f t="shared" si="509"/>
        <v>Q1/2026</v>
      </c>
      <c r="C630" s="64">
        <f>D629+1</f>
        <v>46023</v>
      </c>
      <c r="D630" s="64">
        <f>EOMONTH(D629,3)</f>
        <v>46112</v>
      </c>
      <c r="E630" s="63">
        <f t="shared" si="510"/>
        <v>90</v>
      </c>
      <c r="F630" s="65">
        <v>4.9099999999999998E-2</v>
      </c>
      <c r="G630" s="66">
        <f>O629</f>
        <v>2663.1598009332774</v>
      </c>
      <c r="H630" s="66">
        <v>0</v>
      </c>
      <c r="I630" s="140">
        <f t="shared" si="519"/>
        <v>35.501400133325255</v>
      </c>
      <c r="J630" s="67">
        <f t="shared" si="520"/>
        <v>32.242474411846992</v>
      </c>
      <c r="K630" s="98">
        <f t="shared" si="521"/>
        <v>67.743874545172247</v>
      </c>
      <c r="L630" s="67">
        <f t="shared" si="518"/>
        <v>344.95</v>
      </c>
      <c r="M630" s="99">
        <f t="shared" si="522"/>
        <v>412.69387454517221</v>
      </c>
      <c r="N630" s="5">
        <f t="shared" si="507"/>
        <v>2695.4022753451245</v>
      </c>
      <c r="O630" s="66">
        <f t="shared" si="508"/>
        <v>2282.7084007999524</v>
      </c>
    </row>
    <row r="631" spans="1:15" x14ac:dyDescent="0.25">
      <c r="A631" s="69" t="s">
        <v>59</v>
      </c>
      <c r="B631" s="63" t="str">
        <f>+IF(MONTH(C631)&lt;4,"Q1",IF(MONTH(C631)&lt;7,"Q2",IF(MONTH(C631)&lt;10,"Q3","Q4")))&amp;"/"&amp;YEAR(C631)</f>
        <v>Q2/2026</v>
      </c>
      <c r="C631" s="64">
        <f>D630+1</f>
        <v>46113</v>
      </c>
      <c r="D631" s="64">
        <f>EOMONTH(D630,3)</f>
        <v>46203</v>
      </c>
      <c r="E631" s="63">
        <f>D631-C631+1</f>
        <v>91</v>
      </c>
      <c r="F631" s="65">
        <v>4.9099999999999998E-2</v>
      </c>
      <c r="G631" s="66">
        <f>O630</f>
        <v>2282.7084007999524</v>
      </c>
      <c r="H631" s="66">
        <v>0</v>
      </c>
      <c r="I631" s="140">
        <f t="shared" si="519"/>
        <v>35.501400133325255</v>
      </c>
      <c r="J631" s="67">
        <f t="shared" si="520"/>
        <v>27.943477823600734</v>
      </c>
      <c r="K631" s="98">
        <f t="shared" si="521"/>
        <v>63.444877956925993</v>
      </c>
      <c r="L631" s="67">
        <f t="shared" si="518"/>
        <v>344.95</v>
      </c>
      <c r="M631" s="99">
        <f t="shared" si="522"/>
        <v>408.394877956926</v>
      </c>
      <c r="N631" s="5">
        <f>+G631+H631+J631</f>
        <v>2310.6518786235533</v>
      </c>
      <c r="O631" s="66">
        <f>G631+H631-L631-I631</f>
        <v>1902.2570006666272</v>
      </c>
    </row>
    <row r="632" spans="1:15" x14ac:dyDescent="0.25">
      <c r="A632" s="69" t="s">
        <v>60</v>
      </c>
      <c r="B632" s="63" t="str">
        <f>+IF(MONTH(C632)&lt;4,"Q1",IF(MONTH(C632)&lt;7,"Q2",IF(MONTH(C632)&lt;10,"Q3","Q4")))&amp;"/"&amp;YEAR(C632)</f>
        <v>Q3/2026</v>
      </c>
      <c r="C632" s="64">
        <f>D631+1</f>
        <v>46204</v>
      </c>
      <c r="D632" s="64">
        <f>EOMONTH(D631,3)</f>
        <v>46295</v>
      </c>
      <c r="E632" s="63">
        <f>D632-C632+1</f>
        <v>92</v>
      </c>
      <c r="F632" s="65">
        <v>4.9099999999999998E-2</v>
      </c>
      <c r="G632" s="66">
        <f>O631</f>
        <v>1902.2570006666272</v>
      </c>
      <c r="H632" s="66">
        <v>0</v>
      </c>
      <c r="I632" s="140">
        <f t="shared" si="519"/>
        <v>35.501400133325255</v>
      </c>
      <c r="J632" s="67">
        <f t="shared" si="520"/>
        <v>23.542124173729558</v>
      </c>
      <c r="K632" s="98">
        <f t="shared" si="521"/>
        <v>59.04352430705481</v>
      </c>
      <c r="L632" s="67">
        <f t="shared" si="518"/>
        <v>344.95</v>
      </c>
      <c r="M632" s="99">
        <f t="shared" si="522"/>
        <v>403.99352430705483</v>
      </c>
      <c r="N632" s="5">
        <f>+G632+H632+J632</f>
        <v>1925.7991248403566</v>
      </c>
      <c r="O632" s="66">
        <f>G632+H632-L632-I632</f>
        <v>1521.8056005333019</v>
      </c>
    </row>
    <row r="633" spans="1:15" x14ac:dyDescent="0.25">
      <c r="A633" s="69" t="s">
        <v>61</v>
      </c>
      <c r="B633" s="63" t="str">
        <f t="shared" ref="B633:B636" si="523">+IF(MONTH(C633)&lt;4,"Q1",IF(MONTH(C633)&lt;7,"Q2",IF(MONTH(C633)&lt;10,"Q3","Q4")))&amp;"/"&amp;YEAR(C633)</f>
        <v>Q4/2026</v>
      </c>
      <c r="C633" s="64">
        <f t="shared" ref="C633:C636" si="524">D632+1</f>
        <v>46296</v>
      </c>
      <c r="D633" s="64">
        <f t="shared" ref="D633:D636" si="525">EOMONTH(D632,3)</f>
        <v>46387</v>
      </c>
      <c r="E633" s="63">
        <f t="shared" ref="E633:E636" si="526">D633-C633+1</f>
        <v>92</v>
      </c>
      <c r="F633" s="65">
        <v>4.9099999999999998E-2</v>
      </c>
      <c r="G633" s="66">
        <f t="shared" ref="G633:G636" si="527">O632</f>
        <v>1521.8056005333019</v>
      </c>
      <c r="H633" s="66">
        <v>0</v>
      </c>
      <c r="I633" s="140">
        <f t="shared" si="519"/>
        <v>35.501400133325255</v>
      </c>
      <c r="J633" s="67">
        <f t="shared" si="520"/>
        <v>18.833699338983649</v>
      </c>
      <c r="K633" s="98">
        <f t="shared" si="521"/>
        <v>54.335099472308904</v>
      </c>
      <c r="L633" s="67">
        <f t="shared" si="518"/>
        <v>344.95</v>
      </c>
      <c r="M633" s="99">
        <f t="shared" si="522"/>
        <v>399.2850994723089</v>
      </c>
      <c r="N633" s="5">
        <f t="shared" ref="N633:N636" si="528">+G633+H633+J633</f>
        <v>1540.6392998722856</v>
      </c>
      <c r="O633" s="66">
        <f t="shared" ref="O633:O636" si="529">G633+H633-L633-I633</f>
        <v>1141.3542003999767</v>
      </c>
    </row>
    <row r="634" spans="1:15" x14ac:dyDescent="0.25">
      <c r="A634" s="69" t="s">
        <v>62</v>
      </c>
      <c r="B634" s="63" t="str">
        <f t="shared" si="523"/>
        <v>Q1/2027</v>
      </c>
      <c r="C634" s="64">
        <f t="shared" si="524"/>
        <v>46388</v>
      </c>
      <c r="D634" s="64">
        <f t="shared" si="525"/>
        <v>46477</v>
      </c>
      <c r="E634" s="63">
        <f t="shared" si="526"/>
        <v>90</v>
      </c>
      <c r="F634" s="65">
        <v>4.9099999999999998E-2</v>
      </c>
      <c r="G634" s="66">
        <f t="shared" si="527"/>
        <v>1141.3542003999767</v>
      </c>
      <c r="H634" s="66">
        <v>0</v>
      </c>
      <c r="I634" s="140">
        <f t="shared" si="519"/>
        <v>35.501400133325255</v>
      </c>
      <c r="J634" s="67">
        <f t="shared" si="520"/>
        <v>13.818203319363004</v>
      </c>
      <c r="K634" s="98">
        <f t="shared" si="521"/>
        <v>49.319603452688256</v>
      </c>
      <c r="L634" s="67">
        <f t="shared" si="518"/>
        <v>344.95</v>
      </c>
      <c r="M634" s="99">
        <f t="shared" si="522"/>
        <v>394.26960345268822</v>
      </c>
      <c r="N634" s="5">
        <f t="shared" si="528"/>
        <v>1155.1724037193396</v>
      </c>
      <c r="O634" s="66">
        <f t="shared" si="529"/>
        <v>760.90280026665141</v>
      </c>
    </row>
    <row r="635" spans="1:15" x14ac:dyDescent="0.25">
      <c r="A635" s="69" t="s">
        <v>63</v>
      </c>
      <c r="B635" s="63" t="str">
        <f t="shared" si="523"/>
        <v>Q2/2027</v>
      </c>
      <c r="C635" s="64">
        <f t="shared" si="524"/>
        <v>46478</v>
      </c>
      <c r="D635" s="64">
        <f t="shared" si="525"/>
        <v>46568</v>
      </c>
      <c r="E635" s="63">
        <f t="shared" si="526"/>
        <v>91</v>
      </c>
      <c r="F635" s="65">
        <v>4.9099999999999998E-2</v>
      </c>
      <c r="G635" s="66">
        <f t="shared" si="527"/>
        <v>760.90280026665141</v>
      </c>
      <c r="H635" s="66">
        <v>0</v>
      </c>
      <c r="I635" s="140">
        <f t="shared" si="519"/>
        <v>35.501400133325255</v>
      </c>
      <c r="J635" s="67">
        <f t="shared" si="520"/>
        <v>9.314492607866919</v>
      </c>
      <c r="K635" s="98">
        <f t="shared" si="521"/>
        <v>44.815892741192172</v>
      </c>
      <c r="L635" s="67">
        <f t="shared" si="518"/>
        <v>344.95</v>
      </c>
      <c r="M635" s="99">
        <f t="shared" si="522"/>
        <v>389.76589274119215</v>
      </c>
      <c r="N635" s="5">
        <f t="shared" si="528"/>
        <v>770.21729287451831</v>
      </c>
      <c r="O635" s="66">
        <f t="shared" si="529"/>
        <v>380.45140013332616</v>
      </c>
    </row>
    <row r="636" spans="1:15" x14ac:dyDescent="0.25">
      <c r="A636" s="69" t="s">
        <v>64</v>
      </c>
      <c r="B636" s="63" t="str">
        <f t="shared" si="523"/>
        <v>Q3/2027</v>
      </c>
      <c r="C636" s="64">
        <f t="shared" si="524"/>
        <v>46569</v>
      </c>
      <c r="D636" s="64">
        <f t="shared" si="525"/>
        <v>46660</v>
      </c>
      <c r="E636" s="63">
        <f t="shared" si="526"/>
        <v>92</v>
      </c>
      <c r="F636" s="65">
        <v>4.9099999999999998E-2</v>
      </c>
      <c r="G636" s="66">
        <f t="shared" si="527"/>
        <v>380.45140013332616</v>
      </c>
      <c r="H636" s="66">
        <v>0</v>
      </c>
      <c r="I636" s="140">
        <f t="shared" si="519"/>
        <v>35.501400133325255</v>
      </c>
      <c r="J636" s="67">
        <f t="shared" si="520"/>
        <v>4.7084248347459203</v>
      </c>
      <c r="K636" s="98">
        <f t="shared" si="521"/>
        <v>40.209824968071175</v>
      </c>
      <c r="L636" s="67">
        <f t="shared" si="518"/>
        <v>344.95</v>
      </c>
      <c r="M636" s="99">
        <f t="shared" si="522"/>
        <v>385.15982496807118</v>
      </c>
      <c r="N636" s="5">
        <f t="shared" si="528"/>
        <v>385.15982496807209</v>
      </c>
      <c r="O636" s="66">
        <f t="shared" si="529"/>
        <v>9.1660012913052924E-13</v>
      </c>
    </row>
    <row r="637" spans="1:15" ht="21" customHeight="1" thickBot="1" x14ac:dyDescent="0.35">
      <c r="A637" s="111"/>
      <c r="B637" s="112"/>
      <c r="C637" s="113"/>
      <c r="D637" s="113"/>
      <c r="E637" s="114"/>
      <c r="F637" s="112"/>
      <c r="G637" s="203">
        <f>SUM(G607:G630)</f>
        <v>143626.67560634119</v>
      </c>
      <c r="H637" s="203">
        <f t="shared" ref="H637:O637" si="530">SUM(H607:H636)</f>
        <v>710.02800266650513</v>
      </c>
      <c r="I637" s="204">
        <f t="shared" si="530"/>
        <v>710.0280026665049</v>
      </c>
      <c r="J637" s="203">
        <f t="shared" si="530"/>
        <v>979.50652561287427</v>
      </c>
      <c r="K637" s="203">
        <f t="shared" si="530"/>
        <v>1689.5345282793792</v>
      </c>
      <c r="L637" s="203">
        <f t="shared" si="530"/>
        <v>6898.9999999999973</v>
      </c>
      <c r="M637" s="205">
        <f t="shared" si="530"/>
        <v>8588.5345282793805</v>
      </c>
      <c r="N637" s="203">
        <f t="shared" si="530"/>
        <v>153305.6895374204</v>
      </c>
      <c r="O637" s="203">
        <f t="shared" si="530"/>
        <v>144717.15500914102</v>
      </c>
    </row>
    <row r="638" spans="1:15" ht="13" thickTop="1" x14ac:dyDescent="0.25"/>
    <row r="639" spans="1:15" ht="37" x14ac:dyDescent="0.3">
      <c r="A639" s="68" t="s">
        <v>44</v>
      </c>
      <c r="B639" s="68" t="s">
        <v>3</v>
      </c>
      <c r="C639" s="68" t="s">
        <v>4</v>
      </c>
      <c r="D639" s="68" t="s">
        <v>5</v>
      </c>
      <c r="E639" s="68" t="s">
        <v>6</v>
      </c>
      <c r="F639" s="68" t="s">
        <v>7</v>
      </c>
      <c r="G639" s="68" t="s">
        <v>71</v>
      </c>
      <c r="H639" s="68" t="s">
        <v>72</v>
      </c>
      <c r="I639" s="83" t="s">
        <v>73</v>
      </c>
      <c r="J639" s="84" t="s">
        <v>74</v>
      </c>
      <c r="K639" s="84" t="s">
        <v>75</v>
      </c>
      <c r="L639" s="84" t="s">
        <v>76</v>
      </c>
      <c r="M639" s="85" t="s">
        <v>66</v>
      </c>
      <c r="N639" s="68" t="s">
        <v>77</v>
      </c>
      <c r="O639" s="68" t="s">
        <v>78</v>
      </c>
    </row>
    <row r="640" spans="1:15" ht="13" x14ac:dyDescent="0.3">
      <c r="A640" s="463" t="s">
        <v>37</v>
      </c>
      <c r="B640" s="464" t="s">
        <v>61</v>
      </c>
      <c r="C640" s="64">
        <f>VLOOKUP(B640,A$1:F$33,2,FALSE)</f>
        <v>43977</v>
      </c>
      <c r="D640" s="64">
        <f>DATE(YEAR(C640),IF(MONTH(C640)&lt;=3,3,IF(MONTH(C640)&lt;=6,6,IF(MONTH(C640)&lt;=9,9,12))),IF(OR(MONTH(C640)&lt;=3,MONTH(C640)&gt;=10),31,30))</f>
        <v>44012</v>
      </c>
      <c r="E640" s="63">
        <f>D640-C640+1</f>
        <v>36</v>
      </c>
      <c r="F640" s="65">
        <v>4.7500000000000001E-2</v>
      </c>
      <c r="G640" s="66">
        <f>VLOOKUP(B640,$A$1:$F$33,4,FALSE)</f>
        <v>6239</v>
      </c>
      <c r="H640" s="66">
        <f t="shared" ref="H640:H650" si="531">G640*F640*(E640/(DATE(YEAR(D640),12,31)-DATE(YEAR(D640),1,1)+1))</f>
        <v>29.149426229508197</v>
      </c>
      <c r="I640" s="140">
        <v>0</v>
      </c>
      <c r="J640" s="67">
        <v>0</v>
      </c>
      <c r="K640" s="98">
        <f t="shared" ref="K640:K645" si="532">+SUM(I640:J640)</f>
        <v>0</v>
      </c>
      <c r="L640" s="67">
        <v>0</v>
      </c>
      <c r="M640" s="99">
        <f t="shared" ref="M640:M645" si="533">+SUM(K640:L640)</f>
        <v>0</v>
      </c>
      <c r="N640" s="316">
        <f t="shared" ref="N640:N663" si="534">+G640+H640+J640</f>
        <v>6268.1494262295082</v>
      </c>
      <c r="O640" s="66">
        <f t="shared" ref="O640:O663" si="535">G640+H640-L640-I640</f>
        <v>6268.1494262295082</v>
      </c>
    </row>
    <row r="641" spans="1:15" x14ac:dyDescent="0.25">
      <c r="A641" s="315" t="s">
        <v>22</v>
      </c>
      <c r="B641" s="63" t="str">
        <f t="shared" ref="B641:B663" si="536">+IF(MONTH(C641)&lt;4,"Q1",IF(MONTH(C641)&lt;7,"Q2",IF(MONTH(C641)&lt;10,"Q3","Q4")))&amp;"/"&amp;YEAR(C641)</f>
        <v>Q3/2020</v>
      </c>
      <c r="C641" s="64">
        <f>D640+1</f>
        <v>44013</v>
      </c>
      <c r="D641" s="64">
        <f>EOMONTH(D640,3)</f>
        <v>44104</v>
      </c>
      <c r="E641" s="63">
        <f t="shared" ref="E641:E663" si="537">D641-C641+1</f>
        <v>92</v>
      </c>
      <c r="F641" s="65">
        <v>3.4299999999999997E-2</v>
      </c>
      <c r="G641" s="66">
        <f t="shared" ref="G641:G661" si="538">O640</f>
        <v>6268.1494262295082</v>
      </c>
      <c r="H641" s="66">
        <f t="shared" si="531"/>
        <v>54.043093796201738</v>
      </c>
      <c r="I641" s="140">
        <v>0</v>
      </c>
      <c r="J641" s="67">
        <v>0</v>
      </c>
      <c r="K641" s="98">
        <f t="shared" si="532"/>
        <v>0</v>
      </c>
      <c r="L641" s="67">
        <v>0</v>
      </c>
      <c r="M641" s="99">
        <f t="shared" si="533"/>
        <v>0</v>
      </c>
      <c r="N641" s="316">
        <f t="shared" si="534"/>
        <v>6322.1925200257101</v>
      </c>
      <c r="O641" s="66">
        <f t="shared" si="535"/>
        <v>6322.1925200257101</v>
      </c>
    </row>
    <row r="642" spans="1:15" x14ac:dyDescent="0.25">
      <c r="A642" s="315" t="s">
        <v>22</v>
      </c>
      <c r="B642" s="63" t="str">
        <f t="shared" si="536"/>
        <v>Q4/2020</v>
      </c>
      <c r="C642" s="64">
        <f t="shared" ref="C642:C661" si="539">D641+1</f>
        <v>44105</v>
      </c>
      <c r="D642" s="64">
        <f t="shared" ref="D642:D661" si="540">EOMONTH(D641,3)</f>
        <v>44196</v>
      </c>
      <c r="E642" s="63">
        <f t="shared" si="537"/>
        <v>92</v>
      </c>
      <c r="F642" s="65">
        <v>3.2500000000000001E-2</v>
      </c>
      <c r="G642" s="66">
        <f t="shared" si="538"/>
        <v>6322.1925200257101</v>
      </c>
      <c r="H642" s="66">
        <f t="shared" si="531"/>
        <v>51.648512663598019</v>
      </c>
      <c r="I642" s="140">
        <v>0</v>
      </c>
      <c r="J642" s="67">
        <v>0</v>
      </c>
      <c r="K642" s="98">
        <f t="shared" si="532"/>
        <v>0</v>
      </c>
      <c r="L642" s="67">
        <v>0</v>
      </c>
      <c r="M642" s="99">
        <f t="shared" si="533"/>
        <v>0</v>
      </c>
      <c r="N642" s="316">
        <f t="shared" si="534"/>
        <v>6373.8410326893081</v>
      </c>
      <c r="O642" s="66">
        <f t="shared" si="535"/>
        <v>6373.8410326893081</v>
      </c>
    </row>
    <row r="643" spans="1:15" x14ac:dyDescent="0.25">
      <c r="A643" s="315" t="s">
        <v>22</v>
      </c>
      <c r="B643" s="63" t="str">
        <f t="shared" si="536"/>
        <v>Q1/2021</v>
      </c>
      <c r="C643" s="64">
        <f t="shared" si="539"/>
        <v>44197</v>
      </c>
      <c r="D643" s="64">
        <f t="shared" si="540"/>
        <v>44286</v>
      </c>
      <c r="E643" s="63">
        <f t="shared" si="537"/>
        <v>90</v>
      </c>
      <c r="F643" s="65">
        <v>3.2500000000000001E-2</v>
      </c>
      <c r="G643" s="66">
        <f t="shared" si="538"/>
        <v>6373.8410326893081</v>
      </c>
      <c r="H643" s="66">
        <f t="shared" si="531"/>
        <v>51.078041152373224</v>
      </c>
      <c r="I643" s="140">
        <v>0</v>
      </c>
      <c r="J643" s="67">
        <v>0</v>
      </c>
      <c r="K643" s="98">
        <f t="shared" si="532"/>
        <v>0</v>
      </c>
      <c r="L643" s="67">
        <v>0</v>
      </c>
      <c r="M643" s="99">
        <f t="shared" si="533"/>
        <v>0</v>
      </c>
      <c r="N643" s="316">
        <f t="shared" si="534"/>
        <v>6424.919073841681</v>
      </c>
      <c r="O643" s="66">
        <f t="shared" si="535"/>
        <v>6424.919073841681</v>
      </c>
    </row>
    <row r="644" spans="1:15" x14ac:dyDescent="0.25">
      <c r="A644" s="315" t="s">
        <v>22</v>
      </c>
      <c r="B644" s="63" t="str">
        <f>+IF(MONTH(C644)&lt;4,"Q1",IF(MONTH(C644)&lt;7,"Q2",IF(MONTH(C644)&lt;10,"Q3","Q4")))&amp;"/"&amp;YEAR(C644)</f>
        <v>Q2/2021</v>
      </c>
      <c r="C644" s="64">
        <f>D643+1</f>
        <v>44287</v>
      </c>
      <c r="D644" s="64">
        <f t="shared" si="540"/>
        <v>44377</v>
      </c>
      <c r="E644" s="63">
        <f>D644-C644+1</f>
        <v>91</v>
      </c>
      <c r="F644" s="65">
        <v>3.2500000000000001E-2</v>
      </c>
      <c r="G644" s="66">
        <f>O643</f>
        <v>6424.919073841681</v>
      </c>
      <c r="H644" s="66">
        <f t="shared" si="531"/>
        <v>52.059447016128146</v>
      </c>
      <c r="I644" s="140">
        <v>0</v>
      </c>
      <c r="J644" s="67">
        <v>0</v>
      </c>
      <c r="K644" s="98">
        <f t="shared" si="532"/>
        <v>0</v>
      </c>
      <c r="L644" s="67">
        <v>0</v>
      </c>
      <c r="M644" s="99">
        <f t="shared" si="533"/>
        <v>0</v>
      </c>
      <c r="N644" s="316">
        <f>+G644+H644+J644</f>
        <v>6476.9785208578087</v>
      </c>
      <c r="O644" s="66">
        <f>G644+H644-L644-I644</f>
        <v>6476.9785208578087</v>
      </c>
    </row>
    <row r="645" spans="1:15" x14ac:dyDescent="0.25">
      <c r="A645" s="315" t="s">
        <v>22</v>
      </c>
      <c r="B645" s="63" t="str">
        <f>+IF(MONTH(C645)&lt;4,"Q1",IF(MONTH(C645)&lt;7,"Q2",IF(MONTH(C645)&lt;10,"Q3","Q4")))&amp;"/"&amp;YEAR(C645)</f>
        <v>Q3/2021</v>
      </c>
      <c r="C645" s="64">
        <f>D644+1</f>
        <v>44378</v>
      </c>
      <c r="D645" s="64">
        <f t="shared" si="540"/>
        <v>44469</v>
      </c>
      <c r="E645" s="63">
        <f>D645-C645+1</f>
        <v>92</v>
      </c>
      <c r="F645" s="65">
        <v>3.2500000000000001E-2</v>
      </c>
      <c r="G645" s="66">
        <f>O644</f>
        <v>6476.9785208578087</v>
      </c>
      <c r="H645" s="66">
        <f t="shared" si="531"/>
        <v>53.057988431136579</v>
      </c>
      <c r="I645" s="140">
        <v>0</v>
      </c>
      <c r="J645" s="67">
        <v>0</v>
      </c>
      <c r="K645" s="98">
        <f t="shared" si="532"/>
        <v>0</v>
      </c>
      <c r="L645" s="67">
        <v>0</v>
      </c>
      <c r="M645" s="99">
        <f t="shared" si="533"/>
        <v>0</v>
      </c>
      <c r="N645" s="316">
        <f>+G645+H645+J645</f>
        <v>6530.0365092889451</v>
      </c>
      <c r="O645" s="66">
        <f>G645+H645-L645-I645</f>
        <v>6530.0365092889451</v>
      </c>
    </row>
    <row r="646" spans="1:15" x14ac:dyDescent="0.25">
      <c r="A646" s="315" t="s">
        <v>22</v>
      </c>
      <c r="B646" s="63" t="str">
        <f t="shared" si="536"/>
        <v>Q4/2021</v>
      </c>
      <c r="C646" s="64">
        <f t="shared" si="539"/>
        <v>44470</v>
      </c>
      <c r="D646" s="64">
        <f t="shared" si="540"/>
        <v>44561</v>
      </c>
      <c r="E646" s="63">
        <f t="shared" si="537"/>
        <v>92</v>
      </c>
      <c r="F646" s="65">
        <v>3.2500000000000001E-2</v>
      </c>
      <c r="G646" s="66">
        <f t="shared" si="538"/>
        <v>6530.0365092889451</v>
      </c>
      <c r="H646" s="66">
        <f t="shared" si="531"/>
        <v>53.492627843216297</v>
      </c>
      <c r="I646" s="140">
        <v>0</v>
      </c>
      <c r="J646" s="67">
        <v>0</v>
      </c>
      <c r="K646" s="98">
        <f t="shared" ref="K646:K649" si="541">+SUM(I646:J646)</f>
        <v>0</v>
      </c>
      <c r="L646" s="67">
        <v>0</v>
      </c>
      <c r="M646" s="99">
        <f t="shared" ref="M646:M650" si="542">+SUM(K646:L646)</f>
        <v>0</v>
      </c>
      <c r="N646" s="316">
        <f t="shared" si="534"/>
        <v>6583.5291371321618</v>
      </c>
      <c r="O646" s="66">
        <f t="shared" si="535"/>
        <v>6583.5291371321618</v>
      </c>
    </row>
    <row r="647" spans="1:15" x14ac:dyDescent="0.25">
      <c r="A647" s="315" t="s">
        <v>22</v>
      </c>
      <c r="B647" s="63" t="str">
        <f t="shared" si="536"/>
        <v>Q1/2022</v>
      </c>
      <c r="C647" s="64">
        <f t="shared" si="539"/>
        <v>44562</v>
      </c>
      <c r="D647" s="64">
        <f t="shared" si="540"/>
        <v>44651</v>
      </c>
      <c r="E647" s="63">
        <f t="shared" si="537"/>
        <v>90</v>
      </c>
      <c r="F647" s="65">
        <v>3.2500000000000001E-2</v>
      </c>
      <c r="G647" s="66">
        <f t="shared" si="538"/>
        <v>6583.5291371321618</v>
      </c>
      <c r="H647" s="66">
        <f t="shared" si="531"/>
        <v>52.758418427702942</v>
      </c>
      <c r="I647" s="140">
        <v>0</v>
      </c>
      <c r="J647" s="67">
        <v>0</v>
      </c>
      <c r="K647" s="98">
        <f t="shared" si="541"/>
        <v>0</v>
      </c>
      <c r="L647" s="67">
        <v>0</v>
      </c>
      <c r="M647" s="99">
        <f t="shared" si="542"/>
        <v>0</v>
      </c>
      <c r="N647" s="316">
        <f t="shared" si="534"/>
        <v>6636.2875555598648</v>
      </c>
      <c r="O647" s="66">
        <f t="shared" si="535"/>
        <v>6636.2875555598648</v>
      </c>
    </row>
    <row r="648" spans="1:15" x14ac:dyDescent="0.25">
      <c r="A648" s="315" t="s">
        <v>22</v>
      </c>
      <c r="B648" s="63" t="str">
        <f t="shared" si="536"/>
        <v>Q2/2022</v>
      </c>
      <c r="C648" s="64">
        <f t="shared" si="539"/>
        <v>44652</v>
      </c>
      <c r="D648" s="64">
        <f t="shared" si="540"/>
        <v>44742</v>
      </c>
      <c r="E648" s="63">
        <f t="shared" si="537"/>
        <v>91</v>
      </c>
      <c r="F648" s="65">
        <v>3.2500000000000001E-2</v>
      </c>
      <c r="G648" s="66">
        <f t="shared" si="538"/>
        <v>6636.2875555598648</v>
      </c>
      <c r="H648" s="66">
        <f t="shared" si="531"/>
        <v>53.772110809776166</v>
      </c>
      <c r="I648" s="140">
        <v>0</v>
      </c>
      <c r="J648" s="67">
        <v>0</v>
      </c>
      <c r="K648" s="98">
        <f t="shared" si="541"/>
        <v>0</v>
      </c>
      <c r="L648" s="67">
        <v>0</v>
      </c>
      <c r="M648" s="99">
        <f t="shared" si="542"/>
        <v>0</v>
      </c>
      <c r="N648" s="316">
        <f t="shared" si="534"/>
        <v>6690.0596663696406</v>
      </c>
      <c r="O648" s="66">
        <f t="shared" si="535"/>
        <v>6690.0596663696406</v>
      </c>
    </row>
    <row r="649" spans="1:15" x14ac:dyDescent="0.25">
      <c r="A649" s="315" t="s">
        <v>22</v>
      </c>
      <c r="B649" s="63" t="str">
        <f t="shared" si="536"/>
        <v>Q3/2022</v>
      </c>
      <c r="C649" s="64">
        <f t="shared" si="539"/>
        <v>44743</v>
      </c>
      <c r="D649" s="64">
        <f t="shared" si="540"/>
        <v>44834</v>
      </c>
      <c r="E649" s="63">
        <f t="shared" si="537"/>
        <v>92</v>
      </c>
      <c r="F649" s="65">
        <v>3.5999999999999997E-2</v>
      </c>
      <c r="G649" s="66">
        <f t="shared" si="538"/>
        <v>6690.0596663696406</v>
      </c>
      <c r="H649" s="66">
        <f t="shared" si="531"/>
        <v>60.705418123332194</v>
      </c>
      <c r="I649" s="140">
        <v>0</v>
      </c>
      <c r="J649" s="67">
        <v>0</v>
      </c>
      <c r="K649" s="98">
        <f t="shared" si="541"/>
        <v>0</v>
      </c>
      <c r="L649" s="67">
        <v>0</v>
      </c>
      <c r="M649" s="99">
        <f t="shared" si="542"/>
        <v>0</v>
      </c>
      <c r="N649" s="316">
        <f t="shared" si="534"/>
        <v>6750.7650844929731</v>
      </c>
      <c r="O649" s="66">
        <f t="shared" si="535"/>
        <v>6750.7650844929731</v>
      </c>
    </row>
    <row r="650" spans="1:15" x14ac:dyDescent="0.25">
      <c r="A650" s="315" t="s">
        <v>45</v>
      </c>
      <c r="B650" s="63" t="str">
        <f t="shared" si="536"/>
        <v>Q4/2022</v>
      </c>
      <c r="C650" s="64">
        <f t="shared" si="539"/>
        <v>44835</v>
      </c>
      <c r="D650" s="64">
        <f t="shared" si="540"/>
        <v>44926</v>
      </c>
      <c r="E650" s="63">
        <f t="shared" si="537"/>
        <v>92</v>
      </c>
      <c r="F650" s="65">
        <v>4.9099999999999998E-2</v>
      </c>
      <c r="G650" s="66">
        <f t="shared" si="538"/>
        <v>6750.7650844929731</v>
      </c>
      <c r="H650" s="66">
        <f t="shared" si="531"/>
        <v>83.546728875812761</v>
      </c>
      <c r="I650" s="140">
        <f>(SUM($H$640:$H$669)/20)</f>
        <v>29.765590668439312</v>
      </c>
      <c r="J650" s="67">
        <f t="shared" ref="J650" si="543">G650*F650*(E650/(DATE(YEAR(D650),12,31)-DATE(YEAR(D650),1,1)+1))</f>
        <v>83.546728875812761</v>
      </c>
      <c r="K650" s="98">
        <f t="shared" ref="K650" si="544">+SUM(I650:J650)</f>
        <v>113.31231954425208</v>
      </c>
      <c r="L650" s="67">
        <f t="shared" ref="L650:L669" si="545">($G$640/20)</f>
        <v>311.95</v>
      </c>
      <c r="M650" s="99">
        <f t="shared" si="542"/>
        <v>425.26231954425208</v>
      </c>
      <c r="N650" s="316">
        <f t="shared" si="534"/>
        <v>6917.8585422445985</v>
      </c>
      <c r="O650" s="66">
        <f t="shared" si="535"/>
        <v>6492.5962227003465</v>
      </c>
    </row>
    <row r="651" spans="1:15" x14ac:dyDescent="0.25">
      <c r="A651" s="69" t="s">
        <v>46</v>
      </c>
      <c r="B651" s="63" t="str">
        <f t="shared" si="536"/>
        <v>Q1/2023</v>
      </c>
      <c r="C651" s="64">
        <f t="shared" si="539"/>
        <v>44927</v>
      </c>
      <c r="D651" s="64">
        <f t="shared" si="540"/>
        <v>45016</v>
      </c>
      <c r="E651" s="63">
        <f t="shared" si="537"/>
        <v>90</v>
      </c>
      <c r="F651" s="65">
        <v>4.9099999999999998E-2</v>
      </c>
      <c r="G651" s="66">
        <f t="shared" si="538"/>
        <v>6492.5962227003465</v>
      </c>
      <c r="H651" s="66">
        <v>0</v>
      </c>
      <c r="I651" s="140">
        <f t="shared" ref="I651:I669" si="546">(SUM($H$640:$H$669)/20)</f>
        <v>29.765590668439312</v>
      </c>
      <c r="J651" s="67">
        <f t="shared" ref="J651:J669" si="547">G651*F651*(E651/(DATE(YEAR(D651),12,31)-DATE(YEAR(D651),1,1)+1))</f>
        <v>78.604884131815965</v>
      </c>
      <c r="K651" s="98">
        <f t="shared" ref="K651:K669" si="548">+SUM(I651:J651)</f>
        <v>108.37047480025528</v>
      </c>
      <c r="L651" s="67">
        <f t="shared" si="545"/>
        <v>311.95</v>
      </c>
      <c r="M651" s="99">
        <f t="shared" ref="M651:M669" si="549">+SUM(K651:L651)</f>
        <v>420.32047480025528</v>
      </c>
      <c r="N651" s="5">
        <f t="shared" si="534"/>
        <v>6571.2011068321626</v>
      </c>
      <c r="O651" s="66">
        <f t="shared" si="535"/>
        <v>6150.8806320319072</v>
      </c>
    </row>
    <row r="652" spans="1:15" x14ac:dyDescent="0.25">
      <c r="A652" s="69" t="s">
        <v>47</v>
      </c>
      <c r="B652" s="63" t="str">
        <f t="shared" si="536"/>
        <v>Q2/2023</v>
      </c>
      <c r="C652" s="64">
        <f t="shared" si="539"/>
        <v>45017</v>
      </c>
      <c r="D652" s="64">
        <f t="shared" si="540"/>
        <v>45107</v>
      </c>
      <c r="E652" s="63">
        <f t="shared" si="537"/>
        <v>91</v>
      </c>
      <c r="F652" s="65">
        <v>4.9099999999999998E-2</v>
      </c>
      <c r="G652" s="66">
        <f t="shared" si="538"/>
        <v>6150.8806320319072</v>
      </c>
      <c r="H652" s="66">
        <v>0</v>
      </c>
      <c r="I652" s="140">
        <f t="shared" si="546"/>
        <v>29.765590668439312</v>
      </c>
      <c r="J652" s="67">
        <f t="shared" si="547"/>
        <v>75.295204799950042</v>
      </c>
      <c r="K652" s="98">
        <f t="shared" si="548"/>
        <v>105.06079546838936</v>
      </c>
      <c r="L652" s="67">
        <f t="shared" si="545"/>
        <v>311.95</v>
      </c>
      <c r="M652" s="99">
        <f t="shared" si="549"/>
        <v>417.01079546838935</v>
      </c>
      <c r="N652" s="5">
        <f t="shared" si="534"/>
        <v>6226.1758368318569</v>
      </c>
      <c r="O652" s="66">
        <f t="shared" si="535"/>
        <v>5809.1650413634679</v>
      </c>
    </row>
    <row r="653" spans="1:15" x14ac:dyDescent="0.25">
      <c r="A653" s="69" t="s">
        <v>48</v>
      </c>
      <c r="B653" s="63" t="str">
        <f t="shared" si="536"/>
        <v>Q3/2023</v>
      </c>
      <c r="C653" s="64">
        <f t="shared" si="539"/>
        <v>45108</v>
      </c>
      <c r="D653" s="64">
        <f t="shared" si="540"/>
        <v>45199</v>
      </c>
      <c r="E653" s="63">
        <f t="shared" si="537"/>
        <v>92</v>
      </c>
      <c r="F653" s="65">
        <v>4.9099999999999998E-2</v>
      </c>
      <c r="G653" s="66">
        <f t="shared" si="538"/>
        <v>5809.1650413634679</v>
      </c>
      <c r="H653" s="66">
        <v>0</v>
      </c>
      <c r="I653" s="140">
        <f t="shared" si="546"/>
        <v>29.765590668439312</v>
      </c>
      <c r="J653" s="67">
        <f t="shared" si="547"/>
        <v>71.893589931087831</v>
      </c>
      <c r="K653" s="98">
        <f t="shared" si="548"/>
        <v>101.65918059952715</v>
      </c>
      <c r="L653" s="67">
        <f t="shared" si="545"/>
        <v>311.95</v>
      </c>
      <c r="M653" s="99">
        <f t="shared" si="549"/>
        <v>413.60918059952712</v>
      </c>
      <c r="N653" s="5">
        <f t="shared" si="534"/>
        <v>5881.0586312945561</v>
      </c>
      <c r="O653" s="66">
        <f t="shared" si="535"/>
        <v>5467.4494506950286</v>
      </c>
    </row>
    <row r="654" spans="1:15" x14ac:dyDescent="0.25">
      <c r="A654" s="69" t="s">
        <v>49</v>
      </c>
      <c r="B654" s="63" t="str">
        <f t="shared" si="536"/>
        <v>Q4/2023</v>
      </c>
      <c r="C654" s="64">
        <f t="shared" si="539"/>
        <v>45200</v>
      </c>
      <c r="D654" s="64">
        <f t="shared" si="540"/>
        <v>45291</v>
      </c>
      <c r="E654" s="63">
        <f t="shared" si="537"/>
        <v>92</v>
      </c>
      <c r="F654" s="65">
        <v>4.9099999999999998E-2</v>
      </c>
      <c r="G654" s="66">
        <f t="shared" si="538"/>
        <v>5467.4494506950286</v>
      </c>
      <c r="H654" s="66">
        <v>0</v>
      </c>
      <c r="I654" s="140">
        <f t="shared" si="546"/>
        <v>29.765590668439312</v>
      </c>
      <c r="J654" s="67">
        <f t="shared" si="547"/>
        <v>67.664555229259136</v>
      </c>
      <c r="K654" s="98">
        <f t="shared" si="548"/>
        <v>97.430145897698452</v>
      </c>
      <c r="L654" s="67">
        <f t="shared" si="545"/>
        <v>311.95</v>
      </c>
      <c r="M654" s="99">
        <f t="shared" si="549"/>
        <v>409.38014589769841</v>
      </c>
      <c r="N654" s="5">
        <f t="shared" si="534"/>
        <v>5535.114005924288</v>
      </c>
      <c r="O654" s="66">
        <f t="shared" si="535"/>
        <v>5125.7338600265894</v>
      </c>
    </row>
    <row r="655" spans="1:15" x14ac:dyDescent="0.25">
      <c r="A655" s="69" t="s">
        <v>50</v>
      </c>
      <c r="B655" s="63" t="str">
        <f t="shared" si="536"/>
        <v>Q1/2024</v>
      </c>
      <c r="C655" s="64">
        <f t="shared" si="539"/>
        <v>45292</v>
      </c>
      <c r="D655" s="64">
        <f t="shared" si="540"/>
        <v>45382</v>
      </c>
      <c r="E655" s="63">
        <f t="shared" si="537"/>
        <v>91</v>
      </c>
      <c r="F655" s="65">
        <v>4.9099999999999998E-2</v>
      </c>
      <c r="G655" s="66">
        <f t="shared" si="538"/>
        <v>5125.7338600265894</v>
      </c>
      <c r="H655" s="66">
        <v>0</v>
      </c>
      <c r="I655" s="140">
        <f t="shared" si="546"/>
        <v>29.765590668439312</v>
      </c>
      <c r="J655" s="67">
        <f t="shared" si="547"/>
        <v>62.574566830559569</v>
      </c>
      <c r="K655" s="98">
        <f t="shared" si="548"/>
        <v>92.340157498998877</v>
      </c>
      <c r="L655" s="67">
        <f t="shared" si="545"/>
        <v>311.95</v>
      </c>
      <c r="M655" s="99">
        <f t="shared" si="549"/>
        <v>404.29015749899884</v>
      </c>
      <c r="N655" s="5">
        <f t="shared" si="534"/>
        <v>5188.3084268571492</v>
      </c>
      <c r="O655" s="66">
        <f t="shared" si="535"/>
        <v>4784.0182693581501</v>
      </c>
    </row>
    <row r="656" spans="1:15" x14ac:dyDescent="0.25">
      <c r="A656" s="69" t="s">
        <v>51</v>
      </c>
      <c r="B656" s="63" t="str">
        <f t="shared" si="536"/>
        <v>Q2/2024</v>
      </c>
      <c r="C656" s="64">
        <f t="shared" si="539"/>
        <v>45383</v>
      </c>
      <c r="D656" s="64">
        <f t="shared" si="540"/>
        <v>45473</v>
      </c>
      <c r="E656" s="63">
        <f t="shared" si="537"/>
        <v>91</v>
      </c>
      <c r="F656" s="65">
        <v>4.9099999999999998E-2</v>
      </c>
      <c r="G656" s="66">
        <f t="shared" si="538"/>
        <v>4784.0182693581501</v>
      </c>
      <c r="H656" s="66">
        <v>0</v>
      </c>
      <c r="I656" s="140">
        <f t="shared" si="546"/>
        <v>29.765590668439312</v>
      </c>
      <c r="J656" s="67">
        <f t="shared" si="547"/>
        <v>58.4029290418556</v>
      </c>
      <c r="K656" s="98">
        <f t="shared" si="548"/>
        <v>88.168519710294916</v>
      </c>
      <c r="L656" s="67">
        <f t="shared" si="545"/>
        <v>311.95</v>
      </c>
      <c r="M656" s="99">
        <f t="shared" si="549"/>
        <v>400.11851971029489</v>
      </c>
      <c r="N656" s="5">
        <f t="shared" si="534"/>
        <v>4842.4211984000058</v>
      </c>
      <c r="O656" s="66">
        <f t="shared" si="535"/>
        <v>4442.3026786897108</v>
      </c>
    </row>
    <row r="657" spans="1:15" x14ac:dyDescent="0.25">
      <c r="A657" s="69" t="s">
        <v>52</v>
      </c>
      <c r="B657" s="63" t="str">
        <f t="shared" si="536"/>
        <v>Q3/2024</v>
      </c>
      <c r="C657" s="64">
        <f t="shared" si="539"/>
        <v>45474</v>
      </c>
      <c r="D657" s="64">
        <f t="shared" si="540"/>
        <v>45565</v>
      </c>
      <c r="E657" s="63">
        <f t="shared" si="537"/>
        <v>92</v>
      </c>
      <c r="F657" s="65">
        <v>4.9099999999999998E-2</v>
      </c>
      <c r="G657" s="66">
        <f t="shared" si="538"/>
        <v>4442.3026786897108</v>
      </c>
      <c r="H657" s="66">
        <v>0</v>
      </c>
      <c r="I657" s="140">
        <f t="shared" si="546"/>
        <v>29.765590668439312</v>
      </c>
      <c r="J657" s="67">
        <f t="shared" si="547"/>
        <v>54.827239508680769</v>
      </c>
      <c r="K657" s="98">
        <f t="shared" si="548"/>
        <v>84.592830177120078</v>
      </c>
      <c r="L657" s="67">
        <f t="shared" si="545"/>
        <v>311.95</v>
      </c>
      <c r="M657" s="99">
        <f t="shared" si="549"/>
        <v>396.54283017712009</v>
      </c>
      <c r="N657" s="5">
        <f t="shared" si="534"/>
        <v>4497.1299181983914</v>
      </c>
      <c r="O657" s="66">
        <f t="shared" si="535"/>
        <v>4100.5870880212715</v>
      </c>
    </row>
    <row r="658" spans="1:15" x14ac:dyDescent="0.25">
      <c r="A658" s="69" t="s">
        <v>53</v>
      </c>
      <c r="B658" s="63" t="str">
        <f t="shared" si="536"/>
        <v>Q4/2024</v>
      </c>
      <c r="C658" s="64">
        <f t="shared" si="539"/>
        <v>45566</v>
      </c>
      <c r="D658" s="64">
        <f t="shared" si="540"/>
        <v>45657</v>
      </c>
      <c r="E658" s="63">
        <f t="shared" si="537"/>
        <v>92</v>
      </c>
      <c r="F658" s="65">
        <v>4.9099999999999998E-2</v>
      </c>
      <c r="G658" s="66">
        <f t="shared" si="538"/>
        <v>4100.5870880212715</v>
      </c>
      <c r="H658" s="66">
        <v>0</v>
      </c>
      <c r="I658" s="140">
        <f t="shared" si="546"/>
        <v>29.765590668439312</v>
      </c>
      <c r="J658" s="67">
        <f t="shared" si="547"/>
        <v>50.609759546474557</v>
      </c>
      <c r="K658" s="98">
        <f t="shared" si="548"/>
        <v>80.375350214913865</v>
      </c>
      <c r="L658" s="67">
        <f t="shared" si="545"/>
        <v>311.95</v>
      </c>
      <c r="M658" s="99">
        <f t="shared" si="549"/>
        <v>392.32535021491384</v>
      </c>
      <c r="N658" s="5">
        <f t="shared" si="534"/>
        <v>4151.1968475677459</v>
      </c>
      <c r="O658" s="66">
        <f t="shared" si="535"/>
        <v>3758.8714973528322</v>
      </c>
    </row>
    <row r="659" spans="1:15" x14ac:dyDescent="0.25">
      <c r="A659" s="69" t="s">
        <v>54</v>
      </c>
      <c r="B659" s="63" t="str">
        <f t="shared" si="536"/>
        <v>Q1/2025</v>
      </c>
      <c r="C659" s="64">
        <f t="shared" si="539"/>
        <v>45658</v>
      </c>
      <c r="D659" s="64">
        <f t="shared" si="540"/>
        <v>45747</v>
      </c>
      <c r="E659" s="63">
        <f t="shared" si="537"/>
        <v>90</v>
      </c>
      <c r="F659" s="65">
        <v>4.9099999999999998E-2</v>
      </c>
      <c r="G659" s="66">
        <f t="shared" si="538"/>
        <v>3758.8714973528322</v>
      </c>
      <c r="H659" s="66">
        <v>0</v>
      </c>
      <c r="I659" s="140">
        <f t="shared" si="546"/>
        <v>29.765590668439312</v>
      </c>
      <c r="J659" s="67">
        <f t="shared" si="547"/>
        <v>45.508090813156613</v>
      </c>
      <c r="K659" s="98">
        <f t="shared" si="548"/>
        <v>75.273681481595929</v>
      </c>
      <c r="L659" s="67">
        <f t="shared" si="545"/>
        <v>311.95</v>
      </c>
      <c r="M659" s="99">
        <f t="shared" si="549"/>
        <v>387.22368148159592</v>
      </c>
      <c r="N659" s="5">
        <f t="shared" si="534"/>
        <v>3804.3795881659889</v>
      </c>
      <c r="O659" s="66">
        <f t="shared" si="535"/>
        <v>3417.1559066843929</v>
      </c>
    </row>
    <row r="660" spans="1:15" x14ac:dyDescent="0.25">
      <c r="A660" s="69" t="s">
        <v>55</v>
      </c>
      <c r="B660" s="63" t="str">
        <f t="shared" si="536"/>
        <v>Q2/2025</v>
      </c>
      <c r="C660" s="64">
        <f t="shared" si="539"/>
        <v>45748</v>
      </c>
      <c r="D660" s="64">
        <f t="shared" si="540"/>
        <v>45838</v>
      </c>
      <c r="E660" s="63">
        <f t="shared" si="537"/>
        <v>91</v>
      </c>
      <c r="F660" s="65">
        <v>4.9099999999999998E-2</v>
      </c>
      <c r="G660" s="66">
        <f t="shared" si="538"/>
        <v>3417.1559066843929</v>
      </c>
      <c r="H660" s="66">
        <v>0</v>
      </c>
      <c r="I660" s="140">
        <f t="shared" si="546"/>
        <v>29.765590668439312</v>
      </c>
      <c r="J660" s="67">
        <f t="shared" si="547"/>
        <v>41.830669333305572</v>
      </c>
      <c r="K660" s="98">
        <f t="shared" si="548"/>
        <v>71.596260001744881</v>
      </c>
      <c r="L660" s="67">
        <f t="shared" si="545"/>
        <v>311.95</v>
      </c>
      <c r="M660" s="99">
        <f t="shared" si="549"/>
        <v>383.54626000174488</v>
      </c>
      <c r="N660" s="5">
        <f t="shared" si="534"/>
        <v>3458.9865760176986</v>
      </c>
      <c r="O660" s="66">
        <f t="shared" si="535"/>
        <v>3075.4403160159536</v>
      </c>
    </row>
    <row r="661" spans="1:15" x14ac:dyDescent="0.25">
      <c r="A661" s="69" t="s">
        <v>56</v>
      </c>
      <c r="B661" s="63" t="str">
        <f t="shared" si="536"/>
        <v>Q3/2025</v>
      </c>
      <c r="C661" s="64">
        <f t="shared" si="539"/>
        <v>45839</v>
      </c>
      <c r="D661" s="64">
        <f t="shared" si="540"/>
        <v>45930</v>
      </c>
      <c r="E661" s="63">
        <f t="shared" si="537"/>
        <v>92</v>
      </c>
      <c r="F661" s="65">
        <v>4.9099999999999998E-2</v>
      </c>
      <c r="G661" s="66">
        <f t="shared" si="538"/>
        <v>3075.4403160159536</v>
      </c>
      <c r="H661" s="66">
        <v>0</v>
      </c>
      <c r="I661" s="140">
        <f t="shared" si="546"/>
        <v>29.765590668439312</v>
      </c>
      <c r="J661" s="67">
        <f t="shared" si="547"/>
        <v>38.061312316458263</v>
      </c>
      <c r="K661" s="98">
        <f t="shared" si="548"/>
        <v>67.826902984897572</v>
      </c>
      <c r="L661" s="67">
        <f t="shared" si="545"/>
        <v>311.95</v>
      </c>
      <c r="M661" s="99">
        <f t="shared" si="549"/>
        <v>379.77690298489756</v>
      </c>
      <c r="N661" s="5">
        <f t="shared" si="534"/>
        <v>3113.5016283324117</v>
      </c>
      <c r="O661" s="66">
        <f t="shared" si="535"/>
        <v>2733.7247253475143</v>
      </c>
    </row>
    <row r="662" spans="1:15" x14ac:dyDescent="0.25">
      <c r="A662" s="69" t="s">
        <v>57</v>
      </c>
      <c r="B662" s="63" t="str">
        <f t="shared" si="536"/>
        <v>Q4/2025</v>
      </c>
      <c r="C662" s="64">
        <f>D661+1</f>
        <v>45931</v>
      </c>
      <c r="D662" s="64">
        <f>EOMONTH(D661,3)</f>
        <v>46022</v>
      </c>
      <c r="E662" s="63">
        <f t="shared" si="537"/>
        <v>92</v>
      </c>
      <c r="F662" s="65">
        <v>4.9099999999999998E-2</v>
      </c>
      <c r="G662" s="66">
        <f>O661</f>
        <v>2733.7247253475143</v>
      </c>
      <c r="H662" s="66">
        <v>0</v>
      </c>
      <c r="I662" s="140">
        <f t="shared" si="546"/>
        <v>29.765590668439312</v>
      </c>
      <c r="J662" s="67">
        <f t="shared" si="547"/>
        <v>33.832277614629568</v>
      </c>
      <c r="K662" s="98">
        <f t="shared" si="548"/>
        <v>63.597868283068877</v>
      </c>
      <c r="L662" s="67">
        <f t="shared" si="545"/>
        <v>311.95</v>
      </c>
      <c r="M662" s="99">
        <f t="shared" si="549"/>
        <v>375.54786828306885</v>
      </c>
      <c r="N662" s="5">
        <f t="shared" si="534"/>
        <v>2767.557002962144</v>
      </c>
      <c r="O662" s="66">
        <f t="shared" si="535"/>
        <v>2392.009134679075</v>
      </c>
    </row>
    <row r="663" spans="1:15" x14ac:dyDescent="0.25">
      <c r="A663" s="69" t="s">
        <v>58</v>
      </c>
      <c r="B663" s="63" t="str">
        <f t="shared" si="536"/>
        <v>Q1/2026</v>
      </c>
      <c r="C663" s="64">
        <f>D662+1</f>
        <v>46023</v>
      </c>
      <c r="D663" s="64">
        <f>EOMONTH(D662,3)</f>
        <v>46112</v>
      </c>
      <c r="E663" s="63">
        <f t="shared" si="537"/>
        <v>90</v>
      </c>
      <c r="F663" s="65">
        <v>4.9099999999999998E-2</v>
      </c>
      <c r="G663" s="66">
        <f>O662</f>
        <v>2392.009134679075</v>
      </c>
      <c r="H663" s="66">
        <v>0</v>
      </c>
      <c r="I663" s="140">
        <f t="shared" si="546"/>
        <v>29.765590668439312</v>
      </c>
      <c r="J663" s="67">
        <f t="shared" si="547"/>
        <v>28.959694153826934</v>
      </c>
      <c r="K663" s="98">
        <f t="shared" si="548"/>
        <v>58.725284822266246</v>
      </c>
      <c r="L663" s="67">
        <f t="shared" si="545"/>
        <v>311.95</v>
      </c>
      <c r="M663" s="99">
        <f t="shared" si="549"/>
        <v>370.67528482226624</v>
      </c>
      <c r="N663" s="5">
        <f t="shared" si="534"/>
        <v>2420.9688288329021</v>
      </c>
      <c r="O663" s="66">
        <f t="shared" si="535"/>
        <v>2050.2935440106357</v>
      </c>
    </row>
    <row r="664" spans="1:15" x14ac:dyDescent="0.25">
      <c r="A664" s="69" t="s">
        <v>59</v>
      </c>
      <c r="B664" s="63" t="str">
        <f>+IF(MONTH(C664)&lt;4,"Q1",IF(MONTH(C664)&lt;7,"Q2",IF(MONTH(C664)&lt;10,"Q3","Q4")))&amp;"/"&amp;YEAR(C664)</f>
        <v>Q2/2026</v>
      </c>
      <c r="C664" s="64">
        <f>D663+1</f>
        <v>46113</v>
      </c>
      <c r="D664" s="64">
        <f>EOMONTH(D663,3)</f>
        <v>46203</v>
      </c>
      <c r="E664" s="63">
        <f>D664-C664+1</f>
        <v>91</v>
      </c>
      <c r="F664" s="65">
        <v>4.9099999999999998E-2</v>
      </c>
      <c r="G664" s="66">
        <f>O663</f>
        <v>2050.2935440106357</v>
      </c>
      <c r="H664" s="66">
        <v>0</v>
      </c>
      <c r="I664" s="140">
        <f t="shared" si="546"/>
        <v>29.765590668439312</v>
      </c>
      <c r="J664" s="67">
        <f t="shared" si="547"/>
        <v>25.098401599983347</v>
      </c>
      <c r="K664" s="98">
        <f t="shared" si="548"/>
        <v>54.863992268422663</v>
      </c>
      <c r="L664" s="67">
        <f t="shared" si="545"/>
        <v>311.95</v>
      </c>
      <c r="M664" s="99">
        <f t="shared" si="549"/>
        <v>366.81399226842268</v>
      </c>
      <c r="N664" s="5">
        <f>+G664+H664+J664</f>
        <v>2075.3919456106191</v>
      </c>
      <c r="O664" s="66">
        <f>G664+H664-L664-I664</f>
        <v>1708.5779533421965</v>
      </c>
    </row>
    <row r="665" spans="1:15" x14ac:dyDescent="0.25">
      <c r="A665" s="69" t="s">
        <v>60</v>
      </c>
      <c r="B665" s="63" t="str">
        <f>+IF(MONTH(C665)&lt;4,"Q1",IF(MONTH(C665)&lt;7,"Q2",IF(MONTH(C665)&lt;10,"Q3","Q4")))&amp;"/"&amp;YEAR(C665)</f>
        <v>Q3/2026</v>
      </c>
      <c r="C665" s="64">
        <f>D664+1</f>
        <v>46204</v>
      </c>
      <c r="D665" s="64">
        <f>EOMONTH(D664,3)</f>
        <v>46295</v>
      </c>
      <c r="E665" s="63">
        <f>D665-C665+1</f>
        <v>92</v>
      </c>
      <c r="F665" s="65">
        <v>4.9099999999999998E-2</v>
      </c>
      <c r="G665" s="66">
        <f>O664</f>
        <v>1708.5779533421965</v>
      </c>
      <c r="H665" s="66">
        <v>0</v>
      </c>
      <c r="I665" s="140">
        <f t="shared" si="546"/>
        <v>29.765590668439312</v>
      </c>
      <c r="J665" s="67">
        <f t="shared" si="547"/>
        <v>21.145173509143479</v>
      </c>
      <c r="K665" s="98">
        <f t="shared" si="548"/>
        <v>50.910764177582791</v>
      </c>
      <c r="L665" s="67">
        <f t="shared" si="545"/>
        <v>311.95</v>
      </c>
      <c r="M665" s="99">
        <f t="shared" si="549"/>
        <v>362.86076417758278</v>
      </c>
      <c r="N665" s="5">
        <f>+G665+H665+J665</f>
        <v>1729.7231268513399</v>
      </c>
      <c r="O665" s="66">
        <f>G665+H665-L665-I665</f>
        <v>1366.8623626737572</v>
      </c>
    </row>
    <row r="666" spans="1:15" x14ac:dyDescent="0.25">
      <c r="A666" s="69" t="s">
        <v>61</v>
      </c>
      <c r="B666" s="63" t="str">
        <f t="shared" ref="B666:B669" si="550">+IF(MONTH(C666)&lt;4,"Q1",IF(MONTH(C666)&lt;7,"Q2",IF(MONTH(C666)&lt;10,"Q3","Q4")))&amp;"/"&amp;YEAR(C666)</f>
        <v>Q4/2026</v>
      </c>
      <c r="C666" s="64">
        <f t="shared" ref="C666:C669" si="551">D665+1</f>
        <v>46296</v>
      </c>
      <c r="D666" s="64">
        <f t="shared" ref="D666:D669" si="552">EOMONTH(D665,3)</f>
        <v>46387</v>
      </c>
      <c r="E666" s="63">
        <f t="shared" ref="E666:E669" si="553">D666-C666+1</f>
        <v>92</v>
      </c>
      <c r="F666" s="65">
        <v>4.9099999999999998E-2</v>
      </c>
      <c r="G666" s="66">
        <f t="shared" ref="G666:G669" si="554">O665</f>
        <v>1366.8623626737572</v>
      </c>
      <c r="H666" s="66">
        <v>0</v>
      </c>
      <c r="I666" s="140">
        <f t="shared" si="546"/>
        <v>29.765590668439312</v>
      </c>
      <c r="J666" s="67">
        <f t="shared" si="547"/>
        <v>16.916138807314784</v>
      </c>
      <c r="K666" s="98">
        <f t="shared" si="548"/>
        <v>46.681729475754096</v>
      </c>
      <c r="L666" s="67">
        <f t="shared" si="545"/>
        <v>311.95</v>
      </c>
      <c r="M666" s="99">
        <f t="shared" si="549"/>
        <v>358.63172947575407</v>
      </c>
      <c r="N666" s="5">
        <f t="shared" ref="N666:N669" si="555">+G666+H666+J666</f>
        <v>1383.778501481072</v>
      </c>
      <c r="O666" s="66">
        <f t="shared" ref="O666:O669" si="556">G666+H666-L666-I666</f>
        <v>1025.1467720053179</v>
      </c>
    </row>
    <row r="667" spans="1:15" x14ac:dyDescent="0.25">
      <c r="A667" s="69" t="s">
        <v>62</v>
      </c>
      <c r="B667" s="63" t="str">
        <f t="shared" si="550"/>
        <v>Q1/2027</v>
      </c>
      <c r="C667" s="64">
        <f t="shared" si="551"/>
        <v>46388</v>
      </c>
      <c r="D667" s="64">
        <f t="shared" si="552"/>
        <v>46477</v>
      </c>
      <c r="E667" s="63">
        <f t="shared" si="553"/>
        <v>90</v>
      </c>
      <c r="F667" s="65">
        <v>4.9099999999999998E-2</v>
      </c>
      <c r="G667" s="66">
        <f t="shared" si="554"/>
        <v>1025.1467720053179</v>
      </c>
      <c r="H667" s="66">
        <v>0</v>
      </c>
      <c r="I667" s="140">
        <f t="shared" si="546"/>
        <v>29.765590668439312</v>
      </c>
      <c r="J667" s="67">
        <f t="shared" si="547"/>
        <v>12.411297494497258</v>
      </c>
      <c r="K667" s="98">
        <f t="shared" si="548"/>
        <v>42.176888162936571</v>
      </c>
      <c r="L667" s="67">
        <f t="shared" si="545"/>
        <v>311.95</v>
      </c>
      <c r="M667" s="99">
        <f t="shared" si="549"/>
        <v>354.12688816293655</v>
      </c>
      <c r="N667" s="5">
        <f t="shared" si="555"/>
        <v>1037.558069499815</v>
      </c>
      <c r="O667" s="66">
        <f t="shared" si="556"/>
        <v>683.43118133687847</v>
      </c>
    </row>
    <row r="668" spans="1:15" x14ac:dyDescent="0.25">
      <c r="A668" s="69" t="s">
        <v>63</v>
      </c>
      <c r="B668" s="63" t="str">
        <f t="shared" si="550"/>
        <v>Q2/2027</v>
      </c>
      <c r="C668" s="64">
        <f t="shared" si="551"/>
        <v>46478</v>
      </c>
      <c r="D668" s="64">
        <f t="shared" si="552"/>
        <v>46568</v>
      </c>
      <c r="E668" s="63">
        <f t="shared" si="553"/>
        <v>91</v>
      </c>
      <c r="F668" s="65">
        <v>4.9099999999999998E-2</v>
      </c>
      <c r="G668" s="66">
        <f t="shared" si="554"/>
        <v>683.43118133687847</v>
      </c>
      <c r="H668" s="66">
        <v>0</v>
      </c>
      <c r="I668" s="140">
        <f t="shared" si="546"/>
        <v>29.765590668439312</v>
      </c>
      <c r="J668" s="67">
        <f t="shared" si="547"/>
        <v>8.366133866661114</v>
      </c>
      <c r="K668" s="98">
        <f t="shared" si="548"/>
        <v>38.131724535100425</v>
      </c>
      <c r="L668" s="67">
        <f t="shared" si="545"/>
        <v>311.95</v>
      </c>
      <c r="M668" s="99">
        <f t="shared" si="549"/>
        <v>350.08172453510042</v>
      </c>
      <c r="N668" s="5">
        <f t="shared" si="555"/>
        <v>691.7973152035396</v>
      </c>
      <c r="O668" s="66">
        <f t="shared" si="556"/>
        <v>341.71559066843918</v>
      </c>
    </row>
    <row r="669" spans="1:15" x14ac:dyDescent="0.25">
      <c r="A669" s="69" t="s">
        <v>64</v>
      </c>
      <c r="B669" s="63" t="str">
        <f t="shared" si="550"/>
        <v>Q3/2027</v>
      </c>
      <c r="C669" s="64">
        <f t="shared" si="551"/>
        <v>46569</v>
      </c>
      <c r="D669" s="64">
        <f t="shared" si="552"/>
        <v>46660</v>
      </c>
      <c r="E669" s="63">
        <f t="shared" si="553"/>
        <v>92</v>
      </c>
      <c r="F669" s="65">
        <v>4.9099999999999998E-2</v>
      </c>
      <c r="G669" s="66">
        <f t="shared" si="554"/>
        <v>341.71559066843918</v>
      </c>
      <c r="H669" s="66">
        <v>0</v>
      </c>
      <c r="I669" s="140">
        <f t="shared" si="546"/>
        <v>29.765590668439312</v>
      </c>
      <c r="J669" s="67">
        <f t="shared" si="547"/>
        <v>4.2290347018286942</v>
      </c>
      <c r="K669" s="98">
        <f t="shared" si="548"/>
        <v>33.994625370268004</v>
      </c>
      <c r="L669" s="67">
        <f t="shared" si="545"/>
        <v>311.95</v>
      </c>
      <c r="M669" s="99">
        <f t="shared" si="549"/>
        <v>345.944625370268</v>
      </c>
      <c r="N669" s="5">
        <f t="shared" si="555"/>
        <v>345.94462537026789</v>
      </c>
      <c r="O669" s="66">
        <f t="shared" si="556"/>
        <v>-1.2434497875801753E-13</v>
      </c>
    </row>
    <row r="670" spans="1:15" ht="19.5" customHeight="1" thickBot="1" x14ac:dyDescent="0.35">
      <c r="A670" s="111"/>
      <c r="B670" s="112"/>
      <c r="C670" s="113"/>
      <c r="D670" s="113"/>
      <c r="E670" s="114"/>
      <c r="F670" s="112"/>
      <c r="G670" s="203">
        <f>SUM(G640:G663)</f>
        <v>129045.69334945385</v>
      </c>
      <c r="H670" s="203">
        <f t="shared" ref="H670:O670" si="557">SUM(H640:H669)</f>
        <v>595.31181336878626</v>
      </c>
      <c r="I670" s="204">
        <f t="shared" si="557"/>
        <v>595.31181336878626</v>
      </c>
      <c r="J670" s="203">
        <f t="shared" si="557"/>
        <v>879.777682106302</v>
      </c>
      <c r="K670" s="203">
        <f t="shared" si="557"/>
        <v>1475.0894954750884</v>
      </c>
      <c r="L670" s="203">
        <f t="shared" si="557"/>
        <v>6238.9999999999982</v>
      </c>
      <c r="M670" s="205">
        <f t="shared" si="557"/>
        <v>7714.0894954750875</v>
      </c>
      <c r="N670" s="203">
        <f t="shared" si="557"/>
        <v>137696.81024896615</v>
      </c>
      <c r="O670" s="203">
        <f t="shared" si="557"/>
        <v>129982.72075349108</v>
      </c>
    </row>
    <row r="671" spans="1:15" ht="13" thickTop="1" x14ac:dyDescent="0.25"/>
    <row r="672" spans="1:15" ht="37" x14ac:dyDescent="0.3">
      <c r="A672" s="68" t="s">
        <v>44</v>
      </c>
      <c r="B672" s="68" t="s">
        <v>3</v>
      </c>
      <c r="C672" s="68" t="s">
        <v>4</v>
      </c>
      <c r="D672" s="68" t="s">
        <v>5</v>
      </c>
      <c r="E672" s="68" t="s">
        <v>6</v>
      </c>
      <c r="F672" s="68" t="s">
        <v>7</v>
      </c>
      <c r="G672" s="68" t="s">
        <v>71</v>
      </c>
      <c r="H672" s="68" t="s">
        <v>72</v>
      </c>
      <c r="I672" s="83" t="s">
        <v>73</v>
      </c>
      <c r="J672" s="84" t="s">
        <v>74</v>
      </c>
      <c r="K672" s="84" t="s">
        <v>75</v>
      </c>
      <c r="L672" s="84" t="s">
        <v>76</v>
      </c>
      <c r="M672" s="85" t="s">
        <v>66</v>
      </c>
      <c r="N672" s="68" t="s">
        <v>77</v>
      </c>
      <c r="O672" s="68" t="s">
        <v>78</v>
      </c>
    </row>
    <row r="673" spans="1:15" ht="13" x14ac:dyDescent="0.3">
      <c r="A673" s="463" t="s">
        <v>37</v>
      </c>
      <c r="B673" s="464" t="s">
        <v>62</v>
      </c>
      <c r="C673" s="64">
        <f>VLOOKUP(B673,A$1:F$33,2,FALSE)</f>
        <v>44005</v>
      </c>
      <c r="D673" s="64">
        <f>DATE(YEAR(C673),IF(MONTH(C673)&lt;=3,3,IF(MONTH(C673)&lt;=6,6,IF(MONTH(C673)&lt;=9,9,12))),IF(OR(MONTH(C673)&lt;=3,MONTH(C673)&gt;=10),31,30))</f>
        <v>44012</v>
      </c>
      <c r="E673" s="63">
        <f>D673-C673+1</f>
        <v>8</v>
      </c>
      <c r="F673" s="65">
        <v>4.7500000000000001E-2</v>
      </c>
      <c r="G673" s="66">
        <f>VLOOKUP(B673,$A$1:$F$33,4,FALSE)</f>
        <v>5483</v>
      </c>
      <c r="H673" s="66">
        <f t="shared" ref="H673:H683" si="558">G673*F673*(E673/(DATE(YEAR(D673),12,31)-DATE(YEAR(D673),1,1)+1))</f>
        <v>5.6927322404371585</v>
      </c>
      <c r="I673" s="140">
        <v>0</v>
      </c>
      <c r="J673" s="67">
        <v>0</v>
      </c>
      <c r="K673" s="98">
        <f t="shared" ref="K673:K678" si="559">+SUM(I673:J673)</f>
        <v>0</v>
      </c>
      <c r="L673" s="67">
        <v>0</v>
      </c>
      <c r="M673" s="99">
        <f t="shared" ref="M673:M678" si="560">+SUM(K673:L673)</f>
        <v>0</v>
      </c>
      <c r="N673" s="316">
        <f t="shared" ref="N673:N696" si="561">+G673+H673+J673</f>
        <v>5488.6927322404372</v>
      </c>
      <c r="O673" s="66">
        <f t="shared" ref="O673:O696" si="562">G673+H673-L673-I673</f>
        <v>5488.6927322404372</v>
      </c>
    </row>
    <row r="674" spans="1:15" x14ac:dyDescent="0.25">
      <c r="A674" s="315" t="s">
        <v>22</v>
      </c>
      <c r="B674" s="63" t="str">
        <f t="shared" ref="B674:B696" si="563">+IF(MONTH(C674)&lt;4,"Q1",IF(MONTH(C674)&lt;7,"Q2",IF(MONTH(C674)&lt;10,"Q3","Q4")))&amp;"/"&amp;YEAR(C674)</f>
        <v>Q3/2020</v>
      </c>
      <c r="C674" s="64">
        <f>D673+1</f>
        <v>44013</v>
      </c>
      <c r="D674" s="64">
        <f>EOMONTH(D673,3)</f>
        <v>44104</v>
      </c>
      <c r="E674" s="63">
        <f t="shared" ref="E674:E696" si="564">D674-C674+1</f>
        <v>92</v>
      </c>
      <c r="F674" s="65">
        <v>3.4299999999999997E-2</v>
      </c>
      <c r="G674" s="66">
        <f t="shared" ref="G674:G694" si="565">O673</f>
        <v>5488.6927322404372</v>
      </c>
      <c r="H674" s="66">
        <f t="shared" si="558"/>
        <v>47.322728923109082</v>
      </c>
      <c r="I674" s="140">
        <v>0</v>
      </c>
      <c r="J674" s="67">
        <v>0</v>
      </c>
      <c r="K674" s="98">
        <f t="shared" si="559"/>
        <v>0</v>
      </c>
      <c r="L674" s="67">
        <v>0</v>
      </c>
      <c r="M674" s="99">
        <f t="shared" si="560"/>
        <v>0</v>
      </c>
      <c r="N674" s="316">
        <f t="shared" si="561"/>
        <v>5536.0154611635462</v>
      </c>
      <c r="O674" s="66">
        <f t="shared" si="562"/>
        <v>5536.0154611635462</v>
      </c>
    </row>
    <row r="675" spans="1:15" x14ac:dyDescent="0.25">
      <c r="A675" s="315" t="s">
        <v>22</v>
      </c>
      <c r="B675" s="63" t="str">
        <f t="shared" si="563"/>
        <v>Q4/2020</v>
      </c>
      <c r="C675" s="64">
        <f t="shared" ref="C675:C694" si="566">D674+1</f>
        <v>44105</v>
      </c>
      <c r="D675" s="64">
        <f t="shared" ref="D675:D694" si="567">EOMONTH(D674,3)</f>
        <v>44196</v>
      </c>
      <c r="E675" s="63">
        <f t="shared" si="564"/>
        <v>92</v>
      </c>
      <c r="F675" s="65">
        <v>3.2500000000000001E-2</v>
      </c>
      <c r="G675" s="66">
        <f t="shared" si="565"/>
        <v>5536.0154611635462</v>
      </c>
      <c r="H675" s="66">
        <f t="shared" si="558"/>
        <v>45.225918658139356</v>
      </c>
      <c r="I675" s="140">
        <v>0</v>
      </c>
      <c r="J675" s="67">
        <v>0</v>
      </c>
      <c r="K675" s="98">
        <f t="shared" si="559"/>
        <v>0</v>
      </c>
      <c r="L675" s="67">
        <v>0</v>
      </c>
      <c r="M675" s="99">
        <f t="shared" si="560"/>
        <v>0</v>
      </c>
      <c r="N675" s="316">
        <f t="shared" si="561"/>
        <v>5581.2413798216858</v>
      </c>
      <c r="O675" s="66">
        <f t="shared" si="562"/>
        <v>5581.2413798216858</v>
      </c>
    </row>
    <row r="676" spans="1:15" x14ac:dyDescent="0.25">
      <c r="A676" s="315" t="s">
        <v>22</v>
      </c>
      <c r="B676" s="63" t="str">
        <f t="shared" si="563"/>
        <v>Q1/2021</v>
      </c>
      <c r="C676" s="64">
        <f t="shared" si="566"/>
        <v>44197</v>
      </c>
      <c r="D676" s="64">
        <f t="shared" si="567"/>
        <v>44286</v>
      </c>
      <c r="E676" s="63">
        <f t="shared" si="564"/>
        <v>90</v>
      </c>
      <c r="F676" s="65">
        <v>3.2500000000000001E-2</v>
      </c>
      <c r="G676" s="66">
        <f t="shared" si="565"/>
        <v>5581.2413798216858</v>
      </c>
      <c r="H676" s="66">
        <f t="shared" si="558"/>
        <v>44.726386399940907</v>
      </c>
      <c r="I676" s="140">
        <v>0</v>
      </c>
      <c r="J676" s="67">
        <v>0</v>
      </c>
      <c r="K676" s="98">
        <f t="shared" si="559"/>
        <v>0</v>
      </c>
      <c r="L676" s="67">
        <v>0</v>
      </c>
      <c r="M676" s="99">
        <f t="shared" si="560"/>
        <v>0</v>
      </c>
      <c r="N676" s="316">
        <f t="shared" si="561"/>
        <v>5625.9677662216263</v>
      </c>
      <c r="O676" s="66">
        <f t="shared" si="562"/>
        <v>5625.9677662216263</v>
      </c>
    </row>
    <row r="677" spans="1:15" x14ac:dyDescent="0.25">
      <c r="A677" s="315" t="s">
        <v>22</v>
      </c>
      <c r="B677" s="63" t="str">
        <f>+IF(MONTH(C677)&lt;4,"Q1",IF(MONTH(C677)&lt;7,"Q2",IF(MONTH(C677)&lt;10,"Q3","Q4")))&amp;"/"&amp;YEAR(C677)</f>
        <v>Q2/2021</v>
      </c>
      <c r="C677" s="64">
        <f>D676+1</f>
        <v>44287</v>
      </c>
      <c r="D677" s="64">
        <f>EOMONTH(D676,3)</f>
        <v>44377</v>
      </c>
      <c r="E677" s="63">
        <f>D677-C677+1</f>
        <v>91</v>
      </c>
      <c r="F677" s="65">
        <v>3.2500000000000001E-2</v>
      </c>
      <c r="G677" s="66">
        <f>O676</f>
        <v>5625.9677662216263</v>
      </c>
      <c r="H677" s="66">
        <f t="shared" si="558"/>
        <v>45.58575251671359</v>
      </c>
      <c r="I677" s="140">
        <v>0</v>
      </c>
      <c r="J677" s="67">
        <v>0</v>
      </c>
      <c r="K677" s="98">
        <f t="shared" si="559"/>
        <v>0</v>
      </c>
      <c r="L677" s="67">
        <v>0</v>
      </c>
      <c r="M677" s="99">
        <f t="shared" si="560"/>
        <v>0</v>
      </c>
      <c r="N677" s="316">
        <f>+G677+H677+J677</f>
        <v>5671.5535187383402</v>
      </c>
      <c r="O677" s="66">
        <f>G677+H677-L677-I677</f>
        <v>5671.5535187383402</v>
      </c>
    </row>
    <row r="678" spans="1:15" x14ac:dyDescent="0.25">
      <c r="A678" s="315" t="s">
        <v>22</v>
      </c>
      <c r="B678" s="63" t="str">
        <f>+IF(MONTH(C678)&lt;4,"Q1",IF(MONTH(C678)&lt;7,"Q2",IF(MONTH(C678)&lt;10,"Q3","Q4")))&amp;"/"&amp;YEAR(C678)</f>
        <v>Q3/2021</v>
      </c>
      <c r="C678" s="64">
        <f>D677+1</f>
        <v>44378</v>
      </c>
      <c r="D678" s="64">
        <f t="shared" si="567"/>
        <v>44469</v>
      </c>
      <c r="E678" s="63">
        <f>D678-C678+1</f>
        <v>92</v>
      </c>
      <c r="F678" s="65">
        <v>3.2500000000000001E-2</v>
      </c>
      <c r="G678" s="66">
        <f>O677</f>
        <v>5671.5535187383402</v>
      </c>
      <c r="H678" s="66">
        <f t="shared" si="558"/>
        <v>46.460123345281204</v>
      </c>
      <c r="I678" s="140">
        <v>0</v>
      </c>
      <c r="J678" s="67">
        <v>0</v>
      </c>
      <c r="K678" s="98">
        <f t="shared" si="559"/>
        <v>0</v>
      </c>
      <c r="L678" s="67">
        <v>0</v>
      </c>
      <c r="M678" s="99">
        <f t="shared" si="560"/>
        <v>0</v>
      </c>
      <c r="N678" s="316">
        <f>+G678+H678+J678</f>
        <v>5718.0136420836216</v>
      </c>
      <c r="O678" s="66">
        <f>G678+H678-L678-I678</f>
        <v>5718.0136420836216</v>
      </c>
    </row>
    <row r="679" spans="1:15" x14ac:dyDescent="0.25">
      <c r="A679" s="315" t="s">
        <v>22</v>
      </c>
      <c r="B679" s="63" t="str">
        <f t="shared" si="563"/>
        <v>Q4/2021</v>
      </c>
      <c r="C679" s="64">
        <f t="shared" si="566"/>
        <v>44470</v>
      </c>
      <c r="D679" s="64">
        <f t="shared" si="567"/>
        <v>44561</v>
      </c>
      <c r="E679" s="63">
        <f t="shared" si="564"/>
        <v>92</v>
      </c>
      <c r="F679" s="65">
        <v>3.2500000000000001E-2</v>
      </c>
      <c r="G679" s="66">
        <f t="shared" si="565"/>
        <v>5718.0136420836216</v>
      </c>
      <c r="H679" s="66">
        <f t="shared" si="558"/>
        <v>46.840714492685017</v>
      </c>
      <c r="I679" s="140">
        <v>0</v>
      </c>
      <c r="J679" s="67">
        <v>0</v>
      </c>
      <c r="K679" s="98">
        <f t="shared" ref="K679:K682" si="568">+SUM(I679:J679)</f>
        <v>0</v>
      </c>
      <c r="L679" s="67">
        <v>0</v>
      </c>
      <c r="M679" s="99">
        <f t="shared" ref="M679:M683" si="569">+SUM(K679:L679)</f>
        <v>0</v>
      </c>
      <c r="N679" s="316">
        <f t="shared" si="561"/>
        <v>5764.8543565763066</v>
      </c>
      <c r="O679" s="66">
        <f t="shared" si="562"/>
        <v>5764.8543565763066</v>
      </c>
    </row>
    <row r="680" spans="1:15" x14ac:dyDescent="0.25">
      <c r="A680" s="315" t="s">
        <v>22</v>
      </c>
      <c r="B680" s="63" t="str">
        <f t="shared" si="563"/>
        <v>Q1/2022</v>
      </c>
      <c r="C680" s="64">
        <f t="shared" si="566"/>
        <v>44562</v>
      </c>
      <c r="D680" s="64">
        <f t="shared" si="567"/>
        <v>44651</v>
      </c>
      <c r="E680" s="63">
        <f t="shared" si="564"/>
        <v>90</v>
      </c>
      <c r="F680" s="65">
        <v>3.2500000000000001E-2</v>
      </c>
      <c r="G680" s="66">
        <f t="shared" si="565"/>
        <v>5764.8543565763066</v>
      </c>
      <c r="H680" s="66">
        <f t="shared" si="558"/>
        <v>46.197805460234783</v>
      </c>
      <c r="I680" s="140">
        <v>0</v>
      </c>
      <c r="J680" s="67">
        <v>0</v>
      </c>
      <c r="K680" s="98">
        <f t="shared" si="568"/>
        <v>0</v>
      </c>
      <c r="L680" s="67">
        <v>0</v>
      </c>
      <c r="M680" s="99">
        <f t="shared" si="569"/>
        <v>0</v>
      </c>
      <c r="N680" s="316">
        <f t="shared" si="561"/>
        <v>5811.0521620365416</v>
      </c>
      <c r="O680" s="66">
        <f t="shared" si="562"/>
        <v>5811.0521620365416</v>
      </c>
    </row>
    <row r="681" spans="1:15" x14ac:dyDescent="0.25">
      <c r="A681" s="315" t="s">
        <v>22</v>
      </c>
      <c r="B681" s="63" t="str">
        <f t="shared" si="563"/>
        <v>Q2/2022</v>
      </c>
      <c r="C681" s="64">
        <f t="shared" si="566"/>
        <v>44652</v>
      </c>
      <c r="D681" s="64">
        <f t="shared" si="567"/>
        <v>44742</v>
      </c>
      <c r="E681" s="63">
        <f t="shared" si="564"/>
        <v>91</v>
      </c>
      <c r="F681" s="65">
        <v>3.2500000000000001E-2</v>
      </c>
      <c r="G681" s="66">
        <f t="shared" si="565"/>
        <v>5811.0521620365416</v>
      </c>
      <c r="H681" s="66">
        <f t="shared" si="558"/>
        <v>47.085443203350884</v>
      </c>
      <c r="I681" s="140">
        <v>0</v>
      </c>
      <c r="J681" s="67">
        <v>0</v>
      </c>
      <c r="K681" s="98">
        <f t="shared" si="568"/>
        <v>0</v>
      </c>
      <c r="L681" s="67">
        <v>0</v>
      </c>
      <c r="M681" s="99">
        <f t="shared" si="569"/>
        <v>0</v>
      </c>
      <c r="N681" s="316">
        <f t="shared" si="561"/>
        <v>5858.1376052398928</v>
      </c>
      <c r="O681" s="66">
        <f t="shared" si="562"/>
        <v>5858.1376052398928</v>
      </c>
    </row>
    <row r="682" spans="1:15" x14ac:dyDescent="0.25">
      <c r="A682" s="315" t="s">
        <v>22</v>
      </c>
      <c r="B682" s="63" t="str">
        <f t="shared" si="563"/>
        <v>Q3/2022</v>
      </c>
      <c r="C682" s="64">
        <f t="shared" si="566"/>
        <v>44743</v>
      </c>
      <c r="D682" s="64">
        <f t="shared" si="567"/>
        <v>44834</v>
      </c>
      <c r="E682" s="63">
        <f t="shared" si="564"/>
        <v>92</v>
      </c>
      <c r="F682" s="65">
        <v>3.5999999999999997E-2</v>
      </c>
      <c r="G682" s="66">
        <f t="shared" si="565"/>
        <v>5858.1376052398928</v>
      </c>
      <c r="H682" s="66">
        <f t="shared" si="558"/>
        <v>53.156580133026097</v>
      </c>
      <c r="I682" s="140">
        <v>0</v>
      </c>
      <c r="J682" s="67">
        <v>0</v>
      </c>
      <c r="K682" s="98">
        <f t="shared" si="568"/>
        <v>0</v>
      </c>
      <c r="L682" s="67">
        <v>0</v>
      </c>
      <c r="M682" s="99">
        <f t="shared" si="569"/>
        <v>0</v>
      </c>
      <c r="N682" s="316">
        <f t="shared" si="561"/>
        <v>5911.2941853729189</v>
      </c>
      <c r="O682" s="66">
        <f t="shared" si="562"/>
        <v>5911.2941853729189</v>
      </c>
    </row>
    <row r="683" spans="1:15" x14ac:dyDescent="0.25">
      <c r="A683" s="315" t="s">
        <v>45</v>
      </c>
      <c r="B683" s="63" t="str">
        <f t="shared" si="563"/>
        <v>Q4/2022</v>
      </c>
      <c r="C683" s="64">
        <f t="shared" si="566"/>
        <v>44835</v>
      </c>
      <c r="D683" s="64">
        <f t="shared" si="567"/>
        <v>44926</v>
      </c>
      <c r="E683" s="63">
        <f t="shared" si="564"/>
        <v>92</v>
      </c>
      <c r="F683" s="65">
        <v>4.9099999999999998E-2</v>
      </c>
      <c r="G683" s="66">
        <f t="shared" si="565"/>
        <v>5911.2941853729189</v>
      </c>
      <c r="H683" s="66">
        <f t="shared" si="558"/>
        <v>73.157529025113831</v>
      </c>
      <c r="I683" s="140">
        <f>(SUM($H$673:$H$702)/20)</f>
        <v>25.0725857199016</v>
      </c>
      <c r="J683" s="67">
        <f t="shared" ref="J683" si="570">G683*F683*(E683/(DATE(YEAR(D683),12,31)-DATE(YEAR(D683),1,1)+1))</f>
        <v>73.157529025113831</v>
      </c>
      <c r="K683" s="98">
        <f t="shared" ref="K683" si="571">+SUM(I683:J683)</f>
        <v>98.230114745015428</v>
      </c>
      <c r="L683" s="67">
        <f t="shared" ref="L683:L702" si="572">($G$673/20)</f>
        <v>274.14999999999998</v>
      </c>
      <c r="M683" s="99">
        <f t="shared" si="569"/>
        <v>372.38011474501542</v>
      </c>
      <c r="N683" s="316">
        <f t="shared" si="561"/>
        <v>6057.6092434231468</v>
      </c>
      <c r="O683" s="66">
        <f t="shared" si="562"/>
        <v>5685.2291286781319</v>
      </c>
    </row>
    <row r="684" spans="1:15" x14ac:dyDescent="0.25">
      <c r="A684" s="315" t="s">
        <v>46</v>
      </c>
      <c r="B684" s="63" t="str">
        <f t="shared" si="563"/>
        <v>Q1/2023</v>
      </c>
      <c r="C684" s="64">
        <f t="shared" si="566"/>
        <v>44927</v>
      </c>
      <c r="D684" s="64">
        <f t="shared" si="567"/>
        <v>45016</v>
      </c>
      <c r="E684" s="63">
        <f t="shared" si="564"/>
        <v>90</v>
      </c>
      <c r="F684" s="65">
        <v>4.9099999999999998E-2</v>
      </c>
      <c r="G684" s="66">
        <f t="shared" si="565"/>
        <v>5685.2291286781319</v>
      </c>
      <c r="H684" s="66">
        <v>0</v>
      </c>
      <c r="I684" s="140">
        <f t="shared" ref="I684:I702" si="573">(SUM($H$673:$H$702)/20)</f>
        <v>25.0725857199016</v>
      </c>
      <c r="J684" s="67">
        <f t="shared" ref="J684:J702" si="574">G684*F684*(E684/(DATE(YEAR(D684),12,31)-DATE(YEAR(D684),1,1)+1))</f>
        <v>68.830212382544275</v>
      </c>
      <c r="K684" s="98">
        <f t="shared" ref="K684:K702" si="575">+SUM(I684:J684)</f>
        <v>93.902798102445871</v>
      </c>
      <c r="L684" s="67">
        <f t="shared" si="572"/>
        <v>274.14999999999998</v>
      </c>
      <c r="M684" s="99">
        <f t="shared" ref="M684:M702" si="576">+SUM(K684:L684)</f>
        <v>368.05279810244588</v>
      </c>
      <c r="N684" s="316">
        <f t="shared" si="561"/>
        <v>5754.0593410606762</v>
      </c>
      <c r="O684" s="66">
        <f t="shared" si="562"/>
        <v>5386.006542958231</v>
      </c>
    </row>
    <row r="685" spans="1:15" x14ac:dyDescent="0.25">
      <c r="A685" s="69" t="s">
        <v>47</v>
      </c>
      <c r="B685" s="63" t="str">
        <f t="shared" si="563"/>
        <v>Q2/2023</v>
      </c>
      <c r="C685" s="64">
        <f t="shared" si="566"/>
        <v>45017</v>
      </c>
      <c r="D685" s="64">
        <f t="shared" si="567"/>
        <v>45107</v>
      </c>
      <c r="E685" s="63">
        <f t="shared" si="564"/>
        <v>91</v>
      </c>
      <c r="F685" s="65">
        <v>4.9099999999999998E-2</v>
      </c>
      <c r="G685" s="66">
        <f t="shared" si="565"/>
        <v>5386.006542958231</v>
      </c>
      <c r="H685" s="66">
        <v>0</v>
      </c>
      <c r="I685" s="140">
        <f t="shared" si="573"/>
        <v>25.0725857199016</v>
      </c>
      <c r="J685" s="67">
        <f t="shared" si="574"/>
        <v>65.932098176963478</v>
      </c>
      <c r="K685" s="98">
        <f t="shared" si="575"/>
        <v>91.004683896865075</v>
      </c>
      <c r="L685" s="67">
        <f t="shared" si="572"/>
        <v>274.14999999999998</v>
      </c>
      <c r="M685" s="99">
        <f t="shared" si="576"/>
        <v>365.15468389686504</v>
      </c>
      <c r="N685" s="5">
        <f t="shared" si="561"/>
        <v>5451.9386411351943</v>
      </c>
      <c r="O685" s="66">
        <f t="shared" si="562"/>
        <v>5086.78395723833</v>
      </c>
    </row>
    <row r="686" spans="1:15" x14ac:dyDescent="0.25">
      <c r="A686" s="69" t="s">
        <v>48</v>
      </c>
      <c r="B686" s="63" t="str">
        <f t="shared" si="563"/>
        <v>Q3/2023</v>
      </c>
      <c r="C686" s="64">
        <f t="shared" si="566"/>
        <v>45108</v>
      </c>
      <c r="D686" s="64">
        <f t="shared" si="567"/>
        <v>45199</v>
      </c>
      <c r="E686" s="63">
        <f t="shared" si="564"/>
        <v>92</v>
      </c>
      <c r="F686" s="65">
        <v>4.9099999999999998E-2</v>
      </c>
      <c r="G686" s="66">
        <f t="shared" si="565"/>
        <v>5086.78395723833</v>
      </c>
      <c r="H686" s="66">
        <v>0</v>
      </c>
      <c r="I686" s="140">
        <f t="shared" si="573"/>
        <v>25.0725857199016</v>
      </c>
      <c r="J686" s="67">
        <f t="shared" si="574"/>
        <v>62.95348079900544</v>
      </c>
      <c r="K686" s="98">
        <f t="shared" si="575"/>
        <v>88.026066518907044</v>
      </c>
      <c r="L686" s="67">
        <f t="shared" si="572"/>
        <v>274.14999999999998</v>
      </c>
      <c r="M686" s="99">
        <f t="shared" si="576"/>
        <v>362.17606651890702</v>
      </c>
      <c r="N686" s="5">
        <f t="shared" si="561"/>
        <v>5149.7374380373358</v>
      </c>
      <c r="O686" s="66">
        <f t="shared" si="562"/>
        <v>4787.561371518429</v>
      </c>
    </row>
    <row r="687" spans="1:15" x14ac:dyDescent="0.25">
      <c r="A687" s="69" t="s">
        <v>49</v>
      </c>
      <c r="B687" s="63" t="str">
        <f t="shared" si="563"/>
        <v>Q4/2023</v>
      </c>
      <c r="C687" s="64">
        <f t="shared" si="566"/>
        <v>45200</v>
      </c>
      <c r="D687" s="64">
        <f t="shared" si="567"/>
        <v>45291</v>
      </c>
      <c r="E687" s="63">
        <f t="shared" si="564"/>
        <v>92</v>
      </c>
      <c r="F687" s="65">
        <v>4.9099999999999998E-2</v>
      </c>
      <c r="G687" s="66">
        <f t="shared" si="565"/>
        <v>4787.561371518429</v>
      </c>
      <c r="H687" s="66">
        <v>0</v>
      </c>
      <c r="I687" s="140">
        <f t="shared" si="573"/>
        <v>25.0725857199016</v>
      </c>
      <c r="J687" s="67">
        <f t="shared" si="574"/>
        <v>59.250334869652185</v>
      </c>
      <c r="K687" s="98">
        <f t="shared" si="575"/>
        <v>84.322920589553789</v>
      </c>
      <c r="L687" s="67">
        <f t="shared" si="572"/>
        <v>274.14999999999998</v>
      </c>
      <c r="M687" s="99">
        <f t="shared" si="576"/>
        <v>358.47292058955378</v>
      </c>
      <c r="N687" s="5">
        <f t="shared" si="561"/>
        <v>4846.8117063880809</v>
      </c>
      <c r="O687" s="66">
        <f t="shared" si="562"/>
        <v>4488.3387857985281</v>
      </c>
    </row>
    <row r="688" spans="1:15" x14ac:dyDescent="0.25">
      <c r="A688" s="69" t="s">
        <v>50</v>
      </c>
      <c r="B688" s="63" t="str">
        <f t="shared" si="563"/>
        <v>Q1/2024</v>
      </c>
      <c r="C688" s="64">
        <f t="shared" si="566"/>
        <v>45292</v>
      </c>
      <c r="D688" s="64">
        <f t="shared" si="567"/>
        <v>45382</v>
      </c>
      <c r="E688" s="63">
        <f t="shared" si="564"/>
        <v>91</v>
      </c>
      <c r="F688" s="65">
        <v>4.9099999999999998E-2</v>
      </c>
      <c r="G688" s="66">
        <f t="shared" si="565"/>
        <v>4488.3387857985281</v>
      </c>
      <c r="H688" s="66">
        <v>0</v>
      </c>
      <c r="I688" s="140">
        <f t="shared" si="573"/>
        <v>25.0725857199016</v>
      </c>
      <c r="J688" s="67">
        <f t="shared" si="574"/>
        <v>54.793296526848096</v>
      </c>
      <c r="K688" s="98">
        <f t="shared" si="575"/>
        <v>79.865882246749692</v>
      </c>
      <c r="L688" s="67">
        <f t="shared" si="572"/>
        <v>274.14999999999998</v>
      </c>
      <c r="M688" s="99">
        <f t="shared" si="576"/>
        <v>354.0158822467497</v>
      </c>
      <c r="N688" s="5">
        <f t="shared" si="561"/>
        <v>4543.1320823253764</v>
      </c>
      <c r="O688" s="66">
        <f t="shared" si="562"/>
        <v>4189.1162000786271</v>
      </c>
    </row>
    <row r="689" spans="1:15" x14ac:dyDescent="0.25">
      <c r="A689" s="69" t="s">
        <v>51</v>
      </c>
      <c r="B689" s="63" t="str">
        <f t="shared" si="563"/>
        <v>Q2/2024</v>
      </c>
      <c r="C689" s="64">
        <f t="shared" si="566"/>
        <v>45383</v>
      </c>
      <c r="D689" s="64">
        <f t="shared" si="567"/>
        <v>45473</v>
      </c>
      <c r="E689" s="63">
        <f t="shared" si="564"/>
        <v>91</v>
      </c>
      <c r="F689" s="65">
        <v>4.9099999999999998E-2</v>
      </c>
      <c r="G689" s="66">
        <f t="shared" si="565"/>
        <v>4189.1162000786271</v>
      </c>
      <c r="H689" s="66">
        <v>0</v>
      </c>
      <c r="I689" s="140">
        <f t="shared" si="573"/>
        <v>25.0725857199016</v>
      </c>
      <c r="J689" s="67">
        <f t="shared" si="574"/>
        <v>51.140410091724895</v>
      </c>
      <c r="K689" s="98">
        <f t="shared" si="575"/>
        <v>76.212995811626499</v>
      </c>
      <c r="L689" s="67">
        <f t="shared" si="572"/>
        <v>274.14999999999998</v>
      </c>
      <c r="M689" s="99">
        <f t="shared" si="576"/>
        <v>350.36299581162649</v>
      </c>
      <c r="N689" s="5">
        <f t="shared" si="561"/>
        <v>4240.2566101703524</v>
      </c>
      <c r="O689" s="66">
        <f t="shared" si="562"/>
        <v>3889.8936143587252</v>
      </c>
    </row>
    <row r="690" spans="1:15" x14ac:dyDescent="0.25">
      <c r="A690" s="69" t="s">
        <v>52</v>
      </c>
      <c r="B690" s="63" t="str">
        <f t="shared" si="563"/>
        <v>Q3/2024</v>
      </c>
      <c r="C690" s="64">
        <f t="shared" si="566"/>
        <v>45474</v>
      </c>
      <c r="D690" s="64">
        <f t="shared" si="567"/>
        <v>45565</v>
      </c>
      <c r="E690" s="63">
        <f t="shared" si="564"/>
        <v>92</v>
      </c>
      <c r="F690" s="65">
        <v>4.9099999999999998E-2</v>
      </c>
      <c r="G690" s="66">
        <f t="shared" si="565"/>
        <v>3889.8936143587252</v>
      </c>
      <c r="H690" s="66">
        <v>0</v>
      </c>
      <c r="I690" s="140">
        <f t="shared" si="573"/>
        <v>25.0725857199016</v>
      </c>
      <c r="J690" s="67">
        <f t="shared" si="574"/>
        <v>48.00936457590501</v>
      </c>
      <c r="K690" s="98">
        <f t="shared" si="575"/>
        <v>73.081950295806607</v>
      </c>
      <c r="L690" s="67">
        <f t="shared" si="572"/>
        <v>274.14999999999998</v>
      </c>
      <c r="M690" s="99">
        <f t="shared" si="576"/>
        <v>347.2319502958066</v>
      </c>
      <c r="N690" s="5">
        <f t="shared" si="561"/>
        <v>3937.9029789346305</v>
      </c>
      <c r="O690" s="66">
        <f t="shared" si="562"/>
        <v>3590.6710286388234</v>
      </c>
    </row>
    <row r="691" spans="1:15" x14ac:dyDescent="0.25">
      <c r="A691" s="69" t="s">
        <v>53</v>
      </c>
      <c r="B691" s="63" t="str">
        <f t="shared" si="563"/>
        <v>Q4/2024</v>
      </c>
      <c r="C691" s="64">
        <f t="shared" si="566"/>
        <v>45566</v>
      </c>
      <c r="D691" s="64">
        <f t="shared" si="567"/>
        <v>45657</v>
      </c>
      <c r="E691" s="63">
        <f t="shared" si="564"/>
        <v>92</v>
      </c>
      <c r="F691" s="65">
        <v>4.9099999999999998E-2</v>
      </c>
      <c r="G691" s="66">
        <f t="shared" si="565"/>
        <v>3590.6710286388234</v>
      </c>
      <c r="H691" s="66">
        <v>0</v>
      </c>
      <c r="I691" s="140">
        <f t="shared" si="573"/>
        <v>25.0725857199016</v>
      </c>
      <c r="J691" s="67">
        <f t="shared" si="574"/>
        <v>44.31633653160462</v>
      </c>
      <c r="K691" s="98">
        <f t="shared" si="575"/>
        <v>69.388922251506216</v>
      </c>
      <c r="L691" s="67">
        <f t="shared" si="572"/>
        <v>274.14999999999998</v>
      </c>
      <c r="M691" s="99">
        <f t="shared" si="576"/>
        <v>343.53892225150616</v>
      </c>
      <c r="N691" s="5">
        <f t="shared" si="561"/>
        <v>3634.9873651704279</v>
      </c>
      <c r="O691" s="66">
        <f t="shared" si="562"/>
        <v>3291.4484429189215</v>
      </c>
    </row>
    <row r="692" spans="1:15" x14ac:dyDescent="0.25">
      <c r="A692" s="69" t="s">
        <v>54</v>
      </c>
      <c r="B692" s="63" t="str">
        <f t="shared" si="563"/>
        <v>Q1/2025</v>
      </c>
      <c r="C692" s="64">
        <f t="shared" si="566"/>
        <v>45658</v>
      </c>
      <c r="D692" s="64">
        <f t="shared" si="567"/>
        <v>45747</v>
      </c>
      <c r="E692" s="63">
        <f t="shared" si="564"/>
        <v>90</v>
      </c>
      <c r="F692" s="65">
        <v>4.9099999999999998E-2</v>
      </c>
      <c r="G692" s="66">
        <f t="shared" si="565"/>
        <v>3291.4484429189215</v>
      </c>
      <c r="H692" s="66">
        <v>0</v>
      </c>
      <c r="I692" s="140">
        <f t="shared" si="573"/>
        <v>25.0725857199016</v>
      </c>
      <c r="J692" s="67">
        <f t="shared" si="574"/>
        <v>39.849070326736204</v>
      </c>
      <c r="K692" s="98">
        <f t="shared" si="575"/>
        <v>64.921656046637807</v>
      </c>
      <c r="L692" s="67">
        <f t="shared" si="572"/>
        <v>274.14999999999998</v>
      </c>
      <c r="M692" s="99">
        <f t="shared" si="576"/>
        <v>339.07165604663777</v>
      </c>
      <c r="N692" s="5">
        <f t="shared" si="561"/>
        <v>3331.2975132456577</v>
      </c>
      <c r="O692" s="66">
        <f t="shared" si="562"/>
        <v>2992.2258571990196</v>
      </c>
    </row>
    <row r="693" spans="1:15" x14ac:dyDescent="0.25">
      <c r="A693" s="69" t="s">
        <v>55</v>
      </c>
      <c r="B693" s="63" t="str">
        <f t="shared" si="563"/>
        <v>Q2/2025</v>
      </c>
      <c r="C693" s="64">
        <f t="shared" si="566"/>
        <v>45748</v>
      </c>
      <c r="D693" s="64">
        <f t="shared" si="567"/>
        <v>45838</v>
      </c>
      <c r="E693" s="63">
        <f t="shared" si="564"/>
        <v>91</v>
      </c>
      <c r="F693" s="65">
        <v>4.9099999999999998E-2</v>
      </c>
      <c r="G693" s="66">
        <f t="shared" si="565"/>
        <v>2992.2258571990196</v>
      </c>
      <c r="H693" s="66">
        <v>0</v>
      </c>
      <c r="I693" s="140">
        <f t="shared" si="573"/>
        <v>25.0725857199016</v>
      </c>
      <c r="J693" s="67">
        <f t="shared" si="574"/>
        <v>36.628943431646405</v>
      </c>
      <c r="K693" s="98">
        <f t="shared" si="575"/>
        <v>61.701529151548002</v>
      </c>
      <c r="L693" s="67">
        <f t="shared" si="572"/>
        <v>274.14999999999998</v>
      </c>
      <c r="M693" s="99">
        <f t="shared" si="576"/>
        <v>335.85152915154799</v>
      </c>
      <c r="N693" s="5">
        <f t="shared" si="561"/>
        <v>3028.854800630666</v>
      </c>
      <c r="O693" s="66">
        <f t="shared" si="562"/>
        <v>2693.0032714791178</v>
      </c>
    </row>
    <row r="694" spans="1:15" x14ac:dyDescent="0.25">
      <c r="A694" s="69" t="s">
        <v>56</v>
      </c>
      <c r="B694" s="63" t="str">
        <f t="shared" si="563"/>
        <v>Q3/2025</v>
      </c>
      <c r="C694" s="64">
        <f t="shared" si="566"/>
        <v>45839</v>
      </c>
      <c r="D694" s="64">
        <f t="shared" si="567"/>
        <v>45930</v>
      </c>
      <c r="E694" s="63">
        <f t="shared" si="564"/>
        <v>92</v>
      </c>
      <c r="F694" s="65">
        <v>4.9099999999999998E-2</v>
      </c>
      <c r="G694" s="66">
        <f t="shared" si="565"/>
        <v>2693.0032714791178</v>
      </c>
      <c r="H694" s="66">
        <v>0</v>
      </c>
      <c r="I694" s="140">
        <f t="shared" si="573"/>
        <v>25.0725857199016</v>
      </c>
      <c r="J694" s="67">
        <f t="shared" si="574"/>
        <v>33.328313364179373</v>
      </c>
      <c r="K694" s="98">
        <f t="shared" si="575"/>
        <v>58.400899084080976</v>
      </c>
      <c r="L694" s="67">
        <f t="shared" si="572"/>
        <v>274.14999999999998</v>
      </c>
      <c r="M694" s="99">
        <f t="shared" si="576"/>
        <v>332.55089908408092</v>
      </c>
      <c r="N694" s="5">
        <f t="shared" si="561"/>
        <v>2726.3315848432972</v>
      </c>
      <c r="O694" s="66">
        <f t="shared" si="562"/>
        <v>2393.7806857592159</v>
      </c>
    </row>
    <row r="695" spans="1:15" x14ac:dyDescent="0.25">
      <c r="A695" s="69" t="s">
        <v>57</v>
      </c>
      <c r="B695" s="63" t="str">
        <f t="shared" si="563"/>
        <v>Q4/2025</v>
      </c>
      <c r="C695" s="64">
        <f>D694+1</f>
        <v>45931</v>
      </c>
      <c r="D695" s="64">
        <f>EOMONTH(D694,3)</f>
        <v>46022</v>
      </c>
      <c r="E695" s="63">
        <f t="shared" si="564"/>
        <v>92</v>
      </c>
      <c r="F695" s="65">
        <v>4.9099999999999998E-2</v>
      </c>
      <c r="G695" s="66">
        <f>O694</f>
        <v>2393.7806857592159</v>
      </c>
      <c r="H695" s="66">
        <v>0</v>
      </c>
      <c r="I695" s="140">
        <f t="shared" si="573"/>
        <v>25.0725857199016</v>
      </c>
      <c r="J695" s="67">
        <f t="shared" si="574"/>
        <v>29.62516743482611</v>
      </c>
      <c r="K695" s="98">
        <f t="shared" si="575"/>
        <v>54.697753154727707</v>
      </c>
      <c r="L695" s="67">
        <f t="shared" si="572"/>
        <v>274.14999999999998</v>
      </c>
      <c r="M695" s="99">
        <f t="shared" si="576"/>
        <v>328.84775315472768</v>
      </c>
      <c r="N695" s="5">
        <f t="shared" si="561"/>
        <v>2423.4058531940418</v>
      </c>
      <c r="O695" s="66">
        <f t="shared" si="562"/>
        <v>2094.558100039314</v>
      </c>
    </row>
    <row r="696" spans="1:15" x14ac:dyDescent="0.25">
      <c r="A696" s="69" t="s">
        <v>58</v>
      </c>
      <c r="B696" s="63" t="str">
        <f t="shared" si="563"/>
        <v>Q1/2026</v>
      </c>
      <c r="C696" s="64">
        <f>D695+1</f>
        <v>46023</v>
      </c>
      <c r="D696" s="64">
        <f>EOMONTH(D695,3)</f>
        <v>46112</v>
      </c>
      <c r="E696" s="63">
        <f t="shared" si="564"/>
        <v>90</v>
      </c>
      <c r="F696" s="65">
        <v>4.9099999999999998E-2</v>
      </c>
      <c r="G696" s="66">
        <f>O695</f>
        <v>2094.558100039314</v>
      </c>
      <c r="H696" s="66">
        <v>0</v>
      </c>
      <c r="I696" s="140">
        <f t="shared" si="573"/>
        <v>25.0725857199016</v>
      </c>
      <c r="J696" s="67">
        <f t="shared" si="574"/>
        <v>25.358499298832132</v>
      </c>
      <c r="K696" s="98">
        <f t="shared" si="575"/>
        <v>50.431085018733732</v>
      </c>
      <c r="L696" s="67">
        <f t="shared" si="572"/>
        <v>274.14999999999998</v>
      </c>
      <c r="M696" s="99">
        <f t="shared" si="576"/>
        <v>324.58108501873369</v>
      </c>
      <c r="N696" s="5">
        <f t="shared" si="561"/>
        <v>2119.9165993381462</v>
      </c>
      <c r="O696" s="66">
        <f t="shared" si="562"/>
        <v>1795.3355143194124</v>
      </c>
    </row>
    <row r="697" spans="1:15" x14ac:dyDescent="0.25">
      <c r="A697" s="69" t="s">
        <v>59</v>
      </c>
      <c r="B697" s="63" t="str">
        <f>+IF(MONTH(C697)&lt;4,"Q1",IF(MONTH(C697)&lt;7,"Q2",IF(MONTH(C697)&lt;10,"Q3","Q4")))&amp;"/"&amp;YEAR(C697)</f>
        <v>Q2/2026</v>
      </c>
      <c r="C697" s="64">
        <f>D696+1</f>
        <v>46113</v>
      </c>
      <c r="D697" s="64">
        <f>EOMONTH(D696,3)</f>
        <v>46203</v>
      </c>
      <c r="E697" s="63">
        <f>D697-C697+1</f>
        <v>91</v>
      </c>
      <c r="F697" s="65">
        <v>4.9099999999999998E-2</v>
      </c>
      <c r="G697" s="66">
        <f>O696</f>
        <v>1795.3355143194124</v>
      </c>
      <c r="H697" s="66">
        <v>0</v>
      </c>
      <c r="I697" s="140">
        <f t="shared" si="573"/>
        <v>25.0725857199016</v>
      </c>
      <c r="J697" s="67">
        <f t="shared" si="574"/>
        <v>21.977366058987855</v>
      </c>
      <c r="K697" s="98">
        <f t="shared" si="575"/>
        <v>47.049951778889451</v>
      </c>
      <c r="L697" s="67">
        <f t="shared" si="572"/>
        <v>274.14999999999998</v>
      </c>
      <c r="M697" s="99">
        <f t="shared" si="576"/>
        <v>321.19995177888944</v>
      </c>
      <c r="N697" s="5">
        <f>+G697+H697+J697</f>
        <v>1817.3128803784002</v>
      </c>
      <c r="O697" s="66">
        <f>G697+H697-L697-I697</f>
        <v>1496.112928599511</v>
      </c>
    </row>
    <row r="698" spans="1:15" x14ac:dyDescent="0.25">
      <c r="A698" s="69" t="s">
        <v>60</v>
      </c>
      <c r="B698" s="63" t="str">
        <f>+IF(MONTH(C698)&lt;4,"Q1",IF(MONTH(C698)&lt;7,"Q2",IF(MONTH(C698)&lt;10,"Q3","Q4")))&amp;"/"&amp;YEAR(C698)</f>
        <v>Q3/2026</v>
      </c>
      <c r="C698" s="64">
        <f>D697+1</f>
        <v>46204</v>
      </c>
      <c r="D698" s="64">
        <f>EOMONTH(D697,3)</f>
        <v>46295</v>
      </c>
      <c r="E698" s="63">
        <f>D698-C698+1</f>
        <v>92</v>
      </c>
      <c r="F698" s="65">
        <v>4.9099999999999998E-2</v>
      </c>
      <c r="G698" s="66">
        <f>O697</f>
        <v>1496.112928599511</v>
      </c>
      <c r="H698" s="66">
        <v>0</v>
      </c>
      <c r="I698" s="140">
        <f t="shared" si="573"/>
        <v>25.0725857199016</v>
      </c>
      <c r="J698" s="67">
        <f t="shared" si="574"/>
        <v>18.515729646766331</v>
      </c>
      <c r="K698" s="98">
        <f t="shared" si="575"/>
        <v>43.588315366667928</v>
      </c>
      <c r="L698" s="67">
        <f t="shared" si="572"/>
        <v>274.14999999999998</v>
      </c>
      <c r="M698" s="99">
        <f t="shared" si="576"/>
        <v>317.7383153666679</v>
      </c>
      <c r="N698" s="5">
        <f>+G698+H698+J698</f>
        <v>1514.6286582462774</v>
      </c>
      <c r="O698" s="66">
        <f>G698+H698-L698-I698</f>
        <v>1196.8903428796095</v>
      </c>
    </row>
    <row r="699" spans="1:15" x14ac:dyDescent="0.25">
      <c r="A699" s="69" t="s">
        <v>61</v>
      </c>
      <c r="B699" s="63" t="str">
        <f t="shared" ref="B699:B702" si="577">+IF(MONTH(C699)&lt;4,"Q1",IF(MONTH(C699)&lt;7,"Q2",IF(MONTH(C699)&lt;10,"Q3","Q4")))&amp;"/"&amp;YEAR(C699)</f>
        <v>Q4/2026</v>
      </c>
      <c r="C699" s="64">
        <f t="shared" ref="C699:C702" si="578">D698+1</f>
        <v>46296</v>
      </c>
      <c r="D699" s="64">
        <f t="shared" ref="D699:D702" si="579">EOMONTH(D698,3)</f>
        <v>46387</v>
      </c>
      <c r="E699" s="63">
        <f t="shared" ref="E699:E702" si="580">D699-C699+1</f>
        <v>92</v>
      </c>
      <c r="F699" s="65">
        <v>4.9099999999999998E-2</v>
      </c>
      <c r="G699" s="66">
        <f t="shared" ref="G699:G702" si="581">O698</f>
        <v>1196.8903428796095</v>
      </c>
      <c r="H699" s="66">
        <v>0</v>
      </c>
      <c r="I699" s="140">
        <f t="shared" si="573"/>
        <v>25.0725857199016</v>
      </c>
      <c r="J699" s="67">
        <f t="shared" si="574"/>
        <v>14.812583717413075</v>
      </c>
      <c r="K699" s="98">
        <f t="shared" si="575"/>
        <v>39.885169437314673</v>
      </c>
      <c r="L699" s="67">
        <f t="shared" si="572"/>
        <v>274.14999999999998</v>
      </c>
      <c r="M699" s="99">
        <f t="shared" si="576"/>
        <v>314.03516943731466</v>
      </c>
      <c r="N699" s="5">
        <f t="shared" ref="N699:N702" si="582">+G699+H699+J699</f>
        <v>1211.7029265970225</v>
      </c>
      <c r="O699" s="66">
        <f t="shared" ref="O699:O702" si="583">G699+H699-L699-I699</f>
        <v>897.667757159708</v>
      </c>
    </row>
    <row r="700" spans="1:15" x14ac:dyDescent="0.25">
      <c r="A700" s="69" t="s">
        <v>62</v>
      </c>
      <c r="B700" s="63" t="str">
        <f t="shared" si="577"/>
        <v>Q1/2027</v>
      </c>
      <c r="C700" s="64">
        <f t="shared" si="578"/>
        <v>46388</v>
      </c>
      <c r="D700" s="64">
        <f t="shared" si="579"/>
        <v>46477</v>
      </c>
      <c r="E700" s="63">
        <f t="shared" si="580"/>
        <v>90</v>
      </c>
      <c r="F700" s="65">
        <v>4.9099999999999998E-2</v>
      </c>
      <c r="G700" s="66">
        <f t="shared" si="581"/>
        <v>897.667757159708</v>
      </c>
      <c r="H700" s="66">
        <v>0</v>
      </c>
      <c r="I700" s="140">
        <f t="shared" si="573"/>
        <v>25.0725857199016</v>
      </c>
      <c r="J700" s="67">
        <f t="shared" si="574"/>
        <v>10.867928270928081</v>
      </c>
      <c r="K700" s="98">
        <f t="shared" si="575"/>
        <v>35.940513990829679</v>
      </c>
      <c r="L700" s="67">
        <f t="shared" si="572"/>
        <v>274.14999999999998</v>
      </c>
      <c r="M700" s="99">
        <f t="shared" si="576"/>
        <v>310.09051399082966</v>
      </c>
      <c r="N700" s="5">
        <f t="shared" si="582"/>
        <v>908.53568543063614</v>
      </c>
      <c r="O700" s="66">
        <f t="shared" si="583"/>
        <v>598.44517143980647</v>
      </c>
    </row>
    <row r="701" spans="1:15" x14ac:dyDescent="0.25">
      <c r="A701" s="69" t="s">
        <v>63</v>
      </c>
      <c r="B701" s="63" t="str">
        <f t="shared" si="577"/>
        <v>Q2/2027</v>
      </c>
      <c r="C701" s="64">
        <f t="shared" si="578"/>
        <v>46478</v>
      </c>
      <c r="D701" s="64">
        <f t="shared" si="579"/>
        <v>46568</v>
      </c>
      <c r="E701" s="63">
        <f t="shared" si="580"/>
        <v>91</v>
      </c>
      <c r="F701" s="65">
        <v>4.9099999999999998E-2</v>
      </c>
      <c r="G701" s="66">
        <f t="shared" si="581"/>
        <v>598.44517143980647</v>
      </c>
      <c r="H701" s="66">
        <v>0</v>
      </c>
      <c r="I701" s="140">
        <f t="shared" si="573"/>
        <v>25.0725857199016</v>
      </c>
      <c r="J701" s="67">
        <f t="shared" si="574"/>
        <v>7.3257886863293127</v>
      </c>
      <c r="K701" s="98">
        <f t="shared" si="575"/>
        <v>32.398374406230914</v>
      </c>
      <c r="L701" s="67">
        <f t="shared" si="572"/>
        <v>274.14999999999998</v>
      </c>
      <c r="M701" s="99">
        <f t="shared" si="576"/>
        <v>306.54837440623089</v>
      </c>
      <c r="N701" s="5">
        <f t="shared" si="582"/>
        <v>605.77096012613583</v>
      </c>
      <c r="O701" s="66">
        <f t="shared" si="583"/>
        <v>299.22258571990488</v>
      </c>
    </row>
    <row r="702" spans="1:15" x14ac:dyDescent="0.25">
      <c r="A702" s="69" t="s">
        <v>64</v>
      </c>
      <c r="B702" s="63" t="str">
        <f t="shared" si="577"/>
        <v>Q3/2027</v>
      </c>
      <c r="C702" s="64">
        <f t="shared" si="578"/>
        <v>46569</v>
      </c>
      <c r="D702" s="64">
        <f t="shared" si="579"/>
        <v>46660</v>
      </c>
      <c r="E702" s="63">
        <f t="shared" si="580"/>
        <v>92</v>
      </c>
      <c r="F702" s="65">
        <v>4.9099999999999998E-2</v>
      </c>
      <c r="G702" s="66">
        <f t="shared" si="581"/>
        <v>299.22258571990488</v>
      </c>
      <c r="H702" s="66">
        <v>0</v>
      </c>
      <c r="I702" s="140">
        <f t="shared" si="573"/>
        <v>25.0725857199016</v>
      </c>
      <c r="J702" s="67">
        <f t="shared" si="574"/>
        <v>3.7031459293532998</v>
      </c>
      <c r="K702" s="98">
        <f t="shared" si="575"/>
        <v>28.775731649254901</v>
      </c>
      <c r="L702" s="67">
        <f t="shared" si="572"/>
        <v>274.14999999999998</v>
      </c>
      <c r="M702" s="99">
        <f t="shared" si="576"/>
        <v>302.92573164925489</v>
      </c>
      <c r="N702" s="5">
        <f t="shared" si="582"/>
        <v>302.92573164925818</v>
      </c>
      <c r="O702" s="66">
        <f t="shared" si="583"/>
        <v>3.3075764349632664E-12</v>
      </c>
    </row>
    <row r="703" spans="1:15" ht="22" customHeight="1" thickBot="1" x14ac:dyDescent="0.35">
      <c r="A703" s="111"/>
      <c r="B703" s="112"/>
      <c r="C703" s="113"/>
      <c r="D703" s="113"/>
      <c r="E703" s="114"/>
      <c r="F703" s="112"/>
      <c r="G703" s="203">
        <f>SUM(G673:G696)</f>
        <v>113018.43979615833</v>
      </c>
      <c r="H703" s="203">
        <f t="shared" ref="H703:O703" si="584">SUM(H673:H702)</f>
        <v>501.45171439803198</v>
      </c>
      <c r="I703" s="204">
        <f t="shared" si="584"/>
        <v>501.45171439803215</v>
      </c>
      <c r="J703" s="203">
        <f t="shared" si="584"/>
        <v>770.3755991453603</v>
      </c>
      <c r="K703" s="203">
        <f t="shared" si="584"/>
        <v>1271.8273135433919</v>
      </c>
      <c r="L703" s="203">
        <f t="shared" si="584"/>
        <v>5482.9999999999991</v>
      </c>
      <c r="M703" s="205">
        <f t="shared" si="584"/>
        <v>6754.8273135433919</v>
      </c>
      <c r="N703" s="203">
        <f t="shared" si="584"/>
        <v>120573.94140981967</v>
      </c>
      <c r="O703" s="203">
        <f t="shared" si="584"/>
        <v>113819.11409627627</v>
      </c>
    </row>
    <row r="704" spans="1:15" ht="13" thickTop="1" x14ac:dyDescent="0.25"/>
    <row r="705" spans="1:15" ht="37" x14ac:dyDescent="0.3">
      <c r="A705" s="68" t="s">
        <v>44</v>
      </c>
      <c r="B705" s="68" t="s">
        <v>3</v>
      </c>
      <c r="C705" s="68" t="s">
        <v>4</v>
      </c>
      <c r="D705" s="68" t="s">
        <v>5</v>
      </c>
      <c r="E705" s="68" t="s">
        <v>6</v>
      </c>
      <c r="F705" s="68" t="s">
        <v>7</v>
      </c>
      <c r="G705" s="68" t="s">
        <v>71</v>
      </c>
      <c r="H705" s="68" t="s">
        <v>72</v>
      </c>
      <c r="I705" s="83" t="s">
        <v>73</v>
      </c>
      <c r="J705" s="84" t="s">
        <v>74</v>
      </c>
      <c r="K705" s="84" t="s">
        <v>75</v>
      </c>
      <c r="L705" s="84" t="s">
        <v>76</v>
      </c>
      <c r="M705" s="85" t="s">
        <v>66</v>
      </c>
      <c r="N705" s="68" t="s">
        <v>77</v>
      </c>
      <c r="O705" s="68" t="s">
        <v>78</v>
      </c>
    </row>
    <row r="706" spans="1:15" ht="13" x14ac:dyDescent="0.3">
      <c r="A706" s="463" t="s">
        <v>37</v>
      </c>
      <c r="B706" s="464" t="s">
        <v>63</v>
      </c>
      <c r="C706" s="64">
        <f>VLOOKUP(B706,A$1:F$33,2,FALSE)</f>
        <v>44020</v>
      </c>
      <c r="D706" s="64">
        <f>DATE(YEAR(C706),IF(MONTH(C706)&lt;=3,3,IF(MONTH(C706)&lt;=6,6,IF(MONTH(C706)&lt;=9,9,12))),IF(OR(MONTH(C706)&lt;=3,MONTH(C706)&gt;=10),31,30))</f>
        <v>44104</v>
      </c>
      <c r="E706" s="63">
        <f>D706-C706+1</f>
        <v>85</v>
      </c>
      <c r="F706" s="65">
        <v>3.4299999999999997E-2</v>
      </c>
      <c r="G706" s="66">
        <f>VLOOKUP(B706,$A$1:$F$33,4,FALSE)</f>
        <v>4698</v>
      </c>
      <c r="H706" s="66">
        <f t="shared" ref="H706:H715" si="585">G706*F706*(E706/(DATE(YEAR(D706),12,31)-DATE(YEAR(D706),1,1)+1))</f>
        <v>37.423549180327868</v>
      </c>
      <c r="I706" s="140">
        <v>0</v>
      </c>
      <c r="J706" s="67">
        <v>0</v>
      </c>
      <c r="K706" s="98">
        <f t="shared" ref="K706:K715" si="586">+SUM(I706:J706)</f>
        <v>0</v>
      </c>
      <c r="L706" s="67">
        <v>0</v>
      </c>
      <c r="M706" s="99">
        <f t="shared" ref="M706:M715" si="587">+SUM(K706:L706)</f>
        <v>0</v>
      </c>
      <c r="N706" s="316">
        <f t="shared" ref="N706:N728" si="588">+G706+H706+J706</f>
        <v>4735.4235491803274</v>
      </c>
      <c r="O706" s="66">
        <f t="shared" ref="O706:O728" si="589">G706+H706-L706-I706</f>
        <v>4735.4235491803274</v>
      </c>
    </row>
    <row r="707" spans="1:15" x14ac:dyDescent="0.25">
      <c r="A707" s="315" t="s">
        <v>22</v>
      </c>
      <c r="B707" s="63" t="str">
        <f t="shared" ref="B707:B728" si="590">+IF(MONTH(C707)&lt;4,"Q1",IF(MONTH(C707)&lt;7,"Q2",IF(MONTH(C707)&lt;10,"Q3","Q4")))&amp;"/"&amp;YEAR(C707)</f>
        <v>Q4/2020</v>
      </c>
      <c r="C707" s="64">
        <f>D706+1</f>
        <v>44105</v>
      </c>
      <c r="D707" s="64">
        <f>EOMONTH(D706,3)</f>
        <v>44196</v>
      </c>
      <c r="E707" s="63">
        <f t="shared" ref="E707:E728" si="591">D707-C707+1</f>
        <v>92</v>
      </c>
      <c r="F707" s="65">
        <v>3.2500000000000001E-2</v>
      </c>
      <c r="G707" s="66">
        <f t="shared" ref="G707:G727" si="592">O706</f>
        <v>4735.4235491803274</v>
      </c>
      <c r="H707" s="66">
        <f t="shared" si="585"/>
        <v>38.685563967347484</v>
      </c>
      <c r="I707" s="140">
        <v>0</v>
      </c>
      <c r="J707" s="67">
        <v>0</v>
      </c>
      <c r="K707" s="98">
        <f t="shared" si="586"/>
        <v>0</v>
      </c>
      <c r="L707" s="67">
        <v>0</v>
      </c>
      <c r="M707" s="99">
        <f t="shared" si="587"/>
        <v>0</v>
      </c>
      <c r="N707" s="316">
        <f t="shared" si="588"/>
        <v>4774.1091131476751</v>
      </c>
      <c r="O707" s="66">
        <f t="shared" si="589"/>
        <v>4774.1091131476751</v>
      </c>
    </row>
    <row r="708" spans="1:15" x14ac:dyDescent="0.25">
      <c r="A708" s="315" t="s">
        <v>22</v>
      </c>
      <c r="B708" s="63" t="str">
        <f t="shared" si="590"/>
        <v>Q1/2021</v>
      </c>
      <c r="C708" s="64">
        <f t="shared" ref="C708:C727" si="593">D707+1</f>
        <v>44197</v>
      </c>
      <c r="D708" s="64">
        <f t="shared" ref="D708:D734" si="594">EOMONTH(D707,3)</f>
        <v>44286</v>
      </c>
      <c r="E708" s="63">
        <f t="shared" si="591"/>
        <v>90</v>
      </c>
      <c r="F708" s="65">
        <v>3.2500000000000001E-2</v>
      </c>
      <c r="G708" s="66">
        <f t="shared" si="592"/>
        <v>4774.1091131476751</v>
      </c>
      <c r="H708" s="66">
        <f t="shared" si="585"/>
        <v>38.258271660156026</v>
      </c>
      <c r="I708" s="140">
        <v>0</v>
      </c>
      <c r="J708" s="67">
        <v>0</v>
      </c>
      <c r="K708" s="98">
        <f t="shared" si="586"/>
        <v>0</v>
      </c>
      <c r="L708" s="67">
        <v>0</v>
      </c>
      <c r="M708" s="99">
        <f t="shared" si="587"/>
        <v>0</v>
      </c>
      <c r="N708" s="316">
        <f t="shared" si="588"/>
        <v>4812.3673848078315</v>
      </c>
      <c r="O708" s="66">
        <f t="shared" si="589"/>
        <v>4812.3673848078315</v>
      </c>
    </row>
    <row r="709" spans="1:15" x14ac:dyDescent="0.25">
      <c r="A709" s="315" t="s">
        <v>22</v>
      </c>
      <c r="B709" s="63" t="str">
        <f>+IF(MONTH(C709)&lt;4,"Q1",IF(MONTH(C709)&lt;7,"Q2",IF(MONTH(C709)&lt;10,"Q3","Q4")))&amp;"/"&amp;YEAR(C709)</f>
        <v>Q2/2021</v>
      </c>
      <c r="C709" s="64">
        <f>D708+1</f>
        <v>44287</v>
      </c>
      <c r="D709" s="64">
        <f>EOMONTH(D708,3)</f>
        <v>44377</v>
      </c>
      <c r="E709" s="63">
        <f>D709-C709+1</f>
        <v>91</v>
      </c>
      <c r="F709" s="65">
        <v>3.2500000000000001E-2</v>
      </c>
      <c r="G709" s="66">
        <f>O708</f>
        <v>4812.3673848078315</v>
      </c>
      <c r="H709" s="66">
        <f t="shared" si="585"/>
        <v>38.993360385120994</v>
      </c>
      <c r="I709" s="140">
        <v>0</v>
      </c>
      <c r="J709" s="67">
        <v>0</v>
      </c>
      <c r="K709" s="98">
        <f t="shared" si="586"/>
        <v>0</v>
      </c>
      <c r="L709" s="67">
        <v>0</v>
      </c>
      <c r="M709" s="99">
        <f t="shared" si="587"/>
        <v>0</v>
      </c>
      <c r="N709" s="316">
        <f>+G709+H709+J709</f>
        <v>4851.3607451929529</v>
      </c>
      <c r="O709" s="66">
        <f>G709+H709-L709-I709</f>
        <v>4851.3607451929529</v>
      </c>
    </row>
    <row r="710" spans="1:15" x14ac:dyDescent="0.25">
      <c r="A710" s="315" t="s">
        <v>22</v>
      </c>
      <c r="B710" s="63" t="str">
        <f>+IF(MONTH(C710)&lt;4,"Q1",IF(MONTH(C710)&lt;7,"Q2",IF(MONTH(C710)&lt;10,"Q3","Q4")))&amp;"/"&amp;YEAR(C710)</f>
        <v>Q3/2021</v>
      </c>
      <c r="C710" s="64">
        <f>D709+1</f>
        <v>44378</v>
      </c>
      <c r="D710" s="64">
        <f t="shared" si="594"/>
        <v>44469</v>
      </c>
      <c r="E710" s="63">
        <f>D710-C710+1</f>
        <v>92</v>
      </c>
      <c r="F710" s="65">
        <v>3.2500000000000001E-2</v>
      </c>
      <c r="G710" s="66">
        <f>O709</f>
        <v>4851.3607451929529</v>
      </c>
      <c r="H710" s="66">
        <f t="shared" si="585"/>
        <v>39.741283912676522</v>
      </c>
      <c r="I710" s="140">
        <v>0</v>
      </c>
      <c r="J710" s="67">
        <v>0</v>
      </c>
      <c r="K710" s="98">
        <f t="shared" si="586"/>
        <v>0</v>
      </c>
      <c r="L710" s="67">
        <v>0</v>
      </c>
      <c r="M710" s="99">
        <f t="shared" si="587"/>
        <v>0</v>
      </c>
      <c r="N710" s="316">
        <f>+G710+H710+J710</f>
        <v>4891.1020291056293</v>
      </c>
      <c r="O710" s="66">
        <f>G710+H710-L710-I710</f>
        <v>4891.1020291056293</v>
      </c>
    </row>
    <row r="711" spans="1:15" x14ac:dyDescent="0.25">
      <c r="A711" s="315" t="s">
        <v>22</v>
      </c>
      <c r="B711" s="63" t="str">
        <f t="shared" si="590"/>
        <v>Q4/2021</v>
      </c>
      <c r="C711" s="64">
        <f t="shared" si="593"/>
        <v>44470</v>
      </c>
      <c r="D711" s="64">
        <f t="shared" si="594"/>
        <v>44561</v>
      </c>
      <c r="E711" s="63">
        <f t="shared" si="591"/>
        <v>92</v>
      </c>
      <c r="F711" s="65">
        <v>3.2500000000000001E-2</v>
      </c>
      <c r="G711" s="66">
        <f t="shared" si="592"/>
        <v>4891.1020291056293</v>
      </c>
      <c r="H711" s="66">
        <f t="shared" si="585"/>
        <v>40.066835800070777</v>
      </c>
      <c r="I711" s="140">
        <v>0</v>
      </c>
      <c r="J711" s="67">
        <v>0</v>
      </c>
      <c r="K711" s="98">
        <f t="shared" si="586"/>
        <v>0</v>
      </c>
      <c r="L711" s="67">
        <v>0</v>
      </c>
      <c r="M711" s="99">
        <f t="shared" si="587"/>
        <v>0</v>
      </c>
      <c r="N711" s="316">
        <f t="shared" si="588"/>
        <v>4931.1688649057005</v>
      </c>
      <c r="O711" s="66">
        <f t="shared" si="589"/>
        <v>4931.1688649057005</v>
      </c>
    </row>
    <row r="712" spans="1:15" x14ac:dyDescent="0.25">
      <c r="A712" s="315" t="s">
        <v>22</v>
      </c>
      <c r="B712" s="63" t="str">
        <f t="shared" si="590"/>
        <v>Q1/2022</v>
      </c>
      <c r="C712" s="64">
        <f t="shared" si="593"/>
        <v>44562</v>
      </c>
      <c r="D712" s="64">
        <f t="shared" si="594"/>
        <v>44651</v>
      </c>
      <c r="E712" s="63">
        <f t="shared" si="591"/>
        <v>90</v>
      </c>
      <c r="F712" s="65">
        <v>3.2500000000000001E-2</v>
      </c>
      <c r="G712" s="66">
        <f t="shared" si="592"/>
        <v>4931.1688649057005</v>
      </c>
      <c r="H712" s="66">
        <f t="shared" si="585"/>
        <v>39.51690117766897</v>
      </c>
      <c r="I712" s="140">
        <v>0</v>
      </c>
      <c r="J712" s="67">
        <v>0</v>
      </c>
      <c r="K712" s="98">
        <f t="shared" si="586"/>
        <v>0</v>
      </c>
      <c r="L712" s="67">
        <v>0</v>
      </c>
      <c r="M712" s="99">
        <f t="shared" si="587"/>
        <v>0</v>
      </c>
      <c r="N712" s="316">
        <f t="shared" si="588"/>
        <v>4970.6857660833693</v>
      </c>
      <c r="O712" s="66">
        <f t="shared" si="589"/>
        <v>4970.6857660833693</v>
      </c>
    </row>
    <row r="713" spans="1:15" x14ac:dyDescent="0.25">
      <c r="A713" s="315" t="s">
        <v>22</v>
      </c>
      <c r="B713" s="63" t="str">
        <f t="shared" si="590"/>
        <v>Q2/2022</v>
      </c>
      <c r="C713" s="64">
        <f t="shared" si="593"/>
        <v>44652</v>
      </c>
      <c r="D713" s="64">
        <f t="shared" si="594"/>
        <v>44742</v>
      </c>
      <c r="E713" s="63">
        <f t="shared" si="591"/>
        <v>91</v>
      </c>
      <c r="F713" s="65">
        <v>3.2500000000000001E-2</v>
      </c>
      <c r="G713" s="66">
        <f t="shared" si="592"/>
        <v>4970.6857660833693</v>
      </c>
      <c r="H713" s="66">
        <f t="shared" si="585"/>
        <v>40.276173022442649</v>
      </c>
      <c r="I713" s="140">
        <v>0</v>
      </c>
      <c r="J713" s="67">
        <v>0</v>
      </c>
      <c r="K713" s="98">
        <f t="shared" si="586"/>
        <v>0</v>
      </c>
      <c r="L713" s="67">
        <v>0</v>
      </c>
      <c r="M713" s="99">
        <f t="shared" si="587"/>
        <v>0</v>
      </c>
      <c r="N713" s="316">
        <f t="shared" si="588"/>
        <v>5010.9619391058122</v>
      </c>
      <c r="O713" s="66">
        <f t="shared" si="589"/>
        <v>5010.9619391058122</v>
      </c>
    </row>
    <row r="714" spans="1:15" x14ac:dyDescent="0.25">
      <c r="A714" s="315" t="s">
        <v>22</v>
      </c>
      <c r="B714" s="63" t="str">
        <f t="shared" si="590"/>
        <v>Q3/2022</v>
      </c>
      <c r="C714" s="64">
        <f t="shared" si="593"/>
        <v>44743</v>
      </c>
      <c r="D714" s="64">
        <f t="shared" si="594"/>
        <v>44834</v>
      </c>
      <c r="E714" s="63">
        <f t="shared" si="591"/>
        <v>92</v>
      </c>
      <c r="F714" s="65">
        <v>3.5999999999999997E-2</v>
      </c>
      <c r="G714" s="66">
        <f t="shared" si="592"/>
        <v>5010.9619391058122</v>
      </c>
      <c r="H714" s="66">
        <f t="shared" si="585"/>
        <v>45.469331348817668</v>
      </c>
      <c r="I714" s="140">
        <v>0</v>
      </c>
      <c r="J714" s="67">
        <v>0</v>
      </c>
      <c r="K714" s="98">
        <f t="shared" si="586"/>
        <v>0</v>
      </c>
      <c r="L714" s="67">
        <v>0</v>
      </c>
      <c r="M714" s="99">
        <f t="shared" si="587"/>
        <v>0</v>
      </c>
      <c r="N714" s="316">
        <f t="shared" si="588"/>
        <v>5056.4312704546301</v>
      </c>
      <c r="O714" s="66">
        <f t="shared" si="589"/>
        <v>5056.4312704546301</v>
      </c>
    </row>
    <row r="715" spans="1:15" x14ac:dyDescent="0.25">
      <c r="A715" s="315" t="s">
        <v>45</v>
      </c>
      <c r="B715" s="63" t="str">
        <f t="shared" si="590"/>
        <v>Q4/2022</v>
      </c>
      <c r="C715" s="64">
        <f t="shared" si="593"/>
        <v>44835</v>
      </c>
      <c r="D715" s="64">
        <f t="shared" si="594"/>
        <v>44926</v>
      </c>
      <c r="E715" s="63">
        <f t="shared" si="591"/>
        <v>92</v>
      </c>
      <c r="F715" s="65">
        <v>4.9099999999999998E-2</v>
      </c>
      <c r="G715" s="66">
        <f t="shared" si="592"/>
        <v>5056.4312704546301</v>
      </c>
      <c r="H715" s="66">
        <f t="shared" si="585"/>
        <v>62.577839273692206</v>
      </c>
      <c r="I715" s="140">
        <f>(SUM($H$706:$H$734)/20)</f>
        <v>21.050455486416059</v>
      </c>
      <c r="J715" s="67">
        <f t="shared" ref="J715" si="595">G715*F715*(E715/(DATE(YEAR(D715),12,31)-DATE(YEAR(D715),1,1)+1))</f>
        <v>62.577839273692206</v>
      </c>
      <c r="K715" s="98">
        <f t="shared" si="586"/>
        <v>83.628294760108261</v>
      </c>
      <c r="L715" s="67">
        <f t="shared" ref="L715:L734" si="596">($G$706/20)</f>
        <v>234.9</v>
      </c>
      <c r="M715" s="99">
        <f t="shared" si="587"/>
        <v>318.52829476010828</v>
      </c>
      <c r="N715" s="316">
        <f t="shared" si="588"/>
        <v>5181.5869490020141</v>
      </c>
      <c r="O715" s="66">
        <f t="shared" si="589"/>
        <v>4863.058654241906</v>
      </c>
    </row>
    <row r="716" spans="1:15" x14ac:dyDescent="0.25">
      <c r="A716" s="69" t="s">
        <v>46</v>
      </c>
      <c r="B716" s="63" t="str">
        <f t="shared" si="590"/>
        <v>Q1/2023</v>
      </c>
      <c r="C716" s="64">
        <f t="shared" si="593"/>
        <v>44927</v>
      </c>
      <c r="D716" s="64">
        <f t="shared" si="594"/>
        <v>45016</v>
      </c>
      <c r="E716" s="63">
        <f t="shared" si="591"/>
        <v>90</v>
      </c>
      <c r="F716" s="65">
        <v>4.9099999999999998E-2</v>
      </c>
      <c r="G716" s="66">
        <f t="shared" si="592"/>
        <v>4863.058654241906</v>
      </c>
      <c r="H716" s="66">
        <v>0</v>
      </c>
      <c r="I716" s="140">
        <f t="shared" ref="I716:I734" si="597">(SUM($H$706:$H$734)/20)</f>
        <v>21.050455486416059</v>
      </c>
      <c r="J716" s="67">
        <f t="shared" ref="J716:J734" si="598">G716*F716*(E716/(DATE(YEAR(D716),12,31)-DATE(YEAR(D716),1,1)+1))</f>
        <v>58.876318337246524</v>
      </c>
      <c r="K716" s="98">
        <f t="shared" ref="K716:K734" si="599">+SUM(I716:J716)</f>
        <v>79.926773823662586</v>
      </c>
      <c r="L716" s="67">
        <f t="shared" si="596"/>
        <v>234.9</v>
      </c>
      <c r="M716" s="99">
        <f t="shared" ref="M716:M734" si="600">+SUM(K716:L716)</f>
        <v>314.82677382366262</v>
      </c>
      <c r="N716" s="5">
        <f t="shared" si="588"/>
        <v>4921.9349725791526</v>
      </c>
      <c r="O716" s="66">
        <f t="shared" si="589"/>
        <v>4607.1081987554899</v>
      </c>
    </row>
    <row r="717" spans="1:15" x14ac:dyDescent="0.25">
      <c r="A717" s="69" t="s">
        <v>47</v>
      </c>
      <c r="B717" s="63" t="str">
        <f t="shared" si="590"/>
        <v>Q2/2023</v>
      </c>
      <c r="C717" s="64">
        <f t="shared" si="593"/>
        <v>45017</v>
      </c>
      <c r="D717" s="64">
        <f t="shared" si="594"/>
        <v>45107</v>
      </c>
      <c r="E717" s="63">
        <f t="shared" si="591"/>
        <v>91</v>
      </c>
      <c r="F717" s="65">
        <v>4.9099999999999998E-2</v>
      </c>
      <c r="G717" s="66">
        <f t="shared" si="592"/>
        <v>4607.1081987554899</v>
      </c>
      <c r="H717" s="66">
        <v>0</v>
      </c>
      <c r="I717" s="140">
        <f t="shared" si="597"/>
        <v>21.050455486416059</v>
      </c>
      <c r="J717" s="67">
        <f t="shared" si="598"/>
        <v>56.397315459888773</v>
      </c>
      <c r="K717" s="98">
        <f t="shared" si="599"/>
        <v>77.447770946304828</v>
      </c>
      <c r="L717" s="67">
        <f t="shared" si="596"/>
        <v>234.9</v>
      </c>
      <c r="M717" s="99">
        <f t="shared" si="600"/>
        <v>312.34777094630482</v>
      </c>
      <c r="N717" s="5">
        <f t="shared" si="588"/>
        <v>4663.5055142153788</v>
      </c>
      <c r="O717" s="66">
        <f t="shared" si="589"/>
        <v>4351.1577432690738</v>
      </c>
    </row>
    <row r="718" spans="1:15" x14ac:dyDescent="0.25">
      <c r="A718" s="69" t="s">
        <v>48</v>
      </c>
      <c r="B718" s="63" t="str">
        <f t="shared" si="590"/>
        <v>Q3/2023</v>
      </c>
      <c r="C718" s="64">
        <f t="shared" si="593"/>
        <v>45108</v>
      </c>
      <c r="D718" s="64">
        <f t="shared" si="594"/>
        <v>45199</v>
      </c>
      <c r="E718" s="63">
        <f t="shared" si="591"/>
        <v>92</v>
      </c>
      <c r="F718" s="65">
        <v>4.9099999999999998E-2</v>
      </c>
      <c r="G718" s="66">
        <f t="shared" si="592"/>
        <v>4351.1577432690738</v>
      </c>
      <c r="H718" s="66">
        <v>0</v>
      </c>
      <c r="I718" s="140">
        <f t="shared" si="597"/>
        <v>21.050455486416059</v>
      </c>
      <c r="J718" s="67">
        <f t="shared" si="598"/>
        <v>53.849451391493318</v>
      </c>
      <c r="K718" s="98">
        <f t="shared" si="599"/>
        <v>74.899906877909373</v>
      </c>
      <c r="L718" s="67">
        <f t="shared" si="596"/>
        <v>234.9</v>
      </c>
      <c r="M718" s="99">
        <f t="shared" si="600"/>
        <v>309.79990687790939</v>
      </c>
      <c r="N718" s="5">
        <f t="shared" si="588"/>
        <v>4405.0071946605667</v>
      </c>
      <c r="O718" s="66">
        <f t="shared" si="589"/>
        <v>4095.2072877826581</v>
      </c>
    </row>
    <row r="719" spans="1:15" x14ac:dyDescent="0.25">
      <c r="A719" s="69" t="s">
        <v>49</v>
      </c>
      <c r="B719" s="63" t="str">
        <f t="shared" si="590"/>
        <v>Q4/2023</v>
      </c>
      <c r="C719" s="64">
        <f t="shared" si="593"/>
        <v>45200</v>
      </c>
      <c r="D719" s="64">
        <f t="shared" si="594"/>
        <v>45291</v>
      </c>
      <c r="E719" s="63">
        <f t="shared" si="591"/>
        <v>92</v>
      </c>
      <c r="F719" s="65">
        <v>4.9099999999999998E-2</v>
      </c>
      <c r="G719" s="66">
        <f t="shared" si="592"/>
        <v>4095.2072877826581</v>
      </c>
      <c r="H719" s="66">
        <v>0</v>
      </c>
      <c r="I719" s="140">
        <f t="shared" si="597"/>
        <v>21.050455486416059</v>
      </c>
      <c r="J719" s="67">
        <f t="shared" si="598"/>
        <v>50.68183660375842</v>
      </c>
      <c r="K719" s="98">
        <f t="shared" si="599"/>
        <v>71.732292090174482</v>
      </c>
      <c r="L719" s="67">
        <f t="shared" si="596"/>
        <v>234.9</v>
      </c>
      <c r="M719" s="99">
        <f t="shared" si="600"/>
        <v>306.63229209017447</v>
      </c>
      <c r="N719" s="5">
        <f t="shared" si="588"/>
        <v>4145.8891243864164</v>
      </c>
      <c r="O719" s="66">
        <f t="shared" si="589"/>
        <v>3839.256832296242</v>
      </c>
    </row>
    <row r="720" spans="1:15" x14ac:dyDescent="0.25">
      <c r="A720" s="69" t="s">
        <v>50</v>
      </c>
      <c r="B720" s="63" t="str">
        <f t="shared" si="590"/>
        <v>Q1/2024</v>
      </c>
      <c r="C720" s="64">
        <f t="shared" si="593"/>
        <v>45292</v>
      </c>
      <c r="D720" s="64">
        <f t="shared" si="594"/>
        <v>45382</v>
      </c>
      <c r="E720" s="63">
        <f t="shared" si="591"/>
        <v>91</v>
      </c>
      <c r="F720" s="65">
        <v>4.9099999999999998E-2</v>
      </c>
      <c r="G720" s="66">
        <f t="shared" si="592"/>
        <v>3839.256832296242</v>
      </c>
      <c r="H720" s="66">
        <v>0</v>
      </c>
      <c r="I720" s="140">
        <f t="shared" si="597"/>
        <v>21.050455486416059</v>
      </c>
      <c r="J720" s="67">
        <f t="shared" si="598"/>
        <v>46.869353695035073</v>
      </c>
      <c r="K720" s="98">
        <f t="shared" si="599"/>
        <v>67.919809181451129</v>
      </c>
      <c r="L720" s="67">
        <f t="shared" si="596"/>
        <v>234.9</v>
      </c>
      <c r="M720" s="99">
        <f t="shared" si="600"/>
        <v>302.81980918145115</v>
      </c>
      <c r="N720" s="5">
        <f t="shared" si="588"/>
        <v>3886.126185991277</v>
      </c>
      <c r="O720" s="66">
        <f t="shared" si="589"/>
        <v>3583.3063768098259</v>
      </c>
    </row>
    <row r="721" spans="1:15" x14ac:dyDescent="0.25">
      <c r="A721" s="69" t="s">
        <v>51</v>
      </c>
      <c r="B721" s="63" t="str">
        <f t="shared" si="590"/>
        <v>Q2/2024</v>
      </c>
      <c r="C721" s="64">
        <f t="shared" si="593"/>
        <v>45383</v>
      </c>
      <c r="D721" s="64">
        <f t="shared" si="594"/>
        <v>45473</v>
      </c>
      <c r="E721" s="63">
        <f t="shared" si="591"/>
        <v>91</v>
      </c>
      <c r="F721" s="65">
        <v>4.9099999999999998E-2</v>
      </c>
      <c r="G721" s="66">
        <f t="shared" si="592"/>
        <v>3583.3063768098259</v>
      </c>
      <c r="H721" s="66">
        <v>0</v>
      </c>
      <c r="I721" s="140">
        <f t="shared" si="597"/>
        <v>21.050455486416059</v>
      </c>
      <c r="J721" s="67">
        <f t="shared" si="598"/>
        <v>43.744730115366075</v>
      </c>
      <c r="K721" s="98">
        <f t="shared" si="599"/>
        <v>64.795185601782137</v>
      </c>
      <c r="L721" s="67">
        <f t="shared" si="596"/>
        <v>234.9</v>
      </c>
      <c r="M721" s="99">
        <f t="shared" si="600"/>
        <v>299.69518560178216</v>
      </c>
      <c r="N721" s="5">
        <f t="shared" si="588"/>
        <v>3627.051106925192</v>
      </c>
      <c r="O721" s="66">
        <f t="shared" si="589"/>
        <v>3327.3559213234098</v>
      </c>
    </row>
    <row r="722" spans="1:15" x14ac:dyDescent="0.25">
      <c r="A722" s="69" t="s">
        <v>52</v>
      </c>
      <c r="B722" s="63" t="str">
        <f t="shared" si="590"/>
        <v>Q3/2024</v>
      </c>
      <c r="C722" s="64">
        <f t="shared" si="593"/>
        <v>45474</v>
      </c>
      <c r="D722" s="64">
        <f t="shared" si="594"/>
        <v>45565</v>
      </c>
      <c r="E722" s="63">
        <f t="shared" si="591"/>
        <v>92</v>
      </c>
      <c r="F722" s="65">
        <v>4.9099999999999998E-2</v>
      </c>
      <c r="G722" s="66">
        <f t="shared" si="592"/>
        <v>3327.3559213234098</v>
      </c>
      <c r="H722" s="66">
        <v>0</v>
      </c>
      <c r="I722" s="140">
        <f t="shared" si="597"/>
        <v>21.050455486416059</v>
      </c>
      <c r="J722" s="67">
        <f t="shared" si="598"/>
        <v>41.066481332792641</v>
      </c>
      <c r="K722" s="98">
        <f t="shared" si="599"/>
        <v>62.116936819208703</v>
      </c>
      <c r="L722" s="67">
        <f t="shared" si="596"/>
        <v>234.9</v>
      </c>
      <c r="M722" s="99">
        <f t="shared" si="600"/>
        <v>297.01693681920869</v>
      </c>
      <c r="N722" s="5">
        <f t="shared" si="588"/>
        <v>3368.4224026562024</v>
      </c>
      <c r="O722" s="66">
        <f t="shared" si="589"/>
        <v>3071.4054658369937</v>
      </c>
    </row>
    <row r="723" spans="1:15" x14ac:dyDescent="0.25">
      <c r="A723" s="69" t="s">
        <v>53</v>
      </c>
      <c r="B723" s="63" t="str">
        <f t="shared" si="590"/>
        <v>Q4/2024</v>
      </c>
      <c r="C723" s="64">
        <f t="shared" si="593"/>
        <v>45566</v>
      </c>
      <c r="D723" s="64">
        <f t="shared" si="594"/>
        <v>45657</v>
      </c>
      <c r="E723" s="63">
        <f t="shared" si="591"/>
        <v>92</v>
      </c>
      <c r="F723" s="65">
        <v>4.9099999999999998E-2</v>
      </c>
      <c r="G723" s="66">
        <f t="shared" si="592"/>
        <v>3071.4054658369937</v>
      </c>
      <c r="H723" s="66">
        <v>0</v>
      </c>
      <c r="I723" s="140">
        <f t="shared" si="597"/>
        <v>21.050455486416059</v>
      </c>
      <c r="J723" s="67">
        <f t="shared" si="598"/>
        <v>37.907521230270127</v>
      </c>
      <c r="K723" s="98">
        <f t="shared" si="599"/>
        <v>58.95797671668619</v>
      </c>
      <c r="L723" s="67">
        <f t="shared" si="596"/>
        <v>234.9</v>
      </c>
      <c r="M723" s="99">
        <f t="shared" si="600"/>
        <v>293.85797671668621</v>
      </c>
      <c r="N723" s="5">
        <f t="shared" si="588"/>
        <v>3109.3129870672637</v>
      </c>
      <c r="O723" s="66">
        <f t="shared" si="589"/>
        <v>2815.4550103505776</v>
      </c>
    </row>
    <row r="724" spans="1:15" x14ac:dyDescent="0.25">
      <c r="A724" s="69" t="s">
        <v>54</v>
      </c>
      <c r="B724" s="63" t="str">
        <f t="shared" si="590"/>
        <v>Q1/2025</v>
      </c>
      <c r="C724" s="64">
        <f t="shared" si="593"/>
        <v>45658</v>
      </c>
      <c r="D724" s="64">
        <f t="shared" si="594"/>
        <v>45747</v>
      </c>
      <c r="E724" s="63">
        <f t="shared" si="591"/>
        <v>90</v>
      </c>
      <c r="F724" s="65">
        <v>4.9099999999999998E-2</v>
      </c>
      <c r="G724" s="66">
        <f t="shared" si="592"/>
        <v>2815.4550103505776</v>
      </c>
      <c r="H724" s="66">
        <v>0</v>
      </c>
      <c r="I724" s="140">
        <f t="shared" si="597"/>
        <v>21.050455486416059</v>
      </c>
      <c r="J724" s="67">
        <f t="shared" si="598"/>
        <v>34.086289563669041</v>
      </c>
      <c r="K724" s="98">
        <f t="shared" si="599"/>
        <v>55.136745050085096</v>
      </c>
      <c r="L724" s="67">
        <f t="shared" si="596"/>
        <v>234.9</v>
      </c>
      <c r="M724" s="99">
        <f t="shared" si="600"/>
        <v>290.03674505008507</v>
      </c>
      <c r="N724" s="5">
        <f t="shared" si="588"/>
        <v>2849.5412999142468</v>
      </c>
      <c r="O724" s="66">
        <f t="shared" si="589"/>
        <v>2559.5045548641615</v>
      </c>
    </row>
    <row r="725" spans="1:15" x14ac:dyDescent="0.25">
      <c r="A725" s="69" t="s">
        <v>55</v>
      </c>
      <c r="B725" s="63" t="str">
        <f t="shared" si="590"/>
        <v>Q2/2025</v>
      </c>
      <c r="C725" s="64">
        <f t="shared" si="593"/>
        <v>45748</v>
      </c>
      <c r="D725" s="64">
        <f t="shared" si="594"/>
        <v>45838</v>
      </c>
      <c r="E725" s="63">
        <f t="shared" si="591"/>
        <v>91</v>
      </c>
      <c r="F725" s="65">
        <v>4.9099999999999998E-2</v>
      </c>
      <c r="G725" s="66">
        <f t="shared" si="592"/>
        <v>2559.5045548641615</v>
      </c>
      <c r="H725" s="66">
        <v>0</v>
      </c>
      <c r="I725" s="140">
        <f t="shared" si="597"/>
        <v>21.050455486416059</v>
      </c>
      <c r="J725" s="67">
        <f t="shared" si="598"/>
        <v>31.331841922160436</v>
      </c>
      <c r="K725" s="98">
        <f t="shared" si="599"/>
        <v>52.382297408576491</v>
      </c>
      <c r="L725" s="67">
        <f t="shared" si="596"/>
        <v>234.9</v>
      </c>
      <c r="M725" s="99">
        <f t="shared" si="600"/>
        <v>287.28229740857648</v>
      </c>
      <c r="N725" s="5">
        <f t="shared" si="588"/>
        <v>2590.836396786322</v>
      </c>
      <c r="O725" s="66">
        <f t="shared" si="589"/>
        <v>2303.5540993777454</v>
      </c>
    </row>
    <row r="726" spans="1:15" x14ac:dyDescent="0.25">
      <c r="A726" s="69" t="s">
        <v>56</v>
      </c>
      <c r="B726" s="63" t="str">
        <f t="shared" si="590"/>
        <v>Q3/2025</v>
      </c>
      <c r="C726" s="64">
        <f t="shared" si="593"/>
        <v>45839</v>
      </c>
      <c r="D726" s="64">
        <f t="shared" si="594"/>
        <v>45930</v>
      </c>
      <c r="E726" s="63">
        <f t="shared" si="591"/>
        <v>92</v>
      </c>
      <c r="F726" s="65">
        <v>4.9099999999999998E-2</v>
      </c>
      <c r="G726" s="66">
        <f t="shared" si="592"/>
        <v>2303.5540993777454</v>
      </c>
      <c r="H726" s="66">
        <v>0</v>
      </c>
      <c r="I726" s="140">
        <f t="shared" si="597"/>
        <v>21.050455486416059</v>
      </c>
      <c r="J726" s="67">
        <f t="shared" si="598"/>
        <v>28.508533089614115</v>
      </c>
      <c r="K726" s="98">
        <f t="shared" si="599"/>
        <v>49.558988576030174</v>
      </c>
      <c r="L726" s="67">
        <f t="shared" si="596"/>
        <v>234.9</v>
      </c>
      <c r="M726" s="99">
        <f t="shared" si="600"/>
        <v>284.45898857603015</v>
      </c>
      <c r="N726" s="5">
        <f t="shared" si="588"/>
        <v>2332.0626324673594</v>
      </c>
      <c r="O726" s="66">
        <f t="shared" si="589"/>
        <v>2047.6036438913293</v>
      </c>
    </row>
    <row r="727" spans="1:15" x14ac:dyDescent="0.25">
      <c r="A727" s="69" t="s">
        <v>57</v>
      </c>
      <c r="B727" s="63" t="str">
        <f t="shared" si="590"/>
        <v>Q4/2025</v>
      </c>
      <c r="C727" s="64">
        <f t="shared" si="593"/>
        <v>45931</v>
      </c>
      <c r="D727" s="64">
        <f t="shared" si="594"/>
        <v>46022</v>
      </c>
      <c r="E727" s="63">
        <f t="shared" si="591"/>
        <v>92</v>
      </c>
      <c r="F727" s="65">
        <v>4.9099999999999998E-2</v>
      </c>
      <c r="G727" s="66">
        <f t="shared" si="592"/>
        <v>2047.6036438913293</v>
      </c>
      <c r="H727" s="66">
        <v>0</v>
      </c>
      <c r="I727" s="140">
        <f t="shared" si="597"/>
        <v>21.050455486416059</v>
      </c>
      <c r="J727" s="67">
        <f t="shared" si="598"/>
        <v>25.340918301879213</v>
      </c>
      <c r="K727" s="98">
        <f t="shared" si="599"/>
        <v>46.391373788295269</v>
      </c>
      <c r="L727" s="67">
        <f t="shared" si="596"/>
        <v>234.9</v>
      </c>
      <c r="M727" s="99">
        <f t="shared" si="600"/>
        <v>281.29137378829529</v>
      </c>
      <c r="N727" s="5">
        <f t="shared" si="588"/>
        <v>2072.9445621932086</v>
      </c>
      <c r="O727" s="66">
        <f t="shared" si="589"/>
        <v>1791.6531884049132</v>
      </c>
    </row>
    <row r="728" spans="1:15" x14ac:dyDescent="0.25">
      <c r="A728" s="69" t="s">
        <v>58</v>
      </c>
      <c r="B728" s="63" t="str">
        <f t="shared" si="590"/>
        <v>Q1/2026</v>
      </c>
      <c r="C728" s="64">
        <f>D727+1</f>
        <v>46023</v>
      </c>
      <c r="D728" s="64">
        <f>EOMONTH(D727,3)</f>
        <v>46112</v>
      </c>
      <c r="E728" s="63">
        <f t="shared" si="591"/>
        <v>90</v>
      </c>
      <c r="F728" s="65">
        <v>4.9099999999999998E-2</v>
      </c>
      <c r="G728" s="66">
        <f>O727</f>
        <v>1791.6531884049132</v>
      </c>
      <c r="H728" s="66">
        <v>0</v>
      </c>
      <c r="I728" s="140">
        <f t="shared" si="597"/>
        <v>21.050455486416059</v>
      </c>
      <c r="J728" s="67">
        <f t="shared" si="598"/>
        <v>21.691275176880303</v>
      </c>
      <c r="K728" s="98">
        <f t="shared" si="599"/>
        <v>42.741730663296366</v>
      </c>
      <c r="L728" s="67">
        <f t="shared" si="596"/>
        <v>234.9</v>
      </c>
      <c r="M728" s="99">
        <f t="shared" si="600"/>
        <v>277.64173066329636</v>
      </c>
      <c r="N728" s="5">
        <f t="shared" si="588"/>
        <v>1813.3444635817934</v>
      </c>
      <c r="O728" s="66">
        <f t="shared" si="589"/>
        <v>1535.7027329184971</v>
      </c>
    </row>
    <row r="729" spans="1:15" x14ac:dyDescent="0.25">
      <c r="A729" s="69" t="s">
        <v>59</v>
      </c>
      <c r="B729" s="63" t="str">
        <f>+IF(MONTH(C729)&lt;4,"Q1",IF(MONTH(C729)&lt;7,"Q2",IF(MONTH(C729)&lt;10,"Q3","Q4")))&amp;"/"&amp;YEAR(C729)</f>
        <v>Q2/2026</v>
      </c>
      <c r="C729" s="64">
        <f>D728+1</f>
        <v>46113</v>
      </c>
      <c r="D729" s="64">
        <f t="shared" si="594"/>
        <v>46203</v>
      </c>
      <c r="E729" s="63">
        <f>D729-C729+1</f>
        <v>91</v>
      </c>
      <c r="F729" s="65">
        <v>4.9099999999999998E-2</v>
      </c>
      <c r="G729" s="66">
        <f>O728</f>
        <v>1535.7027329184971</v>
      </c>
      <c r="H729" s="66">
        <v>0</v>
      </c>
      <c r="I729" s="140">
        <f t="shared" si="597"/>
        <v>21.050455486416059</v>
      </c>
      <c r="J729" s="67">
        <f t="shared" si="598"/>
        <v>18.799105153296264</v>
      </c>
      <c r="K729" s="98">
        <f t="shared" si="599"/>
        <v>39.849560639712323</v>
      </c>
      <c r="L729" s="67">
        <f t="shared" si="596"/>
        <v>234.9</v>
      </c>
      <c r="M729" s="99">
        <f t="shared" si="600"/>
        <v>274.74956063971234</v>
      </c>
      <c r="N729" s="5">
        <f>+G729+H729+J729</f>
        <v>1554.5018380717934</v>
      </c>
      <c r="O729" s="66">
        <f>G729+H729-L729-I729</f>
        <v>1279.752277432081</v>
      </c>
    </row>
    <row r="730" spans="1:15" x14ac:dyDescent="0.25">
      <c r="A730" s="69" t="s">
        <v>60</v>
      </c>
      <c r="B730" s="63" t="str">
        <f>+IF(MONTH(C730)&lt;4,"Q1",IF(MONTH(C730)&lt;7,"Q2",IF(MONTH(C730)&lt;10,"Q3","Q4")))&amp;"/"&amp;YEAR(C730)</f>
        <v>Q3/2026</v>
      </c>
      <c r="C730" s="64">
        <f>D729+1</f>
        <v>46204</v>
      </c>
      <c r="D730" s="64">
        <f t="shared" si="594"/>
        <v>46295</v>
      </c>
      <c r="E730" s="63">
        <f>D730-C730+1</f>
        <v>92</v>
      </c>
      <c r="F730" s="65">
        <v>4.9099999999999998E-2</v>
      </c>
      <c r="G730" s="66">
        <f>O729</f>
        <v>1279.752277432081</v>
      </c>
      <c r="H730" s="66">
        <v>0</v>
      </c>
      <c r="I730" s="140">
        <f t="shared" si="597"/>
        <v>21.050455486416059</v>
      </c>
      <c r="J730" s="67">
        <f t="shared" si="598"/>
        <v>15.83807393867451</v>
      </c>
      <c r="K730" s="98">
        <f t="shared" si="599"/>
        <v>36.888529425090567</v>
      </c>
      <c r="L730" s="67">
        <f t="shared" si="596"/>
        <v>234.9</v>
      </c>
      <c r="M730" s="99">
        <f t="shared" si="600"/>
        <v>271.78852942509059</v>
      </c>
      <c r="N730" s="5">
        <f>+G730+H730+J730</f>
        <v>1295.5903513707556</v>
      </c>
      <c r="O730" s="66">
        <f>G730+H730-L730-I730</f>
        <v>1023.8018219456649</v>
      </c>
    </row>
    <row r="731" spans="1:15" x14ac:dyDescent="0.25">
      <c r="A731" s="69" t="s">
        <v>61</v>
      </c>
      <c r="B731" s="63" t="str">
        <f t="shared" ref="B731:B734" si="601">+IF(MONTH(C731)&lt;4,"Q1",IF(MONTH(C731)&lt;7,"Q2",IF(MONTH(C731)&lt;10,"Q3","Q4")))&amp;"/"&amp;YEAR(C731)</f>
        <v>Q4/2026</v>
      </c>
      <c r="C731" s="64">
        <f t="shared" ref="C731:C734" si="602">D730+1</f>
        <v>46296</v>
      </c>
      <c r="D731" s="64">
        <f t="shared" si="594"/>
        <v>46387</v>
      </c>
      <c r="E731" s="63">
        <f t="shared" ref="E731:E734" si="603">D731-C731+1</f>
        <v>92</v>
      </c>
      <c r="F731" s="65">
        <v>4.9099999999999998E-2</v>
      </c>
      <c r="G731" s="66">
        <f t="shared" ref="G731:G734" si="604">O730</f>
        <v>1023.8018219456649</v>
      </c>
      <c r="H731" s="66">
        <v>0</v>
      </c>
      <c r="I731" s="140">
        <f t="shared" si="597"/>
        <v>21.050455486416059</v>
      </c>
      <c r="J731" s="67">
        <f t="shared" si="598"/>
        <v>12.670459150939609</v>
      </c>
      <c r="K731" s="98">
        <f t="shared" si="599"/>
        <v>33.720914637355669</v>
      </c>
      <c r="L731" s="67">
        <f t="shared" si="596"/>
        <v>234.9</v>
      </c>
      <c r="M731" s="99">
        <f t="shared" si="600"/>
        <v>268.62091463735567</v>
      </c>
      <c r="N731" s="5">
        <f t="shared" ref="N731:N734" si="605">+G731+H731+J731</f>
        <v>1036.4722810966045</v>
      </c>
      <c r="O731" s="66">
        <f t="shared" ref="O731:O733" si="606">G731+H731-L731-I731</f>
        <v>767.85136645924888</v>
      </c>
    </row>
    <row r="732" spans="1:15" x14ac:dyDescent="0.25">
      <c r="A732" s="69" t="s">
        <v>62</v>
      </c>
      <c r="B732" s="63" t="str">
        <f t="shared" si="601"/>
        <v>Q1/2027</v>
      </c>
      <c r="C732" s="64">
        <f t="shared" si="602"/>
        <v>46388</v>
      </c>
      <c r="D732" s="64">
        <f t="shared" si="594"/>
        <v>46477</v>
      </c>
      <c r="E732" s="63">
        <f t="shared" si="603"/>
        <v>90</v>
      </c>
      <c r="F732" s="65">
        <v>4.9099999999999998E-2</v>
      </c>
      <c r="G732" s="66">
        <f t="shared" si="604"/>
        <v>767.85136645924888</v>
      </c>
      <c r="H732" s="66">
        <v>0</v>
      </c>
      <c r="I732" s="140">
        <f t="shared" si="597"/>
        <v>21.050455486416059</v>
      </c>
      <c r="J732" s="67">
        <f t="shared" si="598"/>
        <v>9.2962607900915621</v>
      </c>
      <c r="K732" s="98">
        <f t="shared" si="599"/>
        <v>30.346716276507621</v>
      </c>
      <c r="L732" s="67">
        <f t="shared" si="596"/>
        <v>234.9</v>
      </c>
      <c r="M732" s="99">
        <f t="shared" si="600"/>
        <v>265.24671627650764</v>
      </c>
      <c r="N732" s="5">
        <f t="shared" si="605"/>
        <v>777.14762724934042</v>
      </c>
      <c r="O732" s="66">
        <f t="shared" si="606"/>
        <v>511.90091097283283</v>
      </c>
    </row>
    <row r="733" spans="1:15" x14ac:dyDescent="0.25">
      <c r="A733" s="69" t="s">
        <v>63</v>
      </c>
      <c r="B733" s="63" t="str">
        <f t="shared" si="601"/>
        <v>Q2/2027</v>
      </c>
      <c r="C733" s="64">
        <f t="shared" si="602"/>
        <v>46478</v>
      </c>
      <c r="D733" s="64">
        <f t="shared" si="594"/>
        <v>46568</v>
      </c>
      <c r="E733" s="63">
        <f t="shared" si="603"/>
        <v>91</v>
      </c>
      <c r="F733" s="65">
        <v>4.9099999999999998E-2</v>
      </c>
      <c r="G733" s="66">
        <f t="shared" si="604"/>
        <v>511.90091097283283</v>
      </c>
      <c r="H733" s="66">
        <v>0</v>
      </c>
      <c r="I733" s="140">
        <f t="shared" si="597"/>
        <v>21.050455486416059</v>
      </c>
      <c r="J733" s="67">
        <f t="shared" si="598"/>
        <v>6.2663683844320941</v>
      </c>
      <c r="K733" s="98">
        <f t="shared" si="599"/>
        <v>27.316823870848154</v>
      </c>
      <c r="L733" s="67">
        <f t="shared" si="596"/>
        <v>234.9</v>
      </c>
      <c r="M733" s="99">
        <f t="shared" si="600"/>
        <v>262.21682387084815</v>
      </c>
      <c r="N733" s="5">
        <f t="shared" si="605"/>
        <v>518.16727935726487</v>
      </c>
      <c r="O733" s="66">
        <f t="shared" si="606"/>
        <v>255.95045548641673</v>
      </c>
    </row>
    <row r="734" spans="1:15" x14ac:dyDescent="0.25">
      <c r="A734" s="69" t="s">
        <v>64</v>
      </c>
      <c r="B734" s="63" t="str">
        <f t="shared" si="601"/>
        <v>Q3/2027</v>
      </c>
      <c r="C734" s="64">
        <f t="shared" si="602"/>
        <v>46569</v>
      </c>
      <c r="D734" s="64">
        <f t="shared" si="594"/>
        <v>46660</v>
      </c>
      <c r="E734" s="63">
        <f t="shared" si="603"/>
        <v>92</v>
      </c>
      <c r="F734" s="65">
        <v>4.9099999999999998E-2</v>
      </c>
      <c r="G734" s="66">
        <f t="shared" si="604"/>
        <v>255.95045548641673</v>
      </c>
      <c r="H734" s="66">
        <v>0</v>
      </c>
      <c r="I734" s="140">
        <f t="shared" si="597"/>
        <v>21.050455486416059</v>
      </c>
      <c r="J734" s="67">
        <f t="shared" si="598"/>
        <v>3.1676147877349083</v>
      </c>
      <c r="K734" s="98">
        <f t="shared" si="599"/>
        <v>24.218070274150968</v>
      </c>
      <c r="L734" s="67">
        <f t="shared" si="596"/>
        <v>234.9</v>
      </c>
      <c r="M734" s="99">
        <f t="shared" si="600"/>
        <v>259.11807027415097</v>
      </c>
      <c r="N734" s="5">
        <f t="shared" si="605"/>
        <v>259.11807027415165</v>
      </c>
      <c r="O734" s="66">
        <f>G734+H734-L734-I734</f>
        <v>6.6435745793569367E-13</v>
      </c>
    </row>
    <row r="735" spans="1:15" ht="20" customHeight="1" thickBot="1" x14ac:dyDescent="0.35">
      <c r="A735" s="111"/>
      <c r="B735" s="112"/>
      <c r="C735" s="113"/>
      <c r="D735" s="113"/>
      <c r="E735" s="114"/>
      <c r="F735" s="112"/>
      <c r="G735" s="203">
        <f>SUM(G706:G728)</f>
        <v>91987.237639188272</v>
      </c>
      <c r="H735" s="203">
        <f t="shared" ref="H735:O735" si="607">SUM(H706:H734)</f>
        <v>421.00910972832116</v>
      </c>
      <c r="I735" s="204">
        <f t="shared" si="607"/>
        <v>421.00910972832128</v>
      </c>
      <c r="J735" s="203">
        <f t="shared" si="607"/>
        <v>658.96758769891517</v>
      </c>
      <c r="K735" s="203">
        <f t="shared" si="607"/>
        <v>1079.9766974272363</v>
      </c>
      <c r="L735" s="203">
        <f t="shared" si="607"/>
        <v>4698</v>
      </c>
      <c r="M735" s="205">
        <f t="shared" si="607"/>
        <v>5777.976697427237</v>
      </c>
      <c r="N735" s="203">
        <f t="shared" si="607"/>
        <v>98442.173901830247</v>
      </c>
      <c r="O735" s="203">
        <f t="shared" si="607"/>
        <v>92664.197204402997</v>
      </c>
    </row>
    <row r="736" spans="1:15" ht="13" thickTop="1" x14ac:dyDescent="0.25"/>
    <row r="737" spans="1:15" ht="37" x14ac:dyDescent="0.3">
      <c r="A737" s="68" t="s">
        <v>44</v>
      </c>
      <c r="B737" s="68" t="s">
        <v>3</v>
      </c>
      <c r="C737" s="68" t="s">
        <v>4</v>
      </c>
      <c r="D737" s="68" t="s">
        <v>5</v>
      </c>
      <c r="E737" s="68" t="s">
        <v>6</v>
      </c>
      <c r="F737" s="68" t="s">
        <v>7</v>
      </c>
      <c r="G737" s="68" t="s">
        <v>71</v>
      </c>
      <c r="H737" s="68" t="s">
        <v>72</v>
      </c>
      <c r="I737" s="83" t="s">
        <v>73</v>
      </c>
      <c r="J737" s="84" t="s">
        <v>74</v>
      </c>
      <c r="K737" s="84" t="s">
        <v>75</v>
      </c>
      <c r="L737" s="84" t="s">
        <v>76</v>
      </c>
      <c r="M737" s="85" t="s">
        <v>66</v>
      </c>
      <c r="N737" s="68" t="s">
        <v>77</v>
      </c>
      <c r="O737" s="68" t="s">
        <v>78</v>
      </c>
    </row>
    <row r="738" spans="1:15" ht="13" x14ac:dyDescent="0.3">
      <c r="A738" s="463" t="s">
        <v>37</v>
      </c>
      <c r="B738" s="464" t="s">
        <v>64</v>
      </c>
      <c r="C738" s="64">
        <f>VLOOKUP(B738,A$1:F$33,2,FALSE)</f>
        <v>44036</v>
      </c>
      <c r="D738" s="64">
        <f>DATE(YEAR(C738),IF(MONTH(C738)&lt;=3,3,IF(MONTH(C738)&lt;=6,6,IF(MONTH(C738)&lt;=9,9,12))),IF(OR(MONTH(C738)&lt;=3,MONTH(C738)&gt;=10),31,30))</f>
        <v>44104</v>
      </c>
      <c r="E738" s="63">
        <f>D738-C738+1</f>
        <v>69</v>
      </c>
      <c r="F738" s="65">
        <v>3.4299999999999997E-2</v>
      </c>
      <c r="G738" s="66">
        <f>VLOOKUP(B738,$A$1:$F$33,4,FALSE)</f>
        <v>3941</v>
      </c>
      <c r="H738" s="66">
        <f t="shared" ref="H738:H747" si="608">G738*F738*(E738/(DATE(YEAR(D738),12,31)-DATE(YEAR(D738),1,1)+1))</f>
        <v>25.484056557377048</v>
      </c>
      <c r="I738" s="140">
        <v>0</v>
      </c>
      <c r="J738" s="67">
        <v>0</v>
      </c>
      <c r="K738" s="98">
        <f>+SUM(I738:J738)</f>
        <v>0</v>
      </c>
      <c r="L738" s="67">
        <v>0</v>
      </c>
      <c r="M738" s="99">
        <f>+SUM(K738:L738)</f>
        <v>0</v>
      </c>
      <c r="N738" s="316">
        <f t="shared" ref="N738:N760" si="609">+G738+H738+J738</f>
        <v>3966.4840565573772</v>
      </c>
      <c r="O738" s="66">
        <f t="shared" ref="O738:O760" si="610">G738+H738-L738-I738</f>
        <v>3966.4840565573772</v>
      </c>
    </row>
    <row r="739" spans="1:15" x14ac:dyDescent="0.25">
      <c r="A739" s="315" t="s">
        <v>22</v>
      </c>
      <c r="B739" s="63" t="str">
        <f t="shared" ref="B739:B760" si="611">+IF(MONTH(C739)&lt;4,"Q1",IF(MONTH(C739)&lt;7,"Q2",IF(MONTH(C739)&lt;10,"Q3","Q4")))&amp;"/"&amp;YEAR(C739)</f>
        <v>Q4/2020</v>
      </c>
      <c r="C739" s="64">
        <f>D738+1</f>
        <v>44105</v>
      </c>
      <c r="D739" s="64">
        <f>EOMONTH(D738,3)</f>
        <v>44196</v>
      </c>
      <c r="E739" s="63">
        <f t="shared" ref="E739:E760" si="612">D739-C739+1</f>
        <v>92</v>
      </c>
      <c r="F739" s="65">
        <v>3.2500000000000001E-2</v>
      </c>
      <c r="G739" s="66">
        <f t="shared" ref="G739:G759" si="613">O738</f>
        <v>3966.4840565573772</v>
      </c>
      <c r="H739" s="66">
        <f t="shared" si="608"/>
        <v>32.403790516684587</v>
      </c>
      <c r="I739" s="140">
        <v>0</v>
      </c>
      <c r="J739" s="67">
        <v>0</v>
      </c>
      <c r="K739" s="98">
        <f>+SUM(I739:J739)</f>
        <v>0</v>
      </c>
      <c r="L739" s="67">
        <v>0</v>
      </c>
      <c r="M739" s="99">
        <f>+SUM(K739:L739)</f>
        <v>0</v>
      </c>
      <c r="N739" s="316">
        <f t="shared" si="609"/>
        <v>3998.8878470740619</v>
      </c>
      <c r="O739" s="66">
        <f t="shared" si="610"/>
        <v>3998.8878470740619</v>
      </c>
    </row>
    <row r="740" spans="1:15" x14ac:dyDescent="0.25">
      <c r="A740" s="315" t="s">
        <v>22</v>
      </c>
      <c r="B740" s="63" t="str">
        <f t="shared" si="611"/>
        <v>Q1/2021</v>
      </c>
      <c r="C740" s="64">
        <f t="shared" ref="C740:C759" si="614">D739+1</f>
        <v>44197</v>
      </c>
      <c r="D740" s="64">
        <f t="shared" ref="D740:D766" si="615">EOMONTH(D739,3)</f>
        <v>44286</v>
      </c>
      <c r="E740" s="63">
        <f t="shared" si="612"/>
        <v>90</v>
      </c>
      <c r="F740" s="65">
        <v>3.2500000000000001E-2</v>
      </c>
      <c r="G740" s="66">
        <f t="shared" si="613"/>
        <v>3998.8878470740619</v>
      </c>
      <c r="H740" s="66">
        <f t="shared" si="608"/>
        <v>32.04588206216885</v>
      </c>
      <c r="I740" s="140">
        <v>0</v>
      </c>
      <c r="J740" s="67">
        <v>0</v>
      </c>
      <c r="K740" s="98">
        <f>+SUM(I740:J740)</f>
        <v>0</v>
      </c>
      <c r="L740" s="67">
        <v>0</v>
      </c>
      <c r="M740" s="99">
        <f>+SUM(K740:L740)</f>
        <v>0</v>
      </c>
      <c r="N740" s="316">
        <f t="shared" si="609"/>
        <v>4030.9337291362308</v>
      </c>
      <c r="O740" s="66">
        <f t="shared" si="610"/>
        <v>4030.9337291362308</v>
      </c>
    </row>
    <row r="741" spans="1:15" x14ac:dyDescent="0.25">
      <c r="A741" s="315" t="s">
        <v>22</v>
      </c>
      <c r="B741" s="63" t="str">
        <f>+IF(MONTH(C741)&lt;4,"Q1",IF(MONTH(C741)&lt;7,"Q2",IF(MONTH(C741)&lt;10,"Q3","Q4")))&amp;"/"&amp;YEAR(C741)</f>
        <v>Q2/2021</v>
      </c>
      <c r="C741" s="64">
        <f>D740+1</f>
        <v>44287</v>
      </c>
      <c r="D741" s="64">
        <f>EOMONTH(D740,3)</f>
        <v>44377</v>
      </c>
      <c r="E741" s="63">
        <f>D741-C741+1</f>
        <v>91</v>
      </c>
      <c r="F741" s="65">
        <v>3.2500000000000001E-2</v>
      </c>
      <c r="G741" s="66">
        <f>O740</f>
        <v>4030.9337291362308</v>
      </c>
      <c r="H741" s="66">
        <f t="shared" si="608"/>
        <v>32.661606860055905</v>
      </c>
      <c r="I741" s="140">
        <v>0</v>
      </c>
      <c r="J741" s="67">
        <v>0</v>
      </c>
      <c r="K741" s="98">
        <f>+SUM(I741:J741)</f>
        <v>0</v>
      </c>
      <c r="L741" s="67">
        <v>0</v>
      </c>
      <c r="M741" s="99">
        <f>+SUM(K741:L741)</f>
        <v>0</v>
      </c>
      <c r="N741" s="316">
        <f>+G741+H741+J741</f>
        <v>4063.5953359962868</v>
      </c>
      <c r="O741" s="66">
        <f>G741+H741-L741-I741</f>
        <v>4063.5953359962868</v>
      </c>
    </row>
    <row r="742" spans="1:15" x14ac:dyDescent="0.25">
      <c r="A742" s="315" t="s">
        <v>22</v>
      </c>
      <c r="B742" s="63" t="str">
        <f>+IF(MONTH(C742)&lt;4,"Q1",IF(MONTH(C742)&lt;7,"Q2",IF(MONTH(C742)&lt;10,"Q3","Q4")))&amp;"/"&amp;YEAR(C742)</f>
        <v>Q3/2021</v>
      </c>
      <c r="C742" s="64">
        <f>D741+1</f>
        <v>44378</v>
      </c>
      <c r="D742" s="64">
        <f t="shared" si="615"/>
        <v>44469</v>
      </c>
      <c r="E742" s="63">
        <f>D742-C742+1</f>
        <v>92</v>
      </c>
      <c r="F742" s="65">
        <v>3.2500000000000001E-2</v>
      </c>
      <c r="G742" s="66">
        <f>O741</f>
        <v>4063.5953359962868</v>
      </c>
      <c r="H742" s="66">
        <f t="shared" si="608"/>
        <v>33.288082341449041</v>
      </c>
      <c r="I742" s="140">
        <v>0</v>
      </c>
      <c r="J742" s="67">
        <v>0</v>
      </c>
      <c r="K742" s="98">
        <f>+SUM(I742:J742)</f>
        <v>0</v>
      </c>
      <c r="L742" s="67">
        <v>0</v>
      </c>
      <c r="M742" s="99">
        <f>+SUM(K742:L742)</f>
        <v>0</v>
      </c>
      <c r="N742" s="316">
        <f>+G742+H742+J742</f>
        <v>4096.8834183377357</v>
      </c>
      <c r="O742" s="66">
        <f>G742+H742-L742-I742</f>
        <v>4096.8834183377357</v>
      </c>
    </row>
    <row r="743" spans="1:15" x14ac:dyDescent="0.25">
      <c r="A743" s="315" t="s">
        <v>22</v>
      </c>
      <c r="B743" s="63" t="str">
        <f t="shared" si="611"/>
        <v>Q4/2021</v>
      </c>
      <c r="C743" s="64">
        <f t="shared" si="614"/>
        <v>44470</v>
      </c>
      <c r="D743" s="64">
        <f t="shared" si="615"/>
        <v>44561</v>
      </c>
      <c r="E743" s="63">
        <f t="shared" si="612"/>
        <v>92</v>
      </c>
      <c r="F743" s="65">
        <v>3.2500000000000001E-2</v>
      </c>
      <c r="G743" s="66">
        <f t="shared" si="613"/>
        <v>4096.8834183377357</v>
      </c>
      <c r="H743" s="66">
        <f t="shared" si="608"/>
        <v>33.560771015972136</v>
      </c>
      <c r="I743" s="140">
        <v>0</v>
      </c>
      <c r="J743" s="67">
        <v>0</v>
      </c>
      <c r="K743" s="98">
        <f t="shared" ref="K743:K746" si="616">+SUM(I743:J743)</f>
        <v>0</v>
      </c>
      <c r="L743" s="67">
        <v>0</v>
      </c>
      <c r="M743" s="99">
        <f t="shared" ref="M743:M747" si="617">+SUM(K743:L743)</f>
        <v>0</v>
      </c>
      <c r="N743" s="316">
        <f t="shared" si="609"/>
        <v>4130.4441893537078</v>
      </c>
      <c r="O743" s="66">
        <f t="shared" si="610"/>
        <v>4130.4441893537078</v>
      </c>
    </row>
    <row r="744" spans="1:15" x14ac:dyDescent="0.25">
      <c r="A744" s="315" t="s">
        <v>22</v>
      </c>
      <c r="B744" s="63" t="str">
        <f t="shared" si="611"/>
        <v>Q1/2022</v>
      </c>
      <c r="C744" s="64">
        <f t="shared" si="614"/>
        <v>44562</v>
      </c>
      <c r="D744" s="64">
        <f t="shared" si="615"/>
        <v>44651</v>
      </c>
      <c r="E744" s="63">
        <f t="shared" si="612"/>
        <v>90</v>
      </c>
      <c r="F744" s="65">
        <v>3.2500000000000001E-2</v>
      </c>
      <c r="G744" s="66">
        <f t="shared" si="613"/>
        <v>4130.4441893537078</v>
      </c>
      <c r="H744" s="66">
        <f t="shared" si="608"/>
        <v>33.100134942081084</v>
      </c>
      <c r="I744" s="140">
        <v>0</v>
      </c>
      <c r="J744" s="67">
        <v>0</v>
      </c>
      <c r="K744" s="98">
        <f t="shared" si="616"/>
        <v>0</v>
      </c>
      <c r="L744" s="67">
        <v>0</v>
      </c>
      <c r="M744" s="99">
        <f t="shared" si="617"/>
        <v>0</v>
      </c>
      <c r="N744" s="316">
        <f t="shared" si="609"/>
        <v>4163.544324295789</v>
      </c>
      <c r="O744" s="66">
        <f t="shared" si="610"/>
        <v>4163.544324295789</v>
      </c>
    </row>
    <row r="745" spans="1:15" x14ac:dyDescent="0.25">
      <c r="A745" s="315" t="s">
        <v>22</v>
      </c>
      <c r="B745" s="63" t="str">
        <f t="shared" si="611"/>
        <v>Q2/2022</v>
      </c>
      <c r="C745" s="64">
        <f t="shared" si="614"/>
        <v>44652</v>
      </c>
      <c r="D745" s="64">
        <f t="shared" si="615"/>
        <v>44742</v>
      </c>
      <c r="E745" s="63">
        <f t="shared" si="612"/>
        <v>91</v>
      </c>
      <c r="F745" s="65">
        <v>3.2500000000000001E-2</v>
      </c>
      <c r="G745" s="66">
        <f t="shared" si="613"/>
        <v>4163.544324295789</v>
      </c>
      <c r="H745" s="66">
        <f t="shared" si="608"/>
        <v>33.736115997547387</v>
      </c>
      <c r="I745" s="140">
        <v>0</v>
      </c>
      <c r="J745" s="67">
        <v>0</v>
      </c>
      <c r="K745" s="98">
        <f t="shared" si="616"/>
        <v>0</v>
      </c>
      <c r="L745" s="67">
        <v>0</v>
      </c>
      <c r="M745" s="99">
        <f t="shared" si="617"/>
        <v>0</v>
      </c>
      <c r="N745" s="316">
        <f t="shared" si="609"/>
        <v>4197.2804402933361</v>
      </c>
      <c r="O745" s="66">
        <f t="shared" si="610"/>
        <v>4197.2804402933361</v>
      </c>
    </row>
    <row r="746" spans="1:15" x14ac:dyDescent="0.25">
      <c r="A746" s="315" t="s">
        <v>22</v>
      </c>
      <c r="B746" s="63" t="str">
        <f t="shared" si="611"/>
        <v>Q3/2022</v>
      </c>
      <c r="C746" s="64">
        <f t="shared" si="614"/>
        <v>44743</v>
      </c>
      <c r="D746" s="64">
        <f t="shared" si="615"/>
        <v>44834</v>
      </c>
      <c r="E746" s="63">
        <f t="shared" si="612"/>
        <v>92</v>
      </c>
      <c r="F746" s="65">
        <v>3.5999999999999997E-2</v>
      </c>
      <c r="G746" s="66">
        <f t="shared" si="613"/>
        <v>4197.2804402933361</v>
      </c>
      <c r="H746" s="66">
        <f t="shared" si="608"/>
        <v>38.086007721237067</v>
      </c>
      <c r="I746" s="140">
        <v>0</v>
      </c>
      <c r="J746" s="67">
        <v>0</v>
      </c>
      <c r="K746" s="98">
        <f t="shared" si="616"/>
        <v>0</v>
      </c>
      <c r="L746" s="67">
        <v>0</v>
      </c>
      <c r="M746" s="99">
        <f t="shared" si="617"/>
        <v>0</v>
      </c>
      <c r="N746" s="316">
        <f t="shared" si="609"/>
        <v>4235.3664480145735</v>
      </c>
      <c r="O746" s="66">
        <f t="shared" si="610"/>
        <v>4235.3664480145735</v>
      </c>
    </row>
    <row r="747" spans="1:15" x14ac:dyDescent="0.25">
      <c r="A747" s="315" t="s">
        <v>45</v>
      </c>
      <c r="B747" s="63" t="str">
        <f t="shared" si="611"/>
        <v>Q4/2022</v>
      </c>
      <c r="C747" s="64">
        <f t="shared" si="614"/>
        <v>44835</v>
      </c>
      <c r="D747" s="64">
        <f t="shared" si="615"/>
        <v>44926</v>
      </c>
      <c r="E747" s="63">
        <f t="shared" si="612"/>
        <v>92</v>
      </c>
      <c r="F747" s="65">
        <v>4.9099999999999998E-2</v>
      </c>
      <c r="G747" s="66">
        <f t="shared" si="613"/>
        <v>4235.3664480145735</v>
      </c>
      <c r="H747" s="66">
        <f t="shared" si="608"/>
        <v>52.416431010880636</v>
      </c>
      <c r="I747" s="140">
        <f>(SUM($H$738:$H$766)/20)</f>
        <v>17.339143951272685</v>
      </c>
      <c r="J747" s="67">
        <f t="shared" ref="J747" si="618">G747*F747*(E747/(DATE(YEAR(D747),12,31)-DATE(YEAR(D747),1,1)+1))</f>
        <v>52.416431010880636</v>
      </c>
      <c r="K747" s="98">
        <f t="shared" ref="K747" si="619">+SUM(I747:J747)</f>
        <v>69.755574962153318</v>
      </c>
      <c r="L747" s="67">
        <f t="shared" ref="L747:L766" si="620">($G$738/20)</f>
        <v>197.05</v>
      </c>
      <c r="M747" s="99">
        <f t="shared" si="617"/>
        <v>266.80557496215334</v>
      </c>
      <c r="N747" s="316">
        <f t="shared" si="609"/>
        <v>4340.1993100363352</v>
      </c>
      <c r="O747" s="66">
        <f t="shared" si="610"/>
        <v>4073.3937350741817</v>
      </c>
    </row>
    <row r="748" spans="1:15" x14ac:dyDescent="0.25">
      <c r="A748" s="69" t="s">
        <v>46</v>
      </c>
      <c r="B748" s="63" t="str">
        <f t="shared" si="611"/>
        <v>Q1/2023</v>
      </c>
      <c r="C748" s="64">
        <f t="shared" si="614"/>
        <v>44927</v>
      </c>
      <c r="D748" s="64">
        <f t="shared" si="615"/>
        <v>45016</v>
      </c>
      <c r="E748" s="63">
        <f t="shared" si="612"/>
        <v>90</v>
      </c>
      <c r="F748" s="65">
        <v>4.9099999999999998E-2</v>
      </c>
      <c r="G748" s="66">
        <f t="shared" si="613"/>
        <v>4073.3937350741817</v>
      </c>
      <c r="H748" s="66">
        <v>0</v>
      </c>
      <c r="I748" s="140">
        <f t="shared" ref="I748:I766" si="621">(SUM($H$738:$H$766)/20)</f>
        <v>17.339143951272685</v>
      </c>
      <c r="J748" s="67">
        <f t="shared" ref="J748:J766" si="622">G748*F748*(E748/(DATE(YEAR(D748),12,31)-DATE(YEAR(D748),1,1)+1))</f>
        <v>49.315964151487144</v>
      </c>
      <c r="K748" s="98">
        <f t="shared" ref="K748:K766" si="623">+SUM(I748:J748)</f>
        <v>66.655108102759826</v>
      </c>
      <c r="L748" s="67">
        <f t="shared" si="620"/>
        <v>197.05</v>
      </c>
      <c r="M748" s="99">
        <f t="shared" ref="M748:M766" si="624">+SUM(K748:L748)</f>
        <v>263.70510810275982</v>
      </c>
      <c r="N748" s="5">
        <f t="shared" si="609"/>
        <v>4122.7096992256684</v>
      </c>
      <c r="O748" s="66">
        <f t="shared" si="610"/>
        <v>3859.004591122909</v>
      </c>
    </row>
    <row r="749" spans="1:15" x14ac:dyDescent="0.25">
      <c r="A749" s="69" t="s">
        <v>47</v>
      </c>
      <c r="B749" s="63" t="str">
        <f t="shared" si="611"/>
        <v>Q2/2023</v>
      </c>
      <c r="C749" s="64">
        <f t="shared" si="614"/>
        <v>45017</v>
      </c>
      <c r="D749" s="64">
        <f t="shared" si="615"/>
        <v>45107</v>
      </c>
      <c r="E749" s="63">
        <f t="shared" si="612"/>
        <v>91</v>
      </c>
      <c r="F749" s="65">
        <v>4.9099999999999998E-2</v>
      </c>
      <c r="G749" s="66">
        <f t="shared" si="613"/>
        <v>3859.004591122909</v>
      </c>
      <c r="H749" s="66">
        <v>0</v>
      </c>
      <c r="I749" s="140">
        <f t="shared" si="621"/>
        <v>17.339143951272685</v>
      </c>
      <c r="J749" s="67">
        <f t="shared" si="622"/>
        <v>47.239502503003472</v>
      </c>
      <c r="K749" s="98">
        <f t="shared" si="623"/>
        <v>64.578646454276154</v>
      </c>
      <c r="L749" s="67">
        <f t="shared" si="620"/>
        <v>197.05</v>
      </c>
      <c r="M749" s="99">
        <f t="shared" si="624"/>
        <v>261.62864645427618</v>
      </c>
      <c r="N749" s="5">
        <f t="shared" si="609"/>
        <v>3906.2440936259127</v>
      </c>
      <c r="O749" s="66">
        <f t="shared" si="610"/>
        <v>3644.6154471716363</v>
      </c>
    </row>
    <row r="750" spans="1:15" x14ac:dyDescent="0.25">
      <c r="A750" s="69" t="s">
        <v>48</v>
      </c>
      <c r="B750" s="63" t="str">
        <f t="shared" si="611"/>
        <v>Q3/2023</v>
      </c>
      <c r="C750" s="64">
        <f t="shared" si="614"/>
        <v>45108</v>
      </c>
      <c r="D750" s="64">
        <f t="shared" si="615"/>
        <v>45199</v>
      </c>
      <c r="E750" s="63">
        <f t="shared" si="612"/>
        <v>92</v>
      </c>
      <c r="F750" s="65">
        <v>4.9099999999999998E-2</v>
      </c>
      <c r="G750" s="66">
        <f t="shared" si="613"/>
        <v>3644.6154471716363</v>
      </c>
      <c r="H750" s="66">
        <v>0</v>
      </c>
      <c r="I750" s="140">
        <f t="shared" si="621"/>
        <v>17.339143951272685</v>
      </c>
      <c r="J750" s="67">
        <f t="shared" si="622"/>
        <v>45.10536136428415</v>
      </c>
      <c r="K750" s="98">
        <f t="shared" si="623"/>
        <v>62.444505315556839</v>
      </c>
      <c r="L750" s="67">
        <f t="shared" si="620"/>
        <v>197.05</v>
      </c>
      <c r="M750" s="99">
        <f t="shared" si="624"/>
        <v>259.49450531555686</v>
      </c>
      <c r="N750" s="5">
        <f t="shared" si="609"/>
        <v>3689.7208085359207</v>
      </c>
      <c r="O750" s="66">
        <f t="shared" si="610"/>
        <v>3430.2263032203637</v>
      </c>
    </row>
    <row r="751" spans="1:15" x14ac:dyDescent="0.25">
      <c r="A751" s="69" t="s">
        <v>49</v>
      </c>
      <c r="B751" s="63" t="str">
        <f t="shared" si="611"/>
        <v>Q4/2023</v>
      </c>
      <c r="C751" s="64">
        <f t="shared" si="614"/>
        <v>45200</v>
      </c>
      <c r="D751" s="64">
        <f t="shared" si="615"/>
        <v>45291</v>
      </c>
      <c r="E751" s="63">
        <f t="shared" si="612"/>
        <v>92</v>
      </c>
      <c r="F751" s="65">
        <v>4.9099999999999998E-2</v>
      </c>
      <c r="G751" s="66">
        <f t="shared" si="613"/>
        <v>3430.2263032203637</v>
      </c>
      <c r="H751" s="66">
        <v>0</v>
      </c>
      <c r="I751" s="140">
        <f t="shared" si="621"/>
        <v>17.339143951272685</v>
      </c>
      <c r="J751" s="67">
        <f t="shared" si="622"/>
        <v>42.45210481344391</v>
      </c>
      <c r="K751" s="98">
        <f t="shared" si="623"/>
        <v>59.791248764716599</v>
      </c>
      <c r="L751" s="67">
        <f t="shared" si="620"/>
        <v>197.05</v>
      </c>
      <c r="M751" s="99">
        <f t="shared" si="624"/>
        <v>256.84124876471662</v>
      </c>
      <c r="N751" s="5">
        <f t="shared" si="609"/>
        <v>3472.6784080338075</v>
      </c>
      <c r="O751" s="66">
        <f t="shared" si="610"/>
        <v>3215.837159269091</v>
      </c>
    </row>
    <row r="752" spans="1:15" x14ac:dyDescent="0.25">
      <c r="A752" s="69" t="s">
        <v>50</v>
      </c>
      <c r="B752" s="63" t="str">
        <f t="shared" si="611"/>
        <v>Q1/2024</v>
      </c>
      <c r="C752" s="64">
        <f t="shared" si="614"/>
        <v>45292</v>
      </c>
      <c r="D752" s="64">
        <f t="shared" si="615"/>
        <v>45382</v>
      </c>
      <c r="E752" s="63">
        <f t="shared" si="612"/>
        <v>91</v>
      </c>
      <c r="F752" s="65">
        <v>4.9099999999999998E-2</v>
      </c>
      <c r="G752" s="66">
        <f t="shared" si="613"/>
        <v>3215.837159269091</v>
      </c>
      <c r="H752" s="66">
        <v>0</v>
      </c>
      <c r="I752" s="140">
        <f t="shared" si="621"/>
        <v>17.339143951272685</v>
      </c>
      <c r="J752" s="67">
        <f t="shared" si="622"/>
        <v>39.258694020027939</v>
      </c>
      <c r="K752" s="98">
        <f t="shared" si="623"/>
        <v>56.597837971300621</v>
      </c>
      <c r="L752" s="67">
        <f t="shared" si="620"/>
        <v>197.05</v>
      </c>
      <c r="M752" s="99">
        <f t="shared" si="624"/>
        <v>253.64783797130065</v>
      </c>
      <c r="N752" s="5">
        <f t="shared" si="609"/>
        <v>3255.0958532891191</v>
      </c>
      <c r="O752" s="66">
        <f t="shared" si="610"/>
        <v>3001.4480153178183</v>
      </c>
    </row>
    <row r="753" spans="1:15" x14ac:dyDescent="0.25">
      <c r="A753" s="69" t="s">
        <v>51</v>
      </c>
      <c r="B753" s="63" t="str">
        <f t="shared" si="611"/>
        <v>Q2/2024</v>
      </c>
      <c r="C753" s="64">
        <f t="shared" si="614"/>
        <v>45383</v>
      </c>
      <c r="D753" s="64">
        <f t="shared" si="615"/>
        <v>45473</v>
      </c>
      <c r="E753" s="63">
        <f t="shared" si="612"/>
        <v>91</v>
      </c>
      <c r="F753" s="65">
        <v>4.9099999999999998E-2</v>
      </c>
      <c r="G753" s="66">
        <f t="shared" si="613"/>
        <v>3001.4480153178183</v>
      </c>
      <c r="H753" s="66">
        <v>0</v>
      </c>
      <c r="I753" s="140">
        <f t="shared" si="621"/>
        <v>17.339143951272685</v>
      </c>
      <c r="J753" s="67">
        <f t="shared" si="622"/>
        <v>36.641447752026075</v>
      </c>
      <c r="K753" s="98">
        <f t="shared" si="623"/>
        <v>53.980591703298757</v>
      </c>
      <c r="L753" s="67">
        <f t="shared" si="620"/>
        <v>197.05</v>
      </c>
      <c r="M753" s="99">
        <f t="shared" si="624"/>
        <v>251.03059170329877</v>
      </c>
      <c r="N753" s="5">
        <f t="shared" si="609"/>
        <v>3038.0894630698444</v>
      </c>
      <c r="O753" s="66">
        <f t="shared" si="610"/>
        <v>2787.0588713665456</v>
      </c>
    </row>
    <row r="754" spans="1:15" x14ac:dyDescent="0.25">
      <c r="A754" s="69" t="s">
        <v>52</v>
      </c>
      <c r="B754" s="63" t="str">
        <f t="shared" si="611"/>
        <v>Q3/2024</v>
      </c>
      <c r="C754" s="64">
        <f t="shared" si="614"/>
        <v>45474</v>
      </c>
      <c r="D754" s="64">
        <f t="shared" si="615"/>
        <v>45565</v>
      </c>
      <c r="E754" s="63">
        <f t="shared" si="612"/>
        <v>92</v>
      </c>
      <c r="F754" s="65">
        <v>4.9099999999999998E-2</v>
      </c>
      <c r="G754" s="66">
        <f t="shared" si="613"/>
        <v>2787.0588713665456</v>
      </c>
      <c r="H754" s="66">
        <v>0</v>
      </c>
      <c r="I754" s="140">
        <f t="shared" si="621"/>
        <v>17.339143951272685</v>
      </c>
      <c r="J754" s="67">
        <f t="shared" si="622"/>
        <v>34.398093808024477</v>
      </c>
      <c r="K754" s="98">
        <f t="shared" si="623"/>
        <v>51.737237759297159</v>
      </c>
      <c r="L754" s="67">
        <f t="shared" si="620"/>
        <v>197.05</v>
      </c>
      <c r="M754" s="99">
        <f t="shared" si="624"/>
        <v>248.78723775929717</v>
      </c>
      <c r="N754" s="5">
        <f t="shared" si="609"/>
        <v>2821.4569651745701</v>
      </c>
      <c r="O754" s="66">
        <f t="shared" si="610"/>
        <v>2572.669727415273</v>
      </c>
    </row>
    <row r="755" spans="1:15" x14ac:dyDescent="0.25">
      <c r="A755" s="69" t="s">
        <v>53</v>
      </c>
      <c r="B755" s="63" t="str">
        <f t="shared" si="611"/>
        <v>Q4/2024</v>
      </c>
      <c r="C755" s="64">
        <f t="shared" si="614"/>
        <v>45566</v>
      </c>
      <c r="D755" s="64">
        <f t="shared" si="615"/>
        <v>45657</v>
      </c>
      <c r="E755" s="63">
        <f t="shared" si="612"/>
        <v>92</v>
      </c>
      <c r="F755" s="65">
        <v>4.9099999999999998E-2</v>
      </c>
      <c r="G755" s="66">
        <f t="shared" si="613"/>
        <v>2572.669727415273</v>
      </c>
      <c r="H755" s="66">
        <v>0</v>
      </c>
      <c r="I755" s="140">
        <f t="shared" si="621"/>
        <v>17.339143951272685</v>
      </c>
      <c r="J755" s="67">
        <f t="shared" si="622"/>
        <v>31.752086592022597</v>
      </c>
      <c r="K755" s="98">
        <f t="shared" si="623"/>
        <v>49.091230543295282</v>
      </c>
      <c r="L755" s="67">
        <f t="shared" si="620"/>
        <v>197.05</v>
      </c>
      <c r="M755" s="99">
        <f t="shared" si="624"/>
        <v>246.14123054329531</v>
      </c>
      <c r="N755" s="5">
        <f t="shared" si="609"/>
        <v>2604.4218140072958</v>
      </c>
      <c r="O755" s="66">
        <f t="shared" si="610"/>
        <v>2358.2805834640003</v>
      </c>
    </row>
    <row r="756" spans="1:15" x14ac:dyDescent="0.25">
      <c r="A756" s="69" t="s">
        <v>54</v>
      </c>
      <c r="B756" s="63" t="str">
        <f t="shared" si="611"/>
        <v>Q1/2025</v>
      </c>
      <c r="C756" s="64">
        <f t="shared" si="614"/>
        <v>45658</v>
      </c>
      <c r="D756" s="64">
        <f t="shared" si="615"/>
        <v>45747</v>
      </c>
      <c r="E756" s="63">
        <f t="shared" si="612"/>
        <v>90</v>
      </c>
      <c r="F756" s="65">
        <v>4.9099999999999998E-2</v>
      </c>
      <c r="G756" s="66">
        <f t="shared" si="613"/>
        <v>2358.2805834640003</v>
      </c>
      <c r="H756" s="66">
        <v>0</v>
      </c>
      <c r="I756" s="140">
        <f t="shared" si="621"/>
        <v>17.339143951272685</v>
      </c>
      <c r="J756" s="67">
        <f t="shared" si="622"/>
        <v>28.551347666650457</v>
      </c>
      <c r="K756" s="98">
        <f t="shared" si="623"/>
        <v>45.890491617923146</v>
      </c>
      <c r="L756" s="67">
        <f t="shared" si="620"/>
        <v>197.05</v>
      </c>
      <c r="M756" s="99">
        <f t="shared" si="624"/>
        <v>242.94049161792316</v>
      </c>
      <c r="N756" s="5">
        <f t="shared" si="609"/>
        <v>2386.8319311306509</v>
      </c>
      <c r="O756" s="66">
        <f t="shared" si="610"/>
        <v>2143.8914395127276</v>
      </c>
    </row>
    <row r="757" spans="1:15" x14ac:dyDescent="0.25">
      <c r="A757" s="69" t="s">
        <v>55</v>
      </c>
      <c r="B757" s="63" t="str">
        <f t="shared" si="611"/>
        <v>Q2/2025</v>
      </c>
      <c r="C757" s="64">
        <f t="shared" si="614"/>
        <v>45748</v>
      </c>
      <c r="D757" s="64">
        <f t="shared" si="615"/>
        <v>45838</v>
      </c>
      <c r="E757" s="63">
        <f t="shared" si="612"/>
        <v>91</v>
      </c>
      <c r="F757" s="65">
        <v>4.9099999999999998E-2</v>
      </c>
      <c r="G757" s="66">
        <f t="shared" si="613"/>
        <v>2143.8914395127276</v>
      </c>
      <c r="H757" s="66">
        <v>0</v>
      </c>
      <c r="I757" s="140">
        <f t="shared" si="621"/>
        <v>17.339143951272685</v>
      </c>
      <c r="J757" s="67">
        <f t="shared" si="622"/>
        <v>26.244168057224158</v>
      </c>
      <c r="K757" s="98">
        <f t="shared" si="623"/>
        <v>43.583312008496847</v>
      </c>
      <c r="L757" s="67">
        <f t="shared" si="620"/>
        <v>197.05</v>
      </c>
      <c r="M757" s="99">
        <f t="shared" si="624"/>
        <v>240.63331200849686</v>
      </c>
      <c r="N757" s="5">
        <f t="shared" si="609"/>
        <v>2170.1356075699518</v>
      </c>
      <c r="O757" s="66">
        <f t="shared" si="610"/>
        <v>1929.502295561455</v>
      </c>
    </row>
    <row r="758" spans="1:15" x14ac:dyDescent="0.25">
      <c r="A758" s="69" t="s">
        <v>56</v>
      </c>
      <c r="B758" s="63" t="str">
        <f t="shared" si="611"/>
        <v>Q3/2025</v>
      </c>
      <c r="C758" s="64">
        <f t="shared" si="614"/>
        <v>45839</v>
      </c>
      <c r="D758" s="64">
        <f t="shared" si="615"/>
        <v>45930</v>
      </c>
      <c r="E758" s="63">
        <f t="shared" si="612"/>
        <v>92</v>
      </c>
      <c r="F758" s="65">
        <v>4.9099999999999998E-2</v>
      </c>
      <c r="G758" s="66">
        <f t="shared" si="613"/>
        <v>1929.502295561455</v>
      </c>
      <c r="H758" s="66">
        <v>0</v>
      </c>
      <c r="I758" s="140">
        <f t="shared" si="621"/>
        <v>17.339143951272685</v>
      </c>
      <c r="J758" s="67">
        <f t="shared" si="622"/>
        <v>23.879308957562206</v>
      </c>
      <c r="K758" s="98">
        <f t="shared" si="623"/>
        <v>41.218452908834891</v>
      </c>
      <c r="L758" s="67">
        <f t="shared" si="620"/>
        <v>197.05</v>
      </c>
      <c r="M758" s="99">
        <f t="shared" si="624"/>
        <v>238.26845290883489</v>
      </c>
      <c r="N758" s="5">
        <f t="shared" si="609"/>
        <v>1953.3816045190172</v>
      </c>
      <c r="O758" s="66">
        <f t="shared" si="610"/>
        <v>1715.1131516101823</v>
      </c>
    </row>
    <row r="759" spans="1:15" x14ac:dyDescent="0.25">
      <c r="A759" s="69" t="s">
        <v>57</v>
      </c>
      <c r="B759" s="63" t="str">
        <f t="shared" si="611"/>
        <v>Q4/2025</v>
      </c>
      <c r="C759" s="64">
        <f t="shared" si="614"/>
        <v>45931</v>
      </c>
      <c r="D759" s="64">
        <f t="shared" si="615"/>
        <v>46022</v>
      </c>
      <c r="E759" s="63">
        <f t="shared" si="612"/>
        <v>92</v>
      </c>
      <c r="F759" s="65">
        <v>4.9099999999999998E-2</v>
      </c>
      <c r="G759" s="66">
        <f t="shared" si="613"/>
        <v>1715.1131516101823</v>
      </c>
      <c r="H759" s="66">
        <v>0</v>
      </c>
      <c r="I759" s="140">
        <f t="shared" si="621"/>
        <v>17.339143951272685</v>
      </c>
      <c r="J759" s="67">
        <f t="shared" si="622"/>
        <v>21.226052406721962</v>
      </c>
      <c r="K759" s="98">
        <f t="shared" si="623"/>
        <v>38.565196357994651</v>
      </c>
      <c r="L759" s="67">
        <f t="shared" si="620"/>
        <v>197.05</v>
      </c>
      <c r="M759" s="99">
        <f t="shared" si="624"/>
        <v>235.61519635799465</v>
      </c>
      <c r="N759" s="5">
        <f t="shared" si="609"/>
        <v>1736.3392040169042</v>
      </c>
      <c r="O759" s="66">
        <f t="shared" si="610"/>
        <v>1500.7240076589096</v>
      </c>
    </row>
    <row r="760" spans="1:15" x14ac:dyDescent="0.25">
      <c r="A760" s="69" t="s">
        <v>58</v>
      </c>
      <c r="B760" s="63" t="str">
        <f t="shared" si="611"/>
        <v>Q1/2026</v>
      </c>
      <c r="C760" s="64">
        <f>D759+1</f>
        <v>46023</v>
      </c>
      <c r="D760" s="64">
        <f>EOMONTH(D759,3)</f>
        <v>46112</v>
      </c>
      <c r="E760" s="63">
        <f t="shared" si="612"/>
        <v>90</v>
      </c>
      <c r="F760" s="65">
        <v>4.9099999999999998E-2</v>
      </c>
      <c r="G760" s="66">
        <f>O759</f>
        <v>1500.7240076589096</v>
      </c>
      <c r="H760" s="66">
        <v>0</v>
      </c>
      <c r="I760" s="140">
        <f t="shared" si="621"/>
        <v>17.339143951272685</v>
      </c>
      <c r="J760" s="67">
        <f t="shared" si="622"/>
        <v>18.16903942423211</v>
      </c>
      <c r="K760" s="98">
        <f t="shared" si="623"/>
        <v>35.5081833755048</v>
      </c>
      <c r="L760" s="67">
        <f t="shared" si="620"/>
        <v>197.05</v>
      </c>
      <c r="M760" s="99">
        <f t="shared" si="624"/>
        <v>232.55818337550483</v>
      </c>
      <c r="N760" s="5">
        <f t="shared" si="609"/>
        <v>1518.8930470831417</v>
      </c>
      <c r="O760" s="66">
        <f t="shared" si="610"/>
        <v>1286.3348637076369</v>
      </c>
    </row>
    <row r="761" spans="1:15" x14ac:dyDescent="0.25">
      <c r="A761" s="69" t="s">
        <v>59</v>
      </c>
      <c r="B761" s="63" t="str">
        <f>+IF(MONTH(C761)&lt;4,"Q1",IF(MONTH(C761)&lt;7,"Q2",IF(MONTH(C761)&lt;10,"Q3","Q4")))&amp;"/"&amp;YEAR(C761)</f>
        <v>Q2/2026</v>
      </c>
      <c r="C761" s="64">
        <f>D760+1</f>
        <v>46113</v>
      </c>
      <c r="D761" s="64">
        <f t="shared" si="615"/>
        <v>46203</v>
      </c>
      <c r="E761" s="63">
        <f>D761-C761+1</f>
        <v>91</v>
      </c>
      <c r="F761" s="65">
        <v>4.9099999999999998E-2</v>
      </c>
      <c r="G761" s="66">
        <f>O760</f>
        <v>1286.3348637076369</v>
      </c>
      <c r="H761" s="66">
        <v>0</v>
      </c>
      <c r="I761" s="140">
        <f t="shared" si="621"/>
        <v>17.339143951272685</v>
      </c>
      <c r="J761" s="67">
        <f t="shared" si="622"/>
        <v>15.746500834334499</v>
      </c>
      <c r="K761" s="98">
        <f t="shared" si="623"/>
        <v>33.085644785607187</v>
      </c>
      <c r="L761" s="67">
        <f t="shared" si="620"/>
        <v>197.05</v>
      </c>
      <c r="M761" s="99">
        <f t="shared" si="624"/>
        <v>230.13564478560721</v>
      </c>
      <c r="N761" s="5">
        <f>+G761+H761+J761</f>
        <v>1302.0813645419714</v>
      </c>
      <c r="O761" s="66">
        <f>G761+H761-L761-I761</f>
        <v>1071.9457197563643</v>
      </c>
    </row>
    <row r="762" spans="1:15" x14ac:dyDescent="0.25">
      <c r="A762" s="69" t="s">
        <v>60</v>
      </c>
      <c r="B762" s="63" t="str">
        <f>+IF(MONTH(C762)&lt;4,"Q1",IF(MONTH(C762)&lt;7,"Q2",IF(MONTH(C762)&lt;10,"Q3","Q4")))&amp;"/"&amp;YEAR(C762)</f>
        <v>Q3/2026</v>
      </c>
      <c r="C762" s="64">
        <f>D761+1</f>
        <v>46204</v>
      </c>
      <c r="D762" s="64">
        <f t="shared" si="615"/>
        <v>46295</v>
      </c>
      <c r="E762" s="63">
        <f>D762-C762+1</f>
        <v>92</v>
      </c>
      <c r="F762" s="65">
        <v>4.9099999999999998E-2</v>
      </c>
      <c r="G762" s="66">
        <f>O761</f>
        <v>1071.9457197563643</v>
      </c>
      <c r="H762" s="66">
        <v>0</v>
      </c>
      <c r="I762" s="140">
        <f t="shared" si="621"/>
        <v>17.339143951272685</v>
      </c>
      <c r="J762" s="67">
        <f t="shared" si="622"/>
        <v>13.26628275420123</v>
      </c>
      <c r="K762" s="98">
        <f t="shared" si="623"/>
        <v>30.605426705473917</v>
      </c>
      <c r="L762" s="67">
        <f t="shared" si="620"/>
        <v>197.05</v>
      </c>
      <c r="M762" s="99">
        <f t="shared" si="624"/>
        <v>227.65542670547393</v>
      </c>
      <c r="N762" s="5">
        <f>+G762+H762+J762</f>
        <v>1085.2120025105655</v>
      </c>
      <c r="O762" s="66">
        <f>G762+H762-L762-I762</f>
        <v>857.5565758050916</v>
      </c>
    </row>
    <row r="763" spans="1:15" x14ac:dyDescent="0.25">
      <c r="A763" s="69" t="s">
        <v>61</v>
      </c>
      <c r="B763" s="63" t="str">
        <f t="shared" ref="B763:B766" si="625">+IF(MONTH(C763)&lt;4,"Q1",IF(MONTH(C763)&lt;7,"Q2",IF(MONTH(C763)&lt;10,"Q3","Q4")))&amp;"/"&amp;YEAR(C763)</f>
        <v>Q4/2026</v>
      </c>
      <c r="C763" s="64">
        <f t="shared" ref="C763:C766" si="626">D762+1</f>
        <v>46296</v>
      </c>
      <c r="D763" s="64">
        <f t="shared" si="615"/>
        <v>46387</v>
      </c>
      <c r="E763" s="63">
        <f t="shared" ref="E763:E766" si="627">D763-C763+1</f>
        <v>92</v>
      </c>
      <c r="F763" s="65">
        <v>4.9099999999999998E-2</v>
      </c>
      <c r="G763" s="66">
        <f t="shared" ref="G763:G766" si="628">O762</f>
        <v>857.5565758050916</v>
      </c>
      <c r="H763" s="66">
        <v>0</v>
      </c>
      <c r="I763" s="140">
        <f t="shared" si="621"/>
        <v>17.339143951272685</v>
      </c>
      <c r="J763" s="67">
        <f t="shared" si="622"/>
        <v>10.613026203360986</v>
      </c>
      <c r="K763" s="98">
        <f t="shared" si="623"/>
        <v>27.95217015463367</v>
      </c>
      <c r="L763" s="67">
        <f t="shared" si="620"/>
        <v>197.05</v>
      </c>
      <c r="M763" s="99">
        <f t="shared" si="624"/>
        <v>225.00217015463369</v>
      </c>
      <c r="N763" s="5">
        <f t="shared" ref="N763:N766" si="629">+G763+H763+J763</f>
        <v>868.16960200845256</v>
      </c>
      <c r="O763" s="66">
        <f t="shared" ref="O763:O766" si="630">G763+H763-L763-I763</f>
        <v>643.16743185381893</v>
      </c>
    </row>
    <row r="764" spans="1:15" x14ac:dyDescent="0.25">
      <c r="A764" s="69" t="s">
        <v>62</v>
      </c>
      <c r="B764" s="63" t="str">
        <f t="shared" si="625"/>
        <v>Q1/2027</v>
      </c>
      <c r="C764" s="64">
        <f t="shared" si="626"/>
        <v>46388</v>
      </c>
      <c r="D764" s="64">
        <f t="shared" si="615"/>
        <v>46477</v>
      </c>
      <c r="E764" s="63">
        <f t="shared" si="627"/>
        <v>90</v>
      </c>
      <c r="F764" s="65">
        <v>4.9099999999999998E-2</v>
      </c>
      <c r="G764" s="66">
        <f t="shared" si="628"/>
        <v>643.16743185381893</v>
      </c>
      <c r="H764" s="66">
        <v>0</v>
      </c>
      <c r="I764" s="140">
        <f t="shared" si="621"/>
        <v>17.339143951272685</v>
      </c>
      <c r="J764" s="67">
        <f t="shared" si="622"/>
        <v>7.786731181813769</v>
      </c>
      <c r="K764" s="98">
        <f t="shared" si="623"/>
        <v>25.125875133086453</v>
      </c>
      <c r="L764" s="67">
        <f t="shared" si="620"/>
        <v>197.05</v>
      </c>
      <c r="M764" s="99">
        <f t="shared" si="624"/>
        <v>222.17587513308646</v>
      </c>
      <c r="N764" s="5">
        <f t="shared" si="629"/>
        <v>650.95416303563275</v>
      </c>
      <c r="O764" s="66">
        <f t="shared" si="630"/>
        <v>428.77828790254625</v>
      </c>
    </row>
    <row r="765" spans="1:15" x14ac:dyDescent="0.25">
      <c r="A765" s="69" t="s">
        <v>63</v>
      </c>
      <c r="B765" s="63" t="str">
        <f t="shared" si="625"/>
        <v>Q2/2027</v>
      </c>
      <c r="C765" s="64">
        <f t="shared" si="626"/>
        <v>46478</v>
      </c>
      <c r="D765" s="64">
        <f t="shared" si="615"/>
        <v>46568</v>
      </c>
      <c r="E765" s="63">
        <f t="shared" si="627"/>
        <v>91</v>
      </c>
      <c r="F765" s="65">
        <v>4.9099999999999998E-2</v>
      </c>
      <c r="G765" s="66">
        <f t="shared" si="628"/>
        <v>428.77828790254625</v>
      </c>
      <c r="H765" s="66">
        <v>0</v>
      </c>
      <c r="I765" s="140">
        <f t="shared" si="621"/>
        <v>17.339143951272685</v>
      </c>
      <c r="J765" s="67">
        <f t="shared" si="622"/>
        <v>5.2488336114448408</v>
      </c>
      <c r="K765" s="98">
        <f t="shared" si="623"/>
        <v>22.587977562717526</v>
      </c>
      <c r="L765" s="67">
        <f t="shared" si="620"/>
        <v>197.05</v>
      </c>
      <c r="M765" s="99">
        <f t="shared" si="624"/>
        <v>219.63797756271754</v>
      </c>
      <c r="N765" s="5">
        <f t="shared" si="629"/>
        <v>434.02712151399112</v>
      </c>
      <c r="O765" s="66">
        <f t="shared" si="630"/>
        <v>214.38914395127355</v>
      </c>
    </row>
    <row r="766" spans="1:15" x14ac:dyDescent="0.25">
      <c r="A766" s="69" t="s">
        <v>64</v>
      </c>
      <c r="B766" s="63" t="str">
        <f t="shared" si="625"/>
        <v>Q3/2027</v>
      </c>
      <c r="C766" s="64">
        <f t="shared" si="626"/>
        <v>46569</v>
      </c>
      <c r="D766" s="64">
        <f t="shared" si="615"/>
        <v>46660</v>
      </c>
      <c r="E766" s="63">
        <f t="shared" si="627"/>
        <v>92</v>
      </c>
      <c r="F766" s="65">
        <v>4.9099999999999998E-2</v>
      </c>
      <c r="G766" s="66">
        <f t="shared" si="628"/>
        <v>214.38914395127355</v>
      </c>
      <c r="H766" s="66">
        <v>0</v>
      </c>
      <c r="I766" s="140">
        <f t="shared" si="621"/>
        <v>17.339143951272685</v>
      </c>
      <c r="J766" s="67">
        <f t="shared" si="622"/>
        <v>2.6532565508402546</v>
      </c>
      <c r="K766" s="98">
        <f t="shared" si="623"/>
        <v>19.99240050211294</v>
      </c>
      <c r="L766" s="67">
        <f t="shared" si="620"/>
        <v>197.05</v>
      </c>
      <c r="M766" s="99">
        <f t="shared" si="624"/>
        <v>217.04240050211294</v>
      </c>
      <c r="N766" s="5">
        <f t="shared" si="629"/>
        <v>217.04240050211382</v>
      </c>
      <c r="O766" s="66">
        <f t="shared" si="630"/>
        <v>8.5620399659092072E-13</v>
      </c>
    </row>
    <row r="767" spans="1:15" ht="18.5" customHeight="1" thickBot="1" x14ac:dyDescent="0.35">
      <c r="A767" s="111"/>
      <c r="B767" s="112"/>
      <c r="C767" s="113"/>
      <c r="D767" s="113"/>
      <c r="E767" s="114"/>
      <c r="F767" s="112"/>
      <c r="G767" s="203">
        <f>SUM(G738:G760)</f>
        <v>77056.185116824185</v>
      </c>
      <c r="H767" s="203">
        <f t="shared" ref="H767:O767" si="631">SUM(H738:H766)</f>
        <v>346.78287902545372</v>
      </c>
      <c r="I767" s="204">
        <f t="shared" si="631"/>
        <v>346.78287902545361</v>
      </c>
      <c r="J767" s="203">
        <f t="shared" si="631"/>
        <v>551.96423366358692</v>
      </c>
      <c r="K767" s="203">
        <f t="shared" si="631"/>
        <v>898.74711268904059</v>
      </c>
      <c r="L767" s="203">
        <f t="shared" si="631"/>
        <v>3941.0000000000014</v>
      </c>
      <c r="M767" s="205">
        <f t="shared" si="631"/>
        <v>4839.7471126890414</v>
      </c>
      <c r="N767" s="203">
        <f t="shared" si="631"/>
        <v>82457.104252489997</v>
      </c>
      <c r="O767" s="203">
        <f t="shared" si="631"/>
        <v>77617.357139800908</v>
      </c>
    </row>
    <row r="768" spans="1:15" ht="13" thickTop="1" x14ac:dyDescent="0.25"/>
    <row r="769" spans="1:15" ht="37" x14ac:dyDescent="0.3">
      <c r="A769" s="68" t="s">
        <v>44</v>
      </c>
      <c r="B769" s="68" t="s">
        <v>3</v>
      </c>
      <c r="C769" s="68" t="s">
        <v>4</v>
      </c>
      <c r="D769" s="68" t="s">
        <v>5</v>
      </c>
      <c r="E769" s="68" t="s">
        <v>6</v>
      </c>
      <c r="F769" s="68" t="s">
        <v>7</v>
      </c>
      <c r="G769" s="68" t="s">
        <v>71</v>
      </c>
      <c r="H769" s="68" t="s">
        <v>72</v>
      </c>
      <c r="I769" s="83" t="s">
        <v>73</v>
      </c>
      <c r="J769" s="84" t="s">
        <v>74</v>
      </c>
      <c r="K769" s="84" t="s">
        <v>75</v>
      </c>
      <c r="L769" s="84" t="s">
        <v>76</v>
      </c>
      <c r="M769" s="85" t="s">
        <v>66</v>
      </c>
      <c r="N769" s="68" t="s">
        <v>77</v>
      </c>
      <c r="O769" s="68" t="s">
        <v>78</v>
      </c>
    </row>
    <row r="770" spans="1:15" ht="13" x14ac:dyDescent="0.3">
      <c r="A770" s="463" t="s">
        <v>37</v>
      </c>
      <c r="B770" s="464" t="s">
        <v>67</v>
      </c>
      <c r="C770" s="64">
        <f>VLOOKUP(B770,A$1:F$33,2,FALSE)</f>
        <v>44074</v>
      </c>
      <c r="D770" s="64">
        <f>DATE(YEAR(C770),IF(MONTH(C770)&lt;=3,3,IF(MONTH(C770)&lt;=6,6,IF(MONTH(C770)&lt;=9,9,12))),IF(OR(MONTH(C770)&lt;=3,MONTH(C770)&gt;=10),31,30))</f>
        <v>44104</v>
      </c>
      <c r="E770" s="63">
        <f>D770-C770+1</f>
        <v>31</v>
      </c>
      <c r="F770" s="65">
        <v>3.4299999999999997E-2</v>
      </c>
      <c r="G770" s="66">
        <f>VLOOKUP(B770,$A$1:$F$33,4,FALSE)</f>
        <v>3245</v>
      </c>
      <c r="H770" s="66">
        <f t="shared" ref="H770:H779" si="632">G770*F770*(E770/(DATE(YEAR(D770),12,31)-DATE(YEAR(D770),1,1)+1))</f>
        <v>9.4273456284152992</v>
      </c>
      <c r="I770" s="140">
        <v>0</v>
      </c>
      <c r="J770" s="67">
        <v>0</v>
      </c>
      <c r="K770" s="98">
        <f>+SUM(I770:J770)</f>
        <v>0</v>
      </c>
      <c r="L770" s="67">
        <v>0</v>
      </c>
      <c r="M770" s="99">
        <f>+SUM(K770:L770)</f>
        <v>0</v>
      </c>
      <c r="N770" s="316">
        <f t="shared" ref="N770:N792" si="633">+G770+H770+J770</f>
        <v>3254.4273456284154</v>
      </c>
      <c r="O770" s="66">
        <f t="shared" ref="O770:O792" si="634">G770+H770-L770-I770</f>
        <v>3254.4273456284154</v>
      </c>
    </row>
    <row r="771" spans="1:15" x14ac:dyDescent="0.25">
      <c r="A771" s="315" t="s">
        <v>22</v>
      </c>
      <c r="B771" s="63" t="str">
        <f t="shared" ref="B771:B792" si="635">+IF(MONTH(C771)&lt;4,"Q1",IF(MONTH(C771)&lt;7,"Q2",IF(MONTH(C771)&lt;10,"Q3","Q4")))&amp;"/"&amp;YEAR(C771)</f>
        <v>Q4/2020</v>
      </c>
      <c r="C771" s="64">
        <f>D770+1</f>
        <v>44105</v>
      </c>
      <c r="D771" s="64">
        <f>EOMONTH(D770,3)</f>
        <v>44196</v>
      </c>
      <c r="E771" s="63">
        <f t="shared" ref="E771:E792" si="636">D771-C771+1</f>
        <v>92</v>
      </c>
      <c r="F771" s="65">
        <v>3.2500000000000001E-2</v>
      </c>
      <c r="G771" s="66">
        <f t="shared" ref="G771:G791" si="637">O770</f>
        <v>3254.4273456284154</v>
      </c>
      <c r="H771" s="66">
        <f t="shared" si="632"/>
        <v>26.58671520062558</v>
      </c>
      <c r="I771" s="140">
        <v>0</v>
      </c>
      <c r="J771" s="67">
        <v>0</v>
      </c>
      <c r="K771" s="98">
        <f>+SUM(I771:J771)</f>
        <v>0</v>
      </c>
      <c r="L771" s="67">
        <v>0</v>
      </c>
      <c r="M771" s="99">
        <f>+SUM(K771:L771)</f>
        <v>0</v>
      </c>
      <c r="N771" s="316">
        <f t="shared" si="633"/>
        <v>3281.0140608290412</v>
      </c>
      <c r="O771" s="66">
        <f t="shared" si="634"/>
        <v>3281.0140608290412</v>
      </c>
    </row>
    <row r="772" spans="1:15" x14ac:dyDescent="0.25">
      <c r="A772" s="315" t="s">
        <v>22</v>
      </c>
      <c r="B772" s="63" t="str">
        <f t="shared" si="635"/>
        <v>Q1/2021</v>
      </c>
      <c r="C772" s="64">
        <f t="shared" ref="C772:C791" si="638">D771+1</f>
        <v>44197</v>
      </c>
      <c r="D772" s="64">
        <f t="shared" ref="D772:D798" si="639">EOMONTH(D771,3)</f>
        <v>44286</v>
      </c>
      <c r="E772" s="63">
        <f t="shared" si="636"/>
        <v>90</v>
      </c>
      <c r="F772" s="65">
        <v>3.2500000000000001E-2</v>
      </c>
      <c r="G772" s="66">
        <f t="shared" si="637"/>
        <v>3281.0140608290412</v>
      </c>
      <c r="H772" s="66">
        <f t="shared" si="632"/>
        <v>26.293057884725879</v>
      </c>
      <c r="I772" s="140">
        <v>0</v>
      </c>
      <c r="J772" s="67">
        <v>0</v>
      </c>
      <c r="K772" s="98">
        <f>+SUM(I772:J772)</f>
        <v>0</v>
      </c>
      <c r="L772" s="67">
        <v>0</v>
      </c>
      <c r="M772" s="99">
        <f>+SUM(K772:L772)</f>
        <v>0</v>
      </c>
      <c r="N772" s="316">
        <f t="shared" si="633"/>
        <v>3307.3071187137671</v>
      </c>
      <c r="O772" s="66">
        <f t="shared" si="634"/>
        <v>3307.3071187137671</v>
      </c>
    </row>
    <row r="773" spans="1:15" x14ac:dyDescent="0.25">
      <c r="A773" s="315" t="s">
        <v>22</v>
      </c>
      <c r="B773" s="63" t="str">
        <f>+IF(MONTH(C773)&lt;4,"Q1",IF(MONTH(C773)&lt;7,"Q2",IF(MONTH(C773)&lt;10,"Q3","Q4")))&amp;"/"&amp;YEAR(C773)</f>
        <v>Q2/2021</v>
      </c>
      <c r="C773" s="64">
        <f>D772+1</f>
        <v>44287</v>
      </c>
      <c r="D773" s="64">
        <f>EOMONTH(D772,3)</f>
        <v>44377</v>
      </c>
      <c r="E773" s="63">
        <f>D773-C773+1</f>
        <v>91</v>
      </c>
      <c r="F773" s="65">
        <v>3.2500000000000001E-2</v>
      </c>
      <c r="G773" s="66">
        <f>O772</f>
        <v>3307.3071187137671</v>
      </c>
      <c r="H773" s="66">
        <f t="shared" si="632"/>
        <v>26.79824877697525</v>
      </c>
      <c r="I773" s="140">
        <v>0</v>
      </c>
      <c r="J773" s="67">
        <v>0</v>
      </c>
      <c r="K773" s="98">
        <f>+SUM(I773:J773)</f>
        <v>0</v>
      </c>
      <c r="L773" s="67">
        <v>0</v>
      </c>
      <c r="M773" s="99">
        <f>+SUM(K773:L773)</f>
        <v>0</v>
      </c>
      <c r="N773" s="316">
        <f>+G773+H773+J773</f>
        <v>3334.1053674907425</v>
      </c>
      <c r="O773" s="66">
        <f>G773+H773-L773-I773</f>
        <v>3334.1053674907425</v>
      </c>
    </row>
    <row r="774" spans="1:15" x14ac:dyDescent="0.25">
      <c r="A774" s="315" t="s">
        <v>22</v>
      </c>
      <c r="B774" s="63" t="str">
        <f>+IF(MONTH(C774)&lt;4,"Q1",IF(MONTH(C774)&lt;7,"Q2",IF(MONTH(C774)&lt;10,"Q3","Q4")))&amp;"/"&amp;YEAR(C774)</f>
        <v>Q3/2021</v>
      </c>
      <c r="C774" s="64">
        <f>D773+1</f>
        <v>44378</v>
      </c>
      <c r="D774" s="64">
        <f t="shared" si="639"/>
        <v>44469</v>
      </c>
      <c r="E774" s="63">
        <f>D774-C774+1</f>
        <v>92</v>
      </c>
      <c r="F774" s="65">
        <v>3.2500000000000001E-2</v>
      </c>
      <c r="G774" s="66">
        <f>O773</f>
        <v>3334.1053674907425</v>
      </c>
      <c r="H774" s="66">
        <f t="shared" si="632"/>
        <v>27.312260407663896</v>
      </c>
      <c r="I774" s="140">
        <v>0</v>
      </c>
      <c r="J774" s="67">
        <v>0</v>
      </c>
      <c r="K774" s="98">
        <f>+SUM(I774:J774)</f>
        <v>0</v>
      </c>
      <c r="L774" s="67">
        <v>0</v>
      </c>
      <c r="M774" s="99">
        <f>+SUM(K774:L774)</f>
        <v>0</v>
      </c>
      <c r="N774" s="316">
        <f>+G774+H774+J774</f>
        <v>3361.4176278984064</v>
      </c>
      <c r="O774" s="66">
        <f>G774+H774-L774-I774</f>
        <v>3361.4176278984064</v>
      </c>
    </row>
    <row r="775" spans="1:15" x14ac:dyDescent="0.25">
      <c r="A775" s="315" t="s">
        <v>22</v>
      </c>
      <c r="B775" s="63" t="str">
        <f t="shared" si="635"/>
        <v>Q4/2021</v>
      </c>
      <c r="C775" s="64">
        <f t="shared" si="638"/>
        <v>44470</v>
      </c>
      <c r="D775" s="64">
        <f t="shared" si="639"/>
        <v>44561</v>
      </c>
      <c r="E775" s="63">
        <f t="shared" si="636"/>
        <v>92</v>
      </c>
      <c r="F775" s="65">
        <v>3.2500000000000001E-2</v>
      </c>
      <c r="G775" s="66">
        <f t="shared" si="637"/>
        <v>3361.4176278984064</v>
      </c>
      <c r="H775" s="66">
        <f t="shared" si="632"/>
        <v>27.535996458674621</v>
      </c>
      <c r="I775" s="140">
        <v>0</v>
      </c>
      <c r="J775" s="67">
        <v>0</v>
      </c>
      <c r="K775" s="98">
        <f t="shared" ref="K775:K778" si="640">+SUM(I775:J775)</f>
        <v>0</v>
      </c>
      <c r="L775" s="67">
        <v>0</v>
      </c>
      <c r="M775" s="99">
        <f t="shared" ref="M775:M779" si="641">+SUM(K775:L775)</f>
        <v>0</v>
      </c>
      <c r="N775" s="316">
        <f t="shared" si="633"/>
        <v>3388.953624357081</v>
      </c>
      <c r="O775" s="66">
        <f t="shared" si="634"/>
        <v>3388.953624357081</v>
      </c>
    </row>
    <row r="776" spans="1:15" x14ac:dyDescent="0.25">
      <c r="A776" s="315" t="s">
        <v>22</v>
      </c>
      <c r="B776" s="63" t="str">
        <f t="shared" si="635"/>
        <v>Q1/2022</v>
      </c>
      <c r="C776" s="64">
        <f t="shared" si="638"/>
        <v>44562</v>
      </c>
      <c r="D776" s="64">
        <f t="shared" si="639"/>
        <v>44651</v>
      </c>
      <c r="E776" s="63">
        <f t="shared" si="636"/>
        <v>90</v>
      </c>
      <c r="F776" s="65">
        <v>3.2500000000000001E-2</v>
      </c>
      <c r="G776" s="66">
        <f t="shared" si="637"/>
        <v>3388.953624357081</v>
      </c>
      <c r="H776" s="66">
        <f t="shared" si="632"/>
        <v>27.158053017108116</v>
      </c>
      <c r="I776" s="140">
        <v>0</v>
      </c>
      <c r="J776" s="67">
        <v>0</v>
      </c>
      <c r="K776" s="98">
        <f t="shared" si="640"/>
        <v>0</v>
      </c>
      <c r="L776" s="67">
        <v>0</v>
      </c>
      <c r="M776" s="99">
        <f t="shared" si="641"/>
        <v>0</v>
      </c>
      <c r="N776" s="316">
        <f t="shared" si="633"/>
        <v>3416.1116773741892</v>
      </c>
      <c r="O776" s="66">
        <f t="shared" si="634"/>
        <v>3416.1116773741892</v>
      </c>
    </row>
    <row r="777" spans="1:15" x14ac:dyDescent="0.25">
      <c r="A777" s="315" t="s">
        <v>22</v>
      </c>
      <c r="B777" s="63" t="str">
        <f t="shared" si="635"/>
        <v>Q2/2022</v>
      </c>
      <c r="C777" s="64">
        <f t="shared" si="638"/>
        <v>44652</v>
      </c>
      <c r="D777" s="64">
        <f t="shared" si="639"/>
        <v>44742</v>
      </c>
      <c r="E777" s="63">
        <f t="shared" si="636"/>
        <v>91</v>
      </c>
      <c r="F777" s="65">
        <v>3.2500000000000001E-2</v>
      </c>
      <c r="G777" s="66">
        <f t="shared" si="637"/>
        <v>3416.1116773741892</v>
      </c>
      <c r="H777" s="66">
        <f t="shared" si="632"/>
        <v>27.679863796805932</v>
      </c>
      <c r="I777" s="140">
        <v>0</v>
      </c>
      <c r="J777" s="67">
        <v>0</v>
      </c>
      <c r="K777" s="98">
        <f t="shared" si="640"/>
        <v>0</v>
      </c>
      <c r="L777" s="67">
        <v>0</v>
      </c>
      <c r="M777" s="99">
        <f t="shared" si="641"/>
        <v>0</v>
      </c>
      <c r="N777" s="316">
        <f t="shared" si="633"/>
        <v>3443.7915411709951</v>
      </c>
      <c r="O777" s="66">
        <f t="shared" si="634"/>
        <v>3443.7915411709951</v>
      </c>
    </row>
    <row r="778" spans="1:15" x14ac:dyDescent="0.25">
      <c r="A778" s="315" t="s">
        <v>22</v>
      </c>
      <c r="B778" s="63" t="str">
        <f t="shared" si="635"/>
        <v>Q3/2022</v>
      </c>
      <c r="C778" s="64">
        <f t="shared" si="638"/>
        <v>44743</v>
      </c>
      <c r="D778" s="64">
        <f t="shared" si="639"/>
        <v>44834</v>
      </c>
      <c r="E778" s="63">
        <f t="shared" si="636"/>
        <v>92</v>
      </c>
      <c r="F778" s="65">
        <v>3.5999999999999997E-2</v>
      </c>
      <c r="G778" s="66">
        <f t="shared" si="637"/>
        <v>3443.7915411709951</v>
      </c>
      <c r="H778" s="66">
        <f t="shared" si="632"/>
        <v>31.248870094132425</v>
      </c>
      <c r="I778" s="140">
        <v>0</v>
      </c>
      <c r="J778" s="67">
        <v>0</v>
      </c>
      <c r="K778" s="98">
        <f t="shared" si="640"/>
        <v>0</v>
      </c>
      <c r="L778" s="67">
        <v>0</v>
      </c>
      <c r="M778" s="99">
        <f t="shared" si="641"/>
        <v>0</v>
      </c>
      <c r="N778" s="316">
        <f t="shared" si="633"/>
        <v>3475.0404112651277</v>
      </c>
      <c r="O778" s="66">
        <f t="shared" si="634"/>
        <v>3475.0404112651277</v>
      </c>
    </row>
    <row r="779" spans="1:15" x14ac:dyDescent="0.25">
      <c r="A779" s="315" t="s">
        <v>45</v>
      </c>
      <c r="B779" s="63" t="str">
        <f t="shared" si="635"/>
        <v>Q4/2022</v>
      </c>
      <c r="C779" s="64">
        <f t="shared" si="638"/>
        <v>44835</v>
      </c>
      <c r="D779" s="64">
        <f t="shared" si="639"/>
        <v>44926</v>
      </c>
      <c r="E779" s="63">
        <f t="shared" si="636"/>
        <v>92</v>
      </c>
      <c r="F779" s="65">
        <v>4.9099999999999998E-2</v>
      </c>
      <c r="G779" s="66">
        <f t="shared" si="637"/>
        <v>3475.0404112651277</v>
      </c>
      <c r="H779" s="66">
        <f t="shared" si="632"/>
        <v>43.006719303470781</v>
      </c>
      <c r="I779" s="140">
        <f>(SUM($H$770:$H$798)/20)</f>
        <v>13.652356528429888</v>
      </c>
      <c r="J779" s="67">
        <f t="shared" ref="J779" si="642">G779*F779*(E779/(DATE(YEAR(D779),12,31)-DATE(YEAR(D779),1,1)+1))</f>
        <v>43.006719303470781</v>
      </c>
      <c r="K779" s="98">
        <f t="shared" ref="K779" si="643">+SUM(I779:J779)</f>
        <v>56.659075831900665</v>
      </c>
      <c r="L779" s="67">
        <f t="shared" ref="L779:L798" si="644">($G$770/20)</f>
        <v>162.25</v>
      </c>
      <c r="M779" s="99">
        <f t="shared" si="641"/>
        <v>218.90907583190068</v>
      </c>
      <c r="N779" s="316">
        <f t="shared" si="633"/>
        <v>3561.0538498720689</v>
      </c>
      <c r="O779" s="66">
        <f t="shared" si="634"/>
        <v>3342.1447740401686</v>
      </c>
    </row>
    <row r="780" spans="1:15" x14ac:dyDescent="0.25">
      <c r="A780" s="69" t="s">
        <v>46</v>
      </c>
      <c r="B780" s="63" t="str">
        <f t="shared" si="635"/>
        <v>Q1/2023</v>
      </c>
      <c r="C780" s="64">
        <f t="shared" si="638"/>
        <v>44927</v>
      </c>
      <c r="D780" s="64">
        <f t="shared" si="639"/>
        <v>45016</v>
      </c>
      <c r="E780" s="63">
        <f t="shared" si="636"/>
        <v>90</v>
      </c>
      <c r="F780" s="65">
        <v>4.9099999999999998E-2</v>
      </c>
      <c r="G780" s="66">
        <f t="shared" si="637"/>
        <v>3342.1447740401686</v>
      </c>
      <c r="H780" s="66">
        <v>0</v>
      </c>
      <c r="I780" s="140">
        <f t="shared" ref="I780:I798" si="645">(SUM($H$770:$H$798)/20)</f>
        <v>13.652356528429888</v>
      </c>
      <c r="J780" s="67">
        <f t="shared" ref="J780:J798" si="646">G780*F780*(E780/(DATE(YEAR(D780),12,31)-DATE(YEAR(D780),1,1)+1))</f>
        <v>40.462843168447961</v>
      </c>
      <c r="K780" s="98">
        <f t="shared" ref="K780:K798" si="647">+SUM(I780:J780)</f>
        <v>54.115199696877852</v>
      </c>
      <c r="L780" s="67">
        <f t="shared" si="644"/>
        <v>162.25</v>
      </c>
      <c r="M780" s="99">
        <f t="shared" ref="M780:M798" si="648">+SUM(K780:L780)</f>
        <v>216.36519969687785</v>
      </c>
      <c r="N780" s="5">
        <f t="shared" si="633"/>
        <v>3382.6076172086164</v>
      </c>
      <c r="O780" s="66">
        <f t="shared" si="634"/>
        <v>3166.2424175117389</v>
      </c>
    </row>
    <row r="781" spans="1:15" x14ac:dyDescent="0.25">
      <c r="A781" s="69" t="s">
        <v>47</v>
      </c>
      <c r="B781" s="63" t="str">
        <f t="shared" si="635"/>
        <v>Q2/2023</v>
      </c>
      <c r="C781" s="64">
        <f t="shared" si="638"/>
        <v>45017</v>
      </c>
      <c r="D781" s="64">
        <f t="shared" si="639"/>
        <v>45107</v>
      </c>
      <c r="E781" s="63">
        <f t="shared" si="636"/>
        <v>91</v>
      </c>
      <c r="F781" s="65">
        <v>4.9099999999999998E-2</v>
      </c>
      <c r="G781" s="66">
        <f t="shared" si="637"/>
        <v>3166.2424175117389</v>
      </c>
      <c r="H781" s="66">
        <v>0</v>
      </c>
      <c r="I781" s="140">
        <f t="shared" si="645"/>
        <v>13.652356528429888</v>
      </c>
      <c r="J781" s="67">
        <f t="shared" si="646"/>
        <v>38.759144508723843</v>
      </c>
      <c r="K781" s="98">
        <f t="shared" si="647"/>
        <v>52.411501037153727</v>
      </c>
      <c r="L781" s="67">
        <f t="shared" si="644"/>
        <v>162.25</v>
      </c>
      <c r="M781" s="99">
        <f t="shared" si="648"/>
        <v>214.66150103715373</v>
      </c>
      <c r="N781" s="5">
        <f t="shared" si="633"/>
        <v>3205.0015620204626</v>
      </c>
      <c r="O781" s="66">
        <f t="shared" si="634"/>
        <v>2990.3400609833093</v>
      </c>
    </row>
    <row r="782" spans="1:15" x14ac:dyDescent="0.25">
      <c r="A782" s="69" t="s">
        <v>48</v>
      </c>
      <c r="B782" s="63" t="str">
        <f t="shared" si="635"/>
        <v>Q3/2023</v>
      </c>
      <c r="C782" s="64">
        <f t="shared" si="638"/>
        <v>45108</v>
      </c>
      <c r="D782" s="64">
        <f t="shared" si="639"/>
        <v>45199</v>
      </c>
      <c r="E782" s="63">
        <f t="shared" si="636"/>
        <v>92</v>
      </c>
      <c r="F782" s="65">
        <v>4.9099999999999998E-2</v>
      </c>
      <c r="G782" s="66">
        <f t="shared" si="637"/>
        <v>2990.3400609833093</v>
      </c>
      <c r="H782" s="66">
        <v>0</v>
      </c>
      <c r="I782" s="140">
        <f t="shared" si="645"/>
        <v>13.652356528429888</v>
      </c>
      <c r="J782" s="67">
        <f t="shared" si="646"/>
        <v>37.008120886229605</v>
      </c>
      <c r="K782" s="98">
        <f t="shared" si="647"/>
        <v>50.660477414659496</v>
      </c>
      <c r="L782" s="67">
        <f t="shared" si="644"/>
        <v>162.25</v>
      </c>
      <c r="M782" s="99">
        <f t="shared" si="648"/>
        <v>212.91047741465951</v>
      </c>
      <c r="N782" s="5">
        <f t="shared" si="633"/>
        <v>3027.3481818695391</v>
      </c>
      <c r="O782" s="66">
        <f t="shared" si="634"/>
        <v>2814.4377044548796</v>
      </c>
    </row>
    <row r="783" spans="1:15" x14ac:dyDescent="0.25">
      <c r="A783" s="69" t="s">
        <v>49</v>
      </c>
      <c r="B783" s="63" t="str">
        <f t="shared" si="635"/>
        <v>Q4/2023</v>
      </c>
      <c r="C783" s="64">
        <f t="shared" si="638"/>
        <v>45200</v>
      </c>
      <c r="D783" s="64">
        <f t="shared" si="639"/>
        <v>45291</v>
      </c>
      <c r="E783" s="63">
        <f t="shared" si="636"/>
        <v>92</v>
      </c>
      <c r="F783" s="65">
        <v>4.9099999999999998E-2</v>
      </c>
      <c r="G783" s="66">
        <f t="shared" si="637"/>
        <v>2814.4377044548796</v>
      </c>
      <c r="H783" s="66">
        <v>0</v>
      </c>
      <c r="I783" s="140">
        <f t="shared" si="645"/>
        <v>13.652356528429888</v>
      </c>
      <c r="J783" s="67">
        <f t="shared" si="646"/>
        <v>34.831172598804336</v>
      </c>
      <c r="K783" s="98">
        <f t="shared" si="647"/>
        <v>48.48352912723422</v>
      </c>
      <c r="L783" s="67">
        <f t="shared" si="644"/>
        <v>162.25</v>
      </c>
      <c r="M783" s="99">
        <f t="shared" si="648"/>
        <v>210.73352912723422</v>
      </c>
      <c r="N783" s="5">
        <f t="shared" si="633"/>
        <v>2849.2688770536838</v>
      </c>
      <c r="O783" s="66">
        <f t="shared" si="634"/>
        <v>2638.53534792645</v>
      </c>
    </row>
    <row r="784" spans="1:15" x14ac:dyDescent="0.25">
      <c r="A784" s="69" t="s">
        <v>50</v>
      </c>
      <c r="B784" s="63" t="str">
        <f t="shared" si="635"/>
        <v>Q1/2024</v>
      </c>
      <c r="C784" s="64">
        <f t="shared" si="638"/>
        <v>45292</v>
      </c>
      <c r="D784" s="64">
        <f t="shared" si="639"/>
        <v>45382</v>
      </c>
      <c r="E784" s="63">
        <f t="shared" si="636"/>
        <v>91</v>
      </c>
      <c r="F784" s="65">
        <v>4.9099999999999998E-2</v>
      </c>
      <c r="G784" s="66">
        <f t="shared" si="637"/>
        <v>2638.53534792645</v>
      </c>
      <c r="H784" s="66">
        <v>0</v>
      </c>
      <c r="I784" s="140">
        <f t="shared" si="645"/>
        <v>13.652356528429888</v>
      </c>
      <c r="J784" s="67">
        <f t="shared" si="646"/>
        <v>32.211037672322874</v>
      </c>
      <c r="K784" s="98">
        <f t="shared" si="647"/>
        <v>45.863394200752765</v>
      </c>
      <c r="L784" s="67">
        <f t="shared" si="644"/>
        <v>162.25</v>
      </c>
      <c r="M784" s="99">
        <f t="shared" si="648"/>
        <v>208.11339420075277</v>
      </c>
      <c r="N784" s="5">
        <f t="shared" si="633"/>
        <v>2670.746385598773</v>
      </c>
      <c r="O784" s="66">
        <f t="shared" si="634"/>
        <v>2462.6329913980203</v>
      </c>
    </row>
    <row r="785" spans="1:15" x14ac:dyDescent="0.25">
      <c r="A785" s="69" t="s">
        <v>51</v>
      </c>
      <c r="B785" s="63" t="str">
        <f t="shared" si="635"/>
        <v>Q2/2024</v>
      </c>
      <c r="C785" s="64">
        <f t="shared" si="638"/>
        <v>45383</v>
      </c>
      <c r="D785" s="64">
        <f t="shared" si="639"/>
        <v>45473</v>
      </c>
      <c r="E785" s="63">
        <f t="shared" si="636"/>
        <v>91</v>
      </c>
      <c r="F785" s="65">
        <v>4.9099999999999998E-2</v>
      </c>
      <c r="G785" s="66">
        <f t="shared" si="637"/>
        <v>2462.6329913980203</v>
      </c>
      <c r="H785" s="66">
        <v>0</v>
      </c>
      <c r="I785" s="140">
        <f t="shared" si="645"/>
        <v>13.652356528429888</v>
      </c>
      <c r="J785" s="67">
        <f t="shared" si="646"/>
        <v>30.063635160834682</v>
      </c>
      <c r="K785" s="98">
        <f t="shared" si="647"/>
        <v>43.71599168926457</v>
      </c>
      <c r="L785" s="67">
        <f t="shared" si="644"/>
        <v>162.25</v>
      </c>
      <c r="M785" s="99">
        <f t="shared" si="648"/>
        <v>205.96599168926457</v>
      </c>
      <c r="N785" s="5">
        <f t="shared" si="633"/>
        <v>2492.6966265588549</v>
      </c>
      <c r="O785" s="66">
        <f t="shared" si="634"/>
        <v>2286.7306348695906</v>
      </c>
    </row>
    <row r="786" spans="1:15" x14ac:dyDescent="0.25">
      <c r="A786" s="69" t="s">
        <v>52</v>
      </c>
      <c r="B786" s="63" t="str">
        <f t="shared" si="635"/>
        <v>Q3/2024</v>
      </c>
      <c r="C786" s="64">
        <f t="shared" si="638"/>
        <v>45474</v>
      </c>
      <c r="D786" s="64">
        <f t="shared" si="639"/>
        <v>45565</v>
      </c>
      <c r="E786" s="63">
        <f t="shared" si="636"/>
        <v>92</v>
      </c>
      <c r="F786" s="65">
        <v>4.9099999999999998E-2</v>
      </c>
      <c r="G786" s="66">
        <f t="shared" si="637"/>
        <v>2286.7306348695906</v>
      </c>
      <c r="H786" s="66">
        <v>0</v>
      </c>
      <c r="I786" s="140">
        <f t="shared" si="645"/>
        <v>13.652356528429888</v>
      </c>
      <c r="J786" s="67">
        <f t="shared" si="646"/>
        <v>28.223004436701952</v>
      </c>
      <c r="K786" s="98">
        <f t="shared" si="647"/>
        <v>41.87536096513184</v>
      </c>
      <c r="L786" s="67">
        <f t="shared" si="644"/>
        <v>162.25</v>
      </c>
      <c r="M786" s="99">
        <f t="shared" si="648"/>
        <v>204.12536096513185</v>
      </c>
      <c r="N786" s="5">
        <f t="shared" si="633"/>
        <v>2314.9536393062926</v>
      </c>
      <c r="O786" s="66">
        <f t="shared" si="634"/>
        <v>2110.828278341161</v>
      </c>
    </row>
    <row r="787" spans="1:15" x14ac:dyDescent="0.25">
      <c r="A787" s="69" t="s">
        <v>53</v>
      </c>
      <c r="B787" s="63" t="str">
        <f t="shared" si="635"/>
        <v>Q4/2024</v>
      </c>
      <c r="C787" s="64">
        <f t="shared" si="638"/>
        <v>45566</v>
      </c>
      <c r="D787" s="64">
        <f t="shared" si="639"/>
        <v>45657</v>
      </c>
      <c r="E787" s="63">
        <f t="shared" si="636"/>
        <v>92</v>
      </c>
      <c r="F787" s="65">
        <v>4.9099999999999998E-2</v>
      </c>
      <c r="G787" s="66">
        <f t="shared" si="637"/>
        <v>2110.828278341161</v>
      </c>
      <c r="H787" s="66">
        <v>0</v>
      </c>
      <c r="I787" s="140">
        <f t="shared" si="645"/>
        <v>13.652356528429888</v>
      </c>
      <c r="J787" s="67">
        <f t="shared" si="646"/>
        <v>26.052004095417189</v>
      </c>
      <c r="K787" s="98">
        <f t="shared" si="647"/>
        <v>39.70436062384708</v>
      </c>
      <c r="L787" s="67">
        <f t="shared" si="644"/>
        <v>162.25</v>
      </c>
      <c r="M787" s="99">
        <f t="shared" si="648"/>
        <v>201.95436062384709</v>
      </c>
      <c r="N787" s="5">
        <f t="shared" si="633"/>
        <v>2136.880282436578</v>
      </c>
      <c r="O787" s="66">
        <f t="shared" si="634"/>
        <v>1934.9259218127311</v>
      </c>
    </row>
    <row r="788" spans="1:15" x14ac:dyDescent="0.25">
      <c r="A788" s="69" t="s">
        <v>54</v>
      </c>
      <c r="B788" s="63" t="str">
        <f t="shared" si="635"/>
        <v>Q1/2025</v>
      </c>
      <c r="C788" s="64">
        <f t="shared" si="638"/>
        <v>45658</v>
      </c>
      <c r="D788" s="64">
        <f t="shared" si="639"/>
        <v>45747</v>
      </c>
      <c r="E788" s="63">
        <f t="shared" si="636"/>
        <v>90</v>
      </c>
      <c r="F788" s="65">
        <v>4.9099999999999998E-2</v>
      </c>
      <c r="G788" s="66">
        <f t="shared" si="637"/>
        <v>1934.9259218127311</v>
      </c>
      <c r="H788" s="66">
        <v>0</v>
      </c>
      <c r="I788" s="140">
        <f t="shared" si="645"/>
        <v>13.652356528429888</v>
      </c>
      <c r="J788" s="67">
        <f t="shared" si="646"/>
        <v>23.425856571206733</v>
      </c>
      <c r="K788" s="98">
        <f t="shared" si="647"/>
        <v>37.078213099636621</v>
      </c>
      <c r="L788" s="67">
        <f t="shared" si="644"/>
        <v>162.25</v>
      </c>
      <c r="M788" s="99">
        <f t="shared" si="648"/>
        <v>199.32821309963663</v>
      </c>
      <c r="N788" s="5">
        <f t="shared" si="633"/>
        <v>1958.3517783839377</v>
      </c>
      <c r="O788" s="66">
        <f t="shared" si="634"/>
        <v>1759.0235652843012</v>
      </c>
    </row>
    <row r="789" spans="1:15" x14ac:dyDescent="0.25">
      <c r="A789" s="69" t="s">
        <v>55</v>
      </c>
      <c r="B789" s="63" t="str">
        <f t="shared" si="635"/>
        <v>Q2/2025</v>
      </c>
      <c r="C789" s="64">
        <f t="shared" si="638"/>
        <v>45748</v>
      </c>
      <c r="D789" s="64">
        <f t="shared" si="639"/>
        <v>45838</v>
      </c>
      <c r="E789" s="63">
        <f t="shared" si="636"/>
        <v>91</v>
      </c>
      <c r="F789" s="65">
        <v>4.9099999999999998E-2</v>
      </c>
      <c r="G789" s="66">
        <f t="shared" si="637"/>
        <v>1759.0235652843012</v>
      </c>
      <c r="H789" s="66">
        <v>0</v>
      </c>
      <c r="I789" s="140">
        <f t="shared" si="645"/>
        <v>13.652356528429888</v>
      </c>
      <c r="J789" s="67">
        <f t="shared" si="646"/>
        <v>21.532858060402155</v>
      </c>
      <c r="K789" s="98">
        <f t="shared" si="647"/>
        <v>35.185214588832039</v>
      </c>
      <c r="L789" s="67">
        <f t="shared" si="644"/>
        <v>162.25</v>
      </c>
      <c r="M789" s="99">
        <f t="shared" si="648"/>
        <v>197.43521458883203</v>
      </c>
      <c r="N789" s="5">
        <f t="shared" si="633"/>
        <v>1780.5564233447033</v>
      </c>
      <c r="O789" s="66">
        <f t="shared" si="634"/>
        <v>1583.1212087558713</v>
      </c>
    </row>
    <row r="790" spans="1:15" x14ac:dyDescent="0.25">
      <c r="A790" s="69" t="s">
        <v>56</v>
      </c>
      <c r="B790" s="63" t="str">
        <f t="shared" si="635"/>
        <v>Q3/2025</v>
      </c>
      <c r="C790" s="64">
        <f t="shared" si="638"/>
        <v>45839</v>
      </c>
      <c r="D790" s="64">
        <f t="shared" si="639"/>
        <v>45930</v>
      </c>
      <c r="E790" s="63">
        <f t="shared" si="636"/>
        <v>92</v>
      </c>
      <c r="F790" s="65">
        <v>4.9099999999999998E-2</v>
      </c>
      <c r="G790" s="66">
        <f t="shared" si="637"/>
        <v>1583.1212087558713</v>
      </c>
      <c r="H790" s="66">
        <v>0</v>
      </c>
      <c r="I790" s="140">
        <f t="shared" si="645"/>
        <v>13.652356528429888</v>
      </c>
      <c r="J790" s="67">
        <f t="shared" si="646"/>
        <v>19.592534586827458</v>
      </c>
      <c r="K790" s="98">
        <f t="shared" si="647"/>
        <v>33.244891115257346</v>
      </c>
      <c r="L790" s="67">
        <f t="shared" si="644"/>
        <v>162.25</v>
      </c>
      <c r="M790" s="99">
        <f t="shared" si="648"/>
        <v>195.49489111525736</v>
      </c>
      <c r="N790" s="5">
        <f t="shared" si="633"/>
        <v>1602.7137433426988</v>
      </c>
      <c r="O790" s="66">
        <f t="shared" si="634"/>
        <v>1407.2188522274414</v>
      </c>
    </row>
    <row r="791" spans="1:15" x14ac:dyDescent="0.25">
      <c r="A791" s="69" t="s">
        <v>57</v>
      </c>
      <c r="B791" s="63" t="str">
        <f t="shared" si="635"/>
        <v>Q4/2025</v>
      </c>
      <c r="C791" s="64">
        <f t="shared" si="638"/>
        <v>45931</v>
      </c>
      <c r="D791" s="64">
        <f t="shared" si="639"/>
        <v>46022</v>
      </c>
      <c r="E791" s="63">
        <f t="shared" si="636"/>
        <v>92</v>
      </c>
      <c r="F791" s="65">
        <v>4.9099999999999998E-2</v>
      </c>
      <c r="G791" s="66">
        <f t="shared" si="637"/>
        <v>1407.2188522274414</v>
      </c>
      <c r="H791" s="66">
        <v>0</v>
      </c>
      <c r="I791" s="140">
        <f t="shared" si="645"/>
        <v>13.652356528429888</v>
      </c>
      <c r="J791" s="67">
        <f t="shared" si="646"/>
        <v>17.415586299402186</v>
      </c>
      <c r="K791" s="98">
        <f t="shared" si="647"/>
        <v>31.067942827832074</v>
      </c>
      <c r="L791" s="67">
        <f t="shared" si="644"/>
        <v>162.25</v>
      </c>
      <c r="M791" s="99">
        <f t="shared" si="648"/>
        <v>193.31794282783207</v>
      </c>
      <c r="N791" s="5">
        <f t="shared" si="633"/>
        <v>1424.6344385268435</v>
      </c>
      <c r="O791" s="66">
        <f t="shared" si="634"/>
        <v>1231.3164956990115</v>
      </c>
    </row>
    <row r="792" spans="1:15" x14ac:dyDescent="0.25">
      <c r="A792" s="69" t="s">
        <v>58</v>
      </c>
      <c r="B792" s="63" t="str">
        <f t="shared" si="635"/>
        <v>Q1/2026</v>
      </c>
      <c r="C792" s="64">
        <f>D791+1</f>
        <v>46023</v>
      </c>
      <c r="D792" s="64">
        <f>EOMONTH(D791,3)</f>
        <v>46112</v>
      </c>
      <c r="E792" s="63">
        <f t="shared" si="636"/>
        <v>90</v>
      </c>
      <c r="F792" s="65">
        <v>4.9099999999999998E-2</v>
      </c>
      <c r="G792" s="66">
        <f>O791</f>
        <v>1231.3164956990115</v>
      </c>
      <c r="H792" s="66">
        <v>0</v>
      </c>
      <c r="I792" s="140">
        <f t="shared" si="645"/>
        <v>13.652356528429888</v>
      </c>
      <c r="J792" s="67">
        <f t="shared" si="646"/>
        <v>14.907363272586114</v>
      </c>
      <c r="K792" s="98">
        <f t="shared" si="647"/>
        <v>28.559719801016001</v>
      </c>
      <c r="L792" s="67">
        <f t="shared" si="644"/>
        <v>162.25</v>
      </c>
      <c r="M792" s="99">
        <f t="shared" si="648"/>
        <v>190.809719801016</v>
      </c>
      <c r="N792" s="5">
        <f t="shared" si="633"/>
        <v>1246.2238589715976</v>
      </c>
      <c r="O792" s="66">
        <f t="shared" si="634"/>
        <v>1055.4141391705816</v>
      </c>
    </row>
    <row r="793" spans="1:15" x14ac:dyDescent="0.25">
      <c r="A793" s="69" t="s">
        <v>59</v>
      </c>
      <c r="B793" s="63" t="str">
        <f>+IF(MONTH(C793)&lt;4,"Q1",IF(MONTH(C793)&lt;7,"Q2",IF(MONTH(C793)&lt;10,"Q3","Q4")))&amp;"/"&amp;YEAR(C793)</f>
        <v>Q2/2026</v>
      </c>
      <c r="C793" s="64">
        <f>D792+1</f>
        <v>46113</v>
      </c>
      <c r="D793" s="64">
        <f t="shared" si="639"/>
        <v>46203</v>
      </c>
      <c r="E793" s="63">
        <f>D793-C793+1</f>
        <v>91</v>
      </c>
      <c r="F793" s="65">
        <v>4.9099999999999998E-2</v>
      </c>
      <c r="G793" s="66">
        <f>O792</f>
        <v>1055.4141391705816</v>
      </c>
      <c r="H793" s="66">
        <v>0</v>
      </c>
      <c r="I793" s="140">
        <f t="shared" si="645"/>
        <v>13.652356528429888</v>
      </c>
      <c r="J793" s="67">
        <f t="shared" si="646"/>
        <v>12.919714836241303</v>
      </c>
      <c r="K793" s="98">
        <f t="shared" si="647"/>
        <v>26.572071364671189</v>
      </c>
      <c r="L793" s="67">
        <f t="shared" si="644"/>
        <v>162.25</v>
      </c>
      <c r="M793" s="99">
        <f t="shared" si="648"/>
        <v>188.82207136467119</v>
      </c>
      <c r="N793" s="5">
        <f>+G793+H793+J793</f>
        <v>1068.333854006823</v>
      </c>
      <c r="O793" s="66">
        <f>G793+H793-L793-I793</f>
        <v>879.51178264215173</v>
      </c>
    </row>
    <row r="794" spans="1:15" x14ac:dyDescent="0.25">
      <c r="A794" s="69" t="s">
        <v>60</v>
      </c>
      <c r="B794" s="63" t="str">
        <f>+IF(MONTH(C794)&lt;4,"Q1",IF(MONTH(C794)&lt;7,"Q2",IF(MONTH(C794)&lt;10,"Q3","Q4")))&amp;"/"&amp;YEAR(C794)</f>
        <v>Q3/2026</v>
      </c>
      <c r="C794" s="64">
        <f>D793+1</f>
        <v>46204</v>
      </c>
      <c r="D794" s="64">
        <f t="shared" si="639"/>
        <v>46295</v>
      </c>
      <c r="E794" s="63">
        <f>D794-C794+1</f>
        <v>92</v>
      </c>
      <c r="F794" s="65">
        <v>4.9099999999999998E-2</v>
      </c>
      <c r="G794" s="66">
        <f>O793</f>
        <v>879.51178264215173</v>
      </c>
      <c r="H794" s="66">
        <v>0</v>
      </c>
      <c r="I794" s="140">
        <f t="shared" si="645"/>
        <v>13.652356528429888</v>
      </c>
      <c r="J794" s="67">
        <f t="shared" si="646"/>
        <v>10.884741437126378</v>
      </c>
      <c r="K794" s="98">
        <f t="shared" si="647"/>
        <v>24.537097965556264</v>
      </c>
      <c r="L794" s="67">
        <f t="shared" si="644"/>
        <v>162.25</v>
      </c>
      <c r="M794" s="99">
        <f t="shared" si="648"/>
        <v>186.78709796555626</v>
      </c>
      <c r="N794" s="5">
        <f>+G794+H794+J794</f>
        <v>890.39652407927815</v>
      </c>
      <c r="O794" s="66">
        <f>G794+H794-L794-I794</f>
        <v>703.60942611372184</v>
      </c>
    </row>
    <row r="795" spans="1:15" x14ac:dyDescent="0.25">
      <c r="A795" s="69" t="s">
        <v>61</v>
      </c>
      <c r="B795" s="63" t="str">
        <f t="shared" ref="B795:B798" si="649">+IF(MONTH(C795)&lt;4,"Q1",IF(MONTH(C795)&lt;7,"Q2",IF(MONTH(C795)&lt;10,"Q3","Q4")))&amp;"/"&amp;YEAR(C795)</f>
        <v>Q4/2026</v>
      </c>
      <c r="C795" s="64">
        <f t="shared" ref="C795:C798" si="650">D794+1</f>
        <v>46296</v>
      </c>
      <c r="D795" s="64">
        <f t="shared" si="639"/>
        <v>46387</v>
      </c>
      <c r="E795" s="63">
        <f t="shared" ref="E795:E798" si="651">D795-C795+1</f>
        <v>92</v>
      </c>
      <c r="F795" s="65">
        <v>4.9099999999999998E-2</v>
      </c>
      <c r="G795" s="66">
        <f t="shared" ref="G795:G798" si="652">O794</f>
        <v>703.60942611372184</v>
      </c>
      <c r="H795" s="66">
        <v>0</v>
      </c>
      <c r="I795" s="140">
        <f t="shared" si="645"/>
        <v>13.652356528429888</v>
      </c>
      <c r="J795" s="67">
        <f t="shared" si="646"/>
        <v>8.7077931497011072</v>
      </c>
      <c r="K795" s="98">
        <f t="shared" si="647"/>
        <v>22.360149678130995</v>
      </c>
      <c r="L795" s="67">
        <f t="shared" si="644"/>
        <v>162.25</v>
      </c>
      <c r="M795" s="99">
        <f t="shared" si="648"/>
        <v>184.61014967813099</v>
      </c>
      <c r="N795" s="5">
        <f t="shared" ref="N795:N798" si="653">+G795+H795+J795</f>
        <v>712.317219263423</v>
      </c>
      <c r="O795" s="66">
        <f t="shared" ref="O795:O798" si="654">G795+H795-L795-I795</f>
        <v>527.70706958529195</v>
      </c>
    </row>
    <row r="796" spans="1:15" x14ac:dyDescent="0.25">
      <c r="A796" s="69" t="s">
        <v>62</v>
      </c>
      <c r="B796" s="63" t="str">
        <f t="shared" si="649"/>
        <v>Q1/2027</v>
      </c>
      <c r="C796" s="64">
        <f t="shared" si="650"/>
        <v>46388</v>
      </c>
      <c r="D796" s="64">
        <f t="shared" si="639"/>
        <v>46477</v>
      </c>
      <c r="E796" s="63">
        <f t="shared" si="651"/>
        <v>90</v>
      </c>
      <c r="F796" s="65">
        <v>4.9099999999999998E-2</v>
      </c>
      <c r="G796" s="66">
        <f t="shared" si="652"/>
        <v>527.70706958529195</v>
      </c>
      <c r="H796" s="66">
        <v>0</v>
      </c>
      <c r="I796" s="140">
        <f t="shared" si="645"/>
        <v>13.652356528429888</v>
      </c>
      <c r="J796" s="67">
        <f t="shared" si="646"/>
        <v>6.3888699739654928</v>
      </c>
      <c r="K796" s="98">
        <f t="shared" si="647"/>
        <v>20.041226502395382</v>
      </c>
      <c r="L796" s="67">
        <f t="shared" si="644"/>
        <v>162.25</v>
      </c>
      <c r="M796" s="99">
        <f t="shared" si="648"/>
        <v>182.29122650239538</v>
      </c>
      <c r="N796" s="5">
        <f t="shared" si="653"/>
        <v>534.09593955925743</v>
      </c>
      <c r="O796" s="66">
        <f t="shared" si="654"/>
        <v>351.80471305686206</v>
      </c>
    </row>
    <row r="797" spans="1:15" x14ac:dyDescent="0.25">
      <c r="A797" s="69" t="s">
        <v>63</v>
      </c>
      <c r="B797" s="63" t="str">
        <f t="shared" si="649"/>
        <v>Q2/2027</v>
      </c>
      <c r="C797" s="64">
        <f t="shared" si="650"/>
        <v>46478</v>
      </c>
      <c r="D797" s="64">
        <f t="shared" si="639"/>
        <v>46568</v>
      </c>
      <c r="E797" s="63">
        <f t="shared" si="651"/>
        <v>91</v>
      </c>
      <c r="F797" s="65">
        <v>4.9099999999999998E-2</v>
      </c>
      <c r="G797" s="66">
        <f t="shared" si="652"/>
        <v>351.80471305686206</v>
      </c>
      <c r="H797" s="66">
        <v>0</v>
      </c>
      <c r="I797" s="140">
        <f t="shared" si="645"/>
        <v>13.652356528429888</v>
      </c>
      <c r="J797" s="67">
        <f t="shared" si="646"/>
        <v>4.3065716120804529</v>
      </c>
      <c r="K797" s="98">
        <f t="shared" si="647"/>
        <v>17.958928140510341</v>
      </c>
      <c r="L797" s="67">
        <f t="shared" si="644"/>
        <v>162.25</v>
      </c>
      <c r="M797" s="99">
        <f t="shared" si="648"/>
        <v>180.20892814051035</v>
      </c>
      <c r="N797" s="5">
        <f t="shared" si="653"/>
        <v>356.11128466894252</v>
      </c>
      <c r="O797" s="66">
        <f t="shared" si="654"/>
        <v>175.90235652843216</v>
      </c>
    </row>
    <row r="798" spans="1:15" x14ac:dyDescent="0.25">
      <c r="A798" s="69" t="s">
        <v>64</v>
      </c>
      <c r="B798" s="63" t="str">
        <f t="shared" si="649"/>
        <v>Q3/2027</v>
      </c>
      <c r="C798" s="64">
        <f t="shared" si="650"/>
        <v>46569</v>
      </c>
      <c r="D798" s="64">
        <f t="shared" si="639"/>
        <v>46660</v>
      </c>
      <c r="E798" s="63">
        <f t="shared" si="651"/>
        <v>92</v>
      </c>
      <c r="F798" s="65">
        <v>4.9099999999999998E-2</v>
      </c>
      <c r="G798" s="66">
        <f t="shared" si="652"/>
        <v>175.90235652843216</v>
      </c>
      <c r="H798" s="66">
        <v>0</v>
      </c>
      <c r="I798" s="140">
        <f t="shared" si="645"/>
        <v>13.652356528429888</v>
      </c>
      <c r="J798" s="67">
        <f t="shared" si="646"/>
        <v>2.1769482874252981</v>
      </c>
      <c r="K798" s="98">
        <f t="shared" si="647"/>
        <v>15.829304815855185</v>
      </c>
      <c r="L798" s="67">
        <f t="shared" si="644"/>
        <v>162.25</v>
      </c>
      <c r="M798" s="99">
        <f t="shared" si="648"/>
        <v>178.07930481585518</v>
      </c>
      <c r="N798" s="5">
        <f t="shared" si="653"/>
        <v>178.07930481585745</v>
      </c>
      <c r="O798" s="66">
        <f t="shared" si="654"/>
        <v>2.2772894681111211E-12</v>
      </c>
    </row>
    <row r="799" spans="1:15" ht="17.5" customHeight="1" thickBot="1" x14ac:dyDescent="0.35">
      <c r="A799" s="111"/>
      <c r="B799" s="112"/>
      <c r="C799" s="113"/>
      <c r="D799" s="113"/>
      <c r="E799" s="114"/>
      <c r="F799" s="112"/>
      <c r="G799" s="203">
        <f>SUM(G770:G792)</f>
        <v>63234.667028032469</v>
      </c>
      <c r="H799" s="203">
        <f t="shared" ref="H799:O799" si="655">SUM(H770:H798)</f>
        <v>273.04713056859777</v>
      </c>
      <c r="I799" s="204">
        <f t="shared" si="655"/>
        <v>273.04713056859777</v>
      </c>
      <c r="J799" s="203">
        <f t="shared" si="655"/>
        <v>452.87651991791796</v>
      </c>
      <c r="K799" s="203">
        <f t="shared" si="655"/>
        <v>725.92365048651561</v>
      </c>
      <c r="L799" s="203">
        <f t="shared" si="655"/>
        <v>3245</v>
      </c>
      <c r="M799" s="205">
        <f t="shared" si="655"/>
        <v>3970.9236504865162</v>
      </c>
      <c r="N799" s="203">
        <f t="shared" si="655"/>
        <v>67654.540165615981</v>
      </c>
      <c r="O799" s="203">
        <f t="shared" si="655"/>
        <v>63683.616515129499</v>
      </c>
    </row>
    <row r="800" spans="1:15" ht="13" thickTop="1" x14ac:dyDescent="0.25"/>
    <row r="801" spans="1:15" ht="37" x14ac:dyDescent="0.3">
      <c r="A801" s="68" t="s">
        <v>44</v>
      </c>
      <c r="B801" s="68" t="s">
        <v>3</v>
      </c>
      <c r="C801" s="68" t="s">
        <v>4</v>
      </c>
      <c r="D801" s="68" t="s">
        <v>5</v>
      </c>
      <c r="E801" s="68" t="s">
        <v>6</v>
      </c>
      <c r="F801" s="68" t="s">
        <v>7</v>
      </c>
      <c r="G801" s="68" t="s">
        <v>71</v>
      </c>
      <c r="H801" s="68" t="s">
        <v>72</v>
      </c>
      <c r="I801" s="83" t="s">
        <v>73</v>
      </c>
      <c r="J801" s="84" t="s">
        <v>74</v>
      </c>
      <c r="K801" s="84" t="s">
        <v>75</v>
      </c>
      <c r="L801" s="84" t="s">
        <v>76</v>
      </c>
      <c r="M801" s="85" t="s">
        <v>66</v>
      </c>
      <c r="N801" s="68" t="s">
        <v>77</v>
      </c>
      <c r="O801" s="68" t="s">
        <v>78</v>
      </c>
    </row>
    <row r="802" spans="1:15" ht="13" x14ac:dyDescent="0.3">
      <c r="A802" s="463" t="s">
        <v>37</v>
      </c>
      <c r="B802" s="464" t="s">
        <v>68</v>
      </c>
      <c r="C802" s="64">
        <f>VLOOKUP(B802,A$1:F$33,2,FALSE)</f>
        <v>44091</v>
      </c>
      <c r="D802" s="64">
        <f>DATE(YEAR(C802),IF(MONTH(C802)&lt;=3,3,IF(MONTH(C802)&lt;=6,6,IF(MONTH(C802)&lt;=9,9,12))),IF(OR(MONTH(C802)&lt;=3,MONTH(C802)&gt;=10),31,30))</f>
        <v>44104</v>
      </c>
      <c r="E802" s="63">
        <f>D802-C802+1</f>
        <v>14</v>
      </c>
      <c r="F802" s="65">
        <v>3.4299999999999997E-2</v>
      </c>
      <c r="G802" s="66">
        <f>VLOOKUP(B802,$A$1:$F$33,4,FALSE)</f>
        <v>2633</v>
      </c>
      <c r="H802" s="66">
        <f t="shared" ref="H802:H811" si="656">G802*F802*(E802/(DATE(YEAR(D802),12,31)-DATE(YEAR(D802),1,1)+1))</f>
        <v>3.4545535519125683</v>
      </c>
      <c r="I802" s="140">
        <v>0</v>
      </c>
      <c r="J802" s="67">
        <v>0</v>
      </c>
      <c r="K802" s="98">
        <f>+SUM(I802:J802)</f>
        <v>0</v>
      </c>
      <c r="L802" s="67">
        <v>0</v>
      </c>
      <c r="M802" s="99">
        <f>+SUM(K802:L802)</f>
        <v>0</v>
      </c>
      <c r="N802" s="316">
        <f t="shared" ref="N802:N824" si="657">+G802+H802+J802</f>
        <v>2636.4545535519128</v>
      </c>
      <c r="O802" s="66">
        <f t="shared" ref="O802:O824" si="658">G802+H802-L802-I802</f>
        <v>2636.4545535519128</v>
      </c>
    </row>
    <row r="803" spans="1:15" x14ac:dyDescent="0.25">
      <c r="A803" s="315" t="s">
        <v>22</v>
      </c>
      <c r="B803" s="63" t="str">
        <f t="shared" ref="B803:B824" si="659">+IF(MONTH(C803)&lt;4,"Q1",IF(MONTH(C803)&lt;7,"Q2",IF(MONTH(C803)&lt;10,"Q3","Q4")))&amp;"/"&amp;YEAR(C803)</f>
        <v>Q4/2020</v>
      </c>
      <c r="C803" s="64">
        <f>D802+1</f>
        <v>44105</v>
      </c>
      <c r="D803" s="64">
        <f>EOMONTH(D802,3)</f>
        <v>44196</v>
      </c>
      <c r="E803" s="63">
        <f t="shared" ref="E803:E824" si="660">D803-C803+1</f>
        <v>92</v>
      </c>
      <c r="F803" s="65">
        <v>3.2500000000000001E-2</v>
      </c>
      <c r="G803" s="66">
        <f t="shared" ref="G803:G823" si="661">O802</f>
        <v>2636.4545535519128</v>
      </c>
      <c r="H803" s="66">
        <f t="shared" si="656"/>
        <v>21.538248948415902</v>
      </c>
      <c r="I803" s="140">
        <v>0</v>
      </c>
      <c r="J803" s="67">
        <v>0</v>
      </c>
      <c r="K803" s="98">
        <f>+SUM(I803:J803)</f>
        <v>0</v>
      </c>
      <c r="L803" s="67">
        <v>0</v>
      </c>
      <c r="M803" s="99">
        <f>+SUM(K803:L803)</f>
        <v>0</v>
      </c>
      <c r="N803" s="316">
        <f t="shared" si="657"/>
        <v>2657.9928025003287</v>
      </c>
      <c r="O803" s="66">
        <f t="shared" si="658"/>
        <v>2657.9928025003287</v>
      </c>
    </row>
    <row r="804" spans="1:15" x14ac:dyDescent="0.25">
      <c r="A804" s="315" t="s">
        <v>22</v>
      </c>
      <c r="B804" s="63" t="str">
        <f t="shared" si="659"/>
        <v>Q1/2021</v>
      </c>
      <c r="C804" s="64">
        <f t="shared" ref="C804:C823" si="662">D803+1</f>
        <v>44197</v>
      </c>
      <c r="D804" s="64">
        <f t="shared" ref="D804:D830" si="663">EOMONTH(D803,3)</f>
        <v>44286</v>
      </c>
      <c r="E804" s="63">
        <f t="shared" si="660"/>
        <v>90</v>
      </c>
      <c r="F804" s="65">
        <v>3.2500000000000001E-2</v>
      </c>
      <c r="G804" s="66">
        <f t="shared" si="661"/>
        <v>2657.9928025003287</v>
      </c>
      <c r="H804" s="66">
        <f t="shared" si="656"/>
        <v>21.300353280310851</v>
      </c>
      <c r="I804" s="140">
        <v>0</v>
      </c>
      <c r="J804" s="67">
        <v>0</v>
      </c>
      <c r="K804" s="98">
        <f>+SUM(I804:J804)</f>
        <v>0</v>
      </c>
      <c r="L804" s="67">
        <v>0</v>
      </c>
      <c r="M804" s="99">
        <f>+SUM(K804:L804)</f>
        <v>0</v>
      </c>
      <c r="N804" s="316">
        <f t="shared" si="657"/>
        <v>2679.2931557806396</v>
      </c>
      <c r="O804" s="66">
        <f t="shared" si="658"/>
        <v>2679.2931557806396</v>
      </c>
    </row>
    <row r="805" spans="1:15" x14ac:dyDescent="0.25">
      <c r="A805" s="315" t="s">
        <v>22</v>
      </c>
      <c r="B805" s="63" t="str">
        <f>+IF(MONTH(C805)&lt;4,"Q1",IF(MONTH(C805)&lt;7,"Q2",IF(MONTH(C805)&lt;10,"Q3","Q4")))&amp;"/"&amp;YEAR(C805)</f>
        <v>Q2/2021</v>
      </c>
      <c r="C805" s="64">
        <f>D804+1</f>
        <v>44287</v>
      </c>
      <c r="D805" s="64">
        <f>EOMONTH(D804,3)</f>
        <v>44377</v>
      </c>
      <c r="E805" s="63">
        <f>D805-C805+1</f>
        <v>91</v>
      </c>
      <c r="F805" s="65">
        <v>3.2500000000000001E-2</v>
      </c>
      <c r="G805" s="66">
        <f>O804</f>
        <v>2679.2931557806396</v>
      </c>
      <c r="H805" s="66">
        <f t="shared" si="656"/>
        <v>21.709615091017103</v>
      </c>
      <c r="I805" s="140">
        <v>0</v>
      </c>
      <c r="J805" s="67">
        <v>0</v>
      </c>
      <c r="K805" s="98">
        <f>+SUM(I805:J805)</f>
        <v>0</v>
      </c>
      <c r="L805" s="67">
        <v>0</v>
      </c>
      <c r="M805" s="99">
        <f>+SUM(K805:L805)</f>
        <v>0</v>
      </c>
      <c r="N805" s="316">
        <f>+G805+H805+J805</f>
        <v>2701.0027708716566</v>
      </c>
      <c r="O805" s="66">
        <f>G805+H805-L805-I805</f>
        <v>2701.0027708716566</v>
      </c>
    </row>
    <row r="806" spans="1:15" x14ac:dyDescent="0.25">
      <c r="A806" s="315" t="s">
        <v>22</v>
      </c>
      <c r="B806" s="63" t="str">
        <f>+IF(MONTH(C806)&lt;4,"Q1",IF(MONTH(C806)&lt;7,"Q2",IF(MONTH(C806)&lt;10,"Q3","Q4")))&amp;"/"&amp;YEAR(C806)</f>
        <v>Q3/2021</v>
      </c>
      <c r="C806" s="64">
        <f>D805+1</f>
        <v>44378</v>
      </c>
      <c r="D806" s="64">
        <f t="shared" si="663"/>
        <v>44469</v>
      </c>
      <c r="E806" s="63">
        <f>D806-C806+1</f>
        <v>92</v>
      </c>
      <c r="F806" s="65">
        <v>3.2500000000000001E-2</v>
      </c>
      <c r="G806" s="66">
        <f>O805</f>
        <v>2701.0027708716566</v>
      </c>
      <c r="H806" s="66">
        <f t="shared" si="656"/>
        <v>22.126022698373301</v>
      </c>
      <c r="I806" s="140">
        <v>0</v>
      </c>
      <c r="J806" s="67">
        <v>0</v>
      </c>
      <c r="K806" s="98">
        <f>+SUM(I806:J806)</f>
        <v>0</v>
      </c>
      <c r="L806" s="67">
        <v>0</v>
      </c>
      <c r="M806" s="99">
        <f>+SUM(K806:L806)</f>
        <v>0</v>
      </c>
      <c r="N806" s="316">
        <f>+G806+H806+J806</f>
        <v>2723.1287935700298</v>
      </c>
      <c r="O806" s="66">
        <f>G806+H806-L806-I806</f>
        <v>2723.1287935700298</v>
      </c>
    </row>
    <row r="807" spans="1:15" x14ac:dyDescent="0.25">
      <c r="A807" s="315" t="s">
        <v>22</v>
      </c>
      <c r="B807" s="63" t="str">
        <f t="shared" si="659"/>
        <v>Q4/2021</v>
      </c>
      <c r="C807" s="64">
        <f t="shared" si="662"/>
        <v>44470</v>
      </c>
      <c r="D807" s="64">
        <f t="shared" si="663"/>
        <v>44561</v>
      </c>
      <c r="E807" s="63">
        <f t="shared" si="660"/>
        <v>92</v>
      </c>
      <c r="F807" s="65">
        <v>3.2500000000000001E-2</v>
      </c>
      <c r="G807" s="66">
        <f t="shared" si="661"/>
        <v>2723.1287935700298</v>
      </c>
      <c r="H807" s="66">
        <f t="shared" si="656"/>
        <v>22.30727422677915</v>
      </c>
      <c r="I807" s="140">
        <v>0</v>
      </c>
      <c r="J807" s="67">
        <v>0</v>
      </c>
      <c r="K807" s="98">
        <f t="shared" ref="K807:K810" si="664">+SUM(I807:J807)</f>
        <v>0</v>
      </c>
      <c r="L807" s="67">
        <v>0</v>
      </c>
      <c r="M807" s="99">
        <f t="shared" ref="M807:M811" si="665">+SUM(K807:L807)</f>
        <v>0</v>
      </c>
      <c r="N807" s="316">
        <f t="shared" si="657"/>
        <v>2745.4360677968089</v>
      </c>
      <c r="O807" s="66">
        <f t="shared" si="658"/>
        <v>2745.4360677968089</v>
      </c>
    </row>
    <row r="808" spans="1:15" x14ac:dyDescent="0.25">
      <c r="A808" s="315" t="s">
        <v>22</v>
      </c>
      <c r="B808" s="63" t="str">
        <f t="shared" si="659"/>
        <v>Q1/2022</v>
      </c>
      <c r="C808" s="64">
        <f t="shared" si="662"/>
        <v>44562</v>
      </c>
      <c r="D808" s="64">
        <f t="shared" si="663"/>
        <v>44651</v>
      </c>
      <c r="E808" s="63">
        <f t="shared" si="660"/>
        <v>90</v>
      </c>
      <c r="F808" s="65">
        <v>3.2500000000000001E-2</v>
      </c>
      <c r="G808" s="66">
        <f t="shared" si="661"/>
        <v>2745.4360677968089</v>
      </c>
      <c r="H808" s="66">
        <f t="shared" si="656"/>
        <v>22.001097255631962</v>
      </c>
      <c r="I808" s="140">
        <v>0</v>
      </c>
      <c r="J808" s="67">
        <v>0</v>
      </c>
      <c r="K808" s="98">
        <f t="shared" si="664"/>
        <v>0</v>
      </c>
      <c r="L808" s="67">
        <v>0</v>
      </c>
      <c r="M808" s="99">
        <f t="shared" si="665"/>
        <v>0</v>
      </c>
      <c r="N808" s="316">
        <f t="shared" si="657"/>
        <v>2767.4371650524408</v>
      </c>
      <c r="O808" s="66">
        <f t="shared" si="658"/>
        <v>2767.4371650524408</v>
      </c>
    </row>
    <row r="809" spans="1:15" x14ac:dyDescent="0.25">
      <c r="A809" s="315" t="s">
        <v>22</v>
      </c>
      <c r="B809" s="63" t="str">
        <f t="shared" si="659"/>
        <v>Q2/2022</v>
      </c>
      <c r="C809" s="64">
        <f t="shared" si="662"/>
        <v>44652</v>
      </c>
      <c r="D809" s="64">
        <f t="shared" si="663"/>
        <v>44742</v>
      </c>
      <c r="E809" s="63">
        <f t="shared" si="660"/>
        <v>91</v>
      </c>
      <c r="F809" s="65">
        <v>3.2500000000000001E-2</v>
      </c>
      <c r="G809" s="66">
        <f t="shared" si="661"/>
        <v>2767.4371650524408</v>
      </c>
      <c r="H809" s="66">
        <f t="shared" si="656"/>
        <v>22.423823056555054</v>
      </c>
      <c r="I809" s="140">
        <v>0</v>
      </c>
      <c r="J809" s="67">
        <v>0</v>
      </c>
      <c r="K809" s="98">
        <f t="shared" si="664"/>
        <v>0</v>
      </c>
      <c r="L809" s="67">
        <v>0</v>
      </c>
      <c r="M809" s="99">
        <f t="shared" si="665"/>
        <v>0</v>
      </c>
      <c r="N809" s="316">
        <f t="shared" si="657"/>
        <v>2789.860988108996</v>
      </c>
      <c r="O809" s="66">
        <f t="shared" si="658"/>
        <v>2789.860988108996</v>
      </c>
    </row>
    <row r="810" spans="1:15" x14ac:dyDescent="0.25">
      <c r="A810" s="315" t="s">
        <v>22</v>
      </c>
      <c r="B810" s="63" t="str">
        <f t="shared" si="659"/>
        <v>Q3/2022</v>
      </c>
      <c r="C810" s="64">
        <f t="shared" si="662"/>
        <v>44743</v>
      </c>
      <c r="D810" s="64">
        <f t="shared" si="663"/>
        <v>44834</v>
      </c>
      <c r="E810" s="63">
        <f t="shared" si="660"/>
        <v>92</v>
      </c>
      <c r="F810" s="65">
        <v>3.5999999999999997E-2</v>
      </c>
      <c r="G810" s="66">
        <f t="shared" si="661"/>
        <v>2789.860988108996</v>
      </c>
      <c r="H810" s="66">
        <f t="shared" si="656"/>
        <v>25.315122171553412</v>
      </c>
      <c r="I810" s="140">
        <v>0</v>
      </c>
      <c r="J810" s="67">
        <v>0</v>
      </c>
      <c r="K810" s="98">
        <f t="shared" si="664"/>
        <v>0</v>
      </c>
      <c r="L810" s="67">
        <v>0</v>
      </c>
      <c r="M810" s="99">
        <f t="shared" si="665"/>
        <v>0</v>
      </c>
      <c r="N810" s="316">
        <f t="shared" si="657"/>
        <v>2815.1761102805494</v>
      </c>
      <c r="O810" s="66">
        <f t="shared" si="658"/>
        <v>2815.1761102805494</v>
      </c>
    </row>
    <row r="811" spans="1:15" x14ac:dyDescent="0.25">
      <c r="A811" s="315" t="s">
        <v>45</v>
      </c>
      <c r="B811" s="63" t="str">
        <f t="shared" si="659"/>
        <v>Q4/2022</v>
      </c>
      <c r="C811" s="64">
        <f t="shared" si="662"/>
        <v>44835</v>
      </c>
      <c r="D811" s="64">
        <f t="shared" si="663"/>
        <v>44926</v>
      </c>
      <c r="E811" s="63">
        <f t="shared" si="660"/>
        <v>92</v>
      </c>
      <c r="F811" s="65">
        <v>4.9099999999999998E-2</v>
      </c>
      <c r="G811" s="66">
        <f t="shared" si="661"/>
        <v>2815.1761102805494</v>
      </c>
      <c r="H811" s="66">
        <f t="shared" si="656"/>
        <v>34.840311028381635</v>
      </c>
      <c r="I811" s="140">
        <f>(SUM($H$802:$H$830)/20)</f>
        <v>10.850821065446548</v>
      </c>
      <c r="J811" s="67">
        <f t="shared" ref="J811" si="666">G811*F811*(E811/(DATE(YEAR(D811),12,31)-DATE(YEAR(D811),1,1)+1))</f>
        <v>34.840311028381635</v>
      </c>
      <c r="K811" s="98">
        <f t="shared" ref="K811" si="667">+SUM(I811:J811)</f>
        <v>45.69113209382818</v>
      </c>
      <c r="L811" s="67">
        <f t="shared" ref="L811:L830" si="668">($G$802/20)</f>
        <v>131.65</v>
      </c>
      <c r="M811" s="99">
        <f t="shared" si="665"/>
        <v>177.34113209382818</v>
      </c>
      <c r="N811" s="316">
        <f t="shared" si="657"/>
        <v>2884.8567323373127</v>
      </c>
      <c r="O811" s="66">
        <f t="shared" si="658"/>
        <v>2707.5156002434846</v>
      </c>
    </row>
    <row r="812" spans="1:15" x14ac:dyDescent="0.25">
      <c r="A812" s="315" t="s">
        <v>46</v>
      </c>
      <c r="B812" s="63" t="str">
        <f t="shared" si="659"/>
        <v>Q1/2023</v>
      </c>
      <c r="C812" s="64">
        <f t="shared" si="662"/>
        <v>44927</v>
      </c>
      <c r="D812" s="64">
        <f t="shared" si="663"/>
        <v>45016</v>
      </c>
      <c r="E812" s="63">
        <f t="shared" si="660"/>
        <v>90</v>
      </c>
      <c r="F812" s="65">
        <v>4.9099999999999998E-2</v>
      </c>
      <c r="G812" s="66">
        <f t="shared" si="661"/>
        <v>2707.5156002434846</v>
      </c>
      <c r="H812" s="66">
        <v>0</v>
      </c>
      <c r="I812" s="140">
        <f t="shared" ref="I812:I830" si="669">(SUM($H$802:$H$830)/20)</f>
        <v>10.850821065446548</v>
      </c>
      <c r="J812" s="67">
        <f t="shared" ref="J812:J830" si="670">G812*F812*(E812/(DATE(YEAR(D812),12,31)-DATE(YEAR(D812),1,1)+1))</f>
        <v>32.779483390345085</v>
      </c>
      <c r="K812" s="98">
        <f t="shared" ref="K812:K830" si="671">+SUM(I812:J812)</f>
        <v>43.630304455791631</v>
      </c>
      <c r="L812" s="67">
        <f t="shared" si="668"/>
        <v>131.65</v>
      </c>
      <c r="M812" s="99">
        <f t="shared" ref="M812:M830" si="672">+SUM(K812:L812)</f>
        <v>175.28030445579162</v>
      </c>
      <c r="N812" s="316">
        <f t="shared" si="657"/>
        <v>2740.2950836338296</v>
      </c>
      <c r="O812" s="66">
        <f t="shared" si="658"/>
        <v>2565.0147791780382</v>
      </c>
    </row>
    <row r="813" spans="1:15" x14ac:dyDescent="0.25">
      <c r="A813" s="69" t="s">
        <v>47</v>
      </c>
      <c r="B813" s="63" t="str">
        <f t="shared" si="659"/>
        <v>Q2/2023</v>
      </c>
      <c r="C813" s="64">
        <f t="shared" si="662"/>
        <v>45017</v>
      </c>
      <c r="D813" s="64">
        <f t="shared" si="663"/>
        <v>45107</v>
      </c>
      <c r="E813" s="63">
        <f t="shared" si="660"/>
        <v>91</v>
      </c>
      <c r="F813" s="65">
        <v>4.9099999999999998E-2</v>
      </c>
      <c r="G813" s="66">
        <f t="shared" si="661"/>
        <v>2565.0147791780382</v>
      </c>
      <c r="H813" s="66">
        <v>0</v>
      </c>
      <c r="I813" s="140">
        <f t="shared" si="669"/>
        <v>10.850821065446548</v>
      </c>
      <c r="J813" s="67">
        <f t="shared" si="670"/>
        <v>31.399294616014775</v>
      </c>
      <c r="K813" s="98">
        <f t="shared" si="671"/>
        <v>42.250115681461324</v>
      </c>
      <c r="L813" s="67">
        <f t="shared" si="668"/>
        <v>131.65</v>
      </c>
      <c r="M813" s="99">
        <f t="shared" si="672"/>
        <v>173.90011568146133</v>
      </c>
      <c r="N813" s="5">
        <f t="shared" si="657"/>
        <v>2596.4140737940529</v>
      </c>
      <c r="O813" s="66">
        <f t="shared" si="658"/>
        <v>2422.5139581125918</v>
      </c>
    </row>
    <row r="814" spans="1:15" x14ac:dyDescent="0.25">
      <c r="A814" s="69" t="s">
        <v>48</v>
      </c>
      <c r="B814" s="63" t="str">
        <f t="shared" si="659"/>
        <v>Q3/2023</v>
      </c>
      <c r="C814" s="64">
        <f t="shared" si="662"/>
        <v>45108</v>
      </c>
      <c r="D814" s="64">
        <f t="shared" si="663"/>
        <v>45199</v>
      </c>
      <c r="E814" s="63">
        <f t="shared" si="660"/>
        <v>92</v>
      </c>
      <c r="F814" s="65">
        <v>4.9099999999999998E-2</v>
      </c>
      <c r="G814" s="66">
        <f t="shared" si="661"/>
        <v>2422.5139581125918</v>
      </c>
      <c r="H814" s="66">
        <v>0</v>
      </c>
      <c r="I814" s="140">
        <f t="shared" si="669"/>
        <v>10.850821065446548</v>
      </c>
      <c r="J814" s="67">
        <f t="shared" si="670"/>
        <v>29.980767264619725</v>
      </c>
      <c r="K814" s="98">
        <f t="shared" si="671"/>
        <v>40.831588330066275</v>
      </c>
      <c r="L814" s="67">
        <f t="shared" si="668"/>
        <v>131.65</v>
      </c>
      <c r="M814" s="99">
        <f t="shared" si="672"/>
        <v>172.48158833006627</v>
      </c>
      <c r="N814" s="5">
        <f t="shared" si="657"/>
        <v>2452.4947253772116</v>
      </c>
      <c r="O814" s="66">
        <f t="shared" si="658"/>
        <v>2280.0131370471454</v>
      </c>
    </row>
    <row r="815" spans="1:15" x14ac:dyDescent="0.25">
      <c r="A815" s="69" t="s">
        <v>49</v>
      </c>
      <c r="B815" s="63" t="str">
        <f t="shared" si="659"/>
        <v>Q4/2023</v>
      </c>
      <c r="C815" s="64">
        <f t="shared" si="662"/>
        <v>45200</v>
      </c>
      <c r="D815" s="64">
        <f t="shared" si="663"/>
        <v>45291</v>
      </c>
      <c r="E815" s="63">
        <f t="shared" si="660"/>
        <v>92</v>
      </c>
      <c r="F815" s="65">
        <v>4.9099999999999998E-2</v>
      </c>
      <c r="G815" s="66">
        <f t="shared" si="661"/>
        <v>2280.0131370471454</v>
      </c>
      <c r="H815" s="66">
        <v>0</v>
      </c>
      <c r="I815" s="140">
        <f t="shared" si="669"/>
        <v>10.850821065446548</v>
      </c>
      <c r="J815" s="67">
        <f t="shared" si="670"/>
        <v>28.217192719642096</v>
      </c>
      <c r="K815" s="98">
        <f t="shared" si="671"/>
        <v>39.068013785088645</v>
      </c>
      <c r="L815" s="67">
        <f t="shared" si="668"/>
        <v>131.65</v>
      </c>
      <c r="M815" s="99">
        <f t="shared" si="672"/>
        <v>170.71801378508866</v>
      </c>
      <c r="N815" s="5">
        <f t="shared" si="657"/>
        <v>2308.2303297667877</v>
      </c>
      <c r="O815" s="66">
        <f t="shared" si="658"/>
        <v>2137.512315981699</v>
      </c>
    </row>
    <row r="816" spans="1:15" x14ac:dyDescent="0.25">
      <c r="A816" s="69" t="s">
        <v>50</v>
      </c>
      <c r="B816" s="63" t="str">
        <f t="shared" si="659"/>
        <v>Q1/2024</v>
      </c>
      <c r="C816" s="64">
        <f t="shared" si="662"/>
        <v>45292</v>
      </c>
      <c r="D816" s="64">
        <f t="shared" si="663"/>
        <v>45382</v>
      </c>
      <c r="E816" s="63">
        <f t="shared" si="660"/>
        <v>91</v>
      </c>
      <c r="F816" s="65">
        <v>4.9099999999999998E-2</v>
      </c>
      <c r="G816" s="66">
        <f t="shared" si="661"/>
        <v>2137.512315981699</v>
      </c>
      <c r="H816" s="66">
        <v>0</v>
      </c>
      <c r="I816" s="140">
        <f t="shared" si="669"/>
        <v>10.850821065446548</v>
      </c>
      <c r="J816" s="67">
        <f t="shared" si="670"/>
        <v>26.094586827972208</v>
      </c>
      <c r="K816" s="98">
        <f t="shared" si="671"/>
        <v>36.945407893418754</v>
      </c>
      <c r="L816" s="67">
        <f t="shared" si="668"/>
        <v>131.65</v>
      </c>
      <c r="M816" s="99">
        <f t="shared" si="672"/>
        <v>168.59540789341875</v>
      </c>
      <c r="N816" s="5">
        <f t="shared" si="657"/>
        <v>2163.6069028096713</v>
      </c>
      <c r="O816" s="66">
        <f t="shared" si="658"/>
        <v>1995.0114949162523</v>
      </c>
    </row>
    <row r="817" spans="1:15" x14ac:dyDescent="0.25">
      <c r="A817" s="69" t="s">
        <v>51</v>
      </c>
      <c r="B817" s="63" t="str">
        <f t="shared" si="659"/>
        <v>Q2/2024</v>
      </c>
      <c r="C817" s="64">
        <f t="shared" si="662"/>
        <v>45383</v>
      </c>
      <c r="D817" s="64">
        <f t="shared" si="663"/>
        <v>45473</v>
      </c>
      <c r="E817" s="63">
        <f t="shared" si="660"/>
        <v>91</v>
      </c>
      <c r="F817" s="65">
        <v>4.9099999999999998E-2</v>
      </c>
      <c r="G817" s="66">
        <f t="shared" si="661"/>
        <v>1995.0114949162523</v>
      </c>
      <c r="H817" s="66">
        <v>0</v>
      </c>
      <c r="I817" s="140">
        <f t="shared" si="669"/>
        <v>10.850821065446548</v>
      </c>
      <c r="J817" s="67">
        <f t="shared" si="670"/>
        <v>24.354947706107396</v>
      </c>
      <c r="K817" s="98">
        <f t="shared" si="671"/>
        <v>35.205768771553942</v>
      </c>
      <c r="L817" s="67">
        <f t="shared" si="668"/>
        <v>131.65</v>
      </c>
      <c r="M817" s="99">
        <f t="shared" si="672"/>
        <v>166.85576877155395</v>
      </c>
      <c r="N817" s="5">
        <f t="shared" si="657"/>
        <v>2019.3664426223597</v>
      </c>
      <c r="O817" s="66">
        <f t="shared" si="658"/>
        <v>1852.5106738508057</v>
      </c>
    </row>
    <row r="818" spans="1:15" x14ac:dyDescent="0.25">
      <c r="A818" s="69" t="s">
        <v>52</v>
      </c>
      <c r="B818" s="63" t="str">
        <f t="shared" si="659"/>
        <v>Q3/2024</v>
      </c>
      <c r="C818" s="64">
        <f t="shared" si="662"/>
        <v>45474</v>
      </c>
      <c r="D818" s="64">
        <f t="shared" si="663"/>
        <v>45565</v>
      </c>
      <c r="E818" s="63">
        <f t="shared" si="660"/>
        <v>92</v>
      </c>
      <c r="F818" s="65">
        <v>4.9099999999999998E-2</v>
      </c>
      <c r="G818" s="66">
        <f t="shared" si="661"/>
        <v>1852.5106738508057</v>
      </c>
      <c r="H818" s="66">
        <v>0</v>
      </c>
      <c r="I818" s="140">
        <f t="shared" si="669"/>
        <v>10.850821065446548</v>
      </c>
      <c r="J818" s="67">
        <f t="shared" si="670"/>
        <v>22.863828458794696</v>
      </c>
      <c r="K818" s="98">
        <f t="shared" si="671"/>
        <v>33.714649524241246</v>
      </c>
      <c r="L818" s="67">
        <f t="shared" si="668"/>
        <v>131.65</v>
      </c>
      <c r="M818" s="99">
        <f t="shared" si="672"/>
        <v>165.36464952424126</v>
      </c>
      <c r="N818" s="5">
        <f t="shared" si="657"/>
        <v>1875.3745023096003</v>
      </c>
      <c r="O818" s="66">
        <f t="shared" si="658"/>
        <v>1710.009852785359</v>
      </c>
    </row>
    <row r="819" spans="1:15" x14ac:dyDescent="0.25">
      <c r="A819" s="69" t="s">
        <v>53</v>
      </c>
      <c r="B819" s="63" t="str">
        <f t="shared" si="659"/>
        <v>Q4/2024</v>
      </c>
      <c r="C819" s="64">
        <f t="shared" si="662"/>
        <v>45566</v>
      </c>
      <c r="D819" s="64">
        <f t="shared" si="663"/>
        <v>45657</v>
      </c>
      <c r="E819" s="63">
        <f t="shared" si="660"/>
        <v>92</v>
      </c>
      <c r="F819" s="65">
        <v>4.9099999999999998E-2</v>
      </c>
      <c r="G819" s="66">
        <f t="shared" si="661"/>
        <v>1710.009852785359</v>
      </c>
      <c r="H819" s="66">
        <v>0</v>
      </c>
      <c r="I819" s="140">
        <f t="shared" si="669"/>
        <v>10.850821065446548</v>
      </c>
      <c r="J819" s="67">
        <f t="shared" si="670"/>
        <v>21.105072423502797</v>
      </c>
      <c r="K819" s="98">
        <f t="shared" si="671"/>
        <v>31.955893488949343</v>
      </c>
      <c r="L819" s="67">
        <f t="shared" si="668"/>
        <v>131.65</v>
      </c>
      <c r="M819" s="99">
        <f t="shared" si="672"/>
        <v>163.60589348894933</v>
      </c>
      <c r="N819" s="5">
        <f t="shared" si="657"/>
        <v>1731.1149252088619</v>
      </c>
      <c r="O819" s="66">
        <f t="shared" si="658"/>
        <v>1567.5090317199124</v>
      </c>
    </row>
    <row r="820" spans="1:15" x14ac:dyDescent="0.25">
      <c r="A820" s="69" t="s">
        <v>54</v>
      </c>
      <c r="B820" s="63" t="str">
        <f t="shared" si="659"/>
        <v>Q1/2025</v>
      </c>
      <c r="C820" s="64">
        <f t="shared" si="662"/>
        <v>45658</v>
      </c>
      <c r="D820" s="64">
        <f t="shared" si="663"/>
        <v>45747</v>
      </c>
      <c r="E820" s="63">
        <f t="shared" si="660"/>
        <v>90</v>
      </c>
      <c r="F820" s="65">
        <v>4.9099999999999998E-2</v>
      </c>
      <c r="G820" s="66">
        <f t="shared" si="661"/>
        <v>1567.5090317199124</v>
      </c>
      <c r="H820" s="66">
        <v>0</v>
      </c>
      <c r="I820" s="140">
        <f t="shared" si="669"/>
        <v>10.850821065446548</v>
      </c>
      <c r="J820" s="67">
        <f t="shared" si="670"/>
        <v>18.977595647041895</v>
      </c>
      <c r="K820" s="98">
        <f t="shared" si="671"/>
        <v>29.828416712488441</v>
      </c>
      <c r="L820" s="67">
        <f t="shared" si="668"/>
        <v>131.65</v>
      </c>
      <c r="M820" s="99">
        <f t="shared" si="672"/>
        <v>161.47841671248844</v>
      </c>
      <c r="N820" s="5">
        <f t="shared" si="657"/>
        <v>1586.4866273669543</v>
      </c>
      <c r="O820" s="66">
        <f t="shared" si="658"/>
        <v>1425.0082106544658</v>
      </c>
    </row>
    <row r="821" spans="1:15" x14ac:dyDescent="0.25">
      <c r="A821" s="69" t="s">
        <v>55</v>
      </c>
      <c r="B821" s="63" t="str">
        <f t="shared" si="659"/>
        <v>Q2/2025</v>
      </c>
      <c r="C821" s="64">
        <f t="shared" si="662"/>
        <v>45748</v>
      </c>
      <c r="D821" s="64">
        <f t="shared" si="663"/>
        <v>45838</v>
      </c>
      <c r="E821" s="63">
        <f t="shared" si="660"/>
        <v>91</v>
      </c>
      <c r="F821" s="65">
        <v>4.9099999999999998E-2</v>
      </c>
      <c r="G821" s="66">
        <f t="shared" si="661"/>
        <v>1425.0082106544658</v>
      </c>
      <c r="H821" s="66">
        <v>0</v>
      </c>
      <c r="I821" s="140">
        <f t="shared" si="669"/>
        <v>10.850821065446548</v>
      </c>
      <c r="J821" s="67">
        <f t="shared" si="670"/>
        <v>17.444052564452651</v>
      </c>
      <c r="K821" s="98">
        <f t="shared" si="671"/>
        <v>28.2948736298992</v>
      </c>
      <c r="L821" s="67">
        <f t="shared" si="668"/>
        <v>131.65</v>
      </c>
      <c r="M821" s="99">
        <f t="shared" si="672"/>
        <v>159.94487362989921</v>
      </c>
      <c r="N821" s="5">
        <f t="shared" si="657"/>
        <v>1442.4522632189185</v>
      </c>
      <c r="O821" s="66">
        <f t="shared" si="658"/>
        <v>1282.5073895890191</v>
      </c>
    </row>
    <row r="822" spans="1:15" x14ac:dyDescent="0.25">
      <c r="A822" s="69" t="s">
        <v>56</v>
      </c>
      <c r="B822" s="63" t="str">
        <f t="shared" si="659"/>
        <v>Q3/2025</v>
      </c>
      <c r="C822" s="64">
        <f t="shared" si="662"/>
        <v>45839</v>
      </c>
      <c r="D822" s="64">
        <f t="shared" si="663"/>
        <v>45930</v>
      </c>
      <c r="E822" s="63">
        <f t="shared" si="660"/>
        <v>92</v>
      </c>
      <c r="F822" s="65">
        <v>4.9099999999999998E-2</v>
      </c>
      <c r="G822" s="66">
        <f t="shared" si="661"/>
        <v>1282.5073895890191</v>
      </c>
      <c r="H822" s="66">
        <v>0</v>
      </c>
      <c r="I822" s="140">
        <f t="shared" si="669"/>
        <v>10.850821065446548</v>
      </c>
      <c r="J822" s="67">
        <f t="shared" si="670"/>
        <v>15.872170904798677</v>
      </c>
      <c r="K822" s="98">
        <f t="shared" si="671"/>
        <v>26.722991970245225</v>
      </c>
      <c r="L822" s="67">
        <f t="shared" si="668"/>
        <v>131.65</v>
      </c>
      <c r="M822" s="99">
        <f t="shared" si="672"/>
        <v>158.37299197024524</v>
      </c>
      <c r="N822" s="5">
        <f t="shared" si="657"/>
        <v>1298.3795604938177</v>
      </c>
      <c r="O822" s="66">
        <f t="shared" si="658"/>
        <v>1140.0065685235725</v>
      </c>
    </row>
    <row r="823" spans="1:15" x14ac:dyDescent="0.25">
      <c r="A823" s="69" t="s">
        <v>57</v>
      </c>
      <c r="B823" s="63" t="str">
        <f t="shared" si="659"/>
        <v>Q4/2025</v>
      </c>
      <c r="C823" s="64">
        <f t="shared" si="662"/>
        <v>45931</v>
      </c>
      <c r="D823" s="64">
        <f t="shared" si="663"/>
        <v>46022</v>
      </c>
      <c r="E823" s="63">
        <f t="shared" si="660"/>
        <v>92</v>
      </c>
      <c r="F823" s="65">
        <v>4.9099999999999998E-2</v>
      </c>
      <c r="G823" s="66">
        <f t="shared" si="661"/>
        <v>1140.0065685235725</v>
      </c>
      <c r="H823" s="66">
        <v>0</v>
      </c>
      <c r="I823" s="140">
        <f t="shared" si="669"/>
        <v>10.850821065446548</v>
      </c>
      <c r="J823" s="67">
        <f t="shared" si="670"/>
        <v>14.108596359821046</v>
      </c>
      <c r="K823" s="98">
        <f t="shared" si="671"/>
        <v>24.959417425267596</v>
      </c>
      <c r="L823" s="67">
        <f t="shared" si="668"/>
        <v>131.65</v>
      </c>
      <c r="M823" s="99">
        <f t="shared" si="672"/>
        <v>156.60941742526759</v>
      </c>
      <c r="N823" s="5">
        <f t="shared" si="657"/>
        <v>1154.1151648833936</v>
      </c>
      <c r="O823" s="66">
        <f t="shared" si="658"/>
        <v>997.50574745812594</v>
      </c>
    </row>
    <row r="824" spans="1:15" x14ac:dyDescent="0.25">
      <c r="A824" s="69" t="s">
        <v>58</v>
      </c>
      <c r="B824" s="63" t="str">
        <f t="shared" si="659"/>
        <v>Q1/2026</v>
      </c>
      <c r="C824" s="64">
        <f>D823+1</f>
        <v>46023</v>
      </c>
      <c r="D824" s="64">
        <f>EOMONTH(D823,3)</f>
        <v>46112</v>
      </c>
      <c r="E824" s="63">
        <f t="shared" si="660"/>
        <v>90</v>
      </c>
      <c r="F824" s="65">
        <v>4.9099999999999998E-2</v>
      </c>
      <c r="G824" s="66">
        <f>O823</f>
        <v>997.50574745812594</v>
      </c>
      <c r="H824" s="66">
        <v>0</v>
      </c>
      <c r="I824" s="140">
        <f t="shared" si="669"/>
        <v>10.850821065446548</v>
      </c>
      <c r="J824" s="67">
        <f t="shared" si="670"/>
        <v>12.076651775390296</v>
      </c>
      <c r="K824" s="98">
        <f t="shared" si="671"/>
        <v>22.927472840836842</v>
      </c>
      <c r="L824" s="67">
        <f t="shared" si="668"/>
        <v>131.65</v>
      </c>
      <c r="M824" s="99">
        <f t="shared" si="672"/>
        <v>154.57747284083683</v>
      </c>
      <c r="N824" s="5">
        <f t="shared" si="657"/>
        <v>1009.5823992335162</v>
      </c>
      <c r="O824" s="66">
        <f t="shared" si="658"/>
        <v>855.00492639267941</v>
      </c>
    </row>
    <row r="825" spans="1:15" x14ac:dyDescent="0.25">
      <c r="A825" s="69" t="s">
        <v>59</v>
      </c>
      <c r="B825" s="63" t="str">
        <f>+IF(MONTH(C825)&lt;4,"Q1",IF(MONTH(C825)&lt;7,"Q2",IF(MONTH(C825)&lt;10,"Q3","Q4")))&amp;"/"&amp;YEAR(C825)</f>
        <v>Q2/2026</v>
      </c>
      <c r="C825" s="64">
        <f>D824+1</f>
        <v>46113</v>
      </c>
      <c r="D825" s="64">
        <f t="shared" si="663"/>
        <v>46203</v>
      </c>
      <c r="E825" s="63">
        <f>D825-C825+1</f>
        <v>91</v>
      </c>
      <c r="F825" s="65">
        <v>4.9099999999999998E-2</v>
      </c>
      <c r="G825" s="66">
        <f>O824</f>
        <v>855.00492639267941</v>
      </c>
      <c r="H825" s="66">
        <v>0</v>
      </c>
      <c r="I825" s="140">
        <f t="shared" si="669"/>
        <v>10.850821065446548</v>
      </c>
      <c r="J825" s="67">
        <f t="shared" si="670"/>
        <v>10.466431538671591</v>
      </c>
      <c r="K825" s="98">
        <f t="shared" si="671"/>
        <v>21.317252604118138</v>
      </c>
      <c r="L825" s="67">
        <f t="shared" si="668"/>
        <v>131.65</v>
      </c>
      <c r="M825" s="99">
        <f t="shared" si="672"/>
        <v>152.96725260411813</v>
      </c>
      <c r="N825" s="5">
        <f>+G825+H825+J825</f>
        <v>865.47135793135101</v>
      </c>
      <c r="O825" s="66">
        <f>G825+H825-L825-I825</f>
        <v>712.50410532723288</v>
      </c>
    </row>
    <row r="826" spans="1:15" x14ac:dyDescent="0.25">
      <c r="A826" s="69" t="s">
        <v>60</v>
      </c>
      <c r="B826" s="63" t="str">
        <f>+IF(MONTH(C826)&lt;4,"Q1",IF(MONTH(C826)&lt;7,"Q2",IF(MONTH(C826)&lt;10,"Q3","Q4")))&amp;"/"&amp;YEAR(C826)</f>
        <v>Q3/2026</v>
      </c>
      <c r="C826" s="64">
        <f>D825+1</f>
        <v>46204</v>
      </c>
      <c r="D826" s="64">
        <f t="shared" si="663"/>
        <v>46295</v>
      </c>
      <c r="E826" s="63">
        <f>D826-C826+1</f>
        <v>92</v>
      </c>
      <c r="F826" s="65">
        <v>4.9099999999999998E-2</v>
      </c>
      <c r="G826" s="66">
        <f>O825</f>
        <v>712.50410532723288</v>
      </c>
      <c r="H826" s="66">
        <v>0</v>
      </c>
      <c r="I826" s="140">
        <f t="shared" si="669"/>
        <v>10.850821065446548</v>
      </c>
      <c r="J826" s="67">
        <f t="shared" si="670"/>
        <v>8.8178727248881543</v>
      </c>
      <c r="K826" s="98">
        <f t="shared" si="671"/>
        <v>19.6686937903347</v>
      </c>
      <c r="L826" s="67">
        <f t="shared" si="668"/>
        <v>131.65</v>
      </c>
      <c r="M826" s="99">
        <f t="shared" si="672"/>
        <v>151.31869379033469</v>
      </c>
      <c r="N826" s="5">
        <f>+G826+H826+J826</f>
        <v>721.32197805212104</v>
      </c>
      <c r="O826" s="66">
        <f>G826+H826-L826-I826</f>
        <v>570.00328426178635</v>
      </c>
    </row>
    <row r="827" spans="1:15" x14ac:dyDescent="0.25">
      <c r="A827" s="69" t="s">
        <v>61</v>
      </c>
      <c r="B827" s="63" t="str">
        <f t="shared" ref="B827:B830" si="673">+IF(MONTH(C827)&lt;4,"Q1",IF(MONTH(C827)&lt;7,"Q2",IF(MONTH(C827)&lt;10,"Q3","Q4")))&amp;"/"&amp;YEAR(C827)</f>
        <v>Q4/2026</v>
      </c>
      <c r="C827" s="64">
        <f t="shared" ref="C827:C830" si="674">D826+1</f>
        <v>46296</v>
      </c>
      <c r="D827" s="64">
        <f t="shared" si="663"/>
        <v>46387</v>
      </c>
      <c r="E827" s="63">
        <f t="shared" ref="E827:E830" si="675">D827-C827+1</f>
        <v>92</v>
      </c>
      <c r="F827" s="65">
        <v>4.9099999999999998E-2</v>
      </c>
      <c r="G827" s="66">
        <f t="shared" ref="G827:G830" si="676">O826</f>
        <v>570.00328426178635</v>
      </c>
      <c r="H827" s="66">
        <v>0</v>
      </c>
      <c r="I827" s="140">
        <f t="shared" si="669"/>
        <v>10.850821065446548</v>
      </c>
      <c r="J827" s="67">
        <f t="shared" si="670"/>
        <v>7.054298179910524</v>
      </c>
      <c r="K827" s="98">
        <f t="shared" si="671"/>
        <v>17.905119245357071</v>
      </c>
      <c r="L827" s="67">
        <f t="shared" si="668"/>
        <v>131.65</v>
      </c>
      <c r="M827" s="99">
        <f t="shared" si="672"/>
        <v>149.55511924535708</v>
      </c>
      <c r="N827" s="5">
        <f t="shared" ref="N827:N830" si="677">+G827+H827+J827</f>
        <v>577.05758244169692</v>
      </c>
      <c r="O827" s="66">
        <f t="shared" ref="O827:O830" si="678">G827+H827-L827-I827</f>
        <v>427.50246319633982</v>
      </c>
    </row>
    <row r="828" spans="1:15" x14ac:dyDescent="0.25">
      <c r="A828" s="69" t="s">
        <v>62</v>
      </c>
      <c r="B828" s="63" t="str">
        <f t="shared" si="673"/>
        <v>Q1/2027</v>
      </c>
      <c r="C828" s="64">
        <f t="shared" si="674"/>
        <v>46388</v>
      </c>
      <c r="D828" s="64">
        <f t="shared" si="663"/>
        <v>46477</v>
      </c>
      <c r="E828" s="63">
        <f t="shared" si="675"/>
        <v>90</v>
      </c>
      <c r="F828" s="65">
        <v>4.9099999999999998E-2</v>
      </c>
      <c r="G828" s="66">
        <f t="shared" si="676"/>
        <v>427.50246319633982</v>
      </c>
      <c r="H828" s="66">
        <v>0</v>
      </c>
      <c r="I828" s="140">
        <f t="shared" si="669"/>
        <v>10.850821065446548</v>
      </c>
      <c r="J828" s="67">
        <f t="shared" si="670"/>
        <v>5.1757079037386999</v>
      </c>
      <c r="K828" s="98">
        <f t="shared" si="671"/>
        <v>16.026528969185247</v>
      </c>
      <c r="L828" s="67">
        <f t="shared" si="668"/>
        <v>131.65</v>
      </c>
      <c r="M828" s="99">
        <f t="shared" si="672"/>
        <v>147.67652896918526</v>
      </c>
      <c r="N828" s="5">
        <f t="shared" si="677"/>
        <v>432.67817110007854</v>
      </c>
      <c r="O828" s="66">
        <f t="shared" si="678"/>
        <v>285.00164213089329</v>
      </c>
    </row>
    <row r="829" spans="1:15" x14ac:dyDescent="0.25">
      <c r="A829" s="69" t="s">
        <v>63</v>
      </c>
      <c r="B829" s="63" t="str">
        <f t="shared" si="673"/>
        <v>Q2/2027</v>
      </c>
      <c r="C829" s="64">
        <f t="shared" si="674"/>
        <v>46478</v>
      </c>
      <c r="D829" s="64">
        <f t="shared" si="663"/>
        <v>46568</v>
      </c>
      <c r="E829" s="63">
        <f t="shared" si="675"/>
        <v>91</v>
      </c>
      <c r="F829" s="65">
        <v>4.9099999999999998E-2</v>
      </c>
      <c r="G829" s="66">
        <f t="shared" si="676"/>
        <v>285.00164213089329</v>
      </c>
      <c r="H829" s="66">
        <v>0</v>
      </c>
      <c r="I829" s="140">
        <f t="shared" si="669"/>
        <v>10.850821065446548</v>
      </c>
      <c r="J829" s="67">
        <f t="shared" si="670"/>
        <v>3.4888105128905322</v>
      </c>
      <c r="K829" s="98">
        <f t="shared" si="671"/>
        <v>14.33963157833708</v>
      </c>
      <c r="L829" s="67">
        <f t="shared" si="668"/>
        <v>131.65</v>
      </c>
      <c r="M829" s="99">
        <f t="shared" si="672"/>
        <v>145.98963157833708</v>
      </c>
      <c r="N829" s="5">
        <f t="shared" si="677"/>
        <v>288.49045264378384</v>
      </c>
      <c r="O829" s="66">
        <f t="shared" si="678"/>
        <v>142.50082106544673</v>
      </c>
    </row>
    <row r="830" spans="1:15" x14ac:dyDescent="0.25">
      <c r="A830" s="69" t="s">
        <v>64</v>
      </c>
      <c r="B830" s="63" t="str">
        <f t="shared" si="673"/>
        <v>Q3/2027</v>
      </c>
      <c r="C830" s="64">
        <f t="shared" si="674"/>
        <v>46569</v>
      </c>
      <c r="D830" s="64">
        <f t="shared" si="663"/>
        <v>46660</v>
      </c>
      <c r="E830" s="63">
        <f t="shared" si="675"/>
        <v>92</v>
      </c>
      <c r="F830" s="65">
        <v>4.9099999999999998E-2</v>
      </c>
      <c r="G830" s="66">
        <f t="shared" si="676"/>
        <v>142.50082106544673</v>
      </c>
      <c r="H830" s="66">
        <v>0</v>
      </c>
      <c r="I830" s="140">
        <f t="shared" si="669"/>
        <v>10.850821065446548</v>
      </c>
      <c r="J830" s="67">
        <f t="shared" si="670"/>
        <v>1.7635745449776328</v>
      </c>
      <c r="K830" s="98">
        <f t="shared" si="671"/>
        <v>12.614395610424181</v>
      </c>
      <c r="L830" s="67">
        <f t="shared" si="668"/>
        <v>131.65</v>
      </c>
      <c r="M830" s="99">
        <f t="shared" si="672"/>
        <v>144.26439561042417</v>
      </c>
      <c r="N830" s="5">
        <f t="shared" si="677"/>
        <v>144.26439561042437</v>
      </c>
      <c r="O830" s="66">
        <f t="shared" si="678"/>
        <v>1.758593271006248E-13</v>
      </c>
    </row>
    <row r="831" spans="1:15" ht="18.5" customHeight="1" thickBot="1" x14ac:dyDescent="0.35">
      <c r="A831" s="111"/>
      <c r="B831" s="112"/>
      <c r="C831" s="113"/>
      <c r="D831" s="113"/>
      <c r="E831" s="114"/>
      <c r="F831" s="112"/>
      <c r="G831" s="203">
        <f>SUM(G802:G824)</f>
        <v>51231.421167573841</v>
      </c>
      <c r="H831" s="203">
        <f t="shared" ref="H831:O831" si="679">SUM(H802:H830)</f>
        <v>217.01642130893094</v>
      </c>
      <c r="I831" s="204">
        <f t="shared" si="679"/>
        <v>217.01642130893103</v>
      </c>
      <c r="J831" s="203">
        <f t="shared" si="679"/>
        <v>366.88124709196217</v>
      </c>
      <c r="K831" s="203">
        <f t="shared" si="679"/>
        <v>583.89766840089305</v>
      </c>
      <c r="L831" s="203">
        <f t="shared" si="679"/>
        <v>2633.0000000000009</v>
      </c>
      <c r="M831" s="205">
        <f t="shared" si="679"/>
        <v>3216.8976684008935</v>
      </c>
      <c r="N831" s="203">
        <f t="shared" si="679"/>
        <v>54807.836078349108</v>
      </c>
      <c r="O831" s="203">
        <f t="shared" si="679"/>
        <v>51590.938409948219</v>
      </c>
    </row>
    <row r="832" spans="1:15" ht="13" thickTop="1" x14ac:dyDescent="0.25"/>
    <row r="833" spans="1:15" ht="37" x14ac:dyDescent="0.3">
      <c r="A833" s="68" t="s">
        <v>44</v>
      </c>
      <c r="B833" s="68" t="s">
        <v>3</v>
      </c>
      <c r="C833" s="68" t="s">
        <v>4</v>
      </c>
      <c r="D833" s="68" t="s">
        <v>5</v>
      </c>
      <c r="E833" s="68" t="s">
        <v>6</v>
      </c>
      <c r="F833" s="68" t="s">
        <v>7</v>
      </c>
      <c r="G833" s="68" t="s">
        <v>71</v>
      </c>
      <c r="H833" s="68" t="s">
        <v>72</v>
      </c>
      <c r="I833" s="83" t="s">
        <v>73</v>
      </c>
      <c r="J833" s="84" t="s">
        <v>74</v>
      </c>
      <c r="K833" s="84" t="s">
        <v>75</v>
      </c>
      <c r="L833" s="84" t="s">
        <v>76</v>
      </c>
      <c r="M833" s="85" t="s">
        <v>66</v>
      </c>
      <c r="N833" s="68" t="s">
        <v>77</v>
      </c>
      <c r="O833" s="68" t="s">
        <v>78</v>
      </c>
    </row>
    <row r="834" spans="1:15" ht="13" x14ac:dyDescent="0.3">
      <c r="A834" s="463" t="s">
        <v>37</v>
      </c>
      <c r="B834" s="464" t="s">
        <v>69</v>
      </c>
      <c r="C834" s="64">
        <f>VLOOKUP(B834,A$1:F$33,2,FALSE)</f>
        <v>44128</v>
      </c>
      <c r="D834" s="64">
        <f>DATE(YEAR(C834),IF(MONTH(C834)&lt;=3,3,IF(MONTH(C834)&lt;=6,6,IF(MONTH(C834)&lt;=9,9,12))),IF(OR(MONTH(C834)&lt;=3,MONTH(C834)&gt;=10),31,30))</f>
        <v>44196</v>
      </c>
      <c r="E834" s="63">
        <f>D834-C834+1</f>
        <v>69</v>
      </c>
      <c r="F834" s="65">
        <v>3.2500000000000001E-2</v>
      </c>
      <c r="G834" s="66">
        <f>VLOOKUP(B834,$A$1:$F$33,4,FALSE)</f>
        <v>2109</v>
      </c>
      <c r="H834" s="66">
        <f>G834*F834*(E834/(DATE(YEAR(D834),12,31)-DATE(YEAR(D834),1,1)+1))</f>
        <v>12.921946721311475</v>
      </c>
      <c r="I834" s="140">
        <v>0</v>
      </c>
      <c r="J834" s="67">
        <v>0</v>
      </c>
      <c r="K834" s="98">
        <f>+SUM(I834:J834)</f>
        <v>0</v>
      </c>
      <c r="L834" s="67">
        <v>0</v>
      </c>
      <c r="M834" s="99">
        <f>+SUM(K834:L834)</f>
        <v>0</v>
      </c>
      <c r="N834" s="316">
        <f t="shared" ref="N834:N855" si="680">+G834+H834+J834</f>
        <v>2121.9219467213115</v>
      </c>
      <c r="O834" s="66">
        <f t="shared" ref="O834:O855" si="681">G834+H834-L834-I834</f>
        <v>2121.9219467213115</v>
      </c>
    </row>
    <row r="835" spans="1:15" x14ac:dyDescent="0.25">
      <c r="A835" s="315" t="s">
        <v>22</v>
      </c>
      <c r="B835" s="63" t="str">
        <f t="shared" ref="B835:B855" si="682">+IF(MONTH(C835)&lt;4,"Q1",IF(MONTH(C835)&lt;7,"Q2",IF(MONTH(C835)&lt;10,"Q3","Q4")))&amp;"/"&amp;YEAR(C835)</f>
        <v>Q1/2021</v>
      </c>
      <c r="C835" s="64">
        <f>D834+1</f>
        <v>44197</v>
      </c>
      <c r="D835" s="64">
        <f>EOMONTH(D834,3)</f>
        <v>44286</v>
      </c>
      <c r="E835" s="63">
        <f t="shared" ref="E835:E855" si="683">D835-C835+1</f>
        <v>90</v>
      </c>
      <c r="F835" s="65">
        <v>3.2500000000000001E-2</v>
      </c>
      <c r="G835" s="66">
        <f t="shared" ref="G835:G855" si="684">O834</f>
        <v>2121.9219467213115</v>
      </c>
      <c r="H835" s="66">
        <f>G835*F835*(E835/(DATE(YEAR(D835),12,31)-DATE(YEAR(D835),1,1)+1))</f>
        <v>17.004442997698181</v>
      </c>
      <c r="I835" s="140">
        <v>0</v>
      </c>
      <c r="J835" s="67">
        <v>0</v>
      </c>
      <c r="K835" s="98">
        <f>+SUM(I835:J835)</f>
        <v>0</v>
      </c>
      <c r="L835" s="67">
        <v>0</v>
      </c>
      <c r="M835" s="99">
        <f>+SUM(K835:L835)</f>
        <v>0</v>
      </c>
      <c r="N835" s="316">
        <f t="shared" si="680"/>
        <v>2138.9263897190099</v>
      </c>
      <c r="O835" s="66">
        <f t="shared" si="681"/>
        <v>2138.9263897190099</v>
      </c>
    </row>
    <row r="836" spans="1:15" x14ac:dyDescent="0.25">
      <c r="A836" s="315" t="s">
        <v>22</v>
      </c>
      <c r="B836" s="63" t="str">
        <f>+IF(MONTH(C836)&lt;4,"Q1",IF(MONTH(C836)&lt;7,"Q2",IF(MONTH(C836)&lt;10,"Q3","Q4")))&amp;"/"&amp;YEAR(C836)</f>
        <v>Q2/2021</v>
      </c>
      <c r="C836" s="64">
        <f>D835+1</f>
        <v>44287</v>
      </c>
      <c r="D836" s="64">
        <f>EOMONTH(D835,3)</f>
        <v>44377</v>
      </c>
      <c r="E836" s="63">
        <f>D836-C836+1</f>
        <v>91</v>
      </c>
      <c r="F836" s="65">
        <v>3.2500000000000001E-2</v>
      </c>
      <c r="G836" s="66">
        <f>O835</f>
        <v>2138.9263897190099</v>
      </c>
      <c r="H836" s="66">
        <f>G836*F836*(E836/(DATE(YEAR(D836),12,31)-DATE(YEAR(D836),1,1)+1))</f>
        <v>17.331163829024579</v>
      </c>
      <c r="I836" s="140">
        <v>0</v>
      </c>
      <c r="J836" s="67">
        <v>0</v>
      </c>
      <c r="K836" s="98">
        <f>+SUM(I836:J836)</f>
        <v>0</v>
      </c>
      <c r="L836" s="67">
        <v>0</v>
      </c>
      <c r="M836" s="99">
        <f>+SUM(K836:L836)</f>
        <v>0</v>
      </c>
      <c r="N836" s="316">
        <f>+G836+H836+J836</f>
        <v>2156.2575535480346</v>
      </c>
      <c r="O836" s="66">
        <f>G836+H836-L836-I836</f>
        <v>2156.2575535480346</v>
      </c>
    </row>
    <row r="837" spans="1:15" x14ac:dyDescent="0.25">
      <c r="A837" s="315" t="s">
        <v>22</v>
      </c>
      <c r="B837" s="63" t="str">
        <f>+IF(MONTH(C837)&lt;4,"Q1",IF(MONTH(C837)&lt;7,"Q2",IF(MONTH(C837)&lt;10,"Q3","Q4")))&amp;"/"&amp;YEAR(C837)</f>
        <v>Q3/2021</v>
      </c>
      <c r="C837" s="64">
        <f>D836+1</f>
        <v>44378</v>
      </c>
      <c r="D837" s="64">
        <f>EOMONTH(D836,3)</f>
        <v>44469</v>
      </c>
      <c r="E837" s="63">
        <f>D837-C837+1</f>
        <v>92</v>
      </c>
      <c r="F837" s="65">
        <v>3.2500000000000001E-2</v>
      </c>
      <c r="G837" s="66">
        <f>O836</f>
        <v>2156.2575535480346</v>
      </c>
      <c r="H837" s="66">
        <f>G837*F837*(E837/(DATE(YEAR(D837),12,31)-DATE(YEAR(D837),1,1)+1))</f>
        <v>17.663589274270205</v>
      </c>
      <c r="I837" s="140">
        <v>0</v>
      </c>
      <c r="J837" s="67">
        <v>0</v>
      </c>
      <c r="K837" s="98">
        <f>+SUM(I837:J837)</f>
        <v>0</v>
      </c>
      <c r="L837" s="67">
        <v>0</v>
      </c>
      <c r="M837" s="99">
        <f>+SUM(K837:L837)</f>
        <v>0</v>
      </c>
      <c r="N837" s="316">
        <f>+G837+H837+J837</f>
        <v>2173.9211428223048</v>
      </c>
      <c r="O837" s="66">
        <f>G837+H837-L837-I837</f>
        <v>2173.9211428223048</v>
      </c>
    </row>
    <row r="838" spans="1:15" x14ac:dyDescent="0.25">
      <c r="A838" s="315" t="s">
        <v>22</v>
      </c>
      <c r="B838" s="63" t="str">
        <f t="shared" si="682"/>
        <v>Q4/2021</v>
      </c>
      <c r="C838" s="64">
        <f t="shared" ref="C838:C855" si="685">D837+1</f>
        <v>44470</v>
      </c>
      <c r="D838" s="64">
        <f t="shared" ref="D838:D861" si="686">EOMONTH(D837,3)</f>
        <v>44561</v>
      </c>
      <c r="E838" s="63">
        <f t="shared" si="683"/>
        <v>92</v>
      </c>
      <c r="F838" s="65">
        <v>3.2500000000000001E-2</v>
      </c>
      <c r="G838" s="66">
        <f t="shared" si="684"/>
        <v>2173.9211428223048</v>
      </c>
      <c r="H838" s="66">
        <f>G838*F838*(E838/(DATE(YEAR(D838),12,31)-DATE(YEAR(D838),1,1)+1))</f>
        <v>17.808285526133403</v>
      </c>
      <c r="I838" s="140">
        <v>0</v>
      </c>
      <c r="J838" s="67">
        <v>0</v>
      </c>
      <c r="K838" s="98">
        <f t="shared" ref="K838:K841" si="687">+SUM(I838:J838)</f>
        <v>0</v>
      </c>
      <c r="L838" s="67">
        <v>0</v>
      </c>
      <c r="M838" s="99">
        <f t="shared" ref="M838:M841" si="688">+SUM(K838:L838)</f>
        <v>0</v>
      </c>
      <c r="N838" s="316">
        <f t="shared" si="680"/>
        <v>2191.729428348438</v>
      </c>
      <c r="O838" s="66">
        <f t="shared" si="681"/>
        <v>2191.729428348438</v>
      </c>
    </row>
    <row r="839" spans="1:15" x14ac:dyDescent="0.25">
      <c r="A839" s="315" t="s">
        <v>22</v>
      </c>
      <c r="B839" s="63" t="str">
        <f t="shared" si="682"/>
        <v>Q1/2022</v>
      </c>
      <c r="C839" s="64">
        <f t="shared" si="685"/>
        <v>44562</v>
      </c>
      <c r="D839" s="64">
        <f t="shared" si="686"/>
        <v>44651</v>
      </c>
      <c r="E839" s="63">
        <f t="shared" si="683"/>
        <v>90</v>
      </c>
      <c r="F839" s="65">
        <v>3.2500000000000001E-2</v>
      </c>
      <c r="G839" s="66">
        <f t="shared" si="684"/>
        <v>2191.729428348438</v>
      </c>
      <c r="H839" s="66">
        <f t="shared" ref="H839:H842" si="689">G839*F839*(E839/(DATE(YEAR(D839),12,31)-DATE(YEAR(D839),1,1)+1))</f>
        <v>17.563859117586794</v>
      </c>
      <c r="I839" s="140">
        <v>0</v>
      </c>
      <c r="J839" s="67">
        <v>0</v>
      </c>
      <c r="K839" s="98">
        <f t="shared" si="687"/>
        <v>0</v>
      </c>
      <c r="L839" s="67">
        <v>0</v>
      </c>
      <c r="M839" s="99">
        <f t="shared" si="688"/>
        <v>0</v>
      </c>
      <c r="N839" s="316">
        <f t="shared" si="680"/>
        <v>2209.2932874660246</v>
      </c>
      <c r="O839" s="66">
        <f t="shared" si="681"/>
        <v>2209.2932874660246</v>
      </c>
    </row>
    <row r="840" spans="1:15" x14ac:dyDescent="0.25">
      <c r="A840" s="315" t="s">
        <v>22</v>
      </c>
      <c r="B840" s="63" t="str">
        <f t="shared" si="682"/>
        <v>Q2/2022</v>
      </c>
      <c r="C840" s="64">
        <f t="shared" si="685"/>
        <v>44652</v>
      </c>
      <c r="D840" s="64">
        <f t="shared" si="686"/>
        <v>44742</v>
      </c>
      <c r="E840" s="63">
        <f t="shared" si="683"/>
        <v>91</v>
      </c>
      <c r="F840" s="65">
        <v>3.2500000000000001E-2</v>
      </c>
      <c r="G840" s="66">
        <f t="shared" si="684"/>
        <v>2209.2932874660246</v>
      </c>
      <c r="H840" s="66">
        <f t="shared" si="689"/>
        <v>17.901328486796626</v>
      </c>
      <c r="I840" s="140">
        <v>0</v>
      </c>
      <c r="J840" s="67">
        <v>0</v>
      </c>
      <c r="K840" s="98">
        <f t="shared" si="687"/>
        <v>0</v>
      </c>
      <c r="L840" s="67">
        <v>0</v>
      </c>
      <c r="M840" s="99">
        <f t="shared" si="688"/>
        <v>0</v>
      </c>
      <c r="N840" s="316">
        <f t="shared" si="680"/>
        <v>2227.1946159528211</v>
      </c>
      <c r="O840" s="66">
        <f t="shared" si="681"/>
        <v>2227.1946159528211</v>
      </c>
    </row>
    <row r="841" spans="1:15" x14ac:dyDescent="0.25">
      <c r="A841" s="315" t="s">
        <v>22</v>
      </c>
      <c r="B841" s="63" t="str">
        <f t="shared" si="682"/>
        <v>Q3/2022</v>
      </c>
      <c r="C841" s="64">
        <f t="shared" si="685"/>
        <v>44743</v>
      </c>
      <c r="D841" s="64">
        <f t="shared" si="686"/>
        <v>44834</v>
      </c>
      <c r="E841" s="63">
        <f t="shared" si="683"/>
        <v>92</v>
      </c>
      <c r="F841" s="65">
        <v>3.5999999999999997E-2</v>
      </c>
      <c r="G841" s="66">
        <f t="shared" si="684"/>
        <v>2227.1946159528211</v>
      </c>
      <c r="H841" s="66">
        <f t="shared" si="689"/>
        <v>20.209502926125325</v>
      </c>
      <c r="I841" s="140">
        <v>0</v>
      </c>
      <c r="J841" s="67">
        <v>0</v>
      </c>
      <c r="K841" s="98">
        <f t="shared" si="687"/>
        <v>0</v>
      </c>
      <c r="L841" s="67">
        <v>0</v>
      </c>
      <c r="M841" s="99">
        <f t="shared" si="688"/>
        <v>0</v>
      </c>
      <c r="N841" s="316">
        <f t="shared" si="680"/>
        <v>2247.4041188789465</v>
      </c>
      <c r="O841" s="66">
        <f t="shared" si="681"/>
        <v>2247.4041188789465</v>
      </c>
    </row>
    <row r="842" spans="1:15" x14ac:dyDescent="0.25">
      <c r="A842" s="315" t="s">
        <v>45</v>
      </c>
      <c r="B842" s="63" t="str">
        <f t="shared" si="682"/>
        <v>Q4/2022</v>
      </c>
      <c r="C842" s="64">
        <f t="shared" si="685"/>
        <v>44835</v>
      </c>
      <c r="D842" s="64">
        <f t="shared" si="686"/>
        <v>44926</v>
      </c>
      <c r="E842" s="63">
        <f t="shared" si="683"/>
        <v>92</v>
      </c>
      <c r="F842" s="65">
        <v>4.9099999999999998E-2</v>
      </c>
      <c r="G842" s="66">
        <f t="shared" si="684"/>
        <v>2247.4041188789465</v>
      </c>
      <c r="H842" s="66">
        <f t="shared" si="689"/>
        <v>27.813627084383501</v>
      </c>
      <c r="I842" s="140">
        <f>(SUM($H$834:$H$861)/20)</f>
        <v>8.3108872981665058</v>
      </c>
      <c r="J842" s="67">
        <f t="shared" ref="J842" si="690">G842*F842*(E842/(DATE(YEAR(D842),12,31)-DATE(YEAR(D842),1,1)+1))</f>
        <v>27.813627084383501</v>
      </c>
      <c r="K842" s="98">
        <f t="shared" ref="K842" si="691">+SUM(I842:J842)</f>
        <v>36.124514382550004</v>
      </c>
      <c r="L842" s="67">
        <f t="shared" ref="L842:L861" si="692">($G$834/20)</f>
        <v>105.45</v>
      </c>
      <c r="M842" s="99">
        <f t="shared" ref="M842" si="693">+SUM(K842:L842)</f>
        <v>141.57451438255001</v>
      </c>
      <c r="N842" s="316">
        <f t="shared" si="680"/>
        <v>2303.0313730477133</v>
      </c>
      <c r="O842" s="66">
        <f t="shared" si="681"/>
        <v>2161.4568586651635</v>
      </c>
    </row>
    <row r="843" spans="1:15" x14ac:dyDescent="0.25">
      <c r="A843" s="69" t="s">
        <v>46</v>
      </c>
      <c r="B843" s="63" t="str">
        <f t="shared" si="682"/>
        <v>Q1/2023</v>
      </c>
      <c r="C843" s="64">
        <f t="shared" si="685"/>
        <v>44927</v>
      </c>
      <c r="D843" s="64">
        <f t="shared" si="686"/>
        <v>45016</v>
      </c>
      <c r="E843" s="63">
        <f t="shared" si="683"/>
        <v>90</v>
      </c>
      <c r="F843" s="65">
        <v>4.9099999999999998E-2</v>
      </c>
      <c r="G843" s="66">
        <f t="shared" si="684"/>
        <v>2161.4568586651635</v>
      </c>
      <c r="H843" s="66">
        <v>0</v>
      </c>
      <c r="I843" s="140">
        <f t="shared" ref="I843:I861" si="694">(SUM($H$834:$H$861)/20)</f>
        <v>8.3108872981665058</v>
      </c>
      <c r="J843" s="67">
        <f t="shared" ref="J843:J861" si="695">G843*F843*(E843/(DATE(YEAR(D843),12,31)-DATE(YEAR(D843),1,1)+1))</f>
        <v>26.168432488880427</v>
      </c>
      <c r="K843" s="98">
        <f t="shared" ref="K843:K861" si="696">+SUM(I843:J843)</f>
        <v>34.479319787046933</v>
      </c>
      <c r="L843" s="67">
        <f t="shared" si="692"/>
        <v>105.45</v>
      </c>
      <c r="M843" s="99">
        <f t="shared" ref="M843:M861" si="697">+SUM(K843:L843)</f>
        <v>139.92931978704695</v>
      </c>
      <c r="N843" s="5">
        <f t="shared" si="680"/>
        <v>2187.6252911540441</v>
      </c>
      <c r="O843" s="66">
        <f t="shared" si="681"/>
        <v>2047.6959713669971</v>
      </c>
    </row>
    <row r="844" spans="1:15" x14ac:dyDescent="0.25">
      <c r="A844" s="69" t="s">
        <v>47</v>
      </c>
      <c r="B844" s="63" t="str">
        <f t="shared" si="682"/>
        <v>Q2/2023</v>
      </c>
      <c r="C844" s="64">
        <f t="shared" si="685"/>
        <v>45017</v>
      </c>
      <c r="D844" s="64">
        <f t="shared" si="686"/>
        <v>45107</v>
      </c>
      <c r="E844" s="63">
        <f t="shared" si="683"/>
        <v>91</v>
      </c>
      <c r="F844" s="65">
        <v>4.9099999999999998E-2</v>
      </c>
      <c r="G844" s="66">
        <f t="shared" si="684"/>
        <v>2047.6959713669971</v>
      </c>
      <c r="H844" s="66">
        <v>0</v>
      </c>
      <c r="I844" s="140">
        <f t="shared" si="694"/>
        <v>8.3108872981665058</v>
      </c>
      <c r="J844" s="67">
        <f t="shared" si="695"/>
        <v>25.066603752506516</v>
      </c>
      <c r="K844" s="98">
        <f t="shared" si="696"/>
        <v>33.377491050673022</v>
      </c>
      <c r="L844" s="67">
        <f t="shared" si="692"/>
        <v>105.45</v>
      </c>
      <c r="M844" s="99">
        <f t="shared" si="697"/>
        <v>138.82749105067302</v>
      </c>
      <c r="N844" s="5">
        <f t="shared" si="680"/>
        <v>2072.7625751195037</v>
      </c>
      <c r="O844" s="66">
        <f t="shared" si="681"/>
        <v>1933.9350840688305</v>
      </c>
    </row>
    <row r="845" spans="1:15" x14ac:dyDescent="0.25">
      <c r="A845" s="69" t="s">
        <v>48</v>
      </c>
      <c r="B845" s="63" t="str">
        <f t="shared" si="682"/>
        <v>Q3/2023</v>
      </c>
      <c r="C845" s="64">
        <f t="shared" si="685"/>
        <v>45108</v>
      </c>
      <c r="D845" s="64">
        <f t="shared" si="686"/>
        <v>45199</v>
      </c>
      <c r="E845" s="63">
        <f t="shared" si="683"/>
        <v>92</v>
      </c>
      <c r="F845" s="65">
        <v>4.9099999999999998E-2</v>
      </c>
      <c r="G845" s="66">
        <f t="shared" si="684"/>
        <v>1933.9350840688305</v>
      </c>
      <c r="H845" s="66">
        <v>0</v>
      </c>
      <c r="I845" s="140">
        <f t="shared" si="694"/>
        <v>8.3108872981665058</v>
      </c>
      <c r="J845" s="67">
        <f t="shared" si="695"/>
        <v>23.934168662344444</v>
      </c>
      <c r="K845" s="98">
        <f t="shared" si="696"/>
        <v>32.245055960510953</v>
      </c>
      <c r="L845" s="67">
        <f t="shared" si="692"/>
        <v>105.45</v>
      </c>
      <c r="M845" s="99">
        <f t="shared" si="697"/>
        <v>137.69505596051096</v>
      </c>
      <c r="N845" s="5">
        <f t="shared" si="680"/>
        <v>1957.869252731175</v>
      </c>
      <c r="O845" s="66">
        <f t="shared" si="681"/>
        <v>1820.1741967706639</v>
      </c>
    </row>
    <row r="846" spans="1:15" x14ac:dyDescent="0.25">
      <c r="A846" s="69" t="s">
        <v>49</v>
      </c>
      <c r="B846" s="63" t="str">
        <f t="shared" si="682"/>
        <v>Q4/2023</v>
      </c>
      <c r="C846" s="64">
        <f t="shared" si="685"/>
        <v>45200</v>
      </c>
      <c r="D846" s="64">
        <f t="shared" si="686"/>
        <v>45291</v>
      </c>
      <c r="E846" s="63">
        <f t="shared" si="683"/>
        <v>92</v>
      </c>
      <c r="F846" s="65">
        <v>4.9099999999999998E-2</v>
      </c>
      <c r="G846" s="66">
        <f t="shared" si="684"/>
        <v>1820.1741967706639</v>
      </c>
      <c r="H846" s="66">
        <v>0</v>
      </c>
      <c r="I846" s="140">
        <f t="shared" si="694"/>
        <v>8.3108872981665058</v>
      </c>
      <c r="J846" s="67">
        <f t="shared" si="695"/>
        <v>22.526276388088885</v>
      </c>
      <c r="K846" s="98">
        <f t="shared" si="696"/>
        <v>30.837163686255391</v>
      </c>
      <c r="L846" s="67">
        <f t="shared" si="692"/>
        <v>105.45</v>
      </c>
      <c r="M846" s="99">
        <f t="shared" si="697"/>
        <v>136.28716368625538</v>
      </c>
      <c r="N846" s="5">
        <f t="shared" si="680"/>
        <v>1842.7004731587529</v>
      </c>
      <c r="O846" s="66">
        <f t="shared" si="681"/>
        <v>1706.4133094724973</v>
      </c>
    </row>
    <row r="847" spans="1:15" x14ac:dyDescent="0.25">
      <c r="A847" s="69" t="s">
        <v>50</v>
      </c>
      <c r="B847" s="63" t="str">
        <f t="shared" si="682"/>
        <v>Q1/2024</v>
      </c>
      <c r="C847" s="64">
        <f t="shared" si="685"/>
        <v>45292</v>
      </c>
      <c r="D847" s="64">
        <f t="shared" si="686"/>
        <v>45382</v>
      </c>
      <c r="E847" s="63">
        <f t="shared" si="683"/>
        <v>91</v>
      </c>
      <c r="F847" s="65">
        <v>4.9099999999999998E-2</v>
      </c>
      <c r="G847" s="66">
        <f t="shared" si="684"/>
        <v>1706.4133094724973</v>
      </c>
      <c r="H847" s="66">
        <v>0</v>
      </c>
      <c r="I847" s="140">
        <f t="shared" si="694"/>
        <v>8.3108872981665058</v>
      </c>
      <c r="J847" s="67">
        <f t="shared" si="695"/>
        <v>20.83176313675974</v>
      </c>
      <c r="K847" s="98">
        <f t="shared" si="696"/>
        <v>29.142650434926246</v>
      </c>
      <c r="L847" s="67">
        <f t="shared" si="692"/>
        <v>105.45</v>
      </c>
      <c r="M847" s="99">
        <f t="shared" si="697"/>
        <v>134.59265043492624</v>
      </c>
      <c r="N847" s="5">
        <f t="shared" si="680"/>
        <v>1727.245072609257</v>
      </c>
      <c r="O847" s="66">
        <f t="shared" si="681"/>
        <v>1592.6524221743307</v>
      </c>
    </row>
    <row r="848" spans="1:15" x14ac:dyDescent="0.25">
      <c r="A848" s="69" t="s">
        <v>51</v>
      </c>
      <c r="B848" s="63" t="str">
        <f t="shared" si="682"/>
        <v>Q2/2024</v>
      </c>
      <c r="C848" s="64">
        <f t="shared" si="685"/>
        <v>45383</v>
      </c>
      <c r="D848" s="64">
        <f t="shared" si="686"/>
        <v>45473</v>
      </c>
      <c r="E848" s="63">
        <f t="shared" si="683"/>
        <v>91</v>
      </c>
      <c r="F848" s="65">
        <v>4.9099999999999998E-2</v>
      </c>
      <c r="G848" s="66">
        <f t="shared" si="684"/>
        <v>1592.6524221743307</v>
      </c>
      <c r="H848" s="66">
        <v>0</v>
      </c>
      <c r="I848" s="140">
        <f t="shared" si="694"/>
        <v>8.3108872981665058</v>
      </c>
      <c r="J848" s="67">
        <f t="shared" si="695"/>
        <v>19.442978927642425</v>
      </c>
      <c r="K848" s="98">
        <f t="shared" si="696"/>
        <v>27.753866225808931</v>
      </c>
      <c r="L848" s="67">
        <f t="shared" si="692"/>
        <v>105.45</v>
      </c>
      <c r="M848" s="99">
        <f t="shared" si="697"/>
        <v>133.20386622580892</v>
      </c>
      <c r="N848" s="5">
        <f t="shared" si="680"/>
        <v>1612.095401101973</v>
      </c>
      <c r="O848" s="66">
        <f t="shared" si="681"/>
        <v>1478.8915348761641</v>
      </c>
    </row>
    <row r="849" spans="1:15" x14ac:dyDescent="0.25">
      <c r="A849" s="69" t="s">
        <v>52</v>
      </c>
      <c r="B849" s="63" t="str">
        <f t="shared" si="682"/>
        <v>Q3/2024</v>
      </c>
      <c r="C849" s="64">
        <f t="shared" si="685"/>
        <v>45474</v>
      </c>
      <c r="D849" s="64">
        <f t="shared" si="686"/>
        <v>45565</v>
      </c>
      <c r="E849" s="63">
        <f t="shared" si="683"/>
        <v>92</v>
      </c>
      <c r="F849" s="65">
        <v>4.9099999999999998E-2</v>
      </c>
      <c r="G849" s="66">
        <f t="shared" si="684"/>
        <v>1478.8915348761641</v>
      </c>
      <c r="H849" s="66">
        <v>0</v>
      </c>
      <c r="I849" s="140">
        <f t="shared" si="694"/>
        <v>8.3108872981665058</v>
      </c>
      <c r="J849" s="67">
        <f t="shared" si="695"/>
        <v>18.252592462684721</v>
      </c>
      <c r="K849" s="98">
        <f t="shared" si="696"/>
        <v>26.563479760851227</v>
      </c>
      <c r="L849" s="67">
        <f t="shared" si="692"/>
        <v>105.45</v>
      </c>
      <c r="M849" s="99">
        <f t="shared" si="697"/>
        <v>132.01347976085123</v>
      </c>
      <c r="N849" s="5">
        <f t="shared" si="680"/>
        <v>1497.1441273388489</v>
      </c>
      <c r="O849" s="66">
        <f t="shared" si="681"/>
        <v>1365.1306475779975</v>
      </c>
    </row>
    <row r="850" spans="1:15" x14ac:dyDescent="0.25">
      <c r="A850" s="69" t="s">
        <v>53</v>
      </c>
      <c r="B850" s="63" t="str">
        <f t="shared" si="682"/>
        <v>Q4/2024</v>
      </c>
      <c r="C850" s="64">
        <f t="shared" si="685"/>
        <v>45566</v>
      </c>
      <c r="D850" s="64">
        <f t="shared" si="686"/>
        <v>45657</v>
      </c>
      <c r="E850" s="63">
        <f t="shared" si="683"/>
        <v>92</v>
      </c>
      <c r="F850" s="65">
        <v>4.9099999999999998E-2</v>
      </c>
      <c r="G850" s="66">
        <f t="shared" si="684"/>
        <v>1365.1306475779975</v>
      </c>
      <c r="H850" s="66">
        <v>0</v>
      </c>
      <c r="I850" s="140">
        <f t="shared" si="694"/>
        <v>8.3108872981665058</v>
      </c>
      <c r="J850" s="67">
        <f t="shared" si="695"/>
        <v>16.848546888632047</v>
      </c>
      <c r="K850" s="98">
        <f t="shared" si="696"/>
        <v>25.159434186798553</v>
      </c>
      <c r="L850" s="67">
        <f t="shared" si="692"/>
        <v>105.45</v>
      </c>
      <c r="M850" s="99">
        <f t="shared" si="697"/>
        <v>130.60943418679855</v>
      </c>
      <c r="N850" s="5">
        <f t="shared" si="680"/>
        <v>1381.9791944666295</v>
      </c>
      <c r="O850" s="66">
        <f t="shared" si="681"/>
        <v>1251.3697602798309</v>
      </c>
    </row>
    <row r="851" spans="1:15" x14ac:dyDescent="0.25">
      <c r="A851" s="69" t="s">
        <v>54</v>
      </c>
      <c r="B851" s="63" t="str">
        <f t="shared" si="682"/>
        <v>Q1/2025</v>
      </c>
      <c r="C851" s="64">
        <f t="shared" si="685"/>
        <v>45658</v>
      </c>
      <c r="D851" s="64">
        <f t="shared" si="686"/>
        <v>45747</v>
      </c>
      <c r="E851" s="63">
        <f t="shared" si="683"/>
        <v>90</v>
      </c>
      <c r="F851" s="65">
        <v>4.9099999999999998E-2</v>
      </c>
      <c r="G851" s="66">
        <f t="shared" si="684"/>
        <v>1251.3697602798309</v>
      </c>
      <c r="H851" s="66">
        <v>0</v>
      </c>
      <c r="I851" s="140">
        <f t="shared" si="694"/>
        <v>8.3108872981665058</v>
      </c>
      <c r="J851" s="67">
        <f t="shared" si="695"/>
        <v>15.150145125141293</v>
      </c>
      <c r="K851" s="98">
        <f t="shared" si="696"/>
        <v>23.461032423307799</v>
      </c>
      <c r="L851" s="67">
        <f t="shared" si="692"/>
        <v>105.45</v>
      </c>
      <c r="M851" s="99">
        <f t="shared" si="697"/>
        <v>128.9110324233078</v>
      </c>
      <c r="N851" s="5">
        <f t="shared" si="680"/>
        <v>1266.5199054049722</v>
      </c>
      <c r="O851" s="66">
        <f t="shared" si="681"/>
        <v>1137.6088729816643</v>
      </c>
    </row>
    <row r="852" spans="1:15" x14ac:dyDescent="0.25">
      <c r="A852" s="69" t="s">
        <v>55</v>
      </c>
      <c r="B852" s="63" t="str">
        <f t="shared" si="682"/>
        <v>Q2/2025</v>
      </c>
      <c r="C852" s="64">
        <f t="shared" si="685"/>
        <v>45748</v>
      </c>
      <c r="D852" s="64">
        <f t="shared" si="686"/>
        <v>45838</v>
      </c>
      <c r="E852" s="63">
        <f t="shared" si="683"/>
        <v>91</v>
      </c>
      <c r="F852" s="65">
        <v>4.9099999999999998E-2</v>
      </c>
      <c r="G852" s="66">
        <f t="shared" si="684"/>
        <v>1137.6088729816643</v>
      </c>
      <c r="H852" s="66">
        <v>0</v>
      </c>
      <c r="I852" s="140">
        <f t="shared" si="694"/>
        <v>8.3108872981665058</v>
      </c>
      <c r="J852" s="67">
        <f t="shared" si="695"/>
        <v>13.925890973614724</v>
      </c>
      <c r="K852" s="98">
        <f t="shared" si="696"/>
        <v>22.23677827178123</v>
      </c>
      <c r="L852" s="67">
        <f t="shared" si="692"/>
        <v>105.45</v>
      </c>
      <c r="M852" s="99">
        <f t="shared" si="697"/>
        <v>127.68677827178124</v>
      </c>
      <c r="N852" s="5">
        <f t="shared" si="680"/>
        <v>1151.534763955279</v>
      </c>
      <c r="O852" s="66">
        <f t="shared" si="681"/>
        <v>1023.8479856834977</v>
      </c>
    </row>
    <row r="853" spans="1:15" x14ac:dyDescent="0.25">
      <c r="A853" s="69" t="s">
        <v>56</v>
      </c>
      <c r="B853" s="63" t="str">
        <f t="shared" si="682"/>
        <v>Q3/2025</v>
      </c>
      <c r="C853" s="64">
        <f t="shared" si="685"/>
        <v>45839</v>
      </c>
      <c r="D853" s="64">
        <f t="shared" si="686"/>
        <v>45930</v>
      </c>
      <c r="E853" s="63">
        <f t="shared" si="683"/>
        <v>92</v>
      </c>
      <c r="F853" s="65">
        <v>4.9099999999999998E-2</v>
      </c>
      <c r="G853" s="66">
        <f t="shared" si="684"/>
        <v>1023.8479856834977</v>
      </c>
      <c r="H853" s="66">
        <v>0</v>
      </c>
      <c r="I853" s="140">
        <f t="shared" si="694"/>
        <v>8.3108872981665058</v>
      </c>
      <c r="J853" s="67">
        <f t="shared" si="695"/>
        <v>12.671030468299987</v>
      </c>
      <c r="K853" s="98">
        <f t="shared" si="696"/>
        <v>20.981917766466495</v>
      </c>
      <c r="L853" s="67">
        <f t="shared" si="692"/>
        <v>105.45</v>
      </c>
      <c r="M853" s="99">
        <f t="shared" si="697"/>
        <v>126.4319177664665</v>
      </c>
      <c r="N853" s="5">
        <f t="shared" si="680"/>
        <v>1036.5190161517976</v>
      </c>
      <c r="O853" s="66">
        <f t="shared" si="681"/>
        <v>910.08709838533105</v>
      </c>
    </row>
    <row r="854" spans="1:15" x14ac:dyDescent="0.25">
      <c r="A854" s="69" t="s">
        <v>57</v>
      </c>
      <c r="B854" s="63" t="str">
        <f t="shared" si="682"/>
        <v>Q4/2025</v>
      </c>
      <c r="C854" s="64">
        <f t="shared" si="685"/>
        <v>45931</v>
      </c>
      <c r="D854" s="64">
        <f t="shared" si="686"/>
        <v>46022</v>
      </c>
      <c r="E854" s="63">
        <f t="shared" si="683"/>
        <v>92</v>
      </c>
      <c r="F854" s="65">
        <v>4.9099999999999998E-2</v>
      </c>
      <c r="G854" s="66">
        <f t="shared" si="684"/>
        <v>910.08709838533105</v>
      </c>
      <c r="H854" s="66">
        <v>0</v>
      </c>
      <c r="I854" s="140">
        <f t="shared" si="694"/>
        <v>8.3108872981665058</v>
      </c>
      <c r="J854" s="67">
        <f t="shared" si="695"/>
        <v>11.263138194044432</v>
      </c>
      <c r="K854" s="98">
        <f t="shared" si="696"/>
        <v>19.574025492210936</v>
      </c>
      <c r="L854" s="67">
        <f t="shared" si="692"/>
        <v>105.45</v>
      </c>
      <c r="M854" s="99">
        <f t="shared" si="697"/>
        <v>125.02402549221094</v>
      </c>
      <c r="N854" s="5">
        <f t="shared" si="680"/>
        <v>921.35023657937552</v>
      </c>
      <c r="O854" s="66">
        <f t="shared" si="681"/>
        <v>796.32621108716444</v>
      </c>
    </row>
    <row r="855" spans="1:15" x14ac:dyDescent="0.25">
      <c r="A855" s="69" t="s">
        <v>58</v>
      </c>
      <c r="B855" s="63" t="str">
        <f t="shared" si="682"/>
        <v>Q1/2026</v>
      </c>
      <c r="C855" s="64">
        <f t="shared" si="685"/>
        <v>46023</v>
      </c>
      <c r="D855" s="64">
        <f t="shared" si="686"/>
        <v>46112</v>
      </c>
      <c r="E855" s="63">
        <f t="shared" si="683"/>
        <v>90</v>
      </c>
      <c r="F855" s="65">
        <v>4.9099999999999998E-2</v>
      </c>
      <c r="G855" s="66">
        <f t="shared" si="684"/>
        <v>796.32621108716444</v>
      </c>
      <c r="H855" s="66">
        <v>0</v>
      </c>
      <c r="I855" s="140">
        <f t="shared" si="694"/>
        <v>8.3108872981665058</v>
      </c>
      <c r="J855" s="67">
        <f t="shared" si="695"/>
        <v>9.6410014432717244</v>
      </c>
      <c r="K855" s="98">
        <f t="shared" si="696"/>
        <v>17.951888741438232</v>
      </c>
      <c r="L855" s="67">
        <f t="shared" si="692"/>
        <v>105.45</v>
      </c>
      <c r="M855" s="99">
        <f t="shared" si="697"/>
        <v>123.40188874143823</v>
      </c>
      <c r="N855" s="5">
        <f t="shared" si="680"/>
        <v>805.9672125304362</v>
      </c>
      <c r="O855" s="66">
        <f t="shared" si="681"/>
        <v>682.56532378899783</v>
      </c>
    </row>
    <row r="856" spans="1:15" x14ac:dyDescent="0.25">
      <c r="A856" s="69" t="s">
        <v>59</v>
      </c>
      <c r="B856" s="63" t="str">
        <f>+IF(MONTH(C856)&lt;4,"Q1",IF(MONTH(C856)&lt;7,"Q2",IF(MONTH(C856)&lt;10,"Q3","Q4")))&amp;"/"&amp;YEAR(C856)</f>
        <v>Q2/2026</v>
      </c>
      <c r="C856" s="64">
        <f>D855+1</f>
        <v>46113</v>
      </c>
      <c r="D856" s="64">
        <f t="shared" si="686"/>
        <v>46203</v>
      </c>
      <c r="E856" s="63">
        <f>D856-C856+1</f>
        <v>91</v>
      </c>
      <c r="F856" s="65">
        <v>4.9099999999999998E-2</v>
      </c>
      <c r="G856" s="66">
        <f>O855</f>
        <v>682.56532378899783</v>
      </c>
      <c r="H856" s="66">
        <v>0</v>
      </c>
      <c r="I856" s="140">
        <f t="shared" si="694"/>
        <v>8.3108872981665058</v>
      </c>
      <c r="J856" s="67">
        <f t="shared" si="695"/>
        <v>8.3555345841688258</v>
      </c>
      <c r="K856" s="98">
        <f t="shared" si="696"/>
        <v>16.666421882335332</v>
      </c>
      <c r="L856" s="67">
        <f t="shared" si="692"/>
        <v>105.45</v>
      </c>
      <c r="M856" s="99">
        <f t="shared" si="697"/>
        <v>122.11642188233533</v>
      </c>
      <c r="N856" s="5">
        <f>+G856+H856+J856</f>
        <v>690.92085837316665</v>
      </c>
      <c r="O856" s="66">
        <f>G856+H856-L856-I856</f>
        <v>568.80443649083122</v>
      </c>
    </row>
    <row r="857" spans="1:15" x14ac:dyDescent="0.25">
      <c r="A857" s="69" t="s">
        <v>60</v>
      </c>
      <c r="B857" s="63" t="str">
        <f>+IF(MONTH(C857)&lt;4,"Q1",IF(MONTH(C857)&lt;7,"Q2",IF(MONTH(C857)&lt;10,"Q3","Q4")))&amp;"/"&amp;YEAR(C857)</f>
        <v>Q3/2026</v>
      </c>
      <c r="C857" s="64">
        <f>D856+1</f>
        <v>46204</v>
      </c>
      <c r="D857" s="64">
        <f t="shared" si="686"/>
        <v>46295</v>
      </c>
      <c r="E857" s="63">
        <f>D857-C857+1</f>
        <v>92</v>
      </c>
      <c r="F857" s="65">
        <v>4.9099999999999998E-2</v>
      </c>
      <c r="G857" s="66">
        <f>O856</f>
        <v>568.80443649083122</v>
      </c>
      <c r="H857" s="66">
        <v>0</v>
      </c>
      <c r="I857" s="140">
        <f t="shared" si="694"/>
        <v>8.3108872981665058</v>
      </c>
      <c r="J857" s="67">
        <f t="shared" si="695"/>
        <v>7.0394613712777616</v>
      </c>
      <c r="K857" s="98">
        <f t="shared" si="696"/>
        <v>15.350348669444267</v>
      </c>
      <c r="L857" s="67">
        <f t="shared" si="692"/>
        <v>105.45</v>
      </c>
      <c r="M857" s="99">
        <f t="shared" si="697"/>
        <v>120.80034866944428</v>
      </c>
      <c r="N857" s="5">
        <f>+G857+H857+J857</f>
        <v>575.84389786210897</v>
      </c>
      <c r="O857" s="66">
        <f>G857+H857-L857-I857</f>
        <v>455.04354919266473</v>
      </c>
    </row>
    <row r="858" spans="1:15" x14ac:dyDescent="0.25">
      <c r="A858" s="69" t="s">
        <v>61</v>
      </c>
      <c r="B858" s="63" t="str">
        <f t="shared" ref="B858:B861" si="698">+IF(MONTH(C858)&lt;4,"Q1",IF(MONTH(C858)&lt;7,"Q2",IF(MONTH(C858)&lt;10,"Q3","Q4")))&amp;"/"&amp;YEAR(C858)</f>
        <v>Q4/2026</v>
      </c>
      <c r="C858" s="64">
        <f t="shared" ref="C858:C861" si="699">D857+1</f>
        <v>46296</v>
      </c>
      <c r="D858" s="64">
        <f t="shared" si="686"/>
        <v>46387</v>
      </c>
      <c r="E858" s="63">
        <f t="shared" ref="E858:E861" si="700">D858-C858+1</f>
        <v>92</v>
      </c>
      <c r="F858" s="65">
        <v>4.9099999999999998E-2</v>
      </c>
      <c r="G858" s="66">
        <f t="shared" ref="G858:G861" si="701">O857</f>
        <v>455.04354919266473</v>
      </c>
      <c r="H858" s="66">
        <v>0</v>
      </c>
      <c r="I858" s="140">
        <f t="shared" si="694"/>
        <v>8.3108872981665058</v>
      </c>
      <c r="J858" s="67">
        <f t="shared" si="695"/>
        <v>5.6315690970222061</v>
      </c>
      <c r="K858" s="98">
        <f t="shared" si="696"/>
        <v>13.942456395188712</v>
      </c>
      <c r="L858" s="67">
        <f t="shared" si="692"/>
        <v>105.45</v>
      </c>
      <c r="M858" s="99">
        <f t="shared" si="697"/>
        <v>119.39245639518872</v>
      </c>
      <c r="N858" s="5">
        <f t="shared" ref="N858:N861" si="702">+G858+H858+J858</f>
        <v>460.67511828968691</v>
      </c>
      <c r="O858" s="66">
        <f t="shared" ref="O858:O861" si="703">G858+H858-L858-I858</f>
        <v>341.28266189449823</v>
      </c>
    </row>
    <row r="859" spans="1:15" x14ac:dyDescent="0.25">
      <c r="A859" s="69" t="s">
        <v>62</v>
      </c>
      <c r="B859" s="63" t="str">
        <f t="shared" si="698"/>
        <v>Q1/2027</v>
      </c>
      <c r="C859" s="64">
        <f t="shared" si="699"/>
        <v>46388</v>
      </c>
      <c r="D859" s="64">
        <f t="shared" si="686"/>
        <v>46477</v>
      </c>
      <c r="E859" s="63">
        <f t="shared" si="700"/>
        <v>90</v>
      </c>
      <c r="F859" s="65">
        <v>4.9099999999999998E-2</v>
      </c>
      <c r="G859" s="66">
        <f t="shared" si="701"/>
        <v>341.28266189449823</v>
      </c>
      <c r="H859" s="66">
        <v>0</v>
      </c>
      <c r="I859" s="140">
        <f t="shared" si="694"/>
        <v>8.3108872981665058</v>
      </c>
      <c r="J859" s="67">
        <f t="shared" si="695"/>
        <v>4.1318577614021574</v>
      </c>
      <c r="K859" s="98">
        <f t="shared" si="696"/>
        <v>12.442745059568663</v>
      </c>
      <c r="L859" s="67">
        <f t="shared" si="692"/>
        <v>105.45</v>
      </c>
      <c r="M859" s="99">
        <f t="shared" si="697"/>
        <v>117.89274505956867</v>
      </c>
      <c r="N859" s="5">
        <f t="shared" si="702"/>
        <v>345.41451965590039</v>
      </c>
      <c r="O859" s="66">
        <f t="shared" si="703"/>
        <v>227.52177459633174</v>
      </c>
    </row>
    <row r="860" spans="1:15" x14ac:dyDescent="0.25">
      <c r="A860" s="69" t="s">
        <v>63</v>
      </c>
      <c r="B860" s="63" t="str">
        <f t="shared" si="698"/>
        <v>Q2/2027</v>
      </c>
      <c r="C860" s="64">
        <f t="shared" si="699"/>
        <v>46478</v>
      </c>
      <c r="D860" s="64">
        <f t="shared" si="686"/>
        <v>46568</v>
      </c>
      <c r="E860" s="63">
        <f t="shared" si="700"/>
        <v>91</v>
      </c>
      <c r="F860" s="65">
        <v>4.9099999999999998E-2</v>
      </c>
      <c r="G860" s="66">
        <f t="shared" si="701"/>
        <v>227.52177459633174</v>
      </c>
      <c r="H860" s="66">
        <v>0</v>
      </c>
      <c r="I860" s="140">
        <f t="shared" si="694"/>
        <v>8.3108872981665058</v>
      </c>
      <c r="J860" s="67">
        <f t="shared" si="695"/>
        <v>2.7851781947229308</v>
      </c>
      <c r="K860" s="98">
        <f t="shared" si="696"/>
        <v>11.096065492889437</v>
      </c>
      <c r="L860" s="67">
        <f t="shared" si="692"/>
        <v>105.45</v>
      </c>
      <c r="M860" s="99">
        <f t="shared" si="697"/>
        <v>116.54606549288944</v>
      </c>
      <c r="N860" s="5">
        <f t="shared" si="702"/>
        <v>230.30695279105467</v>
      </c>
      <c r="O860" s="66">
        <f t="shared" si="703"/>
        <v>113.76088729816523</v>
      </c>
    </row>
    <row r="861" spans="1:15" x14ac:dyDescent="0.25">
      <c r="A861" s="69" t="s">
        <v>64</v>
      </c>
      <c r="B861" s="63" t="str">
        <f t="shared" si="698"/>
        <v>Q3/2027</v>
      </c>
      <c r="C861" s="64">
        <f t="shared" si="699"/>
        <v>46569</v>
      </c>
      <c r="D861" s="64">
        <f t="shared" si="686"/>
        <v>46660</v>
      </c>
      <c r="E861" s="63">
        <f t="shared" si="700"/>
        <v>92</v>
      </c>
      <c r="F861" s="65">
        <v>4.9099999999999998E-2</v>
      </c>
      <c r="G861" s="66">
        <f t="shared" si="701"/>
        <v>113.76088729816523</v>
      </c>
      <c r="H861" s="66">
        <v>0</v>
      </c>
      <c r="I861" s="140">
        <f t="shared" si="694"/>
        <v>8.3108872981665058</v>
      </c>
      <c r="J861" s="67">
        <f t="shared" si="695"/>
        <v>1.4078922742555398</v>
      </c>
      <c r="K861" s="98">
        <f t="shared" si="696"/>
        <v>9.7187795724220454</v>
      </c>
      <c r="L861" s="67">
        <f t="shared" si="692"/>
        <v>105.45</v>
      </c>
      <c r="M861" s="99">
        <f t="shared" si="697"/>
        <v>115.16877957242205</v>
      </c>
      <c r="N861" s="5">
        <f t="shared" si="702"/>
        <v>115.16877957242077</v>
      </c>
      <c r="O861" s="66">
        <f t="shared" si="703"/>
        <v>-1.2789769243681803E-12</v>
      </c>
    </row>
    <row r="862" spans="1:15" ht="21" customHeight="1" thickBot="1" x14ac:dyDescent="0.35">
      <c r="A862" s="111"/>
      <c r="B862" s="112"/>
      <c r="C862" s="113"/>
      <c r="D862" s="113"/>
      <c r="E862" s="114"/>
      <c r="F862" s="112"/>
      <c r="G862" s="203">
        <f>SUM(G834:G855)</f>
        <v>38801.238436847023</v>
      </c>
      <c r="H862" s="203">
        <f t="shared" ref="H862:O862" si="704">SUM(H834:H861)</f>
        <v>166.21774596333012</v>
      </c>
      <c r="I862" s="204">
        <f t="shared" si="704"/>
        <v>166.21774596333012</v>
      </c>
      <c r="J862" s="203">
        <f t="shared" si="704"/>
        <v>292.88768927914418</v>
      </c>
      <c r="K862" s="203">
        <f t="shared" si="704"/>
        <v>459.1054352424743</v>
      </c>
      <c r="L862" s="203">
        <f t="shared" si="704"/>
        <v>2109.0000000000005</v>
      </c>
      <c r="M862" s="205">
        <f t="shared" si="704"/>
        <v>2568.1054352424749</v>
      </c>
      <c r="N862" s="203">
        <f t="shared" si="704"/>
        <v>41649.322505350996</v>
      </c>
      <c r="O862" s="203">
        <f t="shared" si="704"/>
        <v>39081.217070108512</v>
      </c>
    </row>
    <row r="863" spans="1:15" ht="13" thickTop="1" x14ac:dyDescent="0.25"/>
    <row r="864" spans="1:15" ht="37" x14ac:dyDescent="0.3">
      <c r="A864" s="68" t="s">
        <v>44</v>
      </c>
      <c r="B864" s="68" t="s">
        <v>3</v>
      </c>
      <c r="C864" s="68" t="s">
        <v>4</v>
      </c>
      <c r="D864" s="68" t="s">
        <v>5</v>
      </c>
      <c r="E864" s="68" t="s">
        <v>6</v>
      </c>
      <c r="F864" s="68" t="s">
        <v>7</v>
      </c>
      <c r="G864" s="68" t="s">
        <v>71</v>
      </c>
      <c r="H864" s="68" t="s">
        <v>72</v>
      </c>
      <c r="I864" s="83" t="s">
        <v>73</v>
      </c>
      <c r="J864" s="84" t="s">
        <v>74</v>
      </c>
      <c r="K864" s="84" t="s">
        <v>75</v>
      </c>
      <c r="L864" s="84" t="s">
        <v>76</v>
      </c>
      <c r="M864" s="85" t="s">
        <v>66</v>
      </c>
      <c r="N864" s="68" t="s">
        <v>77</v>
      </c>
      <c r="O864" s="68" t="s">
        <v>78</v>
      </c>
    </row>
    <row r="865" spans="1:15" ht="13" x14ac:dyDescent="0.3">
      <c r="A865" s="463" t="s">
        <v>37</v>
      </c>
      <c r="B865" s="464" t="s">
        <v>70</v>
      </c>
      <c r="C865" s="64">
        <f>VLOOKUP(B865,A$1:F$33,2,FALSE)</f>
        <v>44153</v>
      </c>
      <c r="D865" s="64">
        <f>DATE(YEAR(C865),IF(MONTH(C865)&lt;=3,3,IF(MONTH(C865)&lt;=6,6,IF(MONTH(C865)&lt;=9,9,12))),IF(OR(MONTH(C865)&lt;=3,MONTH(C865)&gt;=10),31,30))</f>
        <v>44196</v>
      </c>
      <c r="E865" s="63">
        <f>D865-C865+1</f>
        <v>44</v>
      </c>
      <c r="F865" s="65">
        <v>3.2500000000000001E-2</v>
      </c>
      <c r="G865" s="66">
        <f>VLOOKUP(B865,$A$1:$F$33,4,FALSE)</f>
        <v>1676</v>
      </c>
      <c r="H865" s="66">
        <f>G865*F865*(E865/(DATE(YEAR(D865),12,31)-DATE(YEAR(D865),1,1)+1))</f>
        <v>6.548306010928961</v>
      </c>
      <c r="I865" s="140">
        <v>0</v>
      </c>
      <c r="J865" s="67">
        <v>0</v>
      </c>
      <c r="K865" s="98">
        <f>+SUM(I865:J865)</f>
        <v>0</v>
      </c>
      <c r="L865" s="67">
        <v>0</v>
      </c>
      <c r="M865" s="99">
        <f>+SUM(K865:L865)</f>
        <v>0</v>
      </c>
      <c r="N865" s="316">
        <f t="shared" ref="N865:N886" si="705">+G865+H865+J865</f>
        <v>1682.5483060109289</v>
      </c>
      <c r="O865" s="66">
        <f t="shared" ref="O865:O886" si="706">G865+H865-L865-I865</f>
        <v>1682.5483060109289</v>
      </c>
    </row>
    <row r="866" spans="1:15" x14ac:dyDescent="0.25">
      <c r="A866" s="315" t="s">
        <v>22</v>
      </c>
      <c r="B866" s="63" t="str">
        <f t="shared" ref="B866:B886" si="707">+IF(MONTH(C866)&lt;4,"Q1",IF(MONTH(C866)&lt;7,"Q2",IF(MONTH(C866)&lt;10,"Q3","Q4")))&amp;"/"&amp;YEAR(C866)</f>
        <v>Q1/2021</v>
      </c>
      <c r="C866" s="64">
        <f>D865+1</f>
        <v>44197</v>
      </c>
      <c r="D866" s="64">
        <f>EOMONTH(D865,3)</f>
        <v>44286</v>
      </c>
      <c r="E866" s="63">
        <f t="shared" ref="E866:E886" si="708">D866-C866+1</f>
        <v>90</v>
      </c>
      <c r="F866" s="65">
        <v>3.2500000000000001E-2</v>
      </c>
      <c r="G866" s="66">
        <f t="shared" ref="G866:G886" si="709">O865</f>
        <v>1682.5483060109289</v>
      </c>
      <c r="H866" s="66">
        <f>G866*F866*(E866/(DATE(YEAR(D866),12,31)-DATE(YEAR(D866),1,1)+1))</f>
        <v>13.483435055019088</v>
      </c>
      <c r="I866" s="140">
        <v>0</v>
      </c>
      <c r="J866" s="67">
        <v>0</v>
      </c>
      <c r="K866" s="98">
        <f>+SUM(I866:J866)</f>
        <v>0</v>
      </c>
      <c r="L866" s="67">
        <v>0</v>
      </c>
      <c r="M866" s="99">
        <f>+SUM(K866:L866)</f>
        <v>0</v>
      </c>
      <c r="N866" s="316">
        <f t="shared" si="705"/>
        <v>1696.0317410659479</v>
      </c>
      <c r="O866" s="66">
        <f t="shared" si="706"/>
        <v>1696.0317410659479</v>
      </c>
    </row>
    <row r="867" spans="1:15" x14ac:dyDescent="0.25">
      <c r="A867" s="315" t="s">
        <v>22</v>
      </c>
      <c r="B867" s="63" t="str">
        <f>+IF(MONTH(C867)&lt;4,"Q1",IF(MONTH(C867)&lt;7,"Q2",IF(MONTH(C867)&lt;10,"Q3","Q4")))&amp;"/"&amp;YEAR(C867)</f>
        <v>Q2/2021</v>
      </c>
      <c r="C867" s="64">
        <f>D866+1</f>
        <v>44287</v>
      </c>
      <c r="D867" s="64">
        <f>EOMONTH(D866,3)</f>
        <v>44377</v>
      </c>
      <c r="E867" s="63">
        <f>D867-C867+1</f>
        <v>91</v>
      </c>
      <c r="F867" s="65">
        <v>3.2500000000000001E-2</v>
      </c>
      <c r="G867" s="66">
        <f>O866</f>
        <v>1696.0317410659479</v>
      </c>
      <c r="H867" s="66">
        <f>G867*F867*(E867/(DATE(YEAR(D867),12,31)-DATE(YEAR(D867),1,1)+1))</f>
        <v>13.742503764938469</v>
      </c>
      <c r="I867" s="140">
        <v>0</v>
      </c>
      <c r="J867" s="67">
        <v>0</v>
      </c>
      <c r="K867" s="98">
        <f>+SUM(I867:J867)</f>
        <v>0</v>
      </c>
      <c r="L867" s="67">
        <v>0</v>
      </c>
      <c r="M867" s="99">
        <f>+SUM(K867:L867)</f>
        <v>0</v>
      </c>
      <c r="N867" s="316">
        <f>+G867+H867+J867</f>
        <v>1709.7742448308863</v>
      </c>
      <c r="O867" s="66">
        <f>G867+H867-L867-I867</f>
        <v>1709.7742448308863</v>
      </c>
    </row>
    <row r="868" spans="1:15" x14ac:dyDescent="0.25">
      <c r="A868" s="315" t="s">
        <v>22</v>
      </c>
      <c r="B868" s="63" t="str">
        <f>+IF(MONTH(C868)&lt;4,"Q1",IF(MONTH(C868)&lt;7,"Q2",IF(MONTH(C868)&lt;10,"Q3","Q4")))&amp;"/"&amp;YEAR(C868)</f>
        <v>Q3/2021</v>
      </c>
      <c r="C868" s="64">
        <f>D867+1</f>
        <v>44378</v>
      </c>
      <c r="D868" s="64">
        <f>EOMONTH(D867,3)</f>
        <v>44469</v>
      </c>
      <c r="E868" s="63">
        <f>D868-C868+1</f>
        <v>92</v>
      </c>
      <c r="F868" s="65">
        <v>3.2500000000000001E-2</v>
      </c>
      <c r="G868" s="66">
        <f>O867</f>
        <v>1709.7742448308863</v>
      </c>
      <c r="H868" s="66">
        <f>G868*F868*(E868/(DATE(YEAR(D868),12,31)-DATE(YEAR(D868),1,1)+1))</f>
        <v>14.006095868614661</v>
      </c>
      <c r="I868" s="140">
        <v>0</v>
      </c>
      <c r="J868" s="67">
        <v>0</v>
      </c>
      <c r="K868" s="98">
        <f>+SUM(I868:J868)</f>
        <v>0</v>
      </c>
      <c r="L868" s="67">
        <v>0</v>
      </c>
      <c r="M868" s="99">
        <f>+SUM(K868:L868)</f>
        <v>0</v>
      </c>
      <c r="N868" s="316">
        <f>+G868+H868+J868</f>
        <v>1723.780340699501</v>
      </c>
      <c r="O868" s="66">
        <f>G868+H868-L868-I868</f>
        <v>1723.780340699501</v>
      </c>
    </row>
    <row r="869" spans="1:15" x14ac:dyDescent="0.25">
      <c r="A869" s="315" t="s">
        <v>22</v>
      </c>
      <c r="B869" s="63" t="str">
        <f t="shared" si="707"/>
        <v>Q4/2021</v>
      </c>
      <c r="C869" s="64">
        <f t="shared" ref="C869:C886" si="710">D868+1</f>
        <v>44470</v>
      </c>
      <c r="D869" s="64">
        <f t="shared" ref="D869:D892" si="711">EOMONTH(D868,3)</f>
        <v>44561</v>
      </c>
      <c r="E869" s="63">
        <f t="shared" si="708"/>
        <v>92</v>
      </c>
      <c r="F869" s="65">
        <v>3.2500000000000001E-2</v>
      </c>
      <c r="G869" s="66">
        <f t="shared" si="709"/>
        <v>1723.780340699501</v>
      </c>
      <c r="H869" s="66">
        <f>G869*F869*(E869/(DATE(YEAR(D869),12,31)-DATE(YEAR(D869),1,1)+1))</f>
        <v>14.120830736141119</v>
      </c>
      <c r="I869" s="140">
        <v>0</v>
      </c>
      <c r="J869" s="67">
        <v>0</v>
      </c>
      <c r="K869" s="98">
        <f t="shared" ref="K869:K872" si="712">+SUM(I869:J869)</f>
        <v>0</v>
      </c>
      <c r="L869" s="67">
        <v>0</v>
      </c>
      <c r="M869" s="99">
        <f t="shared" ref="M869:M872" si="713">+SUM(K869:L869)</f>
        <v>0</v>
      </c>
      <c r="N869" s="316">
        <f t="shared" si="705"/>
        <v>1737.9011714356423</v>
      </c>
      <c r="O869" s="66">
        <f t="shared" si="706"/>
        <v>1737.9011714356423</v>
      </c>
    </row>
    <row r="870" spans="1:15" x14ac:dyDescent="0.25">
      <c r="A870" s="315" t="s">
        <v>22</v>
      </c>
      <c r="B870" s="63" t="str">
        <f t="shared" si="707"/>
        <v>Q1/2022</v>
      </c>
      <c r="C870" s="64">
        <f t="shared" si="710"/>
        <v>44562</v>
      </c>
      <c r="D870" s="64">
        <f t="shared" si="711"/>
        <v>44651</v>
      </c>
      <c r="E870" s="63">
        <f t="shared" si="708"/>
        <v>90</v>
      </c>
      <c r="F870" s="65">
        <v>3.2500000000000001E-2</v>
      </c>
      <c r="G870" s="66">
        <f t="shared" si="709"/>
        <v>1737.9011714356423</v>
      </c>
      <c r="H870" s="66">
        <f t="shared" ref="H870:H873" si="714">G870*F870*(E870/(DATE(YEAR(D870),12,31)-DATE(YEAR(D870),1,1)+1))</f>
        <v>13.927016236847271</v>
      </c>
      <c r="I870" s="140">
        <v>0</v>
      </c>
      <c r="J870" s="67">
        <v>0</v>
      </c>
      <c r="K870" s="98">
        <f t="shared" si="712"/>
        <v>0</v>
      </c>
      <c r="L870" s="67">
        <v>0</v>
      </c>
      <c r="M870" s="99">
        <f t="shared" si="713"/>
        <v>0</v>
      </c>
      <c r="N870" s="316">
        <f t="shared" si="705"/>
        <v>1751.8281876724895</v>
      </c>
      <c r="O870" s="66">
        <f t="shared" si="706"/>
        <v>1751.8281876724895</v>
      </c>
    </row>
    <row r="871" spans="1:15" x14ac:dyDescent="0.25">
      <c r="A871" s="315" t="s">
        <v>22</v>
      </c>
      <c r="B871" s="63" t="str">
        <f t="shared" si="707"/>
        <v>Q2/2022</v>
      </c>
      <c r="C871" s="64">
        <f t="shared" si="710"/>
        <v>44652</v>
      </c>
      <c r="D871" s="64">
        <f t="shared" si="711"/>
        <v>44742</v>
      </c>
      <c r="E871" s="63">
        <f t="shared" si="708"/>
        <v>91</v>
      </c>
      <c r="F871" s="65">
        <v>3.2500000000000001E-2</v>
      </c>
      <c r="G871" s="66">
        <f t="shared" si="709"/>
        <v>1751.8281876724895</v>
      </c>
      <c r="H871" s="66">
        <f t="shared" si="714"/>
        <v>14.194607849428461</v>
      </c>
      <c r="I871" s="140">
        <v>0</v>
      </c>
      <c r="J871" s="67">
        <v>0</v>
      </c>
      <c r="K871" s="98">
        <f t="shared" si="712"/>
        <v>0</v>
      </c>
      <c r="L871" s="67">
        <v>0</v>
      </c>
      <c r="M871" s="99">
        <f t="shared" si="713"/>
        <v>0</v>
      </c>
      <c r="N871" s="316">
        <f t="shared" si="705"/>
        <v>1766.0227955219179</v>
      </c>
      <c r="O871" s="66">
        <f t="shared" si="706"/>
        <v>1766.0227955219179</v>
      </c>
    </row>
    <row r="872" spans="1:15" x14ac:dyDescent="0.25">
      <c r="A872" s="315" t="s">
        <v>22</v>
      </c>
      <c r="B872" s="63" t="str">
        <f t="shared" si="707"/>
        <v>Q3/2022</v>
      </c>
      <c r="C872" s="64">
        <f t="shared" si="710"/>
        <v>44743</v>
      </c>
      <c r="D872" s="64">
        <f t="shared" si="711"/>
        <v>44834</v>
      </c>
      <c r="E872" s="63">
        <f t="shared" si="708"/>
        <v>92</v>
      </c>
      <c r="F872" s="65">
        <v>3.5999999999999997E-2</v>
      </c>
      <c r="G872" s="66">
        <f t="shared" si="709"/>
        <v>1766.0227955219179</v>
      </c>
      <c r="H872" s="66">
        <f t="shared" si="714"/>
        <v>16.024842462379706</v>
      </c>
      <c r="I872" s="140">
        <v>0</v>
      </c>
      <c r="J872" s="67">
        <v>0</v>
      </c>
      <c r="K872" s="98">
        <f t="shared" si="712"/>
        <v>0</v>
      </c>
      <c r="L872" s="67">
        <v>0</v>
      </c>
      <c r="M872" s="99">
        <f t="shared" si="713"/>
        <v>0</v>
      </c>
      <c r="N872" s="316">
        <f t="shared" si="705"/>
        <v>1782.0476379842976</v>
      </c>
      <c r="O872" s="66">
        <f t="shared" si="706"/>
        <v>1782.0476379842976</v>
      </c>
    </row>
    <row r="873" spans="1:15" x14ac:dyDescent="0.25">
      <c r="A873" s="315" t="s">
        <v>45</v>
      </c>
      <c r="B873" s="63" t="str">
        <f t="shared" si="707"/>
        <v>Q4/2022</v>
      </c>
      <c r="C873" s="64">
        <f t="shared" si="710"/>
        <v>44835</v>
      </c>
      <c r="D873" s="64">
        <f t="shared" si="711"/>
        <v>44926</v>
      </c>
      <c r="E873" s="63">
        <f t="shared" si="708"/>
        <v>92</v>
      </c>
      <c r="F873" s="65">
        <v>4.9099999999999998E-2</v>
      </c>
      <c r="G873" s="66">
        <f t="shared" si="709"/>
        <v>1782.0476379842976</v>
      </c>
      <c r="H873" s="66">
        <f t="shared" si="714"/>
        <v>22.054426274801834</v>
      </c>
      <c r="I873" s="140">
        <f>(SUM($H$865:$H$892)/20)</f>
        <v>6.4051032129549785</v>
      </c>
      <c r="J873" s="67">
        <f t="shared" ref="J873" si="715">G873*F873*(E873/(DATE(YEAR(D873),12,31)-DATE(YEAR(D873),1,1)+1))</f>
        <v>22.054426274801834</v>
      </c>
      <c r="K873" s="98">
        <f t="shared" ref="K873" si="716">+SUM(I873:J873)</f>
        <v>28.459529487756811</v>
      </c>
      <c r="L873" s="67">
        <f t="shared" ref="L873:L892" si="717">($G$865/20)</f>
        <v>83.8</v>
      </c>
      <c r="M873" s="99">
        <f t="shared" ref="M873" si="718">+SUM(K873:L873)</f>
        <v>112.25952948775681</v>
      </c>
      <c r="N873" s="316">
        <f t="shared" si="705"/>
        <v>1826.1564905339014</v>
      </c>
      <c r="O873" s="66">
        <f t="shared" si="706"/>
        <v>1713.8969610461445</v>
      </c>
    </row>
    <row r="874" spans="1:15" x14ac:dyDescent="0.25">
      <c r="A874" s="315" t="s">
        <v>46</v>
      </c>
      <c r="B874" s="63" t="str">
        <f t="shared" si="707"/>
        <v>Q1/2023</v>
      </c>
      <c r="C874" s="64">
        <f t="shared" si="710"/>
        <v>44927</v>
      </c>
      <c r="D874" s="64">
        <f t="shared" si="711"/>
        <v>45016</v>
      </c>
      <c r="E874" s="63">
        <f t="shared" si="708"/>
        <v>90</v>
      </c>
      <c r="F874" s="65">
        <v>4.9099999999999998E-2</v>
      </c>
      <c r="G874" s="66">
        <f t="shared" si="709"/>
        <v>1713.8969610461445</v>
      </c>
      <c r="H874" s="66">
        <v>0</v>
      </c>
      <c r="I874" s="140">
        <f t="shared" ref="I874:I892" si="719">(SUM($H$865:$H$892)/20)</f>
        <v>6.4051032129549785</v>
      </c>
      <c r="J874" s="67">
        <f t="shared" ref="J874:J892" si="720">G874*F874*(E874/(DATE(YEAR(D874),12,31)-DATE(YEAR(D874),1,1)+1))</f>
        <v>20.749892248939485</v>
      </c>
      <c r="K874" s="98">
        <f t="shared" ref="K874:K892" si="721">+SUM(I874:J874)</f>
        <v>27.154995461894465</v>
      </c>
      <c r="L874" s="67">
        <f t="shared" si="717"/>
        <v>83.8</v>
      </c>
      <c r="M874" s="99">
        <f t="shared" ref="M874:M892" si="722">+SUM(K874:L874)</f>
        <v>110.95499546189447</v>
      </c>
      <c r="N874" s="316">
        <f t="shared" si="705"/>
        <v>1734.6468532950839</v>
      </c>
      <c r="O874" s="66">
        <f t="shared" si="706"/>
        <v>1623.6918578331895</v>
      </c>
    </row>
    <row r="875" spans="1:15" x14ac:dyDescent="0.25">
      <c r="A875" s="69" t="s">
        <v>47</v>
      </c>
      <c r="B875" s="63" t="str">
        <f t="shared" si="707"/>
        <v>Q2/2023</v>
      </c>
      <c r="C875" s="64">
        <f t="shared" si="710"/>
        <v>45017</v>
      </c>
      <c r="D875" s="64">
        <f t="shared" si="711"/>
        <v>45107</v>
      </c>
      <c r="E875" s="63">
        <f t="shared" si="708"/>
        <v>91</v>
      </c>
      <c r="F875" s="65">
        <v>4.9099999999999998E-2</v>
      </c>
      <c r="G875" s="66">
        <f t="shared" si="709"/>
        <v>1623.6918578331895</v>
      </c>
      <c r="H875" s="66">
        <v>0</v>
      </c>
      <c r="I875" s="140">
        <f t="shared" si="719"/>
        <v>6.4051032129549785</v>
      </c>
      <c r="J875" s="67">
        <f t="shared" si="720"/>
        <v>19.876212575299927</v>
      </c>
      <c r="K875" s="98">
        <f t="shared" si="721"/>
        <v>26.281315788254908</v>
      </c>
      <c r="L875" s="67">
        <f t="shared" si="717"/>
        <v>83.8</v>
      </c>
      <c r="M875" s="99">
        <f t="shared" si="722"/>
        <v>110.0813157882549</v>
      </c>
      <c r="N875" s="5">
        <f t="shared" si="705"/>
        <v>1643.5680704084893</v>
      </c>
      <c r="O875" s="66">
        <f t="shared" si="706"/>
        <v>1533.4867546202345</v>
      </c>
    </row>
    <row r="876" spans="1:15" x14ac:dyDescent="0.25">
      <c r="A876" s="69" t="s">
        <v>48</v>
      </c>
      <c r="B876" s="63" t="str">
        <f t="shared" si="707"/>
        <v>Q3/2023</v>
      </c>
      <c r="C876" s="64">
        <f t="shared" si="710"/>
        <v>45108</v>
      </c>
      <c r="D876" s="64">
        <f t="shared" si="711"/>
        <v>45199</v>
      </c>
      <c r="E876" s="63">
        <f t="shared" si="708"/>
        <v>92</v>
      </c>
      <c r="F876" s="65">
        <v>4.9099999999999998E-2</v>
      </c>
      <c r="G876" s="66">
        <f t="shared" si="709"/>
        <v>1533.4867546202345</v>
      </c>
      <c r="H876" s="66">
        <v>0</v>
      </c>
      <c r="I876" s="140">
        <f t="shared" si="719"/>
        <v>6.4051032129549785</v>
      </c>
      <c r="J876" s="67">
        <f t="shared" si="720"/>
        <v>18.978264021837049</v>
      </c>
      <c r="K876" s="98">
        <f t="shared" si="721"/>
        <v>25.383367234792026</v>
      </c>
      <c r="L876" s="67">
        <f t="shared" si="717"/>
        <v>83.8</v>
      </c>
      <c r="M876" s="99">
        <f t="shared" si="722"/>
        <v>109.18336723479203</v>
      </c>
      <c r="N876" s="5">
        <f t="shared" si="705"/>
        <v>1552.4650186420715</v>
      </c>
      <c r="O876" s="66">
        <f t="shared" si="706"/>
        <v>1443.2816514072795</v>
      </c>
    </row>
    <row r="877" spans="1:15" x14ac:dyDescent="0.25">
      <c r="A877" s="69" t="s">
        <v>49</v>
      </c>
      <c r="B877" s="63" t="str">
        <f t="shared" si="707"/>
        <v>Q4/2023</v>
      </c>
      <c r="C877" s="64">
        <f t="shared" si="710"/>
        <v>45200</v>
      </c>
      <c r="D877" s="64">
        <f t="shared" si="711"/>
        <v>45291</v>
      </c>
      <c r="E877" s="63">
        <f t="shared" si="708"/>
        <v>92</v>
      </c>
      <c r="F877" s="65">
        <v>4.9099999999999998E-2</v>
      </c>
      <c r="G877" s="66">
        <f t="shared" si="709"/>
        <v>1443.2816514072795</v>
      </c>
      <c r="H877" s="66">
        <v>0</v>
      </c>
      <c r="I877" s="140">
        <f t="shared" si="719"/>
        <v>6.4051032129549785</v>
      </c>
      <c r="J877" s="67">
        <f t="shared" si="720"/>
        <v>17.861895549964281</v>
      </c>
      <c r="K877" s="98">
        <f t="shared" si="721"/>
        <v>24.266998762919258</v>
      </c>
      <c r="L877" s="67">
        <f t="shared" si="717"/>
        <v>83.8</v>
      </c>
      <c r="M877" s="99">
        <f t="shared" si="722"/>
        <v>108.06699876291925</v>
      </c>
      <c r="N877" s="5">
        <f t="shared" si="705"/>
        <v>1461.1435469572436</v>
      </c>
      <c r="O877" s="66">
        <f t="shared" si="706"/>
        <v>1353.0765481943245</v>
      </c>
    </row>
    <row r="878" spans="1:15" x14ac:dyDescent="0.25">
      <c r="A878" s="69" t="s">
        <v>50</v>
      </c>
      <c r="B878" s="63" t="str">
        <f t="shared" si="707"/>
        <v>Q1/2024</v>
      </c>
      <c r="C878" s="64">
        <f t="shared" si="710"/>
        <v>45292</v>
      </c>
      <c r="D878" s="64">
        <f t="shared" si="711"/>
        <v>45382</v>
      </c>
      <c r="E878" s="63">
        <f t="shared" si="708"/>
        <v>91</v>
      </c>
      <c r="F878" s="65">
        <v>4.9099999999999998E-2</v>
      </c>
      <c r="G878" s="66">
        <f t="shared" si="709"/>
        <v>1353.0765481943245</v>
      </c>
      <c r="H878" s="66">
        <v>0</v>
      </c>
      <c r="I878" s="140">
        <f t="shared" si="719"/>
        <v>6.4051032129549785</v>
      </c>
      <c r="J878" s="67">
        <f t="shared" si="720"/>
        <v>16.518254986303447</v>
      </c>
      <c r="K878" s="98">
        <f t="shared" si="721"/>
        <v>22.923358199258423</v>
      </c>
      <c r="L878" s="67">
        <f t="shared" si="717"/>
        <v>83.8</v>
      </c>
      <c r="M878" s="99">
        <f t="shared" si="722"/>
        <v>106.72335819925843</v>
      </c>
      <c r="N878" s="5">
        <f t="shared" si="705"/>
        <v>1369.5948031806279</v>
      </c>
      <c r="O878" s="66">
        <f t="shared" si="706"/>
        <v>1262.8714449813695</v>
      </c>
    </row>
    <row r="879" spans="1:15" x14ac:dyDescent="0.25">
      <c r="A879" s="69" t="s">
        <v>51</v>
      </c>
      <c r="B879" s="63" t="str">
        <f t="shared" si="707"/>
        <v>Q2/2024</v>
      </c>
      <c r="C879" s="64">
        <f t="shared" si="710"/>
        <v>45383</v>
      </c>
      <c r="D879" s="64">
        <f t="shared" si="711"/>
        <v>45473</v>
      </c>
      <c r="E879" s="63">
        <f t="shared" si="708"/>
        <v>91</v>
      </c>
      <c r="F879" s="65">
        <v>4.9099999999999998E-2</v>
      </c>
      <c r="G879" s="66">
        <f t="shared" si="709"/>
        <v>1262.8714449813695</v>
      </c>
      <c r="H879" s="66">
        <v>0</v>
      </c>
      <c r="I879" s="140">
        <f t="shared" si="719"/>
        <v>6.4051032129549785</v>
      </c>
      <c r="J879" s="67">
        <f t="shared" si="720"/>
        <v>15.417037987216547</v>
      </c>
      <c r="K879" s="98">
        <f t="shared" si="721"/>
        <v>21.822141200171526</v>
      </c>
      <c r="L879" s="67">
        <f t="shared" si="717"/>
        <v>83.8</v>
      </c>
      <c r="M879" s="99">
        <f t="shared" si="722"/>
        <v>105.62214120017153</v>
      </c>
      <c r="N879" s="5">
        <f t="shared" si="705"/>
        <v>1278.2884829685861</v>
      </c>
      <c r="O879" s="66">
        <f t="shared" si="706"/>
        <v>1172.6663417684144</v>
      </c>
    </row>
    <row r="880" spans="1:15" x14ac:dyDescent="0.25">
      <c r="A880" s="69" t="s">
        <v>52</v>
      </c>
      <c r="B880" s="63" t="str">
        <f t="shared" si="707"/>
        <v>Q3/2024</v>
      </c>
      <c r="C880" s="64">
        <f t="shared" si="710"/>
        <v>45474</v>
      </c>
      <c r="D880" s="64">
        <f t="shared" si="711"/>
        <v>45565</v>
      </c>
      <c r="E880" s="63">
        <f t="shared" si="708"/>
        <v>92</v>
      </c>
      <c r="F880" s="65">
        <v>4.9099999999999998E-2</v>
      </c>
      <c r="G880" s="66">
        <f t="shared" si="709"/>
        <v>1172.6663417684144</v>
      </c>
      <c r="H880" s="66">
        <v>0</v>
      </c>
      <c r="I880" s="140">
        <f t="shared" si="719"/>
        <v>6.4051032129549785</v>
      </c>
      <c r="J880" s="67">
        <f t="shared" si="720"/>
        <v>14.473137702284923</v>
      </c>
      <c r="K880" s="98">
        <f t="shared" si="721"/>
        <v>20.8782409152399</v>
      </c>
      <c r="L880" s="67">
        <f t="shared" si="717"/>
        <v>83.8</v>
      </c>
      <c r="M880" s="99">
        <f t="shared" si="722"/>
        <v>104.6782409152399</v>
      </c>
      <c r="N880" s="5">
        <f t="shared" si="705"/>
        <v>1187.1394794706994</v>
      </c>
      <c r="O880" s="66">
        <f t="shared" si="706"/>
        <v>1082.4612385554594</v>
      </c>
    </row>
    <row r="881" spans="1:15" x14ac:dyDescent="0.25">
      <c r="A881" s="69" t="s">
        <v>53</v>
      </c>
      <c r="B881" s="63" t="str">
        <f t="shared" si="707"/>
        <v>Q4/2024</v>
      </c>
      <c r="C881" s="64">
        <f t="shared" si="710"/>
        <v>45566</v>
      </c>
      <c r="D881" s="64">
        <f t="shared" si="711"/>
        <v>45657</v>
      </c>
      <c r="E881" s="63">
        <f t="shared" si="708"/>
        <v>92</v>
      </c>
      <c r="F881" s="65">
        <v>4.9099999999999998E-2</v>
      </c>
      <c r="G881" s="66">
        <f t="shared" si="709"/>
        <v>1082.4612385554594</v>
      </c>
      <c r="H881" s="66">
        <v>0</v>
      </c>
      <c r="I881" s="140">
        <f t="shared" si="719"/>
        <v>6.4051032129549785</v>
      </c>
      <c r="J881" s="67">
        <f t="shared" si="720"/>
        <v>13.359819417493775</v>
      </c>
      <c r="K881" s="98">
        <f t="shared" si="721"/>
        <v>19.764922630448751</v>
      </c>
      <c r="L881" s="67">
        <f t="shared" si="717"/>
        <v>83.8</v>
      </c>
      <c r="M881" s="99">
        <f t="shared" si="722"/>
        <v>103.56492263044875</v>
      </c>
      <c r="N881" s="5">
        <f t="shared" si="705"/>
        <v>1095.8210579729532</v>
      </c>
      <c r="O881" s="66">
        <f t="shared" si="706"/>
        <v>992.25613534250454</v>
      </c>
    </row>
    <row r="882" spans="1:15" x14ac:dyDescent="0.25">
      <c r="A882" s="69" t="s">
        <v>54</v>
      </c>
      <c r="B882" s="63" t="str">
        <f t="shared" si="707"/>
        <v>Q1/2025</v>
      </c>
      <c r="C882" s="64">
        <f t="shared" si="710"/>
        <v>45658</v>
      </c>
      <c r="D882" s="64">
        <f t="shared" si="711"/>
        <v>45747</v>
      </c>
      <c r="E882" s="63">
        <f t="shared" si="708"/>
        <v>90</v>
      </c>
      <c r="F882" s="65">
        <v>4.9099999999999998E-2</v>
      </c>
      <c r="G882" s="66">
        <f t="shared" si="709"/>
        <v>992.25613534250454</v>
      </c>
      <c r="H882" s="66">
        <v>0</v>
      </c>
      <c r="I882" s="140">
        <f t="shared" si="719"/>
        <v>6.4051032129549785</v>
      </c>
      <c r="J882" s="67">
        <f t="shared" si="720"/>
        <v>12.013095512543909</v>
      </c>
      <c r="K882" s="98">
        <f t="shared" si="721"/>
        <v>18.41819872549889</v>
      </c>
      <c r="L882" s="67">
        <f t="shared" si="717"/>
        <v>83.8</v>
      </c>
      <c r="M882" s="99">
        <f t="shared" si="722"/>
        <v>102.21819872549889</v>
      </c>
      <c r="N882" s="5">
        <f t="shared" si="705"/>
        <v>1004.2692308550485</v>
      </c>
      <c r="O882" s="66">
        <f t="shared" si="706"/>
        <v>902.05103212954964</v>
      </c>
    </row>
    <row r="883" spans="1:15" x14ac:dyDescent="0.25">
      <c r="A883" s="69" t="s">
        <v>55</v>
      </c>
      <c r="B883" s="63" t="str">
        <f t="shared" si="707"/>
        <v>Q2/2025</v>
      </c>
      <c r="C883" s="64">
        <f t="shared" si="710"/>
        <v>45748</v>
      </c>
      <c r="D883" s="64">
        <f t="shared" si="711"/>
        <v>45838</v>
      </c>
      <c r="E883" s="63">
        <f t="shared" si="708"/>
        <v>91</v>
      </c>
      <c r="F883" s="65">
        <v>4.9099999999999998E-2</v>
      </c>
      <c r="G883" s="66">
        <f t="shared" si="709"/>
        <v>902.05103212954964</v>
      </c>
      <c r="H883" s="66">
        <v>0</v>
      </c>
      <c r="I883" s="140">
        <f t="shared" si="719"/>
        <v>6.4051032129549785</v>
      </c>
      <c r="J883" s="67">
        <f t="shared" si="720"/>
        <v>11.042340319611071</v>
      </c>
      <c r="K883" s="98">
        <f t="shared" si="721"/>
        <v>17.447443532566048</v>
      </c>
      <c r="L883" s="67">
        <f t="shared" si="717"/>
        <v>83.8</v>
      </c>
      <c r="M883" s="99">
        <f t="shared" si="722"/>
        <v>101.24744353256605</v>
      </c>
      <c r="N883" s="5">
        <f t="shared" si="705"/>
        <v>913.09337244916071</v>
      </c>
      <c r="O883" s="66">
        <f t="shared" si="706"/>
        <v>811.84592891659474</v>
      </c>
    </row>
    <row r="884" spans="1:15" x14ac:dyDescent="0.25">
      <c r="A884" s="69" t="s">
        <v>56</v>
      </c>
      <c r="B884" s="63" t="str">
        <f t="shared" si="707"/>
        <v>Q3/2025</v>
      </c>
      <c r="C884" s="64">
        <f t="shared" si="710"/>
        <v>45839</v>
      </c>
      <c r="D884" s="64">
        <f t="shared" si="711"/>
        <v>45930</v>
      </c>
      <c r="E884" s="63">
        <f t="shared" si="708"/>
        <v>92</v>
      </c>
      <c r="F884" s="65">
        <v>4.9099999999999998E-2</v>
      </c>
      <c r="G884" s="66">
        <f t="shared" si="709"/>
        <v>811.84592891659474</v>
      </c>
      <c r="H884" s="66">
        <v>0</v>
      </c>
      <c r="I884" s="140">
        <f t="shared" si="719"/>
        <v>6.4051032129549785</v>
      </c>
      <c r="J884" s="67">
        <f t="shared" si="720"/>
        <v>10.04731624685491</v>
      </c>
      <c r="K884" s="98">
        <f t="shared" si="721"/>
        <v>16.452419459809889</v>
      </c>
      <c r="L884" s="67">
        <f t="shared" si="717"/>
        <v>83.8</v>
      </c>
      <c r="M884" s="99">
        <f t="shared" si="722"/>
        <v>100.25241945980989</v>
      </c>
      <c r="N884" s="5">
        <f t="shared" si="705"/>
        <v>821.89324516344971</v>
      </c>
      <c r="O884" s="66">
        <f t="shared" si="706"/>
        <v>721.64082570363985</v>
      </c>
    </row>
    <row r="885" spans="1:15" x14ac:dyDescent="0.25">
      <c r="A885" s="69" t="s">
        <v>57</v>
      </c>
      <c r="B885" s="63" t="str">
        <f t="shared" si="707"/>
        <v>Q4/2025</v>
      </c>
      <c r="C885" s="64">
        <f t="shared" si="710"/>
        <v>45931</v>
      </c>
      <c r="D885" s="64">
        <f t="shared" si="711"/>
        <v>46022</v>
      </c>
      <c r="E885" s="63">
        <f t="shared" si="708"/>
        <v>92</v>
      </c>
      <c r="F885" s="65">
        <v>4.9099999999999998E-2</v>
      </c>
      <c r="G885" s="66">
        <f t="shared" si="709"/>
        <v>721.64082570363985</v>
      </c>
      <c r="H885" s="66">
        <v>0</v>
      </c>
      <c r="I885" s="140">
        <f t="shared" si="719"/>
        <v>6.4051032129549785</v>
      </c>
      <c r="J885" s="67">
        <f t="shared" si="720"/>
        <v>8.9309477749821422</v>
      </c>
      <c r="K885" s="98">
        <f t="shared" si="721"/>
        <v>15.336050987937121</v>
      </c>
      <c r="L885" s="67">
        <f t="shared" si="717"/>
        <v>83.8</v>
      </c>
      <c r="M885" s="99">
        <f t="shared" si="722"/>
        <v>99.136050987937125</v>
      </c>
      <c r="N885" s="5">
        <f t="shared" si="705"/>
        <v>730.57177347862194</v>
      </c>
      <c r="O885" s="66">
        <f t="shared" si="706"/>
        <v>631.43572249068495</v>
      </c>
    </row>
    <row r="886" spans="1:15" x14ac:dyDescent="0.25">
      <c r="A886" s="69" t="s">
        <v>58</v>
      </c>
      <c r="B886" s="63" t="str">
        <f t="shared" si="707"/>
        <v>Q1/2026</v>
      </c>
      <c r="C886" s="64">
        <f t="shared" si="710"/>
        <v>46023</v>
      </c>
      <c r="D886" s="64">
        <f t="shared" si="711"/>
        <v>46112</v>
      </c>
      <c r="E886" s="63">
        <f t="shared" si="708"/>
        <v>90</v>
      </c>
      <c r="F886" s="65">
        <v>4.9099999999999998E-2</v>
      </c>
      <c r="G886" s="66">
        <f t="shared" si="709"/>
        <v>631.43572249068495</v>
      </c>
      <c r="H886" s="66">
        <v>0</v>
      </c>
      <c r="I886" s="140">
        <f t="shared" si="719"/>
        <v>6.4051032129549785</v>
      </c>
      <c r="J886" s="67">
        <f t="shared" si="720"/>
        <v>7.6446971443461278</v>
      </c>
      <c r="K886" s="98">
        <f t="shared" si="721"/>
        <v>14.049800357301105</v>
      </c>
      <c r="L886" s="67">
        <f t="shared" si="717"/>
        <v>83.8</v>
      </c>
      <c r="M886" s="99">
        <f t="shared" si="722"/>
        <v>97.849800357301106</v>
      </c>
      <c r="N886" s="5">
        <f t="shared" si="705"/>
        <v>639.08041963503103</v>
      </c>
      <c r="O886" s="66">
        <f t="shared" si="706"/>
        <v>541.23061927773006</v>
      </c>
    </row>
    <row r="887" spans="1:15" x14ac:dyDescent="0.25">
      <c r="A887" s="69" t="s">
        <v>59</v>
      </c>
      <c r="B887" s="63" t="str">
        <f>+IF(MONTH(C887)&lt;4,"Q1",IF(MONTH(C887)&lt;7,"Q2",IF(MONTH(C887)&lt;10,"Q3","Q4")))&amp;"/"&amp;YEAR(C887)</f>
        <v>Q2/2026</v>
      </c>
      <c r="C887" s="64">
        <f>D886+1</f>
        <v>46113</v>
      </c>
      <c r="D887" s="64">
        <f t="shared" si="711"/>
        <v>46203</v>
      </c>
      <c r="E887" s="63">
        <f>D887-C887+1</f>
        <v>91</v>
      </c>
      <c r="F887" s="65">
        <v>4.9099999999999998E-2</v>
      </c>
      <c r="G887" s="66">
        <f>O886</f>
        <v>541.23061927773006</v>
      </c>
      <c r="H887" s="66">
        <v>0</v>
      </c>
      <c r="I887" s="140">
        <f t="shared" si="719"/>
        <v>6.4051032129549785</v>
      </c>
      <c r="J887" s="67">
        <f t="shared" si="720"/>
        <v>6.6254041917666457</v>
      </c>
      <c r="K887" s="98">
        <f t="shared" si="721"/>
        <v>13.030507404721625</v>
      </c>
      <c r="L887" s="67">
        <f t="shared" si="717"/>
        <v>83.8</v>
      </c>
      <c r="M887" s="99">
        <f t="shared" si="722"/>
        <v>96.830507404721629</v>
      </c>
      <c r="N887" s="5">
        <f>+G887+H887+J887</f>
        <v>547.85602346949668</v>
      </c>
      <c r="O887" s="66">
        <f>G887+H887-L887-I887</f>
        <v>451.02551606477505</v>
      </c>
    </row>
    <row r="888" spans="1:15" x14ac:dyDescent="0.25">
      <c r="A888" s="69" t="s">
        <v>60</v>
      </c>
      <c r="B888" s="63" t="str">
        <f>+IF(MONTH(C888)&lt;4,"Q1",IF(MONTH(C888)&lt;7,"Q2",IF(MONTH(C888)&lt;10,"Q3","Q4")))&amp;"/"&amp;YEAR(C888)</f>
        <v>Q3/2026</v>
      </c>
      <c r="C888" s="64">
        <f>D887+1</f>
        <v>46204</v>
      </c>
      <c r="D888" s="64">
        <f t="shared" si="711"/>
        <v>46295</v>
      </c>
      <c r="E888" s="63">
        <f>D888-C888+1</f>
        <v>92</v>
      </c>
      <c r="F888" s="65">
        <v>4.9099999999999998E-2</v>
      </c>
      <c r="G888" s="66">
        <f>O887</f>
        <v>451.02551606477505</v>
      </c>
      <c r="H888" s="66">
        <v>0</v>
      </c>
      <c r="I888" s="140">
        <f t="shared" si="719"/>
        <v>6.4051032129549785</v>
      </c>
      <c r="J888" s="67">
        <f t="shared" si="720"/>
        <v>5.5818423593638409</v>
      </c>
      <c r="K888" s="98">
        <f t="shared" si="721"/>
        <v>11.98694557231882</v>
      </c>
      <c r="L888" s="67">
        <f t="shared" si="717"/>
        <v>83.8</v>
      </c>
      <c r="M888" s="99">
        <f t="shared" si="722"/>
        <v>95.786945572318814</v>
      </c>
      <c r="N888" s="5">
        <f>+G888+H888+J888</f>
        <v>456.60735842413891</v>
      </c>
      <c r="O888" s="66">
        <f>G888+H888-L888-I888</f>
        <v>360.82041285182004</v>
      </c>
    </row>
    <row r="889" spans="1:15" x14ac:dyDescent="0.25">
      <c r="A889" s="69" t="s">
        <v>61</v>
      </c>
      <c r="B889" s="63" t="str">
        <f t="shared" ref="B889:B892" si="723">+IF(MONTH(C889)&lt;4,"Q1",IF(MONTH(C889)&lt;7,"Q2",IF(MONTH(C889)&lt;10,"Q3","Q4")))&amp;"/"&amp;YEAR(C889)</f>
        <v>Q4/2026</v>
      </c>
      <c r="C889" s="64">
        <f t="shared" ref="C889:C892" si="724">D888+1</f>
        <v>46296</v>
      </c>
      <c r="D889" s="64">
        <f t="shared" si="711"/>
        <v>46387</v>
      </c>
      <c r="E889" s="63">
        <f t="shared" ref="E889:E892" si="725">D889-C889+1</f>
        <v>92</v>
      </c>
      <c r="F889" s="65">
        <v>4.9099999999999998E-2</v>
      </c>
      <c r="G889" s="66">
        <f t="shared" ref="G889:G892" si="726">O888</f>
        <v>360.82041285182004</v>
      </c>
      <c r="H889" s="66">
        <v>0</v>
      </c>
      <c r="I889" s="140">
        <f t="shared" si="719"/>
        <v>6.4051032129549785</v>
      </c>
      <c r="J889" s="67">
        <f t="shared" si="720"/>
        <v>4.465473887491072</v>
      </c>
      <c r="K889" s="98">
        <f t="shared" si="721"/>
        <v>10.870577100446051</v>
      </c>
      <c r="L889" s="67">
        <f t="shared" si="717"/>
        <v>83.8</v>
      </c>
      <c r="M889" s="99">
        <f t="shared" si="722"/>
        <v>94.670577100446053</v>
      </c>
      <c r="N889" s="5">
        <f t="shared" ref="N889:N892" si="727">+G889+H889+J889</f>
        <v>365.28588673931108</v>
      </c>
      <c r="O889" s="66">
        <f t="shared" ref="O889:O892" si="728">G889+H889-L889-I889</f>
        <v>270.61530963886503</v>
      </c>
    </row>
    <row r="890" spans="1:15" x14ac:dyDescent="0.25">
      <c r="A890" s="69" t="s">
        <v>62</v>
      </c>
      <c r="B890" s="63" t="str">
        <f t="shared" si="723"/>
        <v>Q1/2027</v>
      </c>
      <c r="C890" s="64">
        <f t="shared" si="724"/>
        <v>46388</v>
      </c>
      <c r="D890" s="64">
        <f t="shared" si="711"/>
        <v>46477</v>
      </c>
      <c r="E890" s="63">
        <f t="shared" si="725"/>
        <v>90</v>
      </c>
      <c r="F890" s="65">
        <v>4.9099999999999998E-2</v>
      </c>
      <c r="G890" s="66">
        <f t="shared" si="726"/>
        <v>270.61530963886503</v>
      </c>
      <c r="H890" s="66">
        <v>0</v>
      </c>
      <c r="I890" s="140">
        <f t="shared" si="719"/>
        <v>6.4051032129549785</v>
      </c>
      <c r="J890" s="67">
        <f t="shared" si="720"/>
        <v>3.2762987761483413</v>
      </c>
      <c r="K890" s="98">
        <f t="shared" si="721"/>
        <v>9.6814019891033194</v>
      </c>
      <c r="L890" s="67">
        <f t="shared" si="717"/>
        <v>83.8</v>
      </c>
      <c r="M890" s="99">
        <f t="shared" si="722"/>
        <v>93.481401989103318</v>
      </c>
      <c r="N890" s="5">
        <f t="shared" si="727"/>
        <v>273.89160841501337</v>
      </c>
      <c r="O890" s="66">
        <f t="shared" si="728"/>
        <v>180.41020642591005</v>
      </c>
    </row>
    <row r="891" spans="1:15" x14ac:dyDescent="0.25">
      <c r="A891" s="69" t="s">
        <v>63</v>
      </c>
      <c r="B891" s="63" t="str">
        <f t="shared" si="723"/>
        <v>Q2/2027</v>
      </c>
      <c r="C891" s="64">
        <f t="shared" si="724"/>
        <v>46478</v>
      </c>
      <c r="D891" s="64">
        <f t="shared" si="711"/>
        <v>46568</v>
      </c>
      <c r="E891" s="63">
        <f t="shared" si="725"/>
        <v>91</v>
      </c>
      <c r="F891" s="65">
        <v>4.9099999999999998E-2</v>
      </c>
      <c r="G891" s="66">
        <f t="shared" si="726"/>
        <v>180.41020642591005</v>
      </c>
      <c r="H891" s="66">
        <v>0</v>
      </c>
      <c r="I891" s="140">
        <f t="shared" si="719"/>
        <v>6.4051032129549785</v>
      </c>
      <c r="J891" s="67">
        <f t="shared" si="720"/>
        <v>2.2084680639222154</v>
      </c>
      <c r="K891" s="98">
        <f t="shared" si="721"/>
        <v>8.6135712768771935</v>
      </c>
      <c r="L891" s="67">
        <f t="shared" si="717"/>
        <v>83.8</v>
      </c>
      <c r="M891" s="99">
        <f t="shared" si="722"/>
        <v>92.413571276877192</v>
      </c>
      <c r="N891" s="5">
        <f t="shared" si="727"/>
        <v>182.61867448983227</v>
      </c>
      <c r="O891" s="66">
        <f t="shared" si="728"/>
        <v>90.205103212955066</v>
      </c>
    </row>
    <row r="892" spans="1:15" x14ac:dyDescent="0.25">
      <c r="A892" s="69" t="s">
        <v>64</v>
      </c>
      <c r="B892" s="63" t="str">
        <f t="shared" si="723"/>
        <v>Q3/2027</v>
      </c>
      <c r="C892" s="64">
        <f t="shared" si="724"/>
        <v>46569</v>
      </c>
      <c r="D892" s="64">
        <f t="shared" si="711"/>
        <v>46660</v>
      </c>
      <c r="E892" s="63">
        <f t="shared" si="725"/>
        <v>92</v>
      </c>
      <c r="F892" s="65">
        <v>4.9099999999999998E-2</v>
      </c>
      <c r="G892" s="66">
        <f t="shared" si="726"/>
        <v>90.205103212955066</v>
      </c>
      <c r="H892" s="66">
        <v>0</v>
      </c>
      <c r="I892" s="140">
        <f t="shared" si="719"/>
        <v>6.4051032129549785</v>
      </c>
      <c r="J892" s="67">
        <f t="shared" si="720"/>
        <v>1.1163684718727689</v>
      </c>
      <c r="K892" s="98">
        <f t="shared" si="721"/>
        <v>7.5214716848277474</v>
      </c>
      <c r="L892" s="67">
        <f t="shared" si="717"/>
        <v>83.8</v>
      </c>
      <c r="M892" s="99">
        <f t="shared" si="722"/>
        <v>91.321471684827742</v>
      </c>
      <c r="N892" s="5">
        <f t="shared" si="727"/>
        <v>91.321471684827841</v>
      </c>
      <c r="O892" s="66">
        <f t="shared" si="728"/>
        <v>9.0594198809412774E-14</v>
      </c>
    </row>
    <row r="893" spans="1:15" ht="20" customHeight="1" thickBot="1" x14ac:dyDescent="0.35">
      <c r="A893" s="111"/>
      <c r="B893" s="112"/>
      <c r="C893" s="113"/>
      <c r="D893" s="113"/>
      <c r="E893" s="114"/>
      <c r="F893" s="112"/>
      <c r="G893" s="203">
        <f>SUM(G865:G886)</f>
        <v>30770.596868211</v>
      </c>
      <c r="H893" s="203">
        <f t="shared" ref="H893:O893" si="729">SUM(H865:H892)</f>
        <v>128.10206425909956</v>
      </c>
      <c r="I893" s="204">
        <f t="shared" si="729"/>
        <v>128.10206425909962</v>
      </c>
      <c r="J893" s="203">
        <f t="shared" si="729"/>
        <v>232.24119351304435</v>
      </c>
      <c r="K893" s="203">
        <f t="shared" si="729"/>
        <v>360.34325777214383</v>
      </c>
      <c r="L893" s="203">
        <f t="shared" si="729"/>
        <v>1675.9999999999995</v>
      </c>
      <c r="M893" s="205">
        <f t="shared" si="729"/>
        <v>2036.3432577721439</v>
      </c>
      <c r="N893" s="203">
        <f t="shared" si="729"/>
        <v>33025.247293455206</v>
      </c>
      <c r="O893" s="203">
        <f t="shared" si="729"/>
        <v>30988.904035683056</v>
      </c>
    </row>
    <row r="894" spans="1:15" ht="13" thickTop="1" x14ac:dyDescent="0.25"/>
    <row r="895" spans="1:15" ht="37" x14ac:dyDescent="0.3">
      <c r="A895" s="68" t="s">
        <v>44</v>
      </c>
      <c r="B895" s="68" t="s">
        <v>3</v>
      </c>
      <c r="C895" s="68" t="s">
        <v>4</v>
      </c>
      <c r="D895" s="68" t="s">
        <v>5</v>
      </c>
      <c r="E895" s="68" t="s">
        <v>6</v>
      </c>
      <c r="F895" s="68" t="s">
        <v>7</v>
      </c>
      <c r="G895" s="68" t="s">
        <v>71</v>
      </c>
      <c r="H895" s="68" t="s">
        <v>72</v>
      </c>
      <c r="I895" s="83" t="s">
        <v>73</v>
      </c>
      <c r="J895" s="84" t="s">
        <v>74</v>
      </c>
      <c r="K895" s="84" t="s">
        <v>75</v>
      </c>
      <c r="L895" s="84" t="s">
        <v>76</v>
      </c>
      <c r="M895" s="85" t="s">
        <v>66</v>
      </c>
      <c r="N895" s="68" t="s">
        <v>77</v>
      </c>
      <c r="O895" s="68" t="s">
        <v>78</v>
      </c>
    </row>
    <row r="896" spans="1:15" ht="13" x14ac:dyDescent="0.3">
      <c r="A896" s="463" t="s">
        <v>37</v>
      </c>
      <c r="B896" s="464" t="s">
        <v>80</v>
      </c>
      <c r="C896" s="64">
        <f>VLOOKUP(B896,A$1:F$33,2,FALSE)</f>
        <v>44186</v>
      </c>
      <c r="D896" s="64">
        <f>DATE(YEAR(C896),IF(MONTH(C896)&lt;=3,3,IF(MONTH(C896)&lt;=6,6,IF(MONTH(C896)&lt;=9,9,12))),IF(OR(MONTH(C896)&lt;=3,MONTH(C896)&gt;=10),31,30))</f>
        <v>44196</v>
      </c>
      <c r="E896" s="63">
        <f>D896-C896+1</f>
        <v>11</v>
      </c>
      <c r="F896" s="65">
        <v>3.2500000000000001E-2</v>
      </c>
      <c r="G896" s="66">
        <f>VLOOKUP(B896,$A$1:$F$33,4,FALSE)</f>
        <v>1352</v>
      </c>
      <c r="H896" s="66">
        <f>G896*F896*(E896/(DATE(YEAR(D896),12,31)-DATE(YEAR(D896),1,1)+1))</f>
        <v>1.3206010928961749</v>
      </c>
      <c r="I896" s="140">
        <v>0</v>
      </c>
      <c r="J896" s="67">
        <v>0</v>
      </c>
      <c r="K896" s="98">
        <f>+SUM(I896:J896)</f>
        <v>0</v>
      </c>
      <c r="L896" s="67">
        <v>0</v>
      </c>
      <c r="M896" s="99">
        <f>+SUM(K896:L896)</f>
        <v>0</v>
      </c>
      <c r="N896" s="316">
        <f t="shared" ref="N896:N917" si="730">+G896+H896+J896</f>
        <v>1353.3206010928961</v>
      </c>
      <c r="O896" s="66">
        <f t="shared" ref="O896:O917" si="731">G896+H896-L896-I896</f>
        <v>1353.3206010928961</v>
      </c>
    </row>
    <row r="897" spans="1:15" x14ac:dyDescent="0.25">
      <c r="A897" s="315" t="s">
        <v>22</v>
      </c>
      <c r="B897" s="63" t="str">
        <f t="shared" ref="B897:B917" si="732">+IF(MONTH(C897)&lt;4,"Q1",IF(MONTH(C897)&lt;7,"Q2",IF(MONTH(C897)&lt;10,"Q3","Q4")))&amp;"/"&amp;YEAR(C897)</f>
        <v>Q1/2021</v>
      </c>
      <c r="C897" s="64">
        <f>D896+1</f>
        <v>44197</v>
      </c>
      <c r="D897" s="64">
        <f>EOMONTH(D896,3)</f>
        <v>44286</v>
      </c>
      <c r="E897" s="63">
        <f t="shared" ref="E897:E917" si="733">D897-C897+1</f>
        <v>90</v>
      </c>
      <c r="F897" s="65">
        <v>3.2500000000000001E-2</v>
      </c>
      <c r="G897" s="66">
        <f t="shared" ref="G897:G917" si="734">O896</f>
        <v>1353.3206010928961</v>
      </c>
      <c r="H897" s="66">
        <f>G897*F897*(E897/(DATE(YEAR(D897),12,31)-DATE(YEAR(D897),1,1)+1))</f>
        <v>10.845103447114303</v>
      </c>
      <c r="I897" s="140">
        <v>0</v>
      </c>
      <c r="J897" s="67">
        <v>0</v>
      </c>
      <c r="K897" s="98">
        <f>+SUM(I897:J897)</f>
        <v>0</v>
      </c>
      <c r="L897" s="67">
        <v>0</v>
      </c>
      <c r="M897" s="99">
        <f>+SUM(K897:L897)</f>
        <v>0</v>
      </c>
      <c r="N897" s="316">
        <f t="shared" si="730"/>
        <v>1364.1657045400104</v>
      </c>
      <c r="O897" s="66">
        <f t="shared" si="731"/>
        <v>1364.1657045400104</v>
      </c>
    </row>
    <row r="898" spans="1:15" x14ac:dyDescent="0.25">
      <c r="A898" s="315" t="s">
        <v>22</v>
      </c>
      <c r="B898" s="63" t="str">
        <f>+IF(MONTH(C898)&lt;4,"Q1",IF(MONTH(C898)&lt;7,"Q2",IF(MONTH(C898)&lt;10,"Q3","Q4")))&amp;"/"&amp;YEAR(C898)</f>
        <v>Q2/2021</v>
      </c>
      <c r="C898" s="64">
        <f>D897+1</f>
        <v>44287</v>
      </c>
      <c r="D898" s="64">
        <f>EOMONTH(D897,3)</f>
        <v>44377</v>
      </c>
      <c r="E898" s="63">
        <f>D898-C898+1</f>
        <v>91</v>
      </c>
      <c r="F898" s="65">
        <v>3.2500000000000001E-2</v>
      </c>
      <c r="G898" s="66">
        <f>O897</f>
        <v>1364.1657045400104</v>
      </c>
      <c r="H898" s="66">
        <f>G898*F898*(E898/(DATE(YEAR(D898),12,31)-DATE(YEAR(D898),1,1)+1))</f>
        <v>11.053479647060495</v>
      </c>
      <c r="I898" s="140">
        <v>0</v>
      </c>
      <c r="J898" s="67">
        <v>0</v>
      </c>
      <c r="K898" s="98">
        <f>+SUM(I898:J898)</f>
        <v>0</v>
      </c>
      <c r="L898" s="67">
        <v>0</v>
      </c>
      <c r="M898" s="99">
        <f>+SUM(K898:L898)</f>
        <v>0</v>
      </c>
      <c r="N898" s="316">
        <f>+G898+H898+J898</f>
        <v>1375.2191841870708</v>
      </c>
      <c r="O898" s="66">
        <f>G898+H898-L898-I898</f>
        <v>1375.2191841870708</v>
      </c>
    </row>
    <row r="899" spans="1:15" x14ac:dyDescent="0.25">
      <c r="A899" s="315" t="s">
        <v>22</v>
      </c>
      <c r="B899" s="63" t="str">
        <f>+IF(MONTH(C899)&lt;4,"Q1",IF(MONTH(C899)&lt;7,"Q2",IF(MONTH(C899)&lt;10,"Q3","Q4")))&amp;"/"&amp;YEAR(C899)</f>
        <v>Q3/2021</v>
      </c>
      <c r="C899" s="64">
        <f>D898+1</f>
        <v>44378</v>
      </c>
      <c r="D899" s="64">
        <f>EOMONTH(D898,3)</f>
        <v>44469</v>
      </c>
      <c r="E899" s="63">
        <f>D899-C899+1</f>
        <v>92</v>
      </c>
      <c r="F899" s="65">
        <v>3.2500000000000001E-2</v>
      </c>
      <c r="G899" s="66">
        <f>O898</f>
        <v>1375.2191841870708</v>
      </c>
      <c r="H899" s="66">
        <f>G899*F899*(E899/(DATE(YEAR(D899),12,31)-DATE(YEAR(D899),1,1)+1))</f>
        <v>11.265494138957102</v>
      </c>
      <c r="I899" s="140">
        <v>0</v>
      </c>
      <c r="J899" s="67">
        <v>0</v>
      </c>
      <c r="K899" s="98">
        <f>+SUM(I899:J899)</f>
        <v>0</v>
      </c>
      <c r="L899" s="67">
        <v>0</v>
      </c>
      <c r="M899" s="99">
        <f>+SUM(K899:L899)</f>
        <v>0</v>
      </c>
      <c r="N899" s="316">
        <f>+G899+H899+J899</f>
        <v>1386.484678326028</v>
      </c>
      <c r="O899" s="66">
        <f>G899+H899-L899-I899</f>
        <v>1386.484678326028</v>
      </c>
    </row>
    <row r="900" spans="1:15" x14ac:dyDescent="0.25">
      <c r="A900" s="315" t="s">
        <v>22</v>
      </c>
      <c r="B900" s="63" t="str">
        <f t="shared" si="732"/>
        <v>Q4/2021</v>
      </c>
      <c r="C900" s="64">
        <f t="shared" ref="C900:C917" si="735">D899+1</f>
        <v>44470</v>
      </c>
      <c r="D900" s="64">
        <f t="shared" ref="D900:D918" si="736">EOMONTH(D899,3)</f>
        <v>44561</v>
      </c>
      <c r="E900" s="63">
        <f t="shared" si="733"/>
        <v>92</v>
      </c>
      <c r="F900" s="65">
        <v>3.2500000000000001E-2</v>
      </c>
      <c r="G900" s="66">
        <f t="shared" si="734"/>
        <v>1386.484678326028</v>
      </c>
      <c r="H900" s="66">
        <f>G900*F900*(E900/(DATE(YEAR(D900),12,31)-DATE(YEAR(D900),1,1)+1))</f>
        <v>11.35777859779404</v>
      </c>
      <c r="I900" s="140">
        <v>0</v>
      </c>
      <c r="J900" s="67">
        <v>0</v>
      </c>
      <c r="K900" s="98">
        <f t="shared" ref="K900:K903" si="737">+SUM(I900:J900)</f>
        <v>0</v>
      </c>
      <c r="L900" s="67">
        <v>0</v>
      </c>
      <c r="M900" s="99">
        <f t="shared" ref="M900:M904" si="738">+SUM(K900:L900)</f>
        <v>0</v>
      </c>
      <c r="N900" s="316">
        <f t="shared" si="730"/>
        <v>1397.8424569238221</v>
      </c>
      <c r="O900" s="66">
        <f t="shared" si="731"/>
        <v>1397.8424569238221</v>
      </c>
    </row>
    <row r="901" spans="1:15" x14ac:dyDescent="0.25">
      <c r="A901" s="315" t="s">
        <v>22</v>
      </c>
      <c r="B901" s="63" t="str">
        <f t="shared" si="732"/>
        <v>Q1/2022</v>
      </c>
      <c r="C901" s="64">
        <f t="shared" si="735"/>
        <v>44562</v>
      </c>
      <c r="D901" s="64">
        <f t="shared" si="736"/>
        <v>44651</v>
      </c>
      <c r="E901" s="63">
        <f t="shared" si="733"/>
        <v>90</v>
      </c>
      <c r="F901" s="65">
        <v>3.2500000000000001E-2</v>
      </c>
      <c r="G901" s="66">
        <f t="shared" si="734"/>
        <v>1397.8424569238221</v>
      </c>
      <c r="H901" s="66">
        <f t="shared" ref="H901:H904" si="739">G901*F901*(E901/(DATE(YEAR(D901),12,31)-DATE(YEAR(D901),1,1)+1))</f>
        <v>11.201888182197752</v>
      </c>
      <c r="I901" s="140">
        <v>0</v>
      </c>
      <c r="J901" s="67">
        <v>0</v>
      </c>
      <c r="K901" s="98">
        <f t="shared" si="737"/>
        <v>0</v>
      </c>
      <c r="L901" s="67">
        <v>0</v>
      </c>
      <c r="M901" s="99">
        <f t="shared" si="738"/>
        <v>0</v>
      </c>
      <c r="N901" s="316">
        <f t="shared" si="730"/>
        <v>1409.0443451060198</v>
      </c>
      <c r="O901" s="66">
        <f t="shared" si="731"/>
        <v>1409.0443451060198</v>
      </c>
    </row>
    <row r="902" spans="1:15" x14ac:dyDescent="0.25">
      <c r="A902" s="315" t="s">
        <v>22</v>
      </c>
      <c r="B902" s="63" t="str">
        <f t="shared" si="732"/>
        <v>Q2/2022</v>
      </c>
      <c r="C902" s="64">
        <f t="shared" si="735"/>
        <v>44652</v>
      </c>
      <c r="D902" s="64">
        <f t="shared" si="736"/>
        <v>44742</v>
      </c>
      <c r="E902" s="63">
        <f t="shared" si="733"/>
        <v>91</v>
      </c>
      <c r="F902" s="65">
        <v>3.2500000000000001E-2</v>
      </c>
      <c r="G902" s="66">
        <f t="shared" si="734"/>
        <v>1409.0443451060198</v>
      </c>
      <c r="H902" s="66">
        <f t="shared" si="739"/>
        <v>11.417119590824804</v>
      </c>
      <c r="I902" s="140">
        <v>0</v>
      </c>
      <c r="J902" s="67">
        <v>0</v>
      </c>
      <c r="K902" s="98">
        <f t="shared" si="737"/>
        <v>0</v>
      </c>
      <c r="L902" s="67">
        <v>0</v>
      </c>
      <c r="M902" s="99">
        <f t="shared" si="738"/>
        <v>0</v>
      </c>
      <c r="N902" s="316">
        <f t="shared" si="730"/>
        <v>1420.4614646968446</v>
      </c>
      <c r="O902" s="66">
        <f t="shared" si="731"/>
        <v>1420.4614646968446</v>
      </c>
    </row>
    <row r="903" spans="1:15" x14ac:dyDescent="0.25">
      <c r="A903" s="315" t="s">
        <v>22</v>
      </c>
      <c r="B903" s="63" t="str">
        <f t="shared" si="732"/>
        <v>Q3/2022</v>
      </c>
      <c r="C903" s="64">
        <f t="shared" si="735"/>
        <v>44743</v>
      </c>
      <c r="D903" s="64">
        <f t="shared" si="736"/>
        <v>44834</v>
      </c>
      <c r="E903" s="63">
        <f t="shared" si="733"/>
        <v>92</v>
      </c>
      <c r="F903" s="65">
        <v>3.5999999999999997E-2</v>
      </c>
      <c r="G903" s="66">
        <f t="shared" si="734"/>
        <v>1420.4614646968446</v>
      </c>
      <c r="H903" s="66">
        <f t="shared" si="739"/>
        <v>12.889228413906711</v>
      </c>
      <c r="I903" s="140">
        <v>0</v>
      </c>
      <c r="J903" s="67">
        <v>0</v>
      </c>
      <c r="K903" s="98">
        <f t="shared" si="737"/>
        <v>0</v>
      </c>
      <c r="L903" s="67">
        <v>0</v>
      </c>
      <c r="M903" s="99">
        <f t="shared" si="738"/>
        <v>0</v>
      </c>
      <c r="N903" s="316">
        <f t="shared" si="730"/>
        <v>1433.3506931107513</v>
      </c>
      <c r="O903" s="66">
        <f t="shared" si="731"/>
        <v>1433.3506931107513</v>
      </c>
    </row>
    <row r="904" spans="1:15" x14ac:dyDescent="0.25">
      <c r="A904" s="315" t="s">
        <v>45</v>
      </c>
      <c r="B904" s="63" t="str">
        <f t="shared" si="732"/>
        <v>Q4/2022</v>
      </c>
      <c r="C904" s="64">
        <f t="shared" si="735"/>
        <v>44835</v>
      </c>
      <c r="D904" s="64">
        <f t="shared" si="736"/>
        <v>44926</v>
      </c>
      <c r="E904" s="63">
        <f t="shared" si="733"/>
        <v>92</v>
      </c>
      <c r="F904" s="65">
        <v>4.9099999999999998E-2</v>
      </c>
      <c r="G904" s="66">
        <f t="shared" si="734"/>
        <v>1433.3506931107513</v>
      </c>
      <c r="H904" s="66">
        <f t="shared" si="739"/>
        <v>17.738991098410647</v>
      </c>
      <c r="I904" s="140">
        <f>(SUM($H$896:$H$923)/20)</f>
        <v>4.9544842104581015</v>
      </c>
      <c r="J904" s="67">
        <f>G904*F904*(E904/(DATE(YEAR(D904),12,31)-DATE(YEAR(D904),1,1)+1))</f>
        <v>17.738991098410647</v>
      </c>
      <c r="K904" s="98">
        <f t="shared" ref="K904" si="740">+SUM(I904:J904)</f>
        <v>22.693475308868749</v>
      </c>
      <c r="L904" s="67">
        <f t="shared" ref="L904:L923" si="741">($G$896/20)</f>
        <v>67.599999999999994</v>
      </c>
      <c r="M904" s="99">
        <f t="shared" si="738"/>
        <v>90.29347530886875</v>
      </c>
      <c r="N904" s="316">
        <f t="shared" si="730"/>
        <v>1468.8286753075727</v>
      </c>
      <c r="O904" s="66">
        <f t="shared" si="731"/>
        <v>1378.535199998704</v>
      </c>
    </row>
    <row r="905" spans="1:15" x14ac:dyDescent="0.25">
      <c r="A905" s="315" t="s">
        <v>46</v>
      </c>
      <c r="B905" s="63" t="str">
        <f t="shared" si="732"/>
        <v>Q1/2023</v>
      </c>
      <c r="C905" s="64">
        <f t="shared" si="735"/>
        <v>44927</v>
      </c>
      <c r="D905" s="64">
        <f t="shared" si="736"/>
        <v>45016</v>
      </c>
      <c r="E905" s="63">
        <f t="shared" si="733"/>
        <v>90</v>
      </c>
      <c r="F905" s="65">
        <v>4.9099999999999998E-2</v>
      </c>
      <c r="G905" s="66">
        <f t="shared" si="734"/>
        <v>1378.535199998704</v>
      </c>
      <c r="H905" s="66">
        <v>0</v>
      </c>
      <c r="I905" s="140">
        <f t="shared" ref="I905:I923" si="742">(SUM($H$896:$H$923)/20)</f>
        <v>4.9544842104581015</v>
      </c>
      <c r="J905" s="67">
        <f t="shared" ref="J905:J923" si="743">G905*F905*(E905/(DATE(YEAR(D905),12,31)-DATE(YEAR(D905),1,1)+1))</f>
        <v>16.689717941902114</v>
      </c>
      <c r="K905" s="98">
        <f t="shared" ref="K905:K923" si="744">+SUM(I905:J905)</f>
        <v>21.644202152360215</v>
      </c>
      <c r="L905" s="67">
        <f t="shared" si="741"/>
        <v>67.599999999999994</v>
      </c>
      <c r="M905" s="99">
        <f t="shared" ref="M905:M923" si="745">+SUM(K905:L905)</f>
        <v>89.244202152360202</v>
      </c>
      <c r="N905" s="316">
        <f t="shared" si="730"/>
        <v>1395.224917940606</v>
      </c>
      <c r="O905" s="66">
        <f t="shared" si="731"/>
        <v>1305.980715788246</v>
      </c>
    </row>
    <row r="906" spans="1:15" x14ac:dyDescent="0.25">
      <c r="A906" s="69" t="s">
        <v>47</v>
      </c>
      <c r="B906" s="63" t="str">
        <f t="shared" si="732"/>
        <v>Q2/2023</v>
      </c>
      <c r="C906" s="64">
        <f t="shared" si="735"/>
        <v>45017</v>
      </c>
      <c r="D906" s="64">
        <f t="shared" si="736"/>
        <v>45107</v>
      </c>
      <c r="E906" s="63">
        <f t="shared" si="733"/>
        <v>91</v>
      </c>
      <c r="F906" s="65">
        <v>4.9099999999999998E-2</v>
      </c>
      <c r="G906" s="66">
        <f t="shared" si="734"/>
        <v>1305.980715788246</v>
      </c>
      <c r="H906" s="66">
        <v>0</v>
      </c>
      <c r="I906" s="140">
        <f t="shared" si="742"/>
        <v>4.9544842104581015</v>
      </c>
      <c r="J906" s="67">
        <f t="shared" si="743"/>
        <v>15.986992975927294</v>
      </c>
      <c r="K906" s="98">
        <f t="shared" si="744"/>
        <v>20.941477186385395</v>
      </c>
      <c r="L906" s="67">
        <f t="shared" si="741"/>
        <v>67.599999999999994</v>
      </c>
      <c r="M906" s="99">
        <f t="shared" si="745"/>
        <v>88.541477186385393</v>
      </c>
      <c r="N906" s="5">
        <f t="shared" si="730"/>
        <v>1321.9677087641733</v>
      </c>
      <c r="O906" s="66">
        <f t="shared" si="731"/>
        <v>1233.426231577788</v>
      </c>
    </row>
    <row r="907" spans="1:15" x14ac:dyDescent="0.25">
      <c r="A907" s="69" t="s">
        <v>48</v>
      </c>
      <c r="B907" s="63" t="str">
        <f t="shared" si="732"/>
        <v>Q3/2023</v>
      </c>
      <c r="C907" s="64">
        <f t="shared" si="735"/>
        <v>45108</v>
      </c>
      <c r="D907" s="64">
        <f t="shared" si="736"/>
        <v>45199</v>
      </c>
      <c r="E907" s="63">
        <f t="shared" si="733"/>
        <v>92</v>
      </c>
      <c r="F907" s="65">
        <v>4.9099999999999998E-2</v>
      </c>
      <c r="G907" s="66">
        <f t="shared" si="734"/>
        <v>1233.426231577788</v>
      </c>
      <c r="H907" s="66">
        <v>0</v>
      </c>
      <c r="I907" s="140">
        <f t="shared" si="742"/>
        <v>4.9544842104581015</v>
      </c>
      <c r="J907" s="67">
        <f t="shared" si="743"/>
        <v>15.264747872008725</v>
      </c>
      <c r="K907" s="98">
        <f t="shared" si="744"/>
        <v>20.219232082466824</v>
      </c>
      <c r="L907" s="67">
        <f t="shared" si="741"/>
        <v>67.599999999999994</v>
      </c>
      <c r="M907" s="99">
        <f t="shared" si="745"/>
        <v>87.819232082466812</v>
      </c>
      <c r="N907" s="5">
        <f t="shared" si="730"/>
        <v>1248.6909794497967</v>
      </c>
      <c r="O907" s="66">
        <f t="shared" si="731"/>
        <v>1160.87174736733</v>
      </c>
    </row>
    <row r="908" spans="1:15" x14ac:dyDescent="0.25">
      <c r="A908" s="69" t="s">
        <v>49</v>
      </c>
      <c r="B908" s="63" t="str">
        <f t="shared" si="732"/>
        <v>Q4/2023</v>
      </c>
      <c r="C908" s="64">
        <f t="shared" si="735"/>
        <v>45200</v>
      </c>
      <c r="D908" s="64">
        <f t="shared" si="736"/>
        <v>45291</v>
      </c>
      <c r="E908" s="63">
        <f t="shared" si="733"/>
        <v>92</v>
      </c>
      <c r="F908" s="65">
        <v>4.9099999999999998E-2</v>
      </c>
      <c r="G908" s="66">
        <f t="shared" si="734"/>
        <v>1160.87174736733</v>
      </c>
      <c r="H908" s="66">
        <v>0</v>
      </c>
      <c r="I908" s="140">
        <f t="shared" si="742"/>
        <v>4.9544842104581015</v>
      </c>
      <c r="J908" s="67">
        <f t="shared" si="743"/>
        <v>14.366821526596448</v>
      </c>
      <c r="K908" s="98">
        <f t="shared" si="744"/>
        <v>19.321305737054551</v>
      </c>
      <c r="L908" s="67">
        <f t="shared" si="741"/>
        <v>67.599999999999994</v>
      </c>
      <c r="M908" s="99">
        <f t="shared" si="745"/>
        <v>86.921305737054553</v>
      </c>
      <c r="N908" s="5">
        <f t="shared" si="730"/>
        <v>1175.2385688939264</v>
      </c>
      <c r="O908" s="66">
        <f t="shared" si="731"/>
        <v>1088.3172631568721</v>
      </c>
    </row>
    <row r="909" spans="1:15" x14ac:dyDescent="0.25">
      <c r="A909" s="69" t="s">
        <v>50</v>
      </c>
      <c r="B909" s="63" t="str">
        <f t="shared" si="732"/>
        <v>Q1/2024</v>
      </c>
      <c r="C909" s="64">
        <f t="shared" si="735"/>
        <v>45292</v>
      </c>
      <c r="D909" s="64">
        <f t="shared" si="736"/>
        <v>45382</v>
      </c>
      <c r="E909" s="63">
        <f t="shared" si="733"/>
        <v>91</v>
      </c>
      <c r="F909" s="65">
        <v>4.9099999999999998E-2</v>
      </c>
      <c r="G909" s="66">
        <f t="shared" si="734"/>
        <v>1088.3172631568721</v>
      </c>
      <c r="H909" s="66">
        <v>0</v>
      </c>
      <c r="I909" s="140">
        <f t="shared" si="742"/>
        <v>4.9544842104581015</v>
      </c>
      <c r="J909" s="67">
        <f t="shared" si="743"/>
        <v>13.286093889374918</v>
      </c>
      <c r="K909" s="98">
        <f t="shared" si="744"/>
        <v>18.240578099833019</v>
      </c>
      <c r="L909" s="67">
        <f t="shared" si="741"/>
        <v>67.599999999999994</v>
      </c>
      <c r="M909" s="99">
        <f t="shared" si="745"/>
        <v>85.84057809983301</v>
      </c>
      <c r="N909" s="5">
        <f t="shared" si="730"/>
        <v>1101.6033570462471</v>
      </c>
      <c r="O909" s="66">
        <f t="shared" si="731"/>
        <v>1015.762778946414</v>
      </c>
    </row>
    <row r="910" spans="1:15" x14ac:dyDescent="0.25">
      <c r="A910" s="69" t="s">
        <v>51</v>
      </c>
      <c r="B910" s="63" t="str">
        <f t="shared" si="732"/>
        <v>Q2/2024</v>
      </c>
      <c r="C910" s="64">
        <f t="shared" si="735"/>
        <v>45383</v>
      </c>
      <c r="D910" s="64">
        <f t="shared" si="736"/>
        <v>45473</v>
      </c>
      <c r="E910" s="63">
        <f t="shared" si="733"/>
        <v>91</v>
      </c>
      <c r="F910" s="65">
        <v>4.9099999999999998E-2</v>
      </c>
      <c r="G910" s="66">
        <f t="shared" si="734"/>
        <v>1015.762778946414</v>
      </c>
      <c r="H910" s="66">
        <v>0</v>
      </c>
      <c r="I910" s="140">
        <f t="shared" si="742"/>
        <v>4.9544842104581015</v>
      </c>
      <c r="J910" s="67">
        <f t="shared" si="743"/>
        <v>12.400354296749924</v>
      </c>
      <c r="K910" s="98">
        <f t="shared" si="744"/>
        <v>17.354838507208026</v>
      </c>
      <c r="L910" s="67">
        <f t="shared" si="741"/>
        <v>67.599999999999994</v>
      </c>
      <c r="M910" s="99">
        <f t="shared" si="745"/>
        <v>84.954838507208024</v>
      </c>
      <c r="N910" s="5">
        <f t="shared" si="730"/>
        <v>1028.1631332431639</v>
      </c>
      <c r="O910" s="66">
        <f t="shared" si="731"/>
        <v>943.20829473595586</v>
      </c>
    </row>
    <row r="911" spans="1:15" x14ac:dyDescent="0.25">
      <c r="A911" s="69" t="s">
        <v>52</v>
      </c>
      <c r="B911" s="63" t="str">
        <f t="shared" si="732"/>
        <v>Q3/2024</v>
      </c>
      <c r="C911" s="64">
        <f t="shared" si="735"/>
        <v>45474</v>
      </c>
      <c r="D911" s="64">
        <f t="shared" si="736"/>
        <v>45565</v>
      </c>
      <c r="E911" s="63">
        <f t="shared" si="733"/>
        <v>92</v>
      </c>
      <c r="F911" s="65">
        <v>4.9099999999999998E-2</v>
      </c>
      <c r="G911" s="66">
        <f t="shared" si="734"/>
        <v>943.20829473595586</v>
      </c>
      <c r="H911" s="66">
        <v>0</v>
      </c>
      <c r="I911" s="140">
        <f t="shared" si="742"/>
        <v>4.9544842104581015</v>
      </c>
      <c r="J911" s="67">
        <f t="shared" si="743"/>
        <v>11.641148931642787</v>
      </c>
      <c r="K911" s="98">
        <f t="shared" si="744"/>
        <v>16.595633142100887</v>
      </c>
      <c r="L911" s="67">
        <f t="shared" si="741"/>
        <v>67.599999999999994</v>
      </c>
      <c r="M911" s="99">
        <f t="shared" si="745"/>
        <v>84.195633142100888</v>
      </c>
      <c r="N911" s="5">
        <f t="shared" si="730"/>
        <v>954.84944366759862</v>
      </c>
      <c r="O911" s="66">
        <f t="shared" si="731"/>
        <v>870.65381052549776</v>
      </c>
    </row>
    <row r="912" spans="1:15" x14ac:dyDescent="0.25">
      <c r="A912" s="69" t="s">
        <v>53</v>
      </c>
      <c r="B912" s="63" t="str">
        <f t="shared" si="732"/>
        <v>Q4/2024</v>
      </c>
      <c r="C912" s="64">
        <f t="shared" si="735"/>
        <v>45566</v>
      </c>
      <c r="D912" s="64">
        <f t="shared" si="736"/>
        <v>45657</v>
      </c>
      <c r="E912" s="63">
        <f t="shared" si="733"/>
        <v>92</v>
      </c>
      <c r="F912" s="65">
        <v>4.9099999999999998E-2</v>
      </c>
      <c r="G912" s="66">
        <f t="shared" si="734"/>
        <v>870.65381052549776</v>
      </c>
      <c r="H912" s="66">
        <v>0</v>
      </c>
      <c r="I912" s="140">
        <f t="shared" si="742"/>
        <v>4.9544842104581015</v>
      </c>
      <c r="J912" s="67">
        <f t="shared" si="743"/>
        <v>10.745675936901035</v>
      </c>
      <c r="K912" s="98">
        <f t="shared" si="744"/>
        <v>15.700160147359137</v>
      </c>
      <c r="L912" s="67">
        <f t="shared" si="741"/>
        <v>67.599999999999994</v>
      </c>
      <c r="M912" s="99">
        <f t="shared" si="745"/>
        <v>83.300160147359136</v>
      </c>
      <c r="N912" s="5">
        <f t="shared" si="730"/>
        <v>881.39948646239884</v>
      </c>
      <c r="O912" s="66">
        <f t="shared" si="731"/>
        <v>798.09932631503966</v>
      </c>
    </row>
    <row r="913" spans="1:15" x14ac:dyDescent="0.25">
      <c r="A913" s="69" t="s">
        <v>54</v>
      </c>
      <c r="B913" s="63" t="str">
        <f t="shared" si="732"/>
        <v>Q1/2025</v>
      </c>
      <c r="C913" s="64">
        <f t="shared" si="735"/>
        <v>45658</v>
      </c>
      <c r="D913" s="64">
        <f t="shared" si="736"/>
        <v>45747</v>
      </c>
      <c r="E913" s="63">
        <f t="shared" si="733"/>
        <v>90</v>
      </c>
      <c r="F913" s="65">
        <v>4.9099999999999998E-2</v>
      </c>
      <c r="G913" s="66">
        <f t="shared" si="734"/>
        <v>798.09932631503966</v>
      </c>
      <c r="H913" s="66">
        <v>0</v>
      </c>
      <c r="I913" s="140">
        <f t="shared" si="742"/>
        <v>4.9544842104581015</v>
      </c>
      <c r="J913" s="67">
        <f t="shared" si="743"/>
        <v>9.6624682821538617</v>
      </c>
      <c r="K913" s="98">
        <f t="shared" si="744"/>
        <v>14.616952492611963</v>
      </c>
      <c r="L913" s="67">
        <f t="shared" si="741"/>
        <v>67.599999999999994</v>
      </c>
      <c r="M913" s="99">
        <f t="shared" si="745"/>
        <v>82.216952492611952</v>
      </c>
      <c r="N913" s="5">
        <f t="shared" si="730"/>
        <v>807.76179459719356</v>
      </c>
      <c r="O913" s="66">
        <f t="shared" si="731"/>
        <v>725.54484210458156</v>
      </c>
    </row>
    <row r="914" spans="1:15" x14ac:dyDescent="0.25">
      <c r="A914" s="69" t="s">
        <v>55</v>
      </c>
      <c r="B914" s="63" t="str">
        <f t="shared" si="732"/>
        <v>Q2/2025</v>
      </c>
      <c r="C914" s="64">
        <f t="shared" si="735"/>
        <v>45748</v>
      </c>
      <c r="D914" s="64">
        <f t="shared" si="736"/>
        <v>45838</v>
      </c>
      <c r="E914" s="63">
        <f t="shared" si="733"/>
        <v>91</v>
      </c>
      <c r="F914" s="65">
        <v>4.9099999999999998E-2</v>
      </c>
      <c r="G914" s="66">
        <f t="shared" si="734"/>
        <v>725.54484210458156</v>
      </c>
      <c r="H914" s="66">
        <v>0</v>
      </c>
      <c r="I914" s="140">
        <f t="shared" si="742"/>
        <v>4.9544842104581015</v>
      </c>
      <c r="J914" s="67">
        <f t="shared" si="743"/>
        <v>8.8816627644040569</v>
      </c>
      <c r="K914" s="98">
        <f t="shared" si="744"/>
        <v>13.836146974862158</v>
      </c>
      <c r="L914" s="67">
        <f t="shared" si="741"/>
        <v>67.599999999999994</v>
      </c>
      <c r="M914" s="99">
        <f t="shared" si="745"/>
        <v>81.436146974862154</v>
      </c>
      <c r="N914" s="5">
        <f t="shared" si="730"/>
        <v>734.4265048689856</v>
      </c>
      <c r="O914" s="66">
        <f t="shared" si="731"/>
        <v>652.99035789412346</v>
      </c>
    </row>
    <row r="915" spans="1:15" x14ac:dyDescent="0.25">
      <c r="A915" s="69" t="s">
        <v>56</v>
      </c>
      <c r="B915" s="63" t="str">
        <f t="shared" si="732"/>
        <v>Q3/2025</v>
      </c>
      <c r="C915" s="64">
        <f t="shared" si="735"/>
        <v>45839</v>
      </c>
      <c r="D915" s="64">
        <f t="shared" si="736"/>
        <v>45930</v>
      </c>
      <c r="E915" s="63">
        <f t="shared" si="733"/>
        <v>92</v>
      </c>
      <c r="F915" s="65">
        <v>4.9099999999999998E-2</v>
      </c>
      <c r="G915" s="66">
        <f t="shared" si="734"/>
        <v>652.99035789412346</v>
      </c>
      <c r="H915" s="66">
        <v>0</v>
      </c>
      <c r="I915" s="140">
        <f t="shared" si="742"/>
        <v>4.9544842104581015</v>
      </c>
      <c r="J915" s="67">
        <f t="shared" si="743"/>
        <v>8.0813371087105068</v>
      </c>
      <c r="K915" s="98">
        <f t="shared" si="744"/>
        <v>13.035821319168608</v>
      </c>
      <c r="L915" s="67">
        <f t="shared" si="741"/>
        <v>67.599999999999994</v>
      </c>
      <c r="M915" s="99">
        <f t="shared" si="745"/>
        <v>80.635821319168599</v>
      </c>
      <c r="N915" s="5">
        <f t="shared" si="730"/>
        <v>661.07169500283396</v>
      </c>
      <c r="O915" s="66">
        <f t="shared" si="731"/>
        <v>580.43587368366536</v>
      </c>
    </row>
    <row r="916" spans="1:15" x14ac:dyDescent="0.25">
      <c r="A916" s="69" t="s">
        <v>57</v>
      </c>
      <c r="B916" s="63" t="str">
        <f t="shared" si="732"/>
        <v>Q4/2025</v>
      </c>
      <c r="C916" s="64">
        <f t="shared" si="735"/>
        <v>45931</v>
      </c>
      <c r="D916" s="64">
        <f t="shared" si="736"/>
        <v>46022</v>
      </c>
      <c r="E916" s="63">
        <f t="shared" si="733"/>
        <v>92</v>
      </c>
      <c r="F916" s="65">
        <v>4.9099999999999998E-2</v>
      </c>
      <c r="G916" s="66">
        <f t="shared" si="734"/>
        <v>580.43587368366536</v>
      </c>
      <c r="H916" s="66">
        <v>0</v>
      </c>
      <c r="I916" s="140">
        <f t="shared" si="742"/>
        <v>4.9544842104581015</v>
      </c>
      <c r="J916" s="67">
        <f t="shared" si="743"/>
        <v>7.1834107632982276</v>
      </c>
      <c r="K916" s="98">
        <f t="shared" si="744"/>
        <v>12.137894973756328</v>
      </c>
      <c r="L916" s="67">
        <f t="shared" si="741"/>
        <v>67.599999999999994</v>
      </c>
      <c r="M916" s="99">
        <f t="shared" si="745"/>
        <v>79.737894973756326</v>
      </c>
      <c r="N916" s="5">
        <f t="shared" si="730"/>
        <v>587.61928444696355</v>
      </c>
      <c r="O916" s="66">
        <f t="shared" si="731"/>
        <v>507.88138947320726</v>
      </c>
    </row>
    <row r="917" spans="1:15" x14ac:dyDescent="0.25">
      <c r="A917" s="69" t="s">
        <v>58</v>
      </c>
      <c r="B917" s="63" t="str">
        <f t="shared" si="732"/>
        <v>Q1/2026</v>
      </c>
      <c r="C917" s="64">
        <f t="shared" si="735"/>
        <v>46023</v>
      </c>
      <c r="D917" s="64">
        <f t="shared" si="736"/>
        <v>46112</v>
      </c>
      <c r="E917" s="63">
        <f t="shared" si="733"/>
        <v>90</v>
      </c>
      <c r="F917" s="65">
        <v>4.9099999999999998E-2</v>
      </c>
      <c r="G917" s="66">
        <f t="shared" si="734"/>
        <v>507.88138947320726</v>
      </c>
      <c r="H917" s="66">
        <v>0</v>
      </c>
      <c r="I917" s="140">
        <f t="shared" si="742"/>
        <v>4.9544842104581015</v>
      </c>
      <c r="J917" s="67">
        <f t="shared" si="743"/>
        <v>6.1488434522797331</v>
      </c>
      <c r="K917" s="98">
        <f t="shared" si="744"/>
        <v>11.103327662737835</v>
      </c>
      <c r="L917" s="67">
        <f t="shared" si="741"/>
        <v>67.599999999999994</v>
      </c>
      <c r="M917" s="99">
        <f t="shared" si="745"/>
        <v>78.703327662737834</v>
      </c>
      <c r="N917" s="5">
        <f t="shared" si="730"/>
        <v>514.03023292548698</v>
      </c>
      <c r="O917" s="66">
        <f t="shared" si="731"/>
        <v>435.32690526274916</v>
      </c>
    </row>
    <row r="918" spans="1:15" x14ac:dyDescent="0.25">
      <c r="A918" s="69" t="s">
        <v>59</v>
      </c>
      <c r="B918" s="63" t="str">
        <f>+IF(MONTH(C918)&lt;4,"Q1",IF(MONTH(C918)&lt;7,"Q2",IF(MONTH(C918)&lt;10,"Q3","Q4")))&amp;"/"&amp;YEAR(C918)</f>
        <v>Q2/2026</v>
      </c>
      <c r="C918" s="64">
        <f>D917+1</f>
        <v>46113</v>
      </c>
      <c r="D918" s="64">
        <f t="shared" si="736"/>
        <v>46203</v>
      </c>
      <c r="E918" s="63">
        <f>D918-C918+1</f>
        <v>91</v>
      </c>
      <c r="F918" s="65">
        <v>4.9099999999999998E-2</v>
      </c>
      <c r="G918" s="66">
        <f>O917</f>
        <v>435.32690526274916</v>
      </c>
      <c r="H918" s="66">
        <v>0</v>
      </c>
      <c r="I918" s="140">
        <f t="shared" si="742"/>
        <v>4.9544842104581015</v>
      </c>
      <c r="J918" s="67">
        <f t="shared" si="743"/>
        <v>5.3289976586424368</v>
      </c>
      <c r="K918" s="98">
        <f t="shared" si="744"/>
        <v>10.283481869100537</v>
      </c>
      <c r="L918" s="67">
        <f t="shared" si="741"/>
        <v>67.599999999999994</v>
      </c>
      <c r="M918" s="99">
        <f t="shared" si="745"/>
        <v>77.883481869100535</v>
      </c>
      <c r="N918" s="5">
        <f>+G918+H918+J918</f>
        <v>440.6559029213916</v>
      </c>
      <c r="O918" s="66">
        <f>G918+H918-L918-I918</f>
        <v>362.77242105229107</v>
      </c>
    </row>
    <row r="919" spans="1:15" x14ac:dyDescent="0.25">
      <c r="A919" s="69" t="s">
        <v>60</v>
      </c>
      <c r="B919" s="63" t="str">
        <f>+IF(MONTH(C919)&lt;4,"Q1",IF(MONTH(C919)&lt;7,"Q2",IF(MONTH(C919)&lt;10,"Q3","Q4")))&amp;"/"&amp;YEAR(C919)</f>
        <v>Q3/2026</v>
      </c>
      <c r="C919" s="64">
        <f>D918+1</f>
        <v>46204</v>
      </c>
      <c r="D919" s="64">
        <f>EOMONTH(D918,3)</f>
        <v>46295</v>
      </c>
      <c r="E919" s="63">
        <f>D919-C919+1</f>
        <v>92</v>
      </c>
      <c r="F919" s="65">
        <v>4.9099999999999998E-2</v>
      </c>
      <c r="G919" s="66">
        <f>O918</f>
        <v>362.77242105229107</v>
      </c>
      <c r="H919" s="66">
        <v>0</v>
      </c>
      <c r="I919" s="140">
        <f t="shared" si="742"/>
        <v>4.9544842104581015</v>
      </c>
      <c r="J919" s="67">
        <f t="shared" si="743"/>
        <v>4.4896317270613952</v>
      </c>
      <c r="K919" s="98">
        <f t="shared" si="744"/>
        <v>9.4441159375194967</v>
      </c>
      <c r="L919" s="67">
        <f t="shared" si="741"/>
        <v>67.599999999999994</v>
      </c>
      <c r="M919" s="99">
        <f t="shared" si="745"/>
        <v>77.044115937519493</v>
      </c>
      <c r="N919" s="5">
        <f>+G919+H919+J919</f>
        <v>367.26205277935247</v>
      </c>
      <c r="O919" s="66">
        <f>G919+H919-L919-I919</f>
        <v>290.21793684183297</v>
      </c>
    </row>
    <row r="920" spans="1:15" x14ac:dyDescent="0.25">
      <c r="A920" s="69" t="s">
        <v>61</v>
      </c>
      <c r="B920" s="63" t="str">
        <f t="shared" ref="B920:B923" si="746">+IF(MONTH(C920)&lt;4,"Q1",IF(MONTH(C920)&lt;7,"Q2",IF(MONTH(C920)&lt;10,"Q3","Q4")))&amp;"/"&amp;YEAR(C920)</f>
        <v>Q4/2026</v>
      </c>
      <c r="C920" s="64">
        <f t="shared" ref="C920:C923" si="747">D919+1</f>
        <v>46296</v>
      </c>
      <c r="D920" s="64">
        <f t="shared" ref="D920:D923" si="748">EOMONTH(D919,3)</f>
        <v>46387</v>
      </c>
      <c r="E920" s="63">
        <f t="shared" ref="E920:E923" si="749">D920-C920+1</f>
        <v>92</v>
      </c>
      <c r="F920" s="65">
        <v>4.9099999999999998E-2</v>
      </c>
      <c r="G920" s="66">
        <f t="shared" ref="G920:G923" si="750">O919</f>
        <v>290.21793684183297</v>
      </c>
      <c r="H920" s="66">
        <v>0</v>
      </c>
      <c r="I920" s="140">
        <f t="shared" si="742"/>
        <v>4.9544842104581015</v>
      </c>
      <c r="J920" s="67">
        <f t="shared" si="743"/>
        <v>3.5917053816491173</v>
      </c>
      <c r="K920" s="98">
        <f t="shared" si="744"/>
        <v>8.5461895921072184</v>
      </c>
      <c r="L920" s="67">
        <f t="shared" si="741"/>
        <v>67.599999999999994</v>
      </c>
      <c r="M920" s="99">
        <f t="shared" si="745"/>
        <v>76.14618959210722</v>
      </c>
      <c r="N920" s="5">
        <f t="shared" ref="N920:N923" si="751">+G920+H920+J920</f>
        <v>293.80964222348206</v>
      </c>
      <c r="O920" s="66">
        <f t="shared" ref="O920:O923" si="752">G920+H920-L920-I920</f>
        <v>217.66345263137487</v>
      </c>
    </row>
    <row r="921" spans="1:15" ht="13.5" customHeight="1" x14ac:dyDescent="0.25">
      <c r="A921" s="69" t="s">
        <v>62</v>
      </c>
      <c r="B921" s="63" t="str">
        <f t="shared" si="746"/>
        <v>Q1/2027</v>
      </c>
      <c r="C921" s="64">
        <f t="shared" si="747"/>
        <v>46388</v>
      </c>
      <c r="D921" s="64">
        <f t="shared" si="748"/>
        <v>46477</v>
      </c>
      <c r="E921" s="63">
        <f t="shared" si="749"/>
        <v>90</v>
      </c>
      <c r="F921" s="65">
        <v>4.9099999999999998E-2</v>
      </c>
      <c r="G921" s="66">
        <f t="shared" si="750"/>
        <v>217.66345263137487</v>
      </c>
      <c r="H921" s="66">
        <v>0</v>
      </c>
      <c r="I921" s="140">
        <f t="shared" si="742"/>
        <v>4.9544842104581015</v>
      </c>
      <c r="J921" s="67">
        <f t="shared" si="743"/>
        <v>2.635218622405604</v>
      </c>
      <c r="K921" s="98">
        <f t="shared" si="744"/>
        <v>7.589702832863706</v>
      </c>
      <c r="L921" s="67">
        <f t="shared" si="741"/>
        <v>67.599999999999994</v>
      </c>
      <c r="M921" s="99">
        <f t="shared" si="745"/>
        <v>75.189702832863702</v>
      </c>
      <c r="N921" s="5">
        <f t="shared" si="751"/>
        <v>220.29867125378047</v>
      </c>
      <c r="O921" s="66">
        <f t="shared" si="752"/>
        <v>145.10896842091677</v>
      </c>
    </row>
    <row r="922" spans="1:15" ht="13.5" customHeight="1" x14ac:dyDescent="0.25">
      <c r="A922" s="69" t="s">
        <v>63</v>
      </c>
      <c r="B922" s="63" t="str">
        <f t="shared" si="746"/>
        <v>Q2/2027</v>
      </c>
      <c r="C922" s="64">
        <f t="shared" si="747"/>
        <v>46478</v>
      </c>
      <c r="D922" s="64">
        <f t="shared" si="748"/>
        <v>46568</v>
      </c>
      <c r="E922" s="63">
        <f t="shared" si="749"/>
        <v>91</v>
      </c>
      <c r="F922" s="65">
        <v>4.9099999999999998E-2</v>
      </c>
      <c r="G922" s="66">
        <f t="shared" si="750"/>
        <v>145.10896842091677</v>
      </c>
      <c r="H922" s="66">
        <v>0</v>
      </c>
      <c r="I922" s="140">
        <f t="shared" si="742"/>
        <v>4.9544842104581015</v>
      </c>
      <c r="J922" s="67">
        <f t="shared" si="743"/>
        <v>1.7763325528808169</v>
      </c>
      <c r="K922" s="98">
        <f t="shared" si="744"/>
        <v>6.7308167633389182</v>
      </c>
      <c r="L922" s="67">
        <f t="shared" si="741"/>
        <v>67.599999999999994</v>
      </c>
      <c r="M922" s="99">
        <f t="shared" si="745"/>
        <v>74.330816763338916</v>
      </c>
      <c r="N922" s="5">
        <f t="shared" si="751"/>
        <v>146.8853009737976</v>
      </c>
      <c r="O922" s="66">
        <f t="shared" si="752"/>
        <v>72.554484210458668</v>
      </c>
    </row>
    <row r="923" spans="1:15" x14ac:dyDescent="0.25">
      <c r="A923" s="69" t="s">
        <v>64</v>
      </c>
      <c r="B923" s="63" t="str">
        <f t="shared" si="746"/>
        <v>Q3/2027</v>
      </c>
      <c r="C923" s="64">
        <f t="shared" si="747"/>
        <v>46569</v>
      </c>
      <c r="D923" s="64">
        <f t="shared" si="748"/>
        <v>46660</v>
      </c>
      <c r="E923" s="63">
        <f t="shared" si="749"/>
        <v>92</v>
      </c>
      <c r="F923" s="65">
        <v>4.9099999999999998E-2</v>
      </c>
      <c r="G923" s="66">
        <f t="shared" si="750"/>
        <v>72.554484210458668</v>
      </c>
      <c r="H923" s="66">
        <v>0</v>
      </c>
      <c r="I923" s="140">
        <f t="shared" si="742"/>
        <v>4.9544842104581015</v>
      </c>
      <c r="J923" s="67">
        <f t="shared" si="743"/>
        <v>0.89792634541228467</v>
      </c>
      <c r="K923" s="98">
        <f t="shared" si="744"/>
        <v>5.8524105558703861</v>
      </c>
      <c r="L923" s="67">
        <f t="shared" si="741"/>
        <v>67.599999999999994</v>
      </c>
      <c r="M923" s="99">
        <f t="shared" si="745"/>
        <v>73.452410555870387</v>
      </c>
      <c r="N923" s="5">
        <f t="shared" si="751"/>
        <v>73.452410555870955</v>
      </c>
      <c r="O923" s="66">
        <f t="shared" si="752"/>
        <v>5.7198690228688065E-13</v>
      </c>
    </row>
    <row r="924" spans="1:15" ht="18.5" customHeight="1" thickBot="1" x14ac:dyDescent="0.35">
      <c r="A924" s="111"/>
      <c r="B924" s="112"/>
      <c r="C924" s="113"/>
      <c r="D924" s="113"/>
      <c r="E924" s="114"/>
      <c r="F924" s="112"/>
      <c r="G924" s="203">
        <f>SUM(G896:G917)</f>
        <v>24753.596959550869</v>
      </c>
      <c r="H924" s="203">
        <f t="shared" ref="H924:O924" si="753">SUM(H896:H923)</f>
        <v>99.08968420916203</v>
      </c>
      <c r="I924" s="204">
        <f t="shared" si="753"/>
        <v>99.089684209162073</v>
      </c>
      <c r="J924" s="203">
        <f t="shared" si="753"/>
        <v>186.79807912841196</v>
      </c>
      <c r="K924" s="203">
        <f t="shared" si="753"/>
        <v>285.88776333757392</v>
      </c>
      <c r="L924" s="203">
        <f t="shared" si="753"/>
        <v>1351.9999999999998</v>
      </c>
      <c r="M924" s="205">
        <f t="shared" si="753"/>
        <v>1637.8877633375739</v>
      </c>
      <c r="N924" s="203">
        <f t="shared" si="753"/>
        <v>26563.128891308064</v>
      </c>
      <c r="O924" s="203">
        <f t="shared" si="753"/>
        <v>24925.24112797049</v>
      </c>
    </row>
    <row r="925" spans="1:15" ht="13" thickTop="1" x14ac:dyDescent="0.25"/>
    <row r="926" spans="1:15" ht="37" x14ac:dyDescent="0.3">
      <c r="A926" s="68" t="s">
        <v>44</v>
      </c>
      <c r="B926" s="68" t="s">
        <v>3</v>
      </c>
      <c r="C926" s="68" t="s">
        <v>4</v>
      </c>
      <c r="D926" s="68" t="s">
        <v>5</v>
      </c>
      <c r="E926" s="68" t="s">
        <v>6</v>
      </c>
      <c r="F926" s="68" t="s">
        <v>7</v>
      </c>
      <c r="G926" s="68" t="s">
        <v>71</v>
      </c>
      <c r="H926" s="68" t="s">
        <v>72</v>
      </c>
      <c r="I926" s="83" t="s">
        <v>73</v>
      </c>
      <c r="J926" s="84" t="s">
        <v>74</v>
      </c>
      <c r="K926" s="84" t="s">
        <v>75</v>
      </c>
      <c r="L926" s="84" t="s">
        <v>76</v>
      </c>
      <c r="M926" s="85" t="s">
        <v>66</v>
      </c>
      <c r="N926" s="68" t="s">
        <v>77</v>
      </c>
      <c r="O926" s="68" t="s">
        <v>78</v>
      </c>
    </row>
    <row r="927" spans="1:15" ht="13" x14ac:dyDescent="0.3">
      <c r="A927" s="463" t="s">
        <v>37</v>
      </c>
      <c r="B927" s="464" t="s">
        <v>81</v>
      </c>
      <c r="C927" s="64">
        <f>VLOOKUP(B927,A$1:F$33,2,FALSE)</f>
        <v>44217</v>
      </c>
      <c r="D927" s="64">
        <f>DATE(YEAR(C927),IF(MONTH(C927)&lt;=3,3,IF(MONTH(C927)&lt;=6,6,IF(MONTH(C927)&lt;=9,9,12))),IF(OR(MONTH(C927)&lt;=3,MONTH(C927)&gt;=10),31,30))</f>
        <v>44286</v>
      </c>
      <c r="E927" s="63">
        <f>D927-C927+1</f>
        <v>70</v>
      </c>
      <c r="F927" s="65">
        <v>3.2500000000000001E-2</v>
      </c>
      <c r="G927" s="66">
        <f>VLOOKUP(B927,$A$1:$F$33,4,FALSE)</f>
        <v>1058</v>
      </c>
      <c r="H927" s="66">
        <f>G927*F927*(E927/(DATE(YEAR(D927),12,31)-DATE(YEAR(D927),1,1)+1))</f>
        <v>6.5943835616438351</v>
      </c>
      <c r="I927" s="140">
        <v>0</v>
      </c>
      <c r="J927" s="67">
        <v>0</v>
      </c>
      <c r="K927" s="98">
        <f>+SUM(I927:J927)</f>
        <v>0</v>
      </c>
      <c r="L927" s="67">
        <v>0</v>
      </c>
      <c r="M927" s="99">
        <f>+SUM(K927:L927)</f>
        <v>0</v>
      </c>
      <c r="N927" s="316">
        <f t="shared" ref="N927:N947" si="754">+G927+H927+J927</f>
        <v>1064.5943835616438</v>
      </c>
      <c r="O927" s="66">
        <f t="shared" ref="O927:O947" si="755">G927+H927-L927-I927</f>
        <v>1064.5943835616438</v>
      </c>
    </row>
    <row r="928" spans="1:15" x14ac:dyDescent="0.25">
      <c r="A928" s="315" t="s">
        <v>22</v>
      </c>
      <c r="B928" s="63" t="str">
        <f>+IF(MONTH(C928)&lt;4,"Q1",IF(MONTH(C928)&lt;7,"Q2",IF(MONTH(C928)&lt;10,"Q3","Q4")))&amp;"/"&amp;YEAR(C928)</f>
        <v>Q2/2021</v>
      </c>
      <c r="C928" s="64">
        <f>D927+1</f>
        <v>44287</v>
      </c>
      <c r="D928" s="64">
        <f>EOMONTH(D927,3)</f>
        <v>44377</v>
      </c>
      <c r="E928" s="63">
        <f>D928-C928+1</f>
        <v>91</v>
      </c>
      <c r="F928" s="65">
        <v>3.2500000000000001E-2</v>
      </c>
      <c r="G928" s="66">
        <f>O927</f>
        <v>1064.5943835616438</v>
      </c>
      <c r="H928" s="66">
        <f>G928*F928*(E928/(DATE(YEAR(D928),12,31)-DATE(YEAR(D928),1,1)+1))</f>
        <v>8.62613120379058</v>
      </c>
      <c r="I928" s="140">
        <v>0</v>
      </c>
      <c r="J928" s="67">
        <v>0</v>
      </c>
      <c r="K928" s="98">
        <f>+SUM(I928:J928)</f>
        <v>0</v>
      </c>
      <c r="L928" s="67">
        <v>0</v>
      </c>
      <c r="M928" s="99">
        <f>+SUM(K928:L928)</f>
        <v>0</v>
      </c>
      <c r="N928" s="316">
        <f t="shared" si="754"/>
        <v>1073.2205147654345</v>
      </c>
      <c r="O928" s="66">
        <f t="shared" si="755"/>
        <v>1073.2205147654345</v>
      </c>
    </row>
    <row r="929" spans="1:15" x14ac:dyDescent="0.25">
      <c r="A929" s="315" t="s">
        <v>22</v>
      </c>
      <c r="B929" s="63" t="str">
        <f>+IF(MONTH(C929)&lt;4,"Q1",IF(MONTH(C929)&lt;7,"Q2",IF(MONTH(C929)&lt;10,"Q3","Q4")))&amp;"/"&amp;YEAR(C929)</f>
        <v>Q3/2021</v>
      </c>
      <c r="C929" s="64">
        <f>D928+1</f>
        <v>44378</v>
      </c>
      <c r="D929" s="64">
        <f>EOMONTH(D928,3)</f>
        <v>44469</v>
      </c>
      <c r="E929" s="63">
        <f>D929-C929+1</f>
        <v>92</v>
      </c>
      <c r="F929" s="65">
        <v>3.2500000000000001E-2</v>
      </c>
      <c r="G929" s="66">
        <f>O928</f>
        <v>1073.2205147654345</v>
      </c>
      <c r="H929" s="66">
        <f>G929*F929*(E929/(DATE(YEAR(D929),12,31)-DATE(YEAR(D929),1,1)+1))</f>
        <v>8.7915872305442448</v>
      </c>
      <c r="I929" s="140">
        <v>0</v>
      </c>
      <c r="J929" s="67">
        <v>0</v>
      </c>
      <c r="K929" s="98">
        <f>+SUM(I929:J929)</f>
        <v>0</v>
      </c>
      <c r="L929" s="67">
        <v>0</v>
      </c>
      <c r="M929" s="99">
        <f>+SUM(K929:L929)</f>
        <v>0</v>
      </c>
      <c r="N929" s="316">
        <f>+G929+H929+J929</f>
        <v>1082.0121019959788</v>
      </c>
      <c r="O929" s="66">
        <f>G929+H929-L929-I929</f>
        <v>1082.0121019959788</v>
      </c>
    </row>
    <row r="930" spans="1:15" x14ac:dyDescent="0.25">
      <c r="A930" s="315" t="s">
        <v>22</v>
      </c>
      <c r="B930" s="63" t="str">
        <f t="shared" ref="B930:B947" si="756">+IF(MONTH(C930)&lt;4,"Q1",IF(MONTH(C930)&lt;7,"Q2",IF(MONTH(C930)&lt;10,"Q3","Q4")))&amp;"/"&amp;YEAR(C930)</f>
        <v>Q4/2021</v>
      </c>
      <c r="C930" s="64">
        <f t="shared" ref="C930:C947" si="757">D929+1</f>
        <v>44470</v>
      </c>
      <c r="D930" s="64">
        <f t="shared" ref="D930:D953" si="758">EOMONTH(D929,3)</f>
        <v>44561</v>
      </c>
      <c r="E930" s="63">
        <f t="shared" ref="E930:E947" si="759">D930-C930+1</f>
        <v>92</v>
      </c>
      <c r="F930" s="65">
        <v>3.2500000000000001E-2</v>
      </c>
      <c r="G930" s="66">
        <f t="shared" ref="G930:G947" si="760">O929</f>
        <v>1082.0121019959788</v>
      </c>
      <c r="H930" s="66">
        <f>G930*F930*(E930/(DATE(YEAR(D930),12,31)-DATE(YEAR(D930),1,1)+1))</f>
        <v>8.8636059862136349</v>
      </c>
      <c r="I930" s="140">
        <v>0</v>
      </c>
      <c r="J930" s="67">
        <v>0</v>
      </c>
      <c r="K930" s="98">
        <f t="shared" ref="K930:K933" si="761">+SUM(I930:J930)</f>
        <v>0</v>
      </c>
      <c r="L930" s="67">
        <v>0</v>
      </c>
      <c r="M930" s="99">
        <f t="shared" ref="M930:M933" si="762">+SUM(K930:L930)</f>
        <v>0</v>
      </c>
      <c r="N930" s="316">
        <f t="shared" si="754"/>
        <v>1090.8757079821924</v>
      </c>
      <c r="O930" s="66">
        <f t="shared" si="755"/>
        <v>1090.8757079821924</v>
      </c>
    </row>
    <row r="931" spans="1:15" x14ac:dyDescent="0.25">
      <c r="A931" s="315" t="s">
        <v>22</v>
      </c>
      <c r="B931" s="63" t="str">
        <f t="shared" si="756"/>
        <v>Q1/2022</v>
      </c>
      <c r="C931" s="64">
        <f t="shared" si="757"/>
        <v>44562</v>
      </c>
      <c r="D931" s="64">
        <f t="shared" si="758"/>
        <v>44651</v>
      </c>
      <c r="E931" s="63">
        <f t="shared" si="759"/>
        <v>90</v>
      </c>
      <c r="F931" s="65">
        <v>3.2500000000000001E-2</v>
      </c>
      <c r="G931" s="66">
        <f t="shared" si="760"/>
        <v>1090.8757079821924</v>
      </c>
      <c r="H931" s="66">
        <f t="shared" ref="H931:H934" si="763">G931*F931*(E931/(DATE(YEAR(D931),12,31)-DATE(YEAR(D931),1,1)+1))</f>
        <v>8.7419491667066112</v>
      </c>
      <c r="I931" s="140">
        <v>0</v>
      </c>
      <c r="J931" s="67">
        <v>0</v>
      </c>
      <c r="K931" s="98">
        <f t="shared" si="761"/>
        <v>0</v>
      </c>
      <c r="L931" s="67">
        <v>0</v>
      </c>
      <c r="M931" s="99">
        <f t="shared" si="762"/>
        <v>0</v>
      </c>
      <c r="N931" s="316">
        <f t="shared" si="754"/>
        <v>1099.6176571488991</v>
      </c>
      <c r="O931" s="66">
        <f t="shared" si="755"/>
        <v>1099.6176571488991</v>
      </c>
    </row>
    <row r="932" spans="1:15" x14ac:dyDescent="0.25">
      <c r="A932" s="315" t="s">
        <v>22</v>
      </c>
      <c r="B932" s="63" t="str">
        <f t="shared" si="756"/>
        <v>Q2/2022</v>
      </c>
      <c r="C932" s="64">
        <f t="shared" si="757"/>
        <v>44652</v>
      </c>
      <c r="D932" s="64">
        <f t="shared" si="758"/>
        <v>44742</v>
      </c>
      <c r="E932" s="63">
        <f t="shared" si="759"/>
        <v>91</v>
      </c>
      <c r="F932" s="65">
        <v>3.2500000000000001E-2</v>
      </c>
      <c r="G932" s="66">
        <f t="shared" si="760"/>
        <v>1099.6176571488991</v>
      </c>
      <c r="H932" s="66">
        <f t="shared" si="763"/>
        <v>8.9099156740215602</v>
      </c>
      <c r="I932" s="140">
        <v>0</v>
      </c>
      <c r="J932" s="67">
        <v>0</v>
      </c>
      <c r="K932" s="98">
        <f t="shared" si="761"/>
        <v>0</v>
      </c>
      <c r="L932" s="67">
        <v>0</v>
      </c>
      <c r="M932" s="99">
        <f t="shared" si="762"/>
        <v>0</v>
      </c>
      <c r="N932" s="316">
        <f t="shared" si="754"/>
        <v>1108.5275728229205</v>
      </c>
      <c r="O932" s="66">
        <f t="shared" si="755"/>
        <v>1108.5275728229205</v>
      </c>
    </row>
    <row r="933" spans="1:15" x14ac:dyDescent="0.25">
      <c r="A933" s="315" t="s">
        <v>22</v>
      </c>
      <c r="B933" s="63" t="str">
        <f t="shared" si="756"/>
        <v>Q3/2022</v>
      </c>
      <c r="C933" s="64">
        <f t="shared" si="757"/>
        <v>44743</v>
      </c>
      <c r="D933" s="64">
        <f t="shared" si="758"/>
        <v>44834</v>
      </c>
      <c r="E933" s="63">
        <f t="shared" si="759"/>
        <v>92</v>
      </c>
      <c r="F933" s="65">
        <v>3.5999999999999997E-2</v>
      </c>
      <c r="G933" s="66">
        <f t="shared" si="760"/>
        <v>1108.5275728229205</v>
      </c>
      <c r="H933" s="66">
        <f t="shared" si="763"/>
        <v>10.058748825176748</v>
      </c>
      <c r="I933" s="140">
        <v>0</v>
      </c>
      <c r="J933" s="67">
        <v>0</v>
      </c>
      <c r="K933" s="98">
        <f t="shared" si="761"/>
        <v>0</v>
      </c>
      <c r="L933" s="67">
        <v>0</v>
      </c>
      <c r="M933" s="99">
        <f t="shared" si="762"/>
        <v>0</v>
      </c>
      <c r="N933" s="316">
        <f t="shared" si="754"/>
        <v>1118.5863216480973</v>
      </c>
      <c r="O933" s="66">
        <f t="shared" si="755"/>
        <v>1118.5863216480973</v>
      </c>
    </row>
    <row r="934" spans="1:15" x14ac:dyDescent="0.25">
      <c r="A934" s="315" t="s">
        <v>45</v>
      </c>
      <c r="B934" s="63" t="str">
        <f t="shared" si="756"/>
        <v>Q4/2022</v>
      </c>
      <c r="C934" s="64">
        <f t="shared" si="757"/>
        <v>44835</v>
      </c>
      <c r="D934" s="64">
        <f t="shared" si="758"/>
        <v>44926</v>
      </c>
      <c r="E934" s="63">
        <f t="shared" si="759"/>
        <v>92</v>
      </c>
      <c r="F934" s="65">
        <v>4.9099999999999998E-2</v>
      </c>
      <c r="G934" s="66">
        <f t="shared" si="760"/>
        <v>1118.5863216480973</v>
      </c>
      <c r="H934" s="66">
        <f t="shared" si="763"/>
        <v>13.843501731914481</v>
      </c>
      <c r="I934" s="140">
        <f>(SUM($H$927:$H$953)/20)</f>
        <v>3.721491169000585</v>
      </c>
      <c r="J934" s="67">
        <f t="shared" ref="J934" si="764">G934*F934*(E934/(DATE(YEAR(D934),12,31)-DATE(YEAR(D934),1,1)+1))</f>
        <v>13.843501731914481</v>
      </c>
      <c r="K934" s="98">
        <f t="shared" ref="K934" si="765">+SUM(I934:J934)</f>
        <v>17.564992900915065</v>
      </c>
      <c r="L934" s="67">
        <f t="shared" ref="L934:L953" si="766">($G$927/20)</f>
        <v>52.9</v>
      </c>
      <c r="M934" s="99">
        <f t="shared" ref="M934" si="767">+SUM(K934:L934)</f>
        <v>70.464992900915064</v>
      </c>
      <c r="N934" s="316">
        <f t="shared" si="754"/>
        <v>1146.2733251119264</v>
      </c>
      <c r="O934" s="66">
        <f t="shared" si="755"/>
        <v>1075.8083322110112</v>
      </c>
    </row>
    <row r="935" spans="1:15" x14ac:dyDescent="0.25">
      <c r="A935" s="69" t="s">
        <v>46</v>
      </c>
      <c r="B935" s="63" t="str">
        <f t="shared" si="756"/>
        <v>Q1/2023</v>
      </c>
      <c r="C935" s="64">
        <f t="shared" si="757"/>
        <v>44927</v>
      </c>
      <c r="D935" s="64">
        <f t="shared" si="758"/>
        <v>45016</v>
      </c>
      <c r="E935" s="63">
        <f t="shared" si="759"/>
        <v>90</v>
      </c>
      <c r="F935" s="65">
        <v>4.9099999999999998E-2</v>
      </c>
      <c r="G935" s="66">
        <f t="shared" si="760"/>
        <v>1075.8083322110112</v>
      </c>
      <c r="H935" s="66">
        <v>0</v>
      </c>
      <c r="I935" s="140">
        <f t="shared" ref="I935:I953" si="768">(SUM($H$927:$H$953)/20)</f>
        <v>3.721491169000585</v>
      </c>
      <c r="J935" s="67">
        <f t="shared" ref="J935:J953" si="769">G935*F935*(E935/(DATE(YEAR(D935),12,31)-DATE(YEAR(D935),1,1)+1))</f>
        <v>13.024649369973858</v>
      </c>
      <c r="K935" s="98">
        <f t="shared" ref="K935:K953" si="770">+SUM(I935:J935)</f>
        <v>16.746140538974444</v>
      </c>
      <c r="L935" s="67">
        <f t="shared" si="766"/>
        <v>52.9</v>
      </c>
      <c r="M935" s="99">
        <f t="shared" ref="M935:M953" si="771">+SUM(K935:L935)</f>
        <v>69.646140538974436</v>
      </c>
      <c r="N935" s="5">
        <f t="shared" si="754"/>
        <v>1088.832981580985</v>
      </c>
      <c r="O935" s="66">
        <f t="shared" si="755"/>
        <v>1019.1868410420107</v>
      </c>
    </row>
    <row r="936" spans="1:15" x14ac:dyDescent="0.25">
      <c r="A936" s="69" t="s">
        <v>47</v>
      </c>
      <c r="B936" s="63" t="str">
        <f t="shared" si="756"/>
        <v>Q2/2023</v>
      </c>
      <c r="C936" s="64">
        <f t="shared" si="757"/>
        <v>45017</v>
      </c>
      <c r="D936" s="64">
        <f t="shared" si="758"/>
        <v>45107</v>
      </c>
      <c r="E936" s="63">
        <f t="shared" si="759"/>
        <v>91</v>
      </c>
      <c r="F936" s="65">
        <v>4.9099999999999998E-2</v>
      </c>
      <c r="G936" s="66">
        <f t="shared" si="760"/>
        <v>1019.1868410420107</v>
      </c>
      <c r="H936" s="66">
        <v>0</v>
      </c>
      <c r="I936" s="140">
        <f t="shared" si="768"/>
        <v>3.721491169000585</v>
      </c>
      <c r="J936" s="67">
        <f t="shared" si="769"/>
        <v>12.476243080711802</v>
      </c>
      <c r="K936" s="98">
        <f t="shared" si="770"/>
        <v>16.197734249712386</v>
      </c>
      <c r="L936" s="67">
        <f t="shared" si="766"/>
        <v>52.9</v>
      </c>
      <c r="M936" s="99">
        <f t="shared" si="771"/>
        <v>69.097734249712389</v>
      </c>
      <c r="N936" s="5">
        <f t="shared" si="754"/>
        <v>1031.6630841227225</v>
      </c>
      <c r="O936" s="66">
        <f t="shared" si="755"/>
        <v>962.56534987301006</v>
      </c>
    </row>
    <row r="937" spans="1:15" x14ac:dyDescent="0.25">
      <c r="A937" s="69" t="s">
        <v>48</v>
      </c>
      <c r="B937" s="63" t="str">
        <f t="shared" si="756"/>
        <v>Q3/2023</v>
      </c>
      <c r="C937" s="64">
        <f t="shared" si="757"/>
        <v>45108</v>
      </c>
      <c r="D937" s="64">
        <f t="shared" si="758"/>
        <v>45199</v>
      </c>
      <c r="E937" s="63">
        <f t="shared" si="759"/>
        <v>92</v>
      </c>
      <c r="F937" s="65">
        <v>4.9099999999999998E-2</v>
      </c>
      <c r="G937" s="66">
        <f t="shared" si="760"/>
        <v>962.56534987301006</v>
      </c>
      <c r="H937" s="66">
        <v>0</v>
      </c>
      <c r="I937" s="140">
        <f t="shared" si="768"/>
        <v>3.721491169000585</v>
      </c>
      <c r="J937" s="67">
        <f t="shared" si="769"/>
        <v>11.912603283414688</v>
      </c>
      <c r="K937" s="98">
        <f t="shared" si="770"/>
        <v>15.634094452415273</v>
      </c>
      <c r="L937" s="67">
        <f t="shared" si="766"/>
        <v>52.9</v>
      </c>
      <c r="M937" s="99">
        <f t="shared" si="771"/>
        <v>68.534094452415275</v>
      </c>
      <c r="N937" s="5">
        <f t="shared" si="754"/>
        <v>974.47795315642475</v>
      </c>
      <c r="O937" s="66">
        <f t="shared" si="755"/>
        <v>905.94385870400947</v>
      </c>
    </row>
    <row r="938" spans="1:15" x14ac:dyDescent="0.25">
      <c r="A938" s="69" t="s">
        <v>49</v>
      </c>
      <c r="B938" s="63" t="str">
        <f t="shared" si="756"/>
        <v>Q4/2023</v>
      </c>
      <c r="C938" s="64">
        <f t="shared" si="757"/>
        <v>45200</v>
      </c>
      <c r="D938" s="64">
        <f t="shared" si="758"/>
        <v>45291</v>
      </c>
      <c r="E938" s="63">
        <f t="shared" si="759"/>
        <v>92</v>
      </c>
      <c r="F938" s="65">
        <v>4.9099999999999998E-2</v>
      </c>
      <c r="G938" s="66">
        <f t="shared" si="760"/>
        <v>905.94385870400947</v>
      </c>
      <c r="H938" s="66">
        <v>0</v>
      </c>
      <c r="I938" s="140">
        <f t="shared" si="768"/>
        <v>3.721491169000585</v>
      </c>
      <c r="J938" s="67">
        <f t="shared" si="769"/>
        <v>11.211861913802059</v>
      </c>
      <c r="K938" s="98">
        <f t="shared" si="770"/>
        <v>14.933353082802643</v>
      </c>
      <c r="L938" s="67">
        <f t="shared" si="766"/>
        <v>52.9</v>
      </c>
      <c r="M938" s="99">
        <f t="shared" si="771"/>
        <v>67.833353082802645</v>
      </c>
      <c r="N938" s="5">
        <f t="shared" si="754"/>
        <v>917.15572061781154</v>
      </c>
      <c r="O938" s="66">
        <f t="shared" si="755"/>
        <v>849.32236753500888</v>
      </c>
    </row>
    <row r="939" spans="1:15" x14ac:dyDescent="0.25">
      <c r="A939" s="69" t="s">
        <v>50</v>
      </c>
      <c r="B939" s="63" t="str">
        <f t="shared" si="756"/>
        <v>Q1/2024</v>
      </c>
      <c r="C939" s="64">
        <f t="shared" si="757"/>
        <v>45292</v>
      </c>
      <c r="D939" s="64">
        <f t="shared" si="758"/>
        <v>45382</v>
      </c>
      <c r="E939" s="63">
        <f t="shared" si="759"/>
        <v>91</v>
      </c>
      <c r="F939" s="65">
        <v>4.9099999999999998E-2</v>
      </c>
      <c r="G939" s="66">
        <f t="shared" si="760"/>
        <v>849.32236753500888</v>
      </c>
      <c r="H939" s="66">
        <v>0</v>
      </c>
      <c r="I939" s="140">
        <f t="shared" si="768"/>
        <v>3.721491169000585</v>
      </c>
      <c r="J939" s="67">
        <f t="shared" si="769"/>
        <v>10.368462487385719</v>
      </c>
      <c r="K939" s="98">
        <f t="shared" si="770"/>
        <v>14.089953656386303</v>
      </c>
      <c r="L939" s="67">
        <f t="shared" si="766"/>
        <v>52.9</v>
      </c>
      <c r="M939" s="99">
        <f t="shared" si="771"/>
        <v>66.989953656386305</v>
      </c>
      <c r="N939" s="5">
        <f t="shared" si="754"/>
        <v>859.69083002239461</v>
      </c>
      <c r="O939" s="66">
        <f t="shared" si="755"/>
        <v>792.70087636600829</v>
      </c>
    </row>
    <row r="940" spans="1:15" x14ac:dyDescent="0.25">
      <c r="A940" s="69" t="s">
        <v>51</v>
      </c>
      <c r="B940" s="63" t="str">
        <f t="shared" si="756"/>
        <v>Q2/2024</v>
      </c>
      <c r="C940" s="64">
        <f t="shared" si="757"/>
        <v>45383</v>
      </c>
      <c r="D940" s="64">
        <f t="shared" si="758"/>
        <v>45473</v>
      </c>
      <c r="E940" s="63">
        <f t="shared" si="759"/>
        <v>91</v>
      </c>
      <c r="F940" s="65">
        <v>4.9099999999999998E-2</v>
      </c>
      <c r="G940" s="66">
        <f t="shared" si="760"/>
        <v>792.70087636600829</v>
      </c>
      <c r="H940" s="66">
        <v>0</v>
      </c>
      <c r="I940" s="140">
        <f t="shared" si="768"/>
        <v>3.721491169000585</v>
      </c>
      <c r="J940" s="67">
        <f t="shared" si="769"/>
        <v>9.6772316548933368</v>
      </c>
      <c r="K940" s="98">
        <f t="shared" si="770"/>
        <v>13.398722823893921</v>
      </c>
      <c r="L940" s="67">
        <f t="shared" si="766"/>
        <v>52.9</v>
      </c>
      <c r="M940" s="99">
        <f t="shared" si="771"/>
        <v>66.298722823893925</v>
      </c>
      <c r="N940" s="5">
        <f t="shared" si="754"/>
        <v>802.37810802090166</v>
      </c>
      <c r="O940" s="66">
        <f t="shared" si="755"/>
        <v>736.0793851970077</v>
      </c>
    </row>
    <row r="941" spans="1:15" x14ac:dyDescent="0.25">
      <c r="A941" s="69" t="s">
        <v>52</v>
      </c>
      <c r="B941" s="63" t="str">
        <f t="shared" si="756"/>
        <v>Q3/2024</v>
      </c>
      <c r="C941" s="64">
        <f t="shared" si="757"/>
        <v>45474</v>
      </c>
      <c r="D941" s="64">
        <f t="shared" si="758"/>
        <v>45565</v>
      </c>
      <c r="E941" s="63">
        <f t="shared" si="759"/>
        <v>92</v>
      </c>
      <c r="F941" s="65">
        <v>4.9099999999999998E-2</v>
      </c>
      <c r="G941" s="66">
        <f t="shared" si="760"/>
        <v>736.0793851970077</v>
      </c>
      <c r="H941" s="66">
        <v>0</v>
      </c>
      <c r="I941" s="140">
        <f t="shared" si="768"/>
        <v>3.721491169000585</v>
      </c>
      <c r="J941" s="67">
        <f t="shared" si="769"/>
        <v>9.0847480841855823</v>
      </c>
      <c r="K941" s="98">
        <f t="shared" si="770"/>
        <v>12.806239253186167</v>
      </c>
      <c r="L941" s="67">
        <f t="shared" si="766"/>
        <v>52.9</v>
      </c>
      <c r="M941" s="99">
        <f t="shared" si="771"/>
        <v>65.706239253186169</v>
      </c>
      <c r="N941" s="5">
        <f t="shared" si="754"/>
        <v>745.16413328119324</v>
      </c>
      <c r="O941" s="66">
        <f t="shared" si="755"/>
        <v>679.4578940280071</v>
      </c>
    </row>
    <row r="942" spans="1:15" x14ac:dyDescent="0.25">
      <c r="A942" s="69" t="s">
        <v>53</v>
      </c>
      <c r="B942" s="63" t="str">
        <f t="shared" si="756"/>
        <v>Q4/2024</v>
      </c>
      <c r="C942" s="64">
        <f t="shared" si="757"/>
        <v>45566</v>
      </c>
      <c r="D942" s="64">
        <f t="shared" si="758"/>
        <v>45657</v>
      </c>
      <c r="E942" s="63">
        <f t="shared" si="759"/>
        <v>92</v>
      </c>
      <c r="F942" s="65">
        <v>4.9099999999999998E-2</v>
      </c>
      <c r="G942" s="66">
        <f t="shared" si="760"/>
        <v>679.4578940280071</v>
      </c>
      <c r="H942" s="66">
        <v>0</v>
      </c>
      <c r="I942" s="140">
        <f t="shared" si="768"/>
        <v>3.721491169000585</v>
      </c>
      <c r="J942" s="67">
        <f t="shared" si="769"/>
        <v>8.3859213084789985</v>
      </c>
      <c r="K942" s="98">
        <f t="shared" si="770"/>
        <v>12.107412477479583</v>
      </c>
      <c r="L942" s="67">
        <f t="shared" si="766"/>
        <v>52.9</v>
      </c>
      <c r="M942" s="99">
        <f t="shared" si="771"/>
        <v>65.007412477479576</v>
      </c>
      <c r="N942" s="5">
        <f t="shared" si="754"/>
        <v>687.84381533648616</v>
      </c>
      <c r="O942" s="66">
        <f t="shared" si="755"/>
        <v>622.83640285900651</v>
      </c>
    </row>
    <row r="943" spans="1:15" x14ac:dyDescent="0.25">
      <c r="A943" s="69" t="s">
        <v>54</v>
      </c>
      <c r="B943" s="63" t="str">
        <f t="shared" si="756"/>
        <v>Q1/2025</v>
      </c>
      <c r="C943" s="64">
        <f t="shared" si="757"/>
        <v>45658</v>
      </c>
      <c r="D943" s="64">
        <f t="shared" si="758"/>
        <v>45747</v>
      </c>
      <c r="E943" s="63">
        <f t="shared" si="759"/>
        <v>90</v>
      </c>
      <c r="F943" s="65">
        <v>4.9099999999999998E-2</v>
      </c>
      <c r="G943" s="66">
        <f t="shared" si="760"/>
        <v>622.83640285900651</v>
      </c>
      <c r="H943" s="66">
        <v>0</v>
      </c>
      <c r="I943" s="140">
        <f t="shared" si="768"/>
        <v>3.721491169000585</v>
      </c>
      <c r="J943" s="67">
        <f t="shared" si="769"/>
        <v>7.5405864773532869</v>
      </c>
      <c r="K943" s="98">
        <f t="shared" si="770"/>
        <v>11.262077646353871</v>
      </c>
      <c r="L943" s="67">
        <f t="shared" si="766"/>
        <v>52.9</v>
      </c>
      <c r="M943" s="99">
        <f t="shared" si="771"/>
        <v>64.162077646353865</v>
      </c>
      <c r="N943" s="5">
        <f t="shared" si="754"/>
        <v>630.37698933635977</v>
      </c>
      <c r="O943" s="66">
        <f t="shared" si="755"/>
        <v>566.21491169000592</v>
      </c>
    </row>
    <row r="944" spans="1:15" x14ac:dyDescent="0.25">
      <c r="A944" s="69" t="s">
        <v>55</v>
      </c>
      <c r="B944" s="63" t="str">
        <f t="shared" si="756"/>
        <v>Q2/2025</v>
      </c>
      <c r="C944" s="64">
        <f t="shared" si="757"/>
        <v>45748</v>
      </c>
      <c r="D944" s="64">
        <f t="shared" si="758"/>
        <v>45838</v>
      </c>
      <c r="E944" s="63">
        <f t="shared" si="759"/>
        <v>91</v>
      </c>
      <c r="F944" s="65">
        <v>4.9099999999999998E-2</v>
      </c>
      <c r="G944" s="66">
        <f t="shared" si="760"/>
        <v>566.21491169000592</v>
      </c>
      <c r="H944" s="66">
        <v>0</v>
      </c>
      <c r="I944" s="140">
        <f t="shared" si="768"/>
        <v>3.721491169000585</v>
      </c>
      <c r="J944" s="67">
        <f t="shared" si="769"/>
        <v>6.9312461559510012</v>
      </c>
      <c r="K944" s="98">
        <f t="shared" si="770"/>
        <v>10.652737324951586</v>
      </c>
      <c r="L944" s="67">
        <f t="shared" si="766"/>
        <v>52.9</v>
      </c>
      <c r="M944" s="99">
        <f t="shared" si="771"/>
        <v>63.552737324951586</v>
      </c>
      <c r="N944" s="5">
        <f t="shared" si="754"/>
        <v>573.14615784595696</v>
      </c>
      <c r="O944" s="66">
        <f t="shared" si="755"/>
        <v>509.59342052100538</v>
      </c>
    </row>
    <row r="945" spans="1:15" x14ac:dyDescent="0.25">
      <c r="A945" s="69" t="s">
        <v>56</v>
      </c>
      <c r="B945" s="63" t="str">
        <f t="shared" si="756"/>
        <v>Q3/2025</v>
      </c>
      <c r="C945" s="64">
        <f t="shared" si="757"/>
        <v>45839</v>
      </c>
      <c r="D945" s="64">
        <f t="shared" si="758"/>
        <v>45930</v>
      </c>
      <c r="E945" s="63">
        <f t="shared" si="759"/>
        <v>92</v>
      </c>
      <c r="F945" s="65">
        <v>4.9099999999999998E-2</v>
      </c>
      <c r="G945" s="66">
        <f t="shared" si="760"/>
        <v>509.59342052100538</v>
      </c>
      <c r="H945" s="66">
        <v>0</v>
      </c>
      <c r="I945" s="140">
        <f t="shared" si="768"/>
        <v>3.721491169000585</v>
      </c>
      <c r="J945" s="67">
        <f t="shared" si="769"/>
        <v>6.3066723265136595</v>
      </c>
      <c r="K945" s="98">
        <f t="shared" si="770"/>
        <v>10.028163495514244</v>
      </c>
      <c r="L945" s="67">
        <f t="shared" si="766"/>
        <v>52.9</v>
      </c>
      <c r="M945" s="99">
        <f t="shared" si="771"/>
        <v>62.928163495514241</v>
      </c>
      <c r="N945" s="5">
        <f t="shared" si="754"/>
        <v>515.90009284751909</v>
      </c>
      <c r="O945" s="66">
        <f t="shared" si="755"/>
        <v>452.97192935200485</v>
      </c>
    </row>
    <row r="946" spans="1:15" x14ac:dyDescent="0.25">
      <c r="A946" s="69" t="s">
        <v>57</v>
      </c>
      <c r="B946" s="63" t="str">
        <f t="shared" si="756"/>
        <v>Q4/2025</v>
      </c>
      <c r="C946" s="64">
        <f t="shared" si="757"/>
        <v>45931</v>
      </c>
      <c r="D946" s="64">
        <f t="shared" si="758"/>
        <v>46022</v>
      </c>
      <c r="E946" s="63">
        <f t="shared" si="759"/>
        <v>92</v>
      </c>
      <c r="F946" s="65">
        <v>4.9099999999999998E-2</v>
      </c>
      <c r="G946" s="66">
        <f t="shared" si="760"/>
        <v>452.97192935200485</v>
      </c>
      <c r="H946" s="66">
        <v>0</v>
      </c>
      <c r="I946" s="140">
        <f t="shared" si="768"/>
        <v>3.721491169000585</v>
      </c>
      <c r="J946" s="67">
        <f t="shared" si="769"/>
        <v>5.6059309569010312</v>
      </c>
      <c r="K946" s="98">
        <f t="shared" si="770"/>
        <v>9.3274221259016166</v>
      </c>
      <c r="L946" s="67">
        <f t="shared" si="766"/>
        <v>52.9</v>
      </c>
      <c r="M946" s="99">
        <f t="shared" si="771"/>
        <v>62.227422125901612</v>
      </c>
      <c r="N946" s="5">
        <f t="shared" si="754"/>
        <v>458.57786030890588</v>
      </c>
      <c r="O946" s="66">
        <f t="shared" si="755"/>
        <v>396.35043818300431</v>
      </c>
    </row>
    <row r="947" spans="1:15" x14ac:dyDescent="0.25">
      <c r="A947" s="69" t="s">
        <v>58</v>
      </c>
      <c r="B947" s="63" t="str">
        <f t="shared" si="756"/>
        <v>Q1/2026</v>
      </c>
      <c r="C947" s="64">
        <f t="shared" si="757"/>
        <v>46023</v>
      </c>
      <c r="D947" s="64">
        <f t="shared" si="758"/>
        <v>46112</v>
      </c>
      <c r="E947" s="63">
        <f t="shared" si="759"/>
        <v>90</v>
      </c>
      <c r="F947" s="65">
        <v>4.9099999999999998E-2</v>
      </c>
      <c r="G947" s="66">
        <f t="shared" si="760"/>
        <v>396.35043818300431</v>
      </c>
      <c r="H947" s="66">
        <v>0</v>
      </c>
      <c r="I947" s="140">
        <f t="shared" si="768"/>
        <v>3.721491169000585</v>
      </c>
      <c r="J947" s="67">
        <f t="shared" si="769"/>
        <v>4.7985550310430023</v>
      </c>
      <c r="K947" s="98">
        <f t="shared" si="770"/>
        <v>8.5200462000435877</v>
      </c>
      <c r="L947" s="67">
        <f t="shared" si="766"/>
        <v>52.9</v>
      </c>
      <c r="M947" s="99">
        <f t="shared" si="771"/>
        <v>61.420046200043586</v>
      </c>
      <c r="N947" s="5">
        <f t="shared" si="754"/>
        <v>401.14899321404732</v>
      </c>
      <c r="O947" s="66">
        <f t="shared" si="755"/>
        <v>339.72894701400378</v>
      </c>
    </row>
    <row r="948" spans="1:15" x14ac:dyDescent="0.25">
      <c r="A948" s="69" t="s">
        <v>59</v>
      </c>
      <c r="B948" s="63" t="str">
        <f>+IF(MONTH(C948)&lt;4,"Q1",IF(MONTH(C948)&lt;7,"Q2",IF(MONTH(C948)&lt;10,"Q3","Q4")))&amp;"/"&amp;YEAR(C948)</f>
        <v>Q2/2026</v>
      </c>
      <c r="C948" s="64">
        <f>D947+1</f>
        <v>46113</v>
      </c>
      <c r="D948" s="64">
        <f t="shared" si="758"/>
        <v>46203</v>
      </c>
      <c r="E948" s="63">
        <f>D948-C948+1</f>
        <v>91</v>
      </c>
      <c r="F948" s="65">
        <v>4.9099999999999998E-2</v>
      </c>
      <c r="G948" s="66">
        <f>O947</f>
        <v>339.72894701400378</v>
      </c>
      <c r="H948" s="66">
        <v>0</v>
      </c>
      <c r="I948" s="140">
        <f t="shared" si="768"/>
        <v>3.721491169000585</v>
      </c>
      <c r="J948" s="67">
        <f t="shared" si="769"/>
        <v>4.1587476935706036</v>
      </c>
      <c r="K948" s="98">
        <f t="shared" si="770"/>
        <v>7.8802388625711881</v>
      </c>
      <c r="L948" s="67">
        <f t="shared" si="766"/>
        <v>52.9</v>
      </c>
      <c r="M948" s="99">
        <f t="shared" si="771"/>
        <v>60.780238862571188</v>
      </c>
      <c r="N948" s="5">
        <f>+G948+H948+J948</f>
        <v>343.88769470757438</v>
      </c>
      <c r="O948" s="66">
        <f>G948+H948-L948-I948</f>
        <v>283.10745584500324</v>
      </c>
    </row>
    <row r="949" spans="1:15" x14ac:dyDescent="0.25">
      <c r="A949" s="69" t="s">
        <v>60</v>
      </c>
      <c r="B949" s="63" t="str">
        <f>+IF(MONTH(C949)&lt;4,"Q1",IF(MONTH(C949)&lt;7,"Q2",IF(MONTH(C949)&lt;10,"Q3","Q4")))&amp;"/"&amp;YEAR(C949)</f>
        <v>Q3/2026</v>
      </c>
      <c r="C949" s="64">
        <f>D948+1</f>
        <v>46204</v>
      </c>
      <c r="D949" s="64">
        <f t="shared" si="758"/>
        <v>46295</v>
      </c>
      <c r="E949" s="63">
        <f>D949-C949+1</f>
        <v>92</v>
      </c>
      <c r="F949" s="65">
        <v>4.9099999999999998E-2</v>
      </c>
      <c r="G949" s="66">
        <f>O948</f>
        <v>283.10745584500324</v>
      </c>
      <c r="H949" s="66">
        <v>0</v>
      </c>
      <c r="I949" s="140">
        <f t="shared" si="768"/>
        <v>3.721491169000585</v>
      </c>
      <c r="J949" s="67">
        <f t="shared" si="769"/>
        <v>3.503706848063147</v>
      </c>
      <c r="K949" s="98">
        <f t="shared" si="770"/>
        <v>7.2251980170637324</v>
      </c>
      <c r="L949" s="67">
        <f t="shared" si="766"/>
        <v>52.9</v>
      </c>
      <c r="M949" s="99">
        <f t="shared" si="771"/>
        <v>60.125198017063731</v>
      </c>
      <c r="N949" s="5">
        <f>+G949+H949+J949</f>
        <v>286.61116269306638</v>
      </c>
      <c r="O949" s="66">
        <f>G949+H949-L949-I949</f>
        <v>226.48596467600265</v>
      </c>
    </row>
    <row r="950" spans="1:15" x14ac:dyDescent="0.25">
      <c r="A950" s="69" t="s">
        <v>61</v>
      </c>
      <c r="B950" s="63" t="str">
        <f t="shared" ref="B950:B953" si="772">+IF(MONTH(C950)&lt;4,"Q1",IF(MONTH(C950)&lt;7,"Q2",IF(MONTH(C950)&lt;10,"Q3","Q4")))&amp;"/"&amp;YEAR(C950)</f>
        <v>Q4/2026</v>
      </c>
      <c r="C950" s="64">
        <f t="shared" ref="C950:C953" si="773">D949+1</f>
        <v>46296</v>
      </c>
      <c r="D950" s="64">
        <f t="shared" si="758"/>
        <v>46387</v>
      </c>
      <c r="E950" s="63">
        <f t="shared" ref="E950:E953" si="774">D950-C950+1</f>
        <v>92</v>
      </c>
      <c r="F950" s="65">
        <v>4.9099999999999998E-2</v>
      </c>
      <c r="G950" s="66">
        <f t="shared" ref="G950:G953" si="775">O949</f>
        <v>226.48596467600265</v>
      </c>
      <c r="H950" s="66">
        <v>0</v>
      </c>
      <c r="I950" s="140">
        <f t="shared" si="768"/>
        <v>3.721491169000585</v>
      </c>
      <c r="J950" s="67">
        <f t="shared" si="769"/>
        <v>2.8029654784505182</v>
      </c>
      <c r="K950" s="98">
        <f t="shared" si="770"/>
        <v>6.5244566474511032</v>
      </c>
      <c r="L950" s="67">
        <f t="shared" si="766"/>
        <v>52.9</v>
      </c>
      <c r="M950" s="99">
        <f t="shared" si="771"/>
        <v>59.424456647451102</v>
      </c>
      <c r="N950" s="5">
        <f t="shared" ref="N950:N953" si="776">+G950+H950+J950</f>
        <v>229.28893015445317</v>
      </c>
      <c r="O950" s="66">
        <f t="shared" ref="O950:O953" si="777">G950+H950-L950-I950</f>
        <v>169.86447350700206</v>
      </c>
    </row>
    <row r="951" spans="1:15" x14ac:dyDescent="0.25">
      <c r="A951" s="69" t="s">
        <v>62</v>
      </c>
      <c r="B951" s="63" t="str">
        <f t="shared" si="772"/>
        <v>Q1/2027</v>
      </c>
      <c r="C951" s="64">
        <f t="shared" si="773"/>
        <v>46388</v>
      </c>
      <c r="D951" s="64">
        <f t="shared" si="758"/>
        <v>46477</v>
      </c>
      <c r="E951" s="63">
        <f t="shared" si="774"/>
        <v>90</v>
      </c>
      <c r="F951" s="65">
        <v>4.9099999999999998E-2</v>
      </c>
      <c r="G951" s="66">
        <f t="shared" si="775"/>
        <v>169.86447350700206</v>
      </c>
      <c r="H951" s="66">
        <v>0</v>
      </c>
      <c r="I951" s="140">
        <f t="shared" si="768"/>
        <v>3.721491169000585</v>
      </c>
      <c r="J951" s="67">
        <f t="shared" si="769"/>
        <v>2.0565235847327177</v>
      </c>
      <c r="K951" s="98">
        <f t="shared" si="770"/>
        <v>5.7780147537333022</v>
      </c>
      <c r="L951" s="67">
        <f t="shared" si="766"/>
        <v>52.9</v>
      </c>
      <c r="M951" s="99">
        <f t="shared" si="771"/>
        <v>58.678014753733301</v>
      </c>
      <c r="N951" s="5">
        <f t="shared" si="776"/>
        <v>171.92099709173479</v>
      </c>
      <c r="O951" s="66">
        <f t="shared" si="777"/>
        <v>113.24298233800147</v>
      </c>
    </row>
    <row r="952" spans="1:15" x14ac:dyDescent="0.25">
      <c r="A952" s="69" t="s">
        <v>63</v>
      </c>
      <c r="B952" s="63" t="str">
        <f t="shared" si="772"/>
        <v>Q2/2027</v>
      </c>
      <c r="C952" s="64">
        <f t="shared" si="773"/>
        <v>46478</v>
      </c>
      <c r="D952" s="64">
        <f t="shared" si="758"/>
        <v>46568</v>
      </c>
      <c r="E952" s="63">
        <f t="shared" si="774"/>
        <v>91</v>
      </c>
      <c r="F952" s="65">
        <v>4.9099999999999998E-2</v>
      </c>
      <c r="G952" s="66">
        <f t="shared" si="775"/>
        <v>113.24298233800147</v>
      </c>
      <c r="H952" s="66">
        <v>0</v>
      </c>
      <c r="I952" s="140">
        <f t="shared" si="768"/>
        <v>3.721491169000585</v>
      </c>
      <c r="J952" s="67">
        <f t="shared" si="769"/>
        <v>1.3862492311902037</v>
      </c>
      <c r="K952" s="98">
        <f t="shared" si="770"/>
        <v>5.1077404001907887</v>
      </c>
      <c r="L952" s="67">
        <f t="shared" si="766"/>
        <v>52.9</v>
      </c>
      <c r="M952" s="99">
        <f t="shared" si="771"/>
        <v>58.007740400190784</v>
      </c>
      <c r="N952" s="5">
        <f t="shared" si="776"/>
        <v>114.62923156919167</v>
      </c>
      <c r="O952" s="66">
        <f t="shared" si="777"/>
        <v>56.621491169000883</v>
      </c>
    </row>
    <row r="953" spans="1:15" x14ac:dyDescent="0.25">
      <c r="A953" s="69" t="s">
        <v>64</v>
      </c>
      <c r="B953" s="63" t="str">
        <f t="shared" si="772"/>
        <v>Q3/2027</v>
      </c>
      <c r="C953" s="64">
        <f t="shared" si="773"/>
        <v>46569</v>
      </c>
      <c r="D953" s="64">
        <f t="shared" si="758"/>
        <v>46660</v>
      </c>
      <c r="E953" s="63">
        <f t="shared" si="774"/>
        <v>92</v>
      </c>
      <c r="F953" s="65">
        <v>4.9099999999999998E-2</v>
      </c>
      <c r="G953" s="66">
        <f t="shared" si="775"/>
        <v>56.621491169000883</v>
      </c>
      <c r="H953" s="66">
        <v>0</v>
      </c>
      <c r="I953" s="140">
        <f t="shared" si="768"/>
        <v>3.721491169000585</v>
      </c>
      <c r="J953" s="67">
        <f t="shared" si="769"/>
        <v>0.70074136961263234</v>
      </c>
      <c r="K953" s="98">
        <f t="shared" si="770"/>
        <v>4.4222325386132173</v>
      </c>
      <c r="L953" s="67">
        <f t="shared" si="766"/>
        <v>52.9</v>
      </c>
      <c r="M953" s="99">
        <f t="shared" si="771"/>
        <v>57.322232538613214</v>
      </c>
      <c r="N953" s="5">
        <f t="shared" si="776"/>
        <v>57.322232538613513</v>
      </c>
      <c r="O953" s="66">
        <f t="shared" si="777"/>
        <v>2.9976021664879227E-13</v>
      </c>
    </row>
    <row r="954" spans="1:15" ht="19.5" customHeight="1" thickBot="1" x14ac:dyDescent="0.35">
      <c r="A954" s="111"/>
      <c r="B954" s="112"/>
      <c r="C954" s="113"/>
      <c r="D954" s="113"/>
      <c r="E954" s="114"/>
      <c r="F954" s="112"/>
      <c r="G954" s="203">
        <f>SUM(G927:G947)</f>
        <v>18264.466267486267</v>
      </c>
      <c r="H954" s="203">
        <f t="shared" ref="H954:O954" si="778">SUM(H927:H953)</f>
        <v>74.429823380011698</v>
      </c>
      <c r="I954" s="204">
        <f t="shared" si="778"/>
        <v>74.429823380011712</v>
      </c>
      <c r="J954" s="203">
        <f t="shared" si="778"/>
        <v>145.77714806814234</v>
      </c>
      <c r="K954" s="203">
        <f t="shared" si="778"/>
        <v>220.20697144815398</v>
      </c>
      <c r="L954" s="203">
        <f t="shared" si="778"/>
        <v>1057.9999999999998</v>
      </c>
      <c r="M954" s="205">
        <f t="shared" si="778"/>
        <v>1278.206971448154</v>
      </c>
      <c r="N954" s="203">
        <f t="shared" si="778"/>
        <v>19673.724553483429</v>
      </c>
      <c r="O954" s="203">
        <f t="shared" si="778"/>
        <v>18395.517582035271</v>
      </c>
    </row>
    <row r="955" spans="1:15" ht="13" thickTop="1" x14ac:dyDescent="0.25"/>
    <row r="956" spans="1:15" ht="37" x14ac:dyDescent="0.3">
      <c r="A956" s="68" t="s">
        <v>44</v>
      </c>
      <c r="B956" s="68" t="s">
        <v>3</v>
      </c>
      <c r="C956" s="68" t="s">
        <v>4</v>
      </c>
      <c r="D956" s="68" t="s">
        <v>5</v>
      </c>
      <c r="E956" s="68" t="s">
        <v>6</v>
      </c>
      <c r="F956" s="68" t="s">
        <v>7</v>
      </c>
      <c r="G956" s="68" t="s">
        <v>71</v>
      </c>
      <c r="H956" s="68" t="s">
        <v>72</v>
      </c>
      <c r="I956" s="83" t="s">
        <v>73</v>
      </c>
      <c r="J956" s="84" t="s">
        <v>74</v>
      </c>
      <c r="K956" s="84" t="s">
        <v>75</v>
      </c>
      <c r="L956" s="84" t="s">
        <v>76</v>
      </c>
      <c r="M956" s="85" t="s">
        <v>66</v>
      </c>
      <c r="N956" s="68" t="s">
        <v>77</v>
      </c>
      <c r="O956" s="68" t="s">
        <v>78</v>
      </c>
    </row>
    <row r="957" spans="1:15" ht="13" x14ac:dyDescent="0.3">
      <c r="A957" s="463" t="s">
        <v>37</v>
      </c>
      <c r="B957" s="464" t="s">
        <v>82</v>
      </c>
      <c r="C957" s="64">
        <f>VLOOKUP(B957,A$1:F$33,2,FALSE)</f>
        <v>44244</v>
      </c>
      <c r="D957" s="64">
        <f>DATE(YEAR(C957),IF(MONTH(C957)&lt;=3,3,IF(MONTH(C957)&lt;=6,6,IF(MONTH(C957)&lt;=9,9,12))),IF(OR(MONTH(C957)&lt;=3,MONTH(C957)&gt;=10),31,30))</f>
        <v>44286</v>
      </c>
      <c r="E957" s="63">
        <f>D957-C957+1</f>
        <v>43</v>
      </c>
      <c r="F957" s="65">
        <v>3.2500000000000001E-2</v>
      </c>
      <c r="G957" s="66">
        <f>VLOOKUP(B957,$A$1:$F$33,4,FALSE)</f>
        <v>824</v>
      </c>
      <c r="H957" s="66">
        <f>G957*F957*(E957/(DATE(YEAR(D957),12,31)-DATE(YEAR(D957),1,1)+1))</f>
        <v>3.1549041095890411</v>
      </c>
      <c r="I957" s="140">
        <v>0</v>
      </c>
      <c r="J957" s="67">
        <v>0</v>
      </c>
      <c r="K957" s="98">
        <f>+SUM(I957:J957)</f>
        <v>0</v>
      </c>
      <c r="L957" s="67">
        <v>0</v>
      </c>
      <c r="M957" s="99">
        <f>+SUM(K957:L957)</f>
        <v>0</v>
      </c>
      <c r="N957" s="316">
        <f t="shared" ref="N957:N976" si="779">+G957+H957+J957</f>
        <v>827.1549041095891</v>
      </c>
      <c r="O957" s="66">
        <f t="shared" ref="O957:O976" si="780">G957+H957-L957-I957</f>
        <v>827.1549041095891</v>
      </c>
    </row>
    <row r="958" spans="1:15" x14ac:dyDescent="0.25">
      <c r="A958" s="315" t="s">
        <v>22</v>
      </c>
      <c r="B958" s="63" t="str">
        <f>+IF(MONTH(C958)&lt;4,"Q1",IF(MONTH(C958)&lt;7,"Q2",IF(MONTH(C958)&lt;10,"Q3","Q4")))&amp;"/"&amp;YEAR(C958)</f>
        <v>Q2/2021</v>
      </c>
      <c r="C958" s="64">
        <f>D957+1</f>
        <v>44287</v>
      </c>
      <c r="D958" s="64">
        <f>EOMONTH(D957,3)</f>
        <v>44377</v>
      </c>
      <c r="E958" s="63">
        <f>D958-C958+1</f>
        <v>91</v>
      </c>
      <c r="F958" s="65">
        <v>3.2500000000000001E-2</v>
      </c>
      <c r="G958" s="66">
        <f>O957</f>
        <v>827.1549041095891</v>
      </c>
      <c r="H958" s="66">
        <f>G958*F958*(E958/(DATE(YEAR(D958),12,31)-DATE(YEAR(D958),1,1)+1))</f>
        <v>6.7022209011071503</v>
      </c>
      <c r="I958" s="140">
        <v>0</v>
      </c>
      <c r="J958" s="67">
        <v>0</v>
      </c>
      <c r="K958" s="98">
        <f>+SUM(I958:J958)</f>
        <v>0</v>
      </c>
      <c r="L958" s="67">
        <v>0</v>
      </c>
      <c r="M958" s="99">
        <f>+SUM(K958:L958)</f>
        <v>0</v>
      </c>
      <c r="N958" s="316">
        <f t="shared" si="779"/>
        <v>833.85712501069622</v>
      </c>
      <c r="O958" s="66">
        <f t="shared" si="780"/>
        <v>833.85712501069622</v>
      </c>
    </row>
    <row r="959" spans="1:15" x14ac:dyDescent="0.25">
      <c r="A959" s="315" t="s">
        <v>22</v>
      </c>
      <c r="B959" s="63" t="str">
        <f>+IF(MONTH(C959)&lt;4,"Q1",IF(MONTH(C959)&lt;7,"Q2",IF(MONTH(C959)&lt;10,"Q3","Q4")))&amp;"/"&amp;YEAR(C959)</f>
        <v>Q3/2021</v>
      </c>
      <c r="C959" s="64">
        <f>D958+1</f>
        <v>44378</v>
      </c>
      <c r="D959" s="64">
        <f>EOMONTH(D958,3)</f>
        <v>44469</v>
      </c>
      <c r="E959" s="63">
        <f>D959-C959+1</f>
        <v>92</v>
      </c>
      <c r="F959" s="65">
        <v>3.2500000000000001E-2</v>
      </c>
      <c r="G959" s="66">
        <f>O958</f>
        <v>833.85712501069622</v>
      </c>
      <c r="H959" s="66">
        <f>G959*F959*(E959/(DATE(YEAR(D959),12,31)-DATE(YEAR(D959),1,1)+1))</f>
        <v>6.8307748048821431</v>
      </c>
      <c r="I959" s="140">
        <v>0</v>
      </c>
      <c r="J959" s="67">
        <v>0</v>
      </c>
      <c r="K959" s="98">
        <f>+SUM(I959:J959)</f>
        <v>0</v>
      </c>
      <c r="L959" s="67">
        <v>0</v>
      </c>
      <c r="M959" s="99">
        <f>+SUM(K959:L959)</f>
        <v>0</v>
      </c>
      <c r="N959" s="316">
        <f>+G959+H959+J959</f>
        <v>840.68789981557836</v>
      </c>
      <c r="O959" s="66">
        <f>G959+H959-L959-I959</f>
        <v>840.68789981557836</v>
      </c>
    </row>
    <row r="960" spans="1:15" x14ac:dyDescent="0.25">
      <c r="A960" s="315" t="s">
        <v>22</v>
      </c>
      <c r="B960" s="63" t="str">
        <f t="shared" ref="B960:B976" si="781">+IF(MONTH(C960)&lt;4,"Q1",IF(MONTH(C960)&lt;7,"Q2",IF(MONTH(C960)&lt;10,"Q3","Q4")))&amp;"/"&amp;YEAR(C960)</f>
        <v>Q4/2021</v>
      </c>
      <c r="C960" s="64">
        <f t="shared" ref="C960:C976" si="782">D959+1</f>
        <v>44470</v>
      </c>
      <c r="D960" s="64">
        <f t="shared" ref="D960:D983" si="783">EOMONTH(D959,3)</f>
        <v>44561</v>
      </c>
      <c r="E960" s="63">
        <f t="shared" ref="E960:E976" si="784">D960-C960+1</f>
        <v>92</v>
      </c>
      <c r="F960" s="65">
        <v>3.2500000000000001E-2</v>
      </c>
      <c r="G960" s="66">
        <f t="shared" ref="G960:G976" si="785">O959</f>
        <v>840.68789981557836</v>
      </c>
      <c r="H960" s="66">
        <f>G960*F960*(E960/(DATE(YEAR(D960),12,31)-DATE(YEAR(D960),1,1)+1))</f>
        <v>6.8867310149276157</v>
      </c>
      <c r="I960" s="140">
        <v>0</v>
      </c>
      <c r="J960" s="67">
        <v>0</v>
      </c>
      <c r="K960" s="98">
        <f t="shared" ref="K960:K963" si="786">+SUM(I960:J960)</f>
        <v>0</v>
      </c>
      <c r="L960" s="67">
        <v>0</v>
      </c>
      <c r="M960" s="99">
        <f t="shared" ref="M960:M963" si="787">+SUM(K960:L960)</f>
        <v>0</v>
      </c>
      <c r="N960" s="316">
        <f t="shared" si="779"/>
        <v>847.57463083050595</v>
      </c>
      <c r="O960" s="66">
        <f t="shared" si="780"/>
        <v>847.57463083050595</v>
      </c>
    </row>
    <row r="961" spans="1:15" x14ac:dyDescent="0.25">
      <c r="A961" s="315" t="s">
        <v>22</v>
      </c>
      <c r="B961" s="63" t="str">
        <f t="shared" si="781"/>
        <v>Q1/2022</v>
      </c>
      <c r="C961" s="64">
        <f t="shared" si="782"/>
        <v>44562</v>
      </c>
      <c r="D961" s="64">
        <f t="shared" si="783"/>
        <v>44651</v>
      </c>
      <c r="E961" s="63">
        <f t="shared" si="784"/>
        <v>90</v>
      </c>
      <c r="F961" s="65">
        <v>3.2500000000000001E-2</v>
      </c>
      <c r="G961" s="66">
        <f t="shared" si="785"/>
        <v>847.57463083050595</v>
      </c>
      <c r="H961" s="66">
        <f t="shared" ref="H961:H964" si="788">G961*F961*(E961/(DATE(YEAR(D961),12,31)-DATE(YEAR(D961),1,1)+1))</f>
        <v>6.7922076580252879</v>
      </c>
      <c r="I961" s="140">
        <v>0</v>
      </c>
      <c r="J961" s="67">
        <v>0</v>
      </c>
      <c r="K961" s="98">
        <f t="shared" si="786"/>
        <v>0</v>
      </c>
      <c r="L961" s="67">
        <v>0</v>
      </c>
      <c r="M961" s="99">
        <f t="shared" si="787"/>
        <v>0</v>
      </c>
      <c r="N961" s="316">
        <f t="shared" si="779"/>
        <v>854.36683848853124</v>
      </c>
      <c r="O961" s="66">
        <f t="shared" si="780"/>
        <v>854.36683848853124</v>
      </c>
    </row>
    <row r="962" spans="1:15" x14ac:dyDescent="0.25">
      <c r="A962" s="315" t="s">
        <v>22</v>
      </c>
      <c r="B962" s="63" t="str">
        <f t="shared" si="781"/>
        <v>Q2/2022</v>
      </c>
      <c r="C962" s="64">
        <f t="shared" si="782"/>
        <v>44652</v>
      </c>
      <c r="D962" s="64">
        <f t="shared" si="783"/>
        <v>44742</v>
      </c>
      <c r="E962" s="63">
        <f t="shared" si="784"/>
        <v>91</v>
      </c>
      <c r="F962" s="65">
        <v>3.2500000000000001E-2</v>
      </c>
      <c r="G962" s="66">
        <f t="shared" si="785"/>
        <v>854.36683848853124</v>
      </c>
      <c r="H962" s="66">
        <f t="shared" si="788"/>
        <v>6.922712122821455</v>
      </c>
      <c r="I962" s="140">
        <v>0</v>
      </c>
      <c r="J962" s="67">
        <v>0</v>
      </c>
      <c r="K962" s="98">
        <f t="shared" si="786"/>
        <v>0</v>
      </c>
      <c r="L962" s="67">
        <v>0</v>
      </c>
      <c r="M962" s="99">
        <f t="shared" si="787"/>
        <v>0</v>
      </c>
      <c r="N962" s="316">
        <f t="shared" si="779"/>
        <v>861.28955061135275</v>
      </c>
      <c r="O962" s="66">
        <f t="shared" si="780"/>
        <v>861.28955061135275</v>
      </c>
    </row>
    <row r="963" spans="1:15" x14ac:dyDescent="0.25">
      <c r="A963" s="315" t="s">
        <v>22</v>
      </c>
      <c r="B963" s="63" t="str">
        <f t="shared" si="781"/>
        <v>Q3/2022</v>
      </c>
      <c r="C963" s="64">
        <f t="shared" si="782"/>
        <v>44743</v>
      </c>
      <c r="D963" s="64">
        <f t="shared" si="783"/>
        <v>44834</v>
      </c>
      <c r="E963" s="63">
        <f t="shared" si="784"/>
        <v>92</v>
      </c>
      <c r="F963" s="65">
        <v>3.5999999999999997E-2</v>
      </c>
      <c r="G963" s="66">
        <f t="shared" si="785"/>
        <v>861.28955061135275</v>
      </c>
      <c r="H963" s="66">
        <f t="shared" si="788"/>
        <v>7.8153177852734252</v>
      </c>
      <c r="I963" s="140">
        <v>0</v>
      </c>
      <c r="J963" s="67">
        <v>0</v>
      </c>
      <c r="K963" s="98">
        <f t="shared" si="786"/>
        <v>0</v>
      </c>
      <c r="L963" s="67">
        <v>0</v>
      </c>
      <c r="M963" s="99">
        <f t="shared" si="787"/>
        <v>0</v>
      </c>
      <c r="N963" s="316">
        <f t="shared" si="779"/>
        <v>869.10486839662622</v>
      </c>
      <c r="O963" s="66">
        <f t="shared" si="780"/>
        <v>869.10486839662622</v>
      </c>
    </row>
    <row r="964" spans="1:15" x14ac:dyDescent="0.25">
      <c r="A964" s="315" t="s">
        <v>45</v>
      </c>
      <c r="B964" s="63" t="str">
        <f t="shared" si="781"/>
        <v>Q4/2022</v>
      </c>
      <c r="C964" s="64">
        <f t="shared" si="782"/>
        <v>44835</v>
      </c>
      <c r="D964" s="64">
        <f t="shared" si="783"/>
        <v>44926</v>
      </c>
      <c r="E964" s="63">
        <f t="shared" si="784"/>
        <v>92</v>
      </c>
      <c r="F964" s="65">
        <v>4.9099999999999998E-2</v>
      </c>
      <c r="G964" s="66">
        <f t="shared" si="785"/>
        <v>869.10486839662622</v>
      </c>
      <c r="H964" s="66">
        <f t="shared" si="788"/>
        <v>10.755946606907507</v>
      </c>
      <c r="I964" s="140">
        <f>(SUM($H$957:$H$983)/20)</f>
        <v>2.7930407501766812</v>
      </c>
      <c r="J964" s="67">
        <f t="shared" ref="J964" si="789">G964*F964*(E964/(DATE(YEAR(D964),12,31)-DATE(YEAR(D964),1,1)+1))</f>
        <v>10.755946606907507</v>
      </c>
      <c r="K964" s="98">
        <f t="shared" ref="K964" si="790">+SUM(I964:J964)</f>
        <v>13.548987357084188</v>
      </c>
      <c r="L964" s="67">
        <f t="shared" ref="L964:L983" si="791">($G$957/20)</f>
        <v>41.2</v>
      </c>
      <c r="M964" s="99">
        <f t="shared" ref="M964" si="792">+SUM(K964:L964)</f>
        <v>54.748987357084189</v>
      </c>
      <c r="N964" s="316">
        <f t="shared" si="779"/>
        <v>890.61676161044124</v>
      </c>
      <c r="O964" s="66">
        <f t="shared" si="780"/>
        <v>835.86777425335697</v>
      </c>
    </row>
    <row r="965" spans="1:15" x14ac:dyDescent="0.25">
      <c r="A965" s="315" t="s">
        <v>46</v>
      </c>
      <c r="B965" s="63" t="str">
        <f t="shared" si="781"/>
        <v>Q1/2023</v>
      </c>
      <c r="C965" s="64">
        <f t="shared" si="782"/>
        <v>44927</v>
      </c>
      <c r="D965" s="64">
        <f t="shared" si="783"/>
        <v>45016</v>
      </c>
      <c r="E965" s="63">
        <f t="shared" si="784"/>
        <v>90</v>
      </c>
      <c r="F965" s="65">
        <v>4.9099999999999998E-2</v>
      </c>
      <c r="G965" s="66">
        <f t="shared" si="785"/>
        <v>835.86777425335697</v>
      </c>
      <c r="H965" s="66">
        <v>0</v>
      </c>
      <c r="I965" s="140">
        <f t="shared" ref="I965:I983" si="793">(SUM($H$957:$H$983)/20)</f>
        <v>2.7930407501766812</v>
      </c>
      <c r="J965" s="67">
        <f t="shared" ref="J965:J983" si="794">G965*F965*(E965/(DATE(YEAR(D965),12,31)-DATE(YEAR(D965),1,1)+1))</f>
        <v>10.119725190207081</v>
      </c>
      <c r="K965" s="98">
        <f t="shared" ref="K965:K983" si="795">+SUM(I965:J965)</f>
        <v>12.912765940383762</v>
      </c>
      <c r="L965" s="67">
        <f t="shared" si="791"/>
        <v>41.2</v>
      </c>
      <c r="M965" s="99">
        <f t="shared" ref="M965:M983" si="796">+SUM(K965:L965)</f>
        <v>54.112765940383767</v>
      </c>
      <c r="N965" s="316">
        <f t="shared" si="779"/>
        <v>845.98749944356405</v>
      </c>
      <c r="O965" s="66">
        <f t="shared" si="780"/>
        <v>791.87473350318021</v>
      </c>
    </row>
    <row r="966" spans="1:15" x14ac:dyDescent="0.25">
      <c r="A966" s="69" t="s">
        <v>47</v>
      </c>
      <c r="B966" s="63" t="str">
        <f t="shared" si="781"/>
        <v>Q2/2023</v>
      </c>
      <c r="C966" s="64">
        <f t="shared" si="782"/>
        <v>45017</v>
      </c>
      <c r="D966" s="64">
        <f t="shared" si="783"/>
        <v>45107</v>
      </c>
      <c r="E966" s="63">
        <f t="shared" si="784"/>
        <v>91</v>
      </c>
      <c r="F966" s="65">
        <v>4.9099999999999998E-2</v>
      </c>
      <c r="G966" s="66">
        <f t="shared" si="785"/>
        <v>791.87473350318021</v>
      </c>
      <c r="H966" s="66">
        <v>0</v>
      </c>
      <c r="I966" s="140">
        <f t="shared" si="793"/>
        <v>2.7930407501766812</v>
      </c>
      <c r="J966" s="67">
        <f t="shared" si="794"/>
        <v>9.693631497987834</v>
      </c>
      <c r="K966" s="98">
        <f t="shared" si="795"/>
        <v>12.486672248164515</v>
      </c>
      <c r="L966" s="67">
        <f t="shared" si="791"/>
        <v>41.2</v>
      </c>
      <c r="M966" s="99">
        <f t="shared" si="796"/>
        <v>53.68667224816452</v>
      </c>
      <c r="N966" s="5">
        <f t="shared" si="779"/>
        <v>801.56836500116799</v>
      </c>
      <c r="O966" s="66">
        <f t="shared" si="780"/>
        <v>747.88169275300345</v>
      </c>
    </row>
    <row r="967" spans="1:15" x14ac:dyDescent="0.25">
      <c r="A967" s="69" t="s">
        <v>48</v>
      </c>
      <c r="B967" s="63" t="str">
        <f t="shared" si="781"/>
        <v>Q3/2023</v>
      </c>
      <c r="C967" s="64">
        <f t="shared" si="782"/>
        <v>45108</v>
      </c>
      <c r="D967" s="64">
        <f t="shared" si="783"/>
        <v>45199</v>
      </c>
      <c r="E967" s="63">
        <f t="shared" si="784"/>
        <v>92</v>
      </c>
      <c r="F967" s="65">
        <v>4.9099999999999998E-2</v>
      </c>
      <c r="G967" s="66">
        <f t="shared" si="785"/>
        <v>747.88169275300345</v>
      </c>
      <c r="H967" s="66">
        <v>0</v>
      </c>
      <c r="I967" s="140">
        <f t="shared" si="793"/>
        <v>2.7930407501766812</v>
      </c>
      <c r="J967" s="67">
        <f t="shared" si="794"/>
        <v>9.2557018698736098</v>
      </c>
      <c r="K967" s="98">
        <f t="shared" si="795"/>
        <v>12.048742620050291</v>
      </c>
      <c r="L967" s="67">
        <f t="shared" si="791"/>
        <v>41.2</v>
      </c>
      <c r="M967" s="99">
        <f t="shared" si="796"/>
        <v>53.248742620050294</v>
      </c>
      <c r="N967" s="5">
        <f t="shared" si="779"/>
        <v>757.13739462287708</v>
      </c>
      <c r="O967" s="66">
        <f t="shared" si="780"/>
        <v>703.88865200282669</v>
      </c>
    </row>
    <row r="968" spans="1:15" x14ac:dyDescent="0.25">
      <c r="A968" s="69" t="s">
        <v>49</v>
      </c>
      <c r="B968" s="63" t="str">
        <f t="shared" si="781"/>
        <v>Q4/2023</v>
      </c>
      <c r="C968" s="64">
        <f t="shared" si="782"/>
        <v>45200</v>
      </c>
      <c r="D968" s="64">
        <f t="shared" si="783"/>
        <v>45291</v>
      </c>
      <c r="E968" s="63">
        <f t="shared" si="784"/>
        <v>92</v>
      </c>
      <c r="F968" s="65">
        <v>4.9099999999999998E-2</v>
      </c>
      <c r="G968" s="66">
        <f t="shared" si="785"/>
        <v>703.88865200282669</v>
      </c>
      <c r="H968" s="66">
        <v>0</v>
      </c>
      <c r="I968" s="140">
        <f t="shared" si="793"/>
        <v>2.7930407501766812</v>
      </c>
      <c r="J968" s="67">
        <f t="shared" si="794"/>
        <v>8.711248818704572</v>
      </c>
      <c r="K968" s="98">
        <f t="shared" si="795"/>
        <v>11.504289568881253</v>
      </c>
      <c r="L968" s="67">
        <f t="shared" si="791"/>
        <v>41.2</v>
      </c>
      <c r="M968" s="99">
        <f t="shared" si="796"/>
        <v>52.704289568881258</v>
      </c>
      <c r="N968" s="5">
        <f t="shared" si="779"/>
        <v>712.59990082153126</v>
      </c>
      <c r="O968" s="66">
        <f t="shared" si="780"/>
        <v>659.89561125264993</v>
      </c>
    </row>
    <row r="969" spans="1:15" x14ac:dyDescent="0.25">
      <c r="A969" s="69" t="s">
        <v>50</v>
      </c>
      <c r="B969" s="63" t="str">
        <f t="shared" si="781"/>
        <v>Q1/2024</v>
      </c>
      <c r="C969" s="64">
        <f t="shared" si="782"/>
        <v>45292</v>
      </c>
      <c r="D969" s="64">
        <f t="shared" si="783"/>
        <v>45382</v>
      </c>
      <c r="E969" s="63">
        <f t="shared" si="784"/>
        <v>91</v>
      </c>
      <c r="F969" s="65">
        <v>4.9099999999999998E-2</v>
      </c>
      <c r="G969" s="66">
        <f t="shared" si="785"/>
        <v>659.89561125264993</v>
      </c>
      <c r="H969" s="66">
        <v>0</v>
      </c>
      <c r="I969" s="140">
        <f t="shared" si="793"/>
        <v>2.7930407501766812</v>
      </c>
      <c r="J969" s="67">
        <f t="shared" si="794"/>
        <v>8.0559551383550954</v>
      </c>
      <c r="K969" s="98">
        <f t="shared" si="795"/>
        <v>10.848995888531777</v>
      </c>
      <c r="L969" s="67">
        <f t="shared" si="791"/>
        <v>41.2</v>
      </c>
      <c r="M969" s="99">
        <f t="shared" si="796"/>
        <v>52.048995888531778</v>
      </c>
      <c r="N969" s="5">
        <f t="shared" si="779"/>
        <v>667.95156639100503</v>
      </c>
      <c r="O969" s="66">
        <f t="shared" si="780"/>
        <v>615.90257050247317</v>
      </c>
    </row>
    <row r="970" spans="1:15" x14ac:dyDescent="0.25">
      <c r="A970" s="69" t="s">
        <v>51</v>
      </c>
      <c r="B970" s="63" t="str">
        <f t="shared" si="781"/>
        <v>Q2/2024</v>
      </c>
      <c r="C970" s="64">
        <f t="shared" si="782"/>
        <v>45383</v>
      </c>
      <c r="D970" s="64">
        <f t="shared" si="783"/>
        <v>45473</v>
      </c>
      <c r="E970" s="63">
        <f t="shared" si="784"/>
        <v>91</v>
      </c>
      <c r="F970" s="65">
        <v>4.9099999999999998E-2</v>
      </c>
      <c r="G970" s="66">
        <f t="shared" si="785"/>
        <v>615.90257050247317</v>
      </c>
      <c r="H970" s="66">
        <v>0</v>
      </c>
      <c r="I970" s="140">
        <f t="shared" si="793"/>
        <v>2.7930407501766812</v>
      </c>
      <c r="J970" s="67">
        <f t="shared" si="794"/>
        <v>7.5188914624647554</v>
      </c>
      <c r="K970" s="98">
        <f t="shared" si="795"/>
        <v>10.311932212641437</v>
      </c>
      <c r="L970" s="67">
        <f t="shared" si="791"/>
        <v>41.2</v>
      </c>
      <c r="M970" s="99">
        <f t="shared" si="796"/>
        <v>51.51193221264144</v>
      </c>
      <c r="N970" s="5">
        <f t="shared" si="779"/>
        <v>623.42146196493798</v>
      </c>
      <c r="O970" s="66">
        <f t="shared" si="780"/>
        <v>571.90952975229641</v>
      </c>
    </row>
    <row r="971" spans="1:15" x14ac:dyDescent="0.25">
      <c r="A971" s="69" t="s">
        <v>52</v>
      </c>
      <c r="B971" s="63" t="str">
        <f t="shared" si="781"/>
        <v>Q3/2024</v>
      </c>
      <c r="C971" s="64">
        <f t="shared" si="782"/>
        <v>45474</v>
      </c>
      <c r="D971" s="64">
        <f t="shared" si="783"/>
        <v>45565</v>
      </c>
      <c r="E971" s="63">
        <f t="shared" si="784"/>
        <v>92</v>
      </c>
      <c r="F971" s="65">
        <v>4.9099999999999998E-2</v>
      </c>
      <c r="G971" s="66">
        <f t="shared" si="785"/>
        <v>571.90952975229641</v>
      </c>
      <c r="H971" s="66">
        <v>0</v>
      </c>
      <c r="I971" s="140">
        <f t="shared" si="793"/>
        <v>2.7930407501766812</v>
      </c>
      <c r="J971" s="67">
        <f t="shared" si="794"/>
        <v>7.0585511688444624</v>
      </c>
      <c r="K971" s="98">
        <f t="shared" si="795"/>
        <v>9.8515919190211427</v>
      </c>
      <c r="L971" s="67">
        <f t="shared" si="791"/>
        <v>41.2</v>
      </c>
      <c r="M971" s="99">
        <f t="shared" si="796"/>
        <v>51.051591919021149</v>
      </c>
      <c r="N971" s="5">
        <f t="shared" si="779"/>
        <v>578.96808092114088</v>
      </c>
      <c r="O971" s="66">
        <f t="shared" si="780"/>
        <v>527.91648900211965</v>
      </c>
    </row>
    <row r="972" spans="1:15" x14ac:dyDescent="0.25">
      <c r="A972" s="69" t="s">
        <v>53</v>
      </c>
      <c r="B972" s="63" t="str">
        <f t="shared" si="781"/>
        <v>Q4/2024</v>
      </c>
      <c r="C972" s="64">
        <f t="shared" si="782"/>
        <v>45566</v>
      </c>
      <c r="D972" s="64">
        <f t="shared" si="783"/>
        <v>45657</v>
      </c>
      <c r="E972" s="63">
        <f t="shared" si="784"/>
        <v>92</v>
      </c>
      <c r="F972" s="65">
        <v>4.9099999999999998E-2</v>
      </c>
      <c r="G972" s="66">
        <f t="shared" si="785"/>
        <v>527.91648900211965</v>
      </c>
      <c r="H972" s="66">
        <v>0</v>
      </c>
      <c r="I972" s="140">
        <f t="shared" si="793"/>
        <v>2.7930407501766812</v>
      </c>
      <c r="J972" s="67">
        <f t="shared" si="794"/>
        <v>6.5155856943179637</v>
      </c>
      <c r="K972" s="98">
        <f t="shared" si="795"/>
        <v>9.3086264444946458</v>
      </c>
      <c r="L972" s="67">
        <f t="shared" si="791"/>
        <v>41.2</v>
      </c>
      <c r="M972" s="99">
        <f t="shared" si="796"/>
        <v>50.508626444494652</v>
      </c>
      <c r="N972" s="5">
        <f t="shared" si="779"/>
        <v>534.43207469643767</v>
      </c>
      <c r="O972" s="66">
        <f t="shared" si="780"/>
        <v>483.923448251943</v>
      </c>
    </row>
    <row r="973" spans="1:15" x14ac:dyDescent="0.25">
      <c r="A973" s="69" t="s">
        <v>54</v>
      </c>
      <c r="B973" s="63" t="str">
        <f t="shared" si="781"/>
        <v>Q1/2025</v>
      </c>
      <c r="C973" s="64">
        <f t="shared" si="782"/>
        <v>45658</v>
      </c>
      <c r="D973" s="64">
        <f t="shared" si="783"/>
        <v>45747</v>
      </c>
      <c r="E973" s="63">
        <f t="shared" si="784"/>
        <v>90</v>
      </c>
      <c r="F973" s="65">
        <v>4.9099999999999998E-2</v>
      </c>
      <c r="G973" s="66">
        <f t="shared" si="785"/>
        <v>483.923448251943</v>
      </c>
      <c r="H973" s="66">
        <v>0</v>
      </c>
      <c r="I973" s="140">
        <f t="shared" si="793"/>
        <v>2.7930407501766812</v>
      </c>
      <c r="J973" s="67">
        <f t="shared" si="794"/>
        <v>5.858788268014619</v>
      </c>
      <c r="K973" s="98">
        <f t="shared" si="795"/>
        <v>8.6518290181913002</v>
      </c>
      <c r="L973" s="67">
        <f t="shared" si="791"/>
        <v>41.2</v>
      </c>
      <c r="M973" s="99">
        <f t="shared" si="796"/>
        <v>49.851829018191303</v>
      </c>
      <c r="N973" s="5">
        <f t="shared" si="779"/>
        <v>489.78223651995762</v>
      </c>
      <c r="O973" s="66">
        <f t="shared" si="780"/>
        <v>439.93040750176635</v>
      </c>
    </row>
    <row r="974" spans="1:15" x14ac:dyDescent="0.25">
      <c r="A974" s="69" t="s">
        <v>55</v>
      </c>
      <c r="B974" s="63" t="str">
        <f t="shared" si="781"/>
        <v>Q2/2025</v>
      </c>
      <c r="C974" s="64">
        <f t="shared" si="782"/>
        <v>45748</v>
      </c>
      <c r="D974" s="64">
        <f t="shared" si="783"/>
        <v>45838</v>
      </c>
      <c r="E974" s="63">
        <f t="shared" si="784"/>
        <v>91</v>
      </c>
      <c r="F974" s="65">
        <v>4.9099999999999998E-2</v>
      </c>
      <c r="G974" s="66">
        <f t="shared" si="785"/>
        <v>439.93040750176635</v>
      </c>
      <c r="H974" s="66">
        <v>0</v>
      </c>
      <c r="I974" s="140">
        <f t="shared" si="793"/>
        <v>2.7930407501766812</v>
      </c>
      <c r="J974" s="67">
        <f t="shared" si="794"/>
        <v>5.3853508322154582</v>
      </c>
      <c r="K974" s="98">
        <f t="shared" si="795"/>
        <v>8.1783915823921394</v>
      </c>
      <c r="L974" s="67">
        <f t="shared" si="791"/>
        <v>41.2</v>
      </c>
      <c r="M974" s="99">
        <f t="shared" si="796"/>
        <v>49.37839158239214</v>
      </c>
      <c r="N974" s="5">
        <f t="shared" si="779"/>
        <v>445.31575833398182</v>
      </c>
      <c r="O974" s="66">
        <f t="shared" si="780"/>
        <v>395.93736675158971</v>
      </c>
    </row>
    <row r="975" spans="1:15" x14ac:dyDescent="0.25">
      <c r="A975" s="69" t="s">
        <v>56</v>
      </c>
      <c r="B975" s="63" t="str">
        <f t="shared" si="781"/>
        <v>Q3/2025</v>
      </c>
      <c r="C975" s="64">
        <f t="shared" si="782"/>
        <v>45839</v>
      </c>
      <c r="D975" s="64">
        <f t="shared" si="783"/>
        <v>45930</v>
      </c>
      <c r="E975" s="63">
        <f t="shared" si="784"/>
        <v>92</v>
      </c>
      <c r="F975" s="65">
        <v>4.9099999999999998E-2</v>
      </c>
      <c r="G975" s="66">
        <f t="shared" si="785"/>
        <v>395.93736675158971</v>
      </c>
      <c r="H975" s="66">
        <v>0</v>
      </c>
      <c r="I975" s="140">
        <f t="shared" si="793"/>
        <v>2.7930407501766812</v>
      </c>
      <c r="J975" s="67">
        <f t="shared" si="794"/>
        <v>4.9000774605213184</v>
      </c>
      <c r="K975" s="98">
        <f t="shared" si="795"/>
        <v>7.6931182106979996</v>
      </c>
      <c r="L975" s="67">
        <f t="shared" si="791"/>
        <v>41.2</v>
      </c>
      <c r="M975" s="99">
        <f t="shared" si="796"/>
        <v>48.893118210698006</v>
      </c>
      <c r="N975" s="5">
        <f t="shared" si="779"/>
        <v>400.83744421211105</v>
      </c>
      <c r="O975" s="66">
        <f t="shared" si="780"/>
        <v>351.94432600141306</v>
      </c>
    </row>
    <row r="976" spans="1:15" x14ac:dyDescent="0.25">
      <c r="A976" s="69" t="s">
        <v>57</v>
      </c>
      <c r="B976" s="63" t="str">
        <f t="shared" si="781"/>
        <v>Q4/2025</v>
      </c>
      <c r="C976" s="64">
        <f t="shared" si="782"/>
        <v>45931</v>
      </c>
      <c r="D976" s="64">
        <f t="shared" si="783"/>
        <v>46022</v>
      </c>
      <c r="E976" s="63">
        <f t="shared" si="784"/>
        <v>92</v>
      </c>
      <c r="F976" s="65">
        <v>4.9099999999999998E-2</v>
      </c>
      <c r="G976" s="66">
        <f t="shared" si="785"/>
        <v>351.94432600141306</v>
      </c>
      <c r="H976" s="66">
        <v>0</v>
      </c>
      <c r="I976" s="140">
        <f t="shared" si="793"/>
        <v>2.7930407501766812</v>
      </c>
      <c r="J976" s="67">
        <f t="shared" si="794"/>
        <v>4.3556244093522825</v>
      </c>
      <c r="K976" s="98">
        <f t="shared" si="795"/>
        <v>7.1486651595289636</v>
      </c>
      <c r="L976" s="67">
        <f t="shared" si="791"/>
        <v>41.2</v>
      </c>
      <c r="M976" s="99">
        <f t="shared" si="796"/>
        <v>48.348665159528963</v>
      </c>
      <c r="N976" s="5">
        <f t="shared" si="779"/>
        <v>356.29995041076535</v>
      </c>
      <c r="O976" s="66">
        <f t="shared" si="780"/>
        <v>307.95128525123641</v>
      </c>
    </row>
    <row r="977" spans="1:15" x14ac:dyDescent="0.25">
      <c r="A977" s="69" t="s">
        <v>58</v>
      </c>
      <c r="B977" s="63" t="str">
        <f>+IF(MONTH(C977)&lt;4,"Q1",IF(MONTH(C977)&lt;7,"Q2",IF(MONTH(C977)&lt;10,"Q3","Q4")))&amp;"/"&amp;YEAR(C977)</f>
        <v>Q1/2026</v>
      </c>
      <c r="C977" s="64">
        <f>D976+1</f>
        <v>46023</v>
      </c>
      <c r="D977" s="64">
        <f t="shared" si="783"/>
        <v>46112</v>
      </c>
      <c r="E977" s="63">
        <f>D977-C977+1</f>
        <v>90</v>
      </c>
      <c r="F977" s="65">
        <v>4.9099999999999998E-2</v>
      </c>
      <c r="G977" s="66">
        <f>O976</f>
        <v>307.95128525123641</v>
      </c>
      <c r="H977" s="66">
        <v>0</v>
      </c>
      <c r="I977" s="140">
        <f t="shared" si="793"/>
        <v>2.7930407501766812</v>
      </c>
      <c r="J977" s="67">
        <f t="shared" si="794"/>
        <v>3.7283198069183934</v>
      </c>
      <c r="K977" s="98">
        <f t="shared" si="795"/>
        <v>6.5213605570950746</v>
      </c>
      <c r="L977" s="67">
        <f t="shared" si="791"/>
        <v>41.2</v>
      </c>
      <c r="M977" s="99">
        <f t="shared" si="796"/>
        <v>47.721360557095075</v>
      </c>
      <c r="N977" s="5">
        <f>+G977+H977+J977</f>
        <v>311.67960505815483</v>
      </c>
      <c r="O977" s="66">
        <f>G977+H977-L977-I977</f>
        <v>263.95824450105977</v>
      </c>
    </row>
    <row r="978" spans="1:15" x14ac:dyDescent="0.25">
      <c r="A978" s="69" t="s">
        <v>59</v>
      </c>
      <c r="B978" s="63" t="str">
        <f>+IF(MONTH(C978)&lt;4,"Q1",IF(MONTH(C978)&lt;7,"Q2",IF(MONTH(C978)&lt;10,"Q3","Q4")))&amp;"/"&amp;YEAR(C978)</f>
        <v>Q2/2026</v>
      </c>
      <c r="C978" s="64">
        <f>D977+1</f>
        <v>46113</v>
      </c>
      <c r="D978" s="64">
        <f t="shared" si="783"/>
        <v>46203</v>
      </c>
      <c r="E978" s="63">
        <f>D978-C978+1</f>
        <v>91</v>
      </c>
      <c r="F978" s="65">
        <v>4.9099999999999998E-2</v>
      </c>
      <c r="G978" s="66">
        <f>O977</f>
        <v>263.95824450105977</v>
      </c>
      <c r="H978" s="66">
        <v>0</v>
      </c>
      <c r="I978" s="140">
        <f t="shared" si="793"/>
        <v>2.7930407501766812</v>
      </c>
      <c r="J978" s="67">
        <f t="shared" si="794"/>
        <v>3.2312104993292743</v>
      </c>
      <c r="K978" s="98">
        <f t="shared" si="795"/>
        <v>6.024251249505955</v>
      </c>
      <c r="L978" s="67">
        <f t="shared" si="791"/>
        <v>41.2</v>
      </c>
      <c r="M978" s="99">
        <f t="shared" si="796"/>
        <v>47.224251249505954</v>
      </c>
      <c r="N978" s="5">
        <f>+G978+H978+J978</f>
        <v>267.18945500038905</v>
      </c>
      <c r="O978" s="66">
        <f>G978+H978-L978-I978</f>
        <v>219.96520375088309</v>
      </c>
    </row>
    <row r="979" spans="1:15" x14ac:dyDescent="0.25">
      <c r="A979" s="69" t="s">
        <v>60</v>
      </c>
      <c r="B979" s="63" t="str">
        <f>+IF(MONTH(C979)&lt;4,"Q1",IF(MONTH(C979)&lt;7,"Q2",IF(MONTH(C979)&lt;10,"Q3","Q4")))&amp;"/"&amp;YEAR(C979)</f>
        <v>Q3/2026</v>
      </c>
      <c r="C979" s="64">
        <f>D978+1</f>
        <v>46204</v>
      </c>
      <c r="D979" s="64">
        <f t="shared" si="783"/>
        <v>46295</v>
      </c>
      <c r="E979" s="63">
        <f>D979-C979+1</f>
        <v>92</v>
      </c>
      <c r="F979" s="65">
        <v>4.9099999999999998E-2</v>
      </c>
      <c r="G979" s="66">
        <f>O978</f>
        <v>219.96520375088309</v>
      </c>
      <c r="H979" s="66">
        <v>0</v>
      </c>
      <c r="I979" s="140">
        <f t="shared" si="793"/>
        <v>2.7930407501766812</v>
      </c>
      <c r="J979" s="67">
        <f t="shared" si="794"/>
        <v>2.7222652558451759</v>
      </c>
      <c r="K979" s="98">
        <f t="shared" si="795"/>
        <v>5.5153060060218575</v>
      </c>
      <c r="L979" s="67">
        <f t="shared" si="791"/>
        <v>41.2</v>
      </c>
      <c r="M979" s="99">
        <f t="shared" si="796"/>
        <v>46.715306006021862</v>
      </c>
      <c r="N979" s="5">
        <f>+G979+H979+J979</f>
        <v>222.68746900672826</v>
      </c>
      <c r="O979" s="66">
        <f>G979+H979-L979-I979</f>
        <v>175.97216300070639</v>
      </c>
    </row>
    <row r="980" spans="1:15" x14ac:dyDescent="0.25">
      <c r="A980" s="69" t="s">
        <v>61</v>
      </c>
      <c r="B980" s="63" t="str">
        <f t="shared" ref="B980:B983" si="797">+IF(MONTH(C980)&lt;4,"Q1",IF(MONTH(C980)&lt;7,"Q2",IF(MONTH(C980)&lt;10,"Q3","Q4")))&amp;"/"&amp;YEAR(C980)</f>
        <v>Q4/2026</v>
      </c>
      <c r="C980" s="64">
        <f t="shared" ref="C980:C983" si="798">D979+1</f>
        <v>46296</v>
      </c>
      <c r="D980" s="64">
        <f t="shared" si="783"/>
        <v>46387</v>
      </c>
      <c r="E980" s="63">
        <f t="shared" ref="E980:E983" si="799">D980-C980+1</f>
        <v>92</v>
      </c>
      <c r="F980" s="65">
        <v>4.9099999999999998E-2</v>
      </c>
      <c r="G980" s="66">
        <f t="shared" ref="G980:G983" si="800">O979</f>
        <v>175.97216300070639</v>
      </c>
      <c r="H980" s="66">
        <v>0</v>
      </c>
      <c r="I980" s="140">
        <f t="shared" si="793"/>
        <v>2.7930407501766812</v>
      </c>
      <c r="J980" s="67">
        <f t="shared" si="794"/>
        <v>2.1778122046761395</v>
      </c>
      <c r="K980" s="98">
        <f t="shared" si="795"/>
        <v>4.9708529548528206</v>
      </c>
      <c r="L980" s="67">
        <f t="shared" si="791"/>
        <v>41.2</v>
      </c>
      <c r="M980" s="99">
        <f t="shared" si="796"/>
        <v>46.170852954852826</v>
      </c>
      <c r="N980" s="5">
        <f t="shared" ref="N980:N983" si="801">+G980+H980+J980</f>
        <v>178.14997520538253</v>
      </c>
      <c r="O980" s="66">
        <f t="shared" ref="O980:O983" si="802">G980+H980-L980-I980</f>
        <v>131.97912225052968</v>
      </c>
    </row>
    <row r="981" spans="1:15" x14ac:dyDescent="0.25">
      <c r="A981" s="69" t="s">
        <v>62</v>
      </c>
      <c r="B981" s="63" t="str">
        <f t="shared" si="797"/>
        <v>Q1/2027</v>
      </c>
      <c r="C981" s="64">
        <f t="shared" si="798"/>
        <v>46388</v>
      </c>
      <c r="D981" s="64">
        <f t="shared" si="783"/>
        <v>46477</v>
      </c>
      <c r="E981" s="63">
        <f t="shared" si="799"/>
        <v>90</v>
      </c>
      <c r="F981" s="65">
        <v>4.9099999999999998E-2</v>
      </c>
      <c r="G981" s="66">
        <f t="shared" si="800"/>
        <v>131.97912225052968</v>
      </c>
      <c r="H981" s="66">
        <v>0</v>
      </c>
      <c r="I981" s="140">
        <f t="shared" si="793"/>
        <v>2.7930407501766812</v>
      </c>
      <c r="J981" s="67">
        <f t="shared" si="794"/>
        <v>1.5978513458221661</v>
      </c>
      <c r="K981" s="98">
        <f t="shared" si="795"/>
        <v>4.3908920959988471</v>
      </c>
      <c r="L981" s="67">
        <f t="shared" si="791"/>
        <v>41.2</v>
      </c>
      <c r="M981" s="99">
        <f t="shared" si="796"/>
        <v>45.590892095998854</v>
      </c>
      <c r="N981" s="5">
        <f t="shared" si="801"/>
        <v>133.57697359635185</v>
      </c>
      <c r="O981" s="66">
        <f t="shared" si="802"/>
        <v>87.986081500352995</v>
      </c>
    </row>
    <row r="982" spans="1:15" x14ac:dyDescent="0.25">
      <c r="A982" s="69" t="s">
        <v>63</v>
      </c>
      <c r="B982" s="63" t="str">
        <f t="shared" si="797"/>
        <v>Q2/2027</v>
      </c>
      <c r="C982" s="64">
        <f t="shared" si="798"/>
        <v>46478</v>
      </c>
      <c r="D982" s="64">
        <f t="shared" si="783"/>
        <v>46568</v>
      </c>
      <c r="E982" s="63">
        <f t="shared" si="799"/>
        <v>91</v>
      </c>
      <c r="F982" s="65">
        <v>4.9099999999999998E-2</v>
      </c>
      <c r="G982" s="66">
        <f t="shared" si="800"/>
        <v>87.986081500352995</v>
      </c>
      <c r="H982" s="66">
        <v>0</v>
      </c>
      <c r="I982" s="140">
        <f t="shared" si="793"/>
        <v>2.7930407501766812</v>
      </c>
      <c r="J982" s="67">
        <f t="shared" si="794"/>
        <v>1.0770701664430882</v>
      </c>
      <c r="K982" s="98">
        <f t="shared" si="795"/>
        <v>3.8701109166197694</v>
      </c>
      <c r="L982" s="67">
        <f t="shared" si="791"/>
        <v>41.2</v>
      </c>
      <c r="M982" s="99">
        <f t="shared" si="796"/>
        <v>45.070110916619775</v>
      </c>
      <c r="N982" s="5">
        <f t="shared" si="801"/>
        <v>89.063151666796088</v>
      </c>
      <c r="O982" s="66">
        <f t="shared" si="802"/>
        <v>43.993040750176313</v>
      </c>
    </row>
    <row r="983" spans="1:15" x14ac:dyDescent="0.25">
      <c r="A983" s="69" t="s">
        <v>64</v>
      </c>
      <c r="B983" s="63" t="str">
        <f t="shared" si="797"/>
        <v>Q3/2027</v>
      </c>
      <c r="C983" s="64">
        <f t="shared" si="798"/>
        <v>46569</v>
      </c>
      <c r="D983" s="64">
        <f t="shared" si="783"/>
        <v>46660</v>
      </c>
      <c r="E983" s="63">
        <f t="shared" si="799"/>
        <v>92</v>
      </c>
      <c r="F983" s="65">
        <v>4.9099999999999998E-2</v>
      </c>
      <c r="G983" s="66">
        <f t="shared" si="800"/>
        <v>43.993040750176313</v>
      </c>
      <c r="H983" s="66">
        <v>0</v>
      </c>
      <c r="I983" s="140">
        <f t="shared" si="793"/>
        <v>2.7930407501766812</v>
      </c>
      <c r="J983" s="67">
        <f t="shared" si="794"/>
        <v>0.54445305116903142</v>
      </c>
      <c r="K983" s="98">
        <f t="shared" si="795"/>
        <v>3.3374938013457127</v>
      </c>
      <c r="L983" s="67">
        <f t="shared" si="791"/>
        <v>41.2</v>
      </c>
      <c r="M983" s="99">
        <f t="shared" si="796"/>
        <v>44.537493801345718</v>
      </c>
      <c r="N983" s="5">
        <f t="shared" si="801"/>
        <v>44.537493801345342</v>
      </c>
      <c r="O983" s="66">
        <f t="shared" si="802"/>
        <v>-3.7125857943465235E-13</v>
      </c>
    </row>
    <row r="984" spans="1:15" ht="17.5" customHeight="1" thickBot="1" x14ac:dyDescent="0.35">
      <c r="A984" s="111"/>
      <c r="B984" s="112"/>
      <c r="C984" s="113"/>
      <c r="D984" s="113"/>
      <c r="E984" s="114"/>
      <c r="F984" s="112"/>
      <c r="G984" s="203">
        <f>SUM(G957:G976)</f>
        <v>13884.908418791498</v>
      </c>
      <c r="H984" s="203">
        <f t="shared" ref="H984:O984" si="803">SUM(H957:H983)</f>
        <v>55.860815003533624</v>
      </c>
      <c r="I984" s="204">
        <f t="shared" si="803"/>
        <v>55.860815003533602</v>
      </c>
      <c r="J984" s="203">
        <f t="shared" si="803"/>
        <v>113.26406074796984</v>
      </c>
      <c r="K984" s="203">
        <f t="shared" si="803"/>
        <v>169.12487575150351</v>
      </c>
      <c r="L984" s="203">
        <f t="shared" si="803"/>
        <v>824.00000000000023</v>
      </c>
      <c r="M984" s="205">
        <f t="shared" si="803"/>
        <v>993.12487575150362</v>
      </c>
      <c r="N984" s="203">
        <f t="shared" si="803"/>
        <v>15285.838435547943</v>
      </c>
      <c r="O984" s="203">
        <f t="shared" si="803"/>
        <v>14292.713559796441</v>
      </c>
    </row>
    <row r="985" spans="1:15" ht="13" thickTop="1" x14ac:dyDescent="0.25"/>
  </sheetData>
  <phoneticPr fontId="21" type="noConversion"/>
  <pageMargins left="0.7" right="0.7" top="0.75" bottom="0.75" header="0.3" footer="0.3"/>
  <pageSetup scale="48" fitToHeight="0" orientation="landscape" r:id="rId1"/>
  <headerFooter>
    <oddHeader>&amp;RTO2024 Draft Annual Update
Attachment 4
WP- Schedule 22 NUCs
Page &amp;P of &amp;N</oddHeader>
    <oddFooter>&amp;R&amp;A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32A82-CEA7-434E-B6DF-084054CB2A2B}">
  <sheetPr>
    <pageSetUpPr fitToPage="1"/>
  </sheetPr>
  <dimension ref="A1:R81"/>
  <sheetViews>
    <sheetView zoomScaleNormal="100" workbookViewId="0"/>
  </sheetViews>
  <sheetFormatPr defaultColWidth="9.1796875" defaultRowHeight="12.5" outlineLevelRow="1" x14ac:dyDescent="0.25"/>
  <cols>
    <col min="1" max="1" width="10.26953125" style="43" customWidth="1"/>
    <col min="2" max="2" width="13.54296875" style="43" customWidth="1"/>
    <col min="3" max="3" width="15.453125" style="43" bestFit="1" customWidth="1"/>
    <col min="4" max="4" width="13.54296875" style="43" customWidth="1"/>
    <col min="5" max="5" width="14.54296875" style="43" bestFit="1" customWidth="1"/>
    <col min="6" max="6" width="15.453125" style="43" bestFit="1" customWidth="1"/>
    <col min="7" max="7" width="18.81640625" style="43" bestFit="1" customWidth="1"/>
    <col min="8" max="9" width="16.1796875" style="43" customWidth="1"/>
    <col min="10" max="10" width="17.26953125" style="43" bestFit="1" customWidth="1"/>
    <col min="11" max="11" width="16.1796875" style="43" customWidth="1"/>
    <col min="12" max="12" width="17.81640625" style="43" customWidth="1"/>
    <col min="13" max="13" width="16.1796875" style="43" customWidth="1"/>
    <col min="14" max="14" width="18.81640625" style="43" bestFit="1" customWidth="1"/>
    <col min="15" max="15" width="18.26953125" style="43" bestFit="1" customWidth="1"/>
    <col min="16" max="18" width="16.1796875" style="43" customWidth="1"/>
    <col min="19" max="19" width="16" style="43" customWidth="1"/>
    <col min="20" max="16384" width="9.1796875" style="43"/>
  </cols>
  <sheetData>
    <row r="1" spans="1:11" ht="26" x14ac:dyDescent="0.3">
      <c r="A1" s="163" t="s">
        <v>9</v>
      </c>
      <c r="B1" s="164" t="s">
        <v>79</v>
      </c>
      <c r="C1" s="163" t="s">
        <v>2</v>
      </c>
      <c r="D1" s="164" t="s">
        <v>156</v>
      </c>
      <c r="E1" s="164" t="s">
        <v>140</v>
      </c>
      <c r="F1" s="314"/>
      <c r="G1" s="314"/>
      <c r="H1" s="314"/>
      <c r="I1" s="314"/>
      <c r="J1" s="314"/>
      <c r="K1" s="314"/>
    </row>
    <row r="2" spans="1:11" ht="12.75" customHeight="1" outlineLevel="1" x14ac:dyDescent="0.25">
      <c r="A2" s="168" t="s">
        <v>45</v>
      </c>
      <c r="B2" s="45">
        <v>43682</v>
      </c>
      <c r="C2" s="41">
        <v>7717</v>
      </c>
      <c r="D2" s="313"/>
      <c r="E2" s="291">
        <f>SUM(C2:D2)</f>
        <v>7717</v>
      </c>
      <c r="F2" s="279"/>
      <c r="G2" s="279"/>
      <c r="H2" s="279"/>
      <c r="I2" s="279"/>
      <c r="J2" s="279"/>
      <c r="K2" s="279"/>
    </row>
    <row r="3" spans="1:11" ht="12.75" customHeight="1" outlineLevel="1" x14ac:dyDescent="0.25">
      <c r="A3" s="168" t="s">
        <v>46</v>
      </c>
      <c r="B3" s="45">
        <v>43738</v>
      </c>
      <c r="C3" s="41">
        <v>9859</v>
      </c>
      <c r="D3" s="313"/>
      <c r="E3" s="291">
        <f t="shared" ref="E3:E21" si="0">SUM(C3:D3)</f>
        <v>9859</v>
      </c>
      <c r="F3" s="279"/>
      <c r="G3" s="279"/>
      <c r="H3" s="279"/>
      <c r="I3" s="279"/>
      <c r="J3" s="279"/>
      <c r="K3" s="279"/>
    </row>
    <row r="4" spans="1:11" outlineLevel="1" collapsed="1" x14ac:dyDescent="0.25">
      <c r="A4" s="168" t="s">
        <v>47</v>
      </c>
      <c r="B4" s="45">
        <v>43738</v>
      </c>
      <c r="C4" s="41">
        <v>12520</v>
      </c>
      <c r="D4" s="313"/>
      <c r="E4" s="291">
        <f t="shared" si="0"/>
        <v>12520</v>
      </c>
      <c r="F4" s="279"/>
      <c r="G4" s="279"/>
      <c r="H4" s="279"/>
      <c r="I4" s="279"/>
      <c r="J4" s="279"/>
      <c r="K4" s="279"/>
    </row>
    <row r="5" spans="1:11" outlineLevel="1" x14ac:dyDescent="0.25">
      <c r="A5" s="168" t="s">
        <v>48</v>
      </c>
      <c r="B5" s="45">
        <v>43738</v>
      </c>
      <c r="C5" s="41">
        <v>15775</v>
      </c>
      <c r="D5" s="313"/>
      <c r="E5" s="291">
        <f t="shared" si="0"/>
        <v>15775</v>
      </c>
      <c r="F5" s="3"/>
      <c r="G5" s="279"/>
      <c r="H5" s="279"/>
      <c r="I5" s="279"/>
      <c r="J5" s="279"/>
      <c r="K5" s="279"/>
    </row>
    <row r="6" spans="1:11" ht="12.75" customHeight="1" outlineLevel="1" x14ac:dyDescent="0.25">
      <c r="A6" s="168" t="s">
        <v>49</v>
      </c>
      <c r="B6" s="45">
        <v>43738</v>
      </c>
      <c r="C6" s="41">
        <v>19683</v>
      </c>
      <c r="D6" s="313"/>
      <c r="E6" s="291">
        <f t="shared" si="0"/>
        <v>19683</v>
      </c>
      <c r="F6" s="3"/>
      <c r="G6" s="279"/>
      <c r="H6" s="279"/>
      <c r="I6" s="279"/>
      <c r="J6" s="279"/>
      <c r="K6" s="279"/>
    </row>
    <row r="7" spans="1:11" outlineLevel="1" x14ac:dyDescent="0.25">
      <c r="A7" s="168" t="s">
        <v>50</v>
      </c>
      <c r="B7" s="45">
        <v>43738</v>
      </c>
      <c r="C7" s="41">
        <v>24262</v>
      </c>
      <c r="D7" s="313"/>
      <c r="E7" s="291">
        <f t="shared" si="0"/>
        <v>24262</v>
      </c>
      <c r="F7" s="3"/>
      <c r="G7" s="279"/>
      <c r="H7" s="279"/>
      <c r="I7" s="279"/>
      <c r="J7" s="279"/>
      <c r="K7" s="279"/>
    </row>
    <row r="8" spans="1:11" outlineLevel="1" x14ac:dyDescent="0.25">
      <c r="A8" s="168" t="s">
        <v>51</v>
      </c>
      <c r="B8" s="45">
        <v>43738</v>
      </c>
      <c r="C8" s="41">
        <v>29461</v>
      </c>
      <c r="D8" s="313"/>
      <c r="E8" s="291">
        <f t="shared" si="0"/>
        <v>29461</v>
      </c>
      <c r="F8" s="3"/>
      <c r="G8" s="279"/>
      <c r="H8" s="279"/>
      <c r="I8" s="279"/>
      <c r="J8" s="279"/>
      <c r="K8" s="279"/>
    </row>
    <row r="9" spans="1:11" outlineLevel="1" x14ac:dyDescent="0.25">
      <c r="A9" s="168" t="s">
        <v>52</v>
      </c>
      <c r="B9" s="45">
        <v>43738</v>
      </c>
      <c r="C9" s="41">
        <v>35130</v>
      </c>
      <c r="D9" s="313"/>
      <c r="E9" s="291">
        <f t="shared" si="0"/>
        <v>35130</v>
      </c>
      <c r="F9" s="3"/>
      <c r="G9" s="279"/>
      <c r="H9" s="279"/>
      <c r="I9" s="279"/>
      <c r="J9" s="279"/>
      <c r="K9" s="279"/>
    </row>
    <row r="10" spans="1:11" outlineLevel="1" x14ac:dyDescent="0.25">
      <c r="A10" s="168" t="s">
        <v>53</v>
      </c>
      <c r="B10" s="45">
        <v>43713</v>
      </c>
      <c r="C10" s="41">
        <v>40992</v>
      </c>
      <c r="D10" s="313"/>
      <c r="E10" s="291">
        <f t="shared" si="0"/>
        <v>40992</v>
      </c>
      <c r="F10" s="279"/>
      <c r="G10" s="279"/>
      <c r="H10" s="279"/>
      <c r="I10" s="279"/>
      <c r="J10" s="279"/>
      <c r="K10" s="279"/>
    </row>
    <row r="11" spans="1:11" outlineLevel="1" x14ac:dyDescent="0.25">
      <c r="A11" s="168" t="s">
        <v>54</v>
      </c>
      <c r="B11" s="45">
        <v>43741</v>
      </c>
      <c r="C11" s="41">
        <v>46641</v>
      </c>
      <c r="D11" s="313"/>
      <c r="E11" s="291">
        <f t="shared" si="0"/>
        <v>46641</v>
      </c>
      <c r="F11" s="279"/>
      <c r="G11" s="279"/>
      <c r="H11" s="279"/>
      <c r="I11" s="279"/>
      <c r="J11" s="279"/>
      <c r="K11" s="279"/>
    </row>
    <row r="12" spans="1:11" outlineLevel="1" collapsed="1" x14ac:dyDescent="0.25">
      <c r="A12" s="168" t="s">
        <v>55</v>
      </c>
      <c r="B12" s="45">
        <v>43770</v>
      </c>
      <c r="C12" s="41">
        <v>51570</v>
      </c>
      <c r="D12" s="313"/>
      <c r="E12" s="291">
        <f t="shared" si="0"/>
        <v>51570</v>
      </c>
      <c r="F12" s="279"/>
      <c r="G12" s="279"/>
      <c r="H12" s="279"/>
      <c r="I12" s="279"/>
      <c r="J12" s="279"/>
      <c r="K12" s="279"/>
    </row>
    <row r="13" spans="1:11" outlineLevel="1" x14ac:dyDescent="0.25">
      <c r="A13" s="168" t="s">
        <v>56</v>
      </c>
      <c r="B13" s="45">
        <v>43801</v>
      </c>
      <c r="C13" s="41">
        <v>56658</v>
      </c>
      <c r="D13" s="313"/>
      <c r="E13" s="291">
        <f t="shared" si="0"/>
        <v>56658</v>
      </c>
      <c r="F13" s="490"/>
      <c r="G13" s="279"/>
      <c r="H13" s="279"/>
      <c r="I13" s="279"/>
      <c r="J13" s="279"/>
      <c r="K13" s="279"/>
    </row>
    <row r="14" spans="1:11" outlineLevel="1" x14ac:dyDescent="0.25">
      <c r="A14" s="168" t="s">
        <v>57</v>
      </c>
      <c r="B14" s="45">
        <v>43860</v>
      </c>
      <c r="C14" s="41">
        <v>58678</v>
      </c>
      <c r="D14" s="313"/>
      <c r="E14" s="291">
        <f t="shared" si="0"/>
        <v>58678</v>
      </c>
      <c r="F14" s="279"/>
      <c r="G14" s="279"/>
      <c r="H14" s="279"/>
      <c r="I14" s="279"/>
      <c r="J14" s="279"/>
      <c r="K14" s="279"/>
    </row>
    <row r="15" spans="1:11" outlineLevel="1" x14ac:dyDescent="0.25">
      <c r="A15" s="168" t="s">
        <v>58</v>
      </c>
      <c r="B15" s="45">
        <v>43889</v>
      </c>
      <c r="C15" s="41">
        <v>58678</v>
      </c>
      <c r="D15" s="313"/>
      <c r="E15" s="291">
        <f t="shared" si="0"/>
        <v>58678</v>
      </c>
      <c r="F15" s="279"/>
      <c r="G15" s="279"/>
      <c r="H15" s="279"/>
      <c r="I15" s="279"/>
      <c r="J15" s="279"/>
      <c r="K15" s="279"/>
    </row>
    <row r="16" spans="1:11" outlineLevel="1" x14ac:dyDescent="0.25">
      <c r="A16" s="168" t="s">
        <v>59</v>
      </c>
      <c r="B16" s="45">
        <v>43921</v>
      </c>
      <c r="C16" s="41">
        <v>56658</v>
      </c>
      <c r="D16" s="313"/>
      <c r="E16" s="291">
        <f t="shared" si="0"/>
        <v>56658</v>
      </c>
      <c r="F16" s="279"/>
      <c r="G16" s="279"/>
      <c r="H16" s="279"/>
      <c r="I16" s="279"/>
      <c r="J16" s="279"/>
      <c r="K16" s="279"/>
    </row>
    <row r="17" spans="1:18" outlineLevel="1" x14ac:dyDescent="0.25">
      <c r="A17" s="168" t="s">
        <v>60</v>
      </c>
      <c r="B17" s="45">
        <v>43955</v>
      </c>
      <c r="C17" s="41">
        <v>52889</v>
      </c>
      <c r="D17" s="313"/>
      <c r="E17" s="291">
        <f t="shared" si="0"/>
        <v>52889</v>
      </c>
      <c r="F17" s="279"/>
      <c r="G17" s="279"/>
      <c r="H17" s="279"/>
      <c r="I17" s="279"/>
      <c r="J17" s="279"/>
      <c r="K17" s="279"/>
    </row>
    <row r="18" spans="1:18" outlineLevel="1" x14ac:dyDescent="0.25">
      <c r="A18" s="168" t="s">
        <v>61</v>
      </c>
      <c r="B18" s="45">
        <v>43984</v>
      </c>
      <c r="C18" s="41">
        <v>47833</v>
      </c>
      <c r="D18" s="313"/>
      <c r="E18" s="291">
        <f t="shared" si="0"/>
        <v>47833</v>
      </c>
      <c r="F18" s="279"/>
      <c r="G18" s="279"/>
      <c r="H18" s="279"/>
      <c r="I18" s="279"/>
      <c r="J18" s="279"/>
      <c r="K18" s="279"/>
    </row>
    <row r="19" spans="1:18" outlineLevel="1" x14ac:dyDescent="0.25">
      <c r="A19" s="168" t="s">
        <v>62</v>
      </c>
      <c r="B19" s="45">
        <v>44014</v>
      </c>
      <c r="C19" s="41">
        <v>42039</v>
      </c>
      <c r="D19" s="313"/>
      <c r="E19" s="291">
        <f t="shared" si="0"/>
        <v>42039</v>
      </c>
      <c r="F19" s="279"/>
      <c r="G19" s="279"/>
      <c r="H19" s="279"/>
      <c r="I19" s="279"/>
      <c r="J19" s="279"/>
      <c r="K19" s="279"/>
    </row>
    <row r="20" spans="1:18" outlineLevel="1" x14ac:dyDescent="0.25">
      <c r="A20" s="168" t="s">
        <v>63</v>
      </c>
      <c r="B20" s="45">
        <v>44043</v>
      </c>
      <c r="C20" s="41">
        <v>36028</v>
      </c>
      <c r="D20" s="313"/>
      <c r="E20" s="291">
        <f t="shared" si="0"/>
        <v>36028</v>
      </c>
      <c r="F20" s="279"/>
      <c r="G20" s="279"/>
      <c r="H20" s="279"/>
      <c r="I20" s="279"/>
      <c r="J20" s="279"/>
      <c r="K20" s="279"/>
    </row>
    <row r="21" spans="1:18" ht="13" outlineLevel="1" x14ac:dyDescent="0.3">
      <c r="A21" s="168" t="s">
        <v>64</v>
      </c>
      <c r="B21" s="45">
        <v>44076</v>
      </c>
      <c r="C21" s="41">
        <v>30214</v>
      </c>
      <c r="D21" s="313"/>
      <c r="E21" s="291">
        <f t="shared" si="0"/>
        <v>30214</v>
      </c>
      <c r="F21" s="490"/>
      <c r="G21" s="491"/>
      <c r="H21" s="279"/>
      <c r="I21" s="279"/>
      <c r="J21" s="279"/>
      <c r="K21" s="279"/>
    </row>
    <row r="22" spans="1:18" outlineLevel="1" x14ac:dyDescent="0.25">
      <c r="A22" s="168" t="s">
        <v>67</v>
      </c>
      <c r="B22" s="45">
        <v>44750</v>
      </c>
      <c r="C22" s="41">
        <v>9749</v>
      </c>
      <c r="D22" s="313">
        <v>37231</v>
      </c>
      <c r="E22" s="291">
        <f>SUM(C22:D22)</f>
        <v>46980</v>
      </c>
      <c r="F22" s="492"/>
      <c r="G22" s="279"/>
      <c r="H22" s="279"/>
      <c r="I22" s="279"/>
      <c r="J22" s="279"/>
      <c r="K22" s="279"/>
    </row>
    <row r="23" spans="1:18" ht="13.5" thickBot="1" x14ac:dyDescent="0.35">
      <c r="B23" s="42" t="s">
        <v>0</v>
      </c>
      <c r="C23" s="169">
        <f>SUM(C2:C22)</f>
        <v>743034</v>
      </c>
      <c r="D23" s="169">
        <f>SUM(D2:D22)</f>
        <v>37231</v>
      </c>
      <c r="E23" s="169">
        <f>SUM(E2:E22)</f>
        <v>780265</v>
      </c>
      <c r="F23" s="279"/>
      <c r="G23" s="279"/>
      <c r="H23" s="279"/>
      <c r="I23" s="279"/>
      <c r="J23" s="279"/>
      <c r="K23" s="279"/>
    </row>
    <row r="24" spans="1:18" ht="13.5" thickTop="1" x14ac:dyDescent="0.3">
      <c r="A24" s="44" t="s">
        <v>19</v>
      </c>
      <c r="B24" s="46" t="s">
        <v>22</v>
      </c>
      <c r="C24" s="48">
        <v>629403.99</v>
      </c>
      <c r="D24" s="48"/>
      <c r="E24" s="48">
        <f>C24</f>
        <v>629403.99</v>
      </c>
      <c r="F24" s="171"/>
      <c r="G24" s="172" t="s">
        <v>14</v>
      </c>
      <c r="H24" s="172" t="s">
        <v>13</v>
      </c>
      <c r="I24" s="173" t="s">
        <v>21</v>
      </c>
      <c r="J24" s="174"/>
      <c r="K24" s="175"/>
      <c r="O24" s="176"/>
    </row>
    <row r="25" spans="1:18" ht="13" x14ac:dyDescent="0.3">
      <c r="A25" s="44" t="s">
        <v>20</v>
      </c>
      <c r="B25" s="46" t="s">
        <v>22</v>
      </c>
      <c r="C25" s="48">
        <v>0</v>
      </c>
      <c r="D25" s="48">
        <f>SUM(C25:C25)</f>
        <v>0</v>
      </c>
      <c r="F25" s="177" t="s">
        <v>10</v>
      </c>
      <c r="G25" s="178">
        <v>44317</v>
      </c>
      <c r="H25" s="179">
        <v>44368</v>
      </c>
      <c r="I25" s="180" t="s">
        <v>167</v>
      </c>
      <c r="J25" s="181"/>
      <c r="K25" s="182"/>
    </row>
    <row r="26" spans="1:18" ht="13.5" thickBot="1" x14ac:dyDescent="0.35">
      <c r="B26" s="42" t="s">
        <v>42</v>
      </c>
      <c r="C26" s="169">
        <f>+SUM(C24:C25)</f>
        <v>629403.99</v>
      </c>
      <c r="D26" s="169">
        <f>+SUM(D23:D25)</f>
        <v>37231</v>
      </c>
      <c r="E26" s="169">
        <f>+SUM(E24:E25)</f>
        <v>629403.99</v>
      </c>
      <c r="F26" s="183" t="s">
        <v>17</v>
      </c>
      <c r="G26" s="184">
        <v>44421</v>
      </c>
      <c r="H26" s="185">
        <v>44538</v>
      </c>
      <c r="I26" s="186"/>
      <c r="J26" s="187"/>
      <c r="K26" s="188"/>
    </row>
    <row r="27" spans="1:18" ht="14" thickTop="1" thickBot="1" x14ac:dyDescent="0.35">
      <c r="B27" s="42"/>
      <c r="C27" s="47"/>
      <c r="D27" s="47"/>
      <c r="E27" s="47"/>
      <c r="F27" s="47"/>
      <c r="I27" s="48"/>
      <c r="J27" s="48"/>
      <c r="K27" s="48"/>
      <c r="L27" s="48"/>
      <c r="M27" s="48"/>
      <c r="N27" s="48"/>
      <c r="O27" s="48"/>
      <c r="P27" s="48"/>
      <c r="Q27" s="48"/>
      <c r="R27" s="48"/>
    </row>
    <row r="28" spans="1:18" ht="13" x14ac:dyDescent="0.3">
      <c r="B28" s="213"/>
      <c r="C28" s="47"/>
      <c r="D28" s="44"/>
      <c r="I28" s="189"/>
      <c r="J28" s="512" t="s">
        <v>2</v>
      </c>
      <c r="K28" s="512"/>
      <c r="L28" s="190" t="s">
        <v>45</v>
      </c>
      <c r="M28" s="191"/>
    </row>
    <row r="29" spans="1:18" ht="37" x14ac:dyDescent="0.3">
      <c r="A29" s="192" t="s">
        <v>44</v>
      </c>
      <c r="B29" s="192" t="s">
        <v>3</v>
      </c>
      <c r="C29" s="192" t="s">
        <v>4</v>
      </c>
      <c r="D29" s="192" t="s">
        <v>5</v>
      </c>
      <c r="E29" s="192" t="s">
        <v>6</v>
      </c>
      <c r="F29" s="192" t="s">
        <v>7</v>
      </c>
      <c r="G29" s="192" t="s">
        <v>71</v>
      </c>
      <c r="H29" s="192" t="s">
        <v>72</v>
      </c>
      <c r="I29" s="165" t="s">
        <v>73</v>
      </c>
      <c r="J29" s="166" t="s">
        <v>74</v>
      </c>
      <c r="K29" s="166" t="s">
        <v>75</v>
      </c>
      <c r="L29" s="166" t="s">
        <v>76</v>
      </c>
      <c r="M29" s="167" t="s">
        <v>66</v>
      </c>
      <c r="N29" s="192" t="s">
        <v>77</v>
      </c>
      <c r="O29" s="192" t="s">
        <v>78</v>
      </c>
    </row>
    <row r="30" spans="1:18" x14ac:dyDescent="0.25">
      <c r="A30" s="168" t="s">
        <v>22</v>
      </c>
      <c r="B30" s="193" t="str">
        <f t="shared" ref="B30:B54" si="1">+IF(MONTH(C30)&lt;4,"Q1",IF(MONTH(C30)&lt;7,"Q2",IF(MONTH(C30)&lt;10,"Q3","Q4")))&amp;"/"&amp;YEAR(C30)</f>
        <v>Q2/2021</v>
      </c>
      <c r="C30" s="194">
        <f>+H25</f>
        <v>44368</v>
      </c>
      <c r="D30" s="194">
        <f t="shared" ref="D30:D54" si="2">DATE(YEAR(C30),IF(MONTH(C30)&lt;=3,3,IF(MONTH(C30)&lt;=6,6,IF(MONTH(C30)&lt;=9,9,12))),IF(OR(MONTH(C30)&lt;=3,MONTH(C30)&gt;=10),31,30))</f>
        <v>44377</v>
      </c>
      <c r="E30" s="193">
        <f t="shared" ref="E30:E54" si="3">D30-C30+1</f>
        <v>10</v>
      </c>
      <c r="F30" s="65">
        <v>3.2500000000000001E-2</v>
      </c>
      <c r="G30" s="66">
        <f>+C23</f>
        <v>743034</v>
      </c>
      <c r="H30" s="66">
        <v>661.60561643835615</v>
      </c>
      <c r="I30" s="87">
        <v>0</v>
      </c>
      <c r="J30" s="53">
        <v>0</v>
      </c>
      <c r="K30" s="195">
        <f>+SUM(I30:J30)</f>
        <v>0</v>
      </c>
      <c r="L30" s="53">
        <v>0</v>
      </c>
      <c r="M30" s="196">
        <v>0</v>
      </c>
      <c r="N30" s="48">
        <f t="shared" ref="N30:N54" si="4">+G30+H30+J30</f>
        <v>743695.60561643832</v>
      </c>
      <c r="O30" s="66">
        <f>+N30-M30</f>
        <v>743695.60561643832</v>
      </c>
    </row>
    <row r="31" spans="1:18" x14ac:dyDescent="0.25">
      <c r="A31" s="168" t="s">
        <v>22</v>
      </c>
      <c r="B31" s="193" t="str">
        <f t="shared" si="1"/>
        <v>Q3/2021</v>
      </c>
      <c r="C31" s="194">
        <f t="shared" ref="C31:C54" si="5">D30+1</f>
        <v>44378</v>
      </c>
      <c r="D31" s="194">
        <f t="shared" si="2"/>
        <v>44469</v>
      </c>
      <c r="E31" s="193">
        <f t="shared" si="3"/>
        <v>92</v>
      </c>
      <c r="F31" s="65">
        <v>3.2500000000000001E-2</v>
      </c>
      <c r="G31" s="66">
        <f>O30</f>
        <v>743695.60561643832</v>
      </c>
      <c r="H31" s="66">
        <v>6092.1913994332899</v>
      </c>
      <c r="I31" s="87">
        <v>0</v>
      </c>
      <c r="J31" s="53">
        <v>0</v>
      </c>
      <c r="K31" s="195">
        <f>+SUM(I31:J31)</f>
        <v>0</v>
      </c>
      <c r="L31" s="53">
        <v>0</v>
      </c>
      <c r="M31" s="196">
        <v>0</v>
      </c>
      <c r="N31" s="48">
        <f t="shared" si="4"/>
        <v>749787.79701587162</v>
      </c>
      <c r="O31" s="66">
        <f t="shared" ref="O31:O54" si="6">+N31-M31</f>
        <v>749787.79701587162</v>
      </c>
    </row>
    <row r="32" spans="1:18" x14ac:dyDescent="0.25">
      <c r="A32" s="168" t="s">
        <v>22</v>
      </c>
      <c r="B32" s="193" t="str">
        <f t="shared" si="1"/>
        <v>Q4/2021</v>
      </c>
      <c r="C32" s="194">
        <f t="shared" si="5"/>
        <v>44470</v>
      </c>
      <c r="D32" s="194">
        <f t="shared" si="2"/>
        <v>44561</v>
      </c>
      <c r="E32" s="193">
        <f t="shared" si="3"/>
        <v>92</v>
      </c>
      <c r="F32" s="65">
        <v>3.2500000000000001E-2</v>
      </c>
      <c r="G32" s="66">
        <f>O31</f>
        <v>749787.79701587162</v>
      </c>
      <c r="H32" s="66">
        <v>6142.0972961026209</v>
      </c>
      <c r="I32" s="87">
        <v>0</v>
      </c>
      <c r="J32" s="53">
        <v>0</v>
      </c>
      <c r="K32" s="195">
        <f t="shared" ref="K32:K34" si="7">+SUM(I32:J32)</f>
        <v>0</v>
      </c>
      <c r="L32" s="53">
        <v>0</v>
      </c>
      <c r="M32" s="196">
        <v>0</v>
      </c>
      <c r="N32" s="48">
        <f t="shared" si="4"/>
        <v>755929.89431197429</v>
      </c>
      <c r="O32" s="66">
        <f t="shared" si="6"/>
        <v>755929.89431197429</v>
      </c>
    </row>
    <row r="33" spans="1:15" x14ac:dyDescent="0.25">
      <c r="A33" s="168" t="s">
        <v>22</v>
      </c>
      <c r="B33" s="193" t="str">
        <f t="shared" si="1"/>
        <v>Q1/2022</v>
      </c>
      <c r="C33" s="194">
        <f t="shared" si="5"/>
        <v>44562</v>
      </c>
      <c r="D33" s="194">
        <f t="shared" si="2"/>
        <v>44651</v>
      </c>
      <c r="E33" s="193">
        <f t="shared" si="3"/>
        <v>90</v>
      </c>
      <c r="F33" s="65">
        <v>3.2500000000000001E-2</v>
      </c>
      <c r="G33" s="66">
        <f>O32</f>
        <v>755929.89431197429</v>
      </c>
      <c r="H33" s="66">
        <v>6057.7943585274652</v>
      </c>
      <c r="I33" s="87">
        <v>0</v>
      </c>
      <c r="J33" s="53">
        <v>0</v>
      </c>
      <c r="K33" s="195">
        <f t="shared" si="7"/>
        <v>0</v>
      </c>
      <c r="L33" s="53">
        <v>0</v>
      </c>
      <c r="M33" s="196">
        <v>0</v>
      </c>
      <c r="N33" s="48">
        <f t="shared" si="4"/>
        <v>761987.68867050181</v>
      </c>
      <c r="O33" s="66">
        <f t="shared" si="6"/>
        <v>761987.68867050181</v>
      </c>
    </row>
    <row r="34" spans="1:15" x14ac:dyDescent="0.25">
      <c r="A34" s="168" t="s">
        <v>22</v>
      </c>
      <c r="B34" s="193" t="str">
        <f t="shared" si="1"/>
        <v>Q2/2022</v>
      </c>
      <c r="C34" s="194">
        <f t="shared" si="5"/>
        <v>44652</v>
      </c>
      <c r="D34" s="194">
        <f t="shared" si="2"/>
        <v>44742</v>
      </c>
      <c r="E34" s="193">
        <f t="shared" si="3"/>
        <v>91</v>
      </c>
      <c r="F34" s="65">
        <v>3.2500000000000001E-2</v>
      </c>
      <c r="G34" s="66">
        <f>O33</f>
        <v>761987.68867050181</v>
      </c>
      <c r="H34" s="66">
        <v>6174.1879157342719</v>
      </c>
      <c r="I34" s="87">
        <v>0</v>
      </c>
      <c r="J34" s="53">
        <v>0</v>
      </c>
      <c r="K34" s="195">
        <f t="shared" si="7"/>
        <v>0</v>
      </c>
      <c r="L34" s="53">
        <v>0</v>
      </c>
      <c r="M34" s="196">
        <v>0</v>
      </c>
      <c r="N34" s="48">
        <f t="shared" si="4"/>
        <v>768161.87658623606</v>
      </c>
      <c r="O34" s="66">
        <f t="shared" si="6"/>
        <v>768161.87658623606</v>
      </c>
    </row>
    <row r="35" spans="1:15" x14ac:dyDescent="0.25">
      <c r="A35" s="168" t="s">
        <v>45</v>
      </c>
      <c r="B35" s="193" t="str">
        <f t="shared" si="1"/>
        <v>Q3/2022</v>
      </c>
      <c r="C35" s="194">
        <f t="shared" si="5"/>
        <v>44743</v>
      </c>
      <c r="D35" s="194">
        <f t="shared" si="2"/>
        <v>44834</v>
      </c>
      <c r="E35" s="193">
        <f t="shared" si="3"/>
        <v>92</v>
      </c>
      <c r="F35" s="65">
        <v>3.5999999999999997E-2</v>
      </c>
      <c r="G35" s="66">
        <f t="shared" ref="G35:G54" si="8">O34</f>
        <v>768161.87658623606</v>
      </c>
      <c r="H35" s="66">
        <v>6970.2798226126415</v>
      </c>
      <c r="I35" s="87">
        <f>(SUM($H$30:$H$54)/20)</f>
        <v>1604.907820442432</v>
      </c>
      <c r="J35" s="53">
        <f t="shared" ref="J35:J54" si="9">G35*F35*(E35/(DATE(YEAR(D35),12,31)-DATE(YEAR(D35),1,1)+1))</f>
        <v>6970.2798226126415</v>
      </c>
      <c r="K35" s="195">
        <f t="shared" ref="K35:K54" si="10">+SUM(I35:J35)</f>
        <v>8575.1876430550728</v>
      </c>
      <c r="L35" s="53">
        <f>+$G$30/20</f>
        <v>37151.699999999997</v>
      </c>
      <c r="M35" s="196">
        <f t="shared" ref="M35:M54" si="11">+SUM(K35:L35)</f>
        <v>45726.887643055074</v>
      </c>
      <c r="N35" s="48">
        <f t="shared" si="4"/>
        <v>782102.43623146135</v>
      </c>
      <c r="O35" s="66">
        <f t="shared" si="6"/>
        <v>736375.54858840629</v>
      </c>
    </row>
    <row r="36" spans="1:15" x14ac:dyDescent="0.25">
      <c r="A36" s="168" t="s">
        <v>46</v>
      </c>
      <c r="B36" s="193" t="str">
        <f t="shared" si="1"/>
        <v>Q4/2022</v>
      </c>
      <c r="C36" s="194">
        <f t="shared" si="5"/>
        <v>44835</v>
      </c>
      <c r="D36" s="194">
        <f t="shared" si="2"/>
        <v>44926</v>
      </c>
      <c r="E36" s="193">
        <f t="shared" si="3"/>
        <v>92</v>
      </c>
      <c r="F36" s="65">
        <v>4.9099999999999998E-2</v>
      </c>
      <c r="G36" s="66">
        <f t="shared" si="8"/>
        <v>736375.54858840629</v>
      </c>
      <c r="H36" s="66">
        <v>0</v>
      </c>
      <c r="I36" s="87">
        <f t="shared" ref="I36:I54" si="12">(SUM($H$30:$H$54)/20)</f>
        <v>1604.907820442432</v>
      </c>
      <c r="J36" s="53">
        <f t="shared" si="9"/>
        <v>9113.3030906398599</v>
      </c>
      <c r="K36" s="195">
        <f t="shared" si="10"/>
        <v>10718.210911082291</v>
      </c>
      <c r="L36" s="53">
        <f t="shared" ref="L36:L54" si="13">+$G$30/20</f>
        <v>37151.699999999997</v>
      </c>
      <c r="M36" s="196">
        <f t="shared" si="11"/>
        <v>47869.91091108229</v>
      </c>
      <c r="N36" s="48">
        <f t="shared" si="4"/>
        <v>745488.85167904617</v>
      </c>
      <c r="O36" s="66">
        <f t="shared" si="6"/>
        <v>697618.94076796388</v>
      </c>
    </row>
    <row r="37" spans="1:15" s="226" customFormat="1" ht="13" x14ac:dyDescent="0.3">
      <c r="A37" s="168" t="s">
        <v>47</v>
      </c>
      <c r="B37" s="193" t="str">
        <f t="shared" si="1"/>
        <v>Q1/2023</v>
      </c>
      <c r="C37" s="194">
        <f t="shared" si="5"/>
        <v>44927</v>
      </c>
      <c r="D37" s="194">
        <f t="shared" si="2"/>
        <v>45016</v>
      </c>
      <c r="E37" s="193">
        <f t="shared" si="3"/>
        <v>90</v>
      </c>
      <c r="F37" s="65">
        <v>4.9099999999999998E-2</v>
      </c>
      <c r="G37" s="66">
        <f t="shared" si="8"/>
        <v>697618.94076796388</v>
      </c>
      <c r="H37" s="66">
        <v>0</v>
      </c>
      <c r="I37" s="87">
        <f t="shared" si="12"/>
        <v>1604.907820442432</v>
      </c>
      <c r="J37" s="53">
        <f t="shared" si="9"/>
        <v>8445.9673952154317</v>
      </c>
      <c r="K37" s="195">
        <f t="shared" si="10"/>
        <v>10050.875215657863</v>
      </c>
      <c r="L37" s="53">
        <f t="shared" si="13"/>
        <v>37151.699999999997</v>
      </c>
      <c r="M37" s="196">
        <f t="shared" si="11"/>
        <v>47202.57521565786</v>
      </c>
      <c r="N37" s="48">
        <f t="shared" si="4"/>
        <v>706064.90816317929</v>
      </c>
      <c r="O37" s="66">
        <f t="shared" si="6"/>
        <v>658862.33294752147</v>
      </c>
    </row>
    <row r="38" spans="1:15" x14ac:dyDescent="0.25">
      <c r="A38" s="168" t="s">
        <v>48</v>
      </c>
      <c r="B38" s="193" t="str">
        <f t="shared" si="1"/>
        <v>Q2/2023</v>
      </c>
      <c r="C38" s="194">
        <f t="shared" si="5"/>
        <v>45017</v>
      </c>
      <c r="D38" s="194">
        <f t="shared" si="2"/>
        <v>45107</v>
      </c>
      <c r="E38" s="193">
        <f t="shared" si="3"/>
        <v>91</v>
      </c>
      <c r="F38" s="65">
        <v>4.9099999999999998E-2</v>
      </c>
      <c r="G38" s="66">
        <f t="shared" si="8"/>
        <v>658862.33294752147</v>
      </c>
      <c r="H38" s="66">
        <v>0</v>
      </c>
      <c r="I38" s="87">
        <f t="shared" si="12"/>
        <v>1604.907820442432</v>
      </c>
      <c r="J38" s="53">
        <f t="shared" si="9"/>
        <v>8065.3775064186866</v>
      </c>
      <c r="K38" s="195">
        <f t="shared" si="10"/>
        <v>9670.2853268611179</v>
      </c>
      <c r="L38" s="53">
        <f t="shared" si="13"/>
        <v>37151.699999999997</v>
      </c>
      <c r="M38" s="196">
        <f t="shared" si="11"/>
        <v>46821.985326861119</v>
      </c>
      <c r="N38" s="48">
        <f t="shared" si="4"/>
        <v>666927.71045394021</v>
      </c>
      <c r="O38" s="66">
        <f t="shared" si="6"/>
        <v>620105.72512707906</v>
      </c>
    </row>
    <row r="39" spans="1:15" x14ac:dyDescent="0.25">
      <c r="A39" s="168" t="s">
        <v>49</v>
      </c>
      <c r="B39" s="193" t="str">
        <f t="shared" si="1"/>
        <v>Q3/2023</v>
      </c>
      <c r="C39" s="194">
        <f t="shared" si="5"/>
        <v>45108</v>
      </c>
      <c r="D39" s="194">
        <f t="shared" si="2"/>
        <v>45199</v>
      </c>
      <c r="E39" s="193">
        <f t="shared" si="3"/>
        <v>92</v>
      </c>
      <c r="F39" s="65">
        <v>4.9099999999999998E-2</v>
      </c>
      <c r="G39" s="66">
        <f t="shared" si="8"/>
        <v>620105.72512707906</v>
      </c>
      <c r="H39" s="66">
        <v>0</v>
      </c>
      <c r="I39" s="87">
        <f t="shared" si="12"/>
        <v>1604.907820442432</v>
      </c>
      <c r="J39" s="53">
        <f t="shared" si="9"/>
        <v>7674.3604973809361</v>
      </c>
      <c r="K39" s="195">
        <f t="shared" si="10"/>
        <v>9279.2683178233674</v>
      </c>
      <c r="L39" s="53">
        <f t="shared" si="13"/>
        <v>37151.699999999997</v>
      </c>
      <c r="M39" s="196">
        <f t="shared" si="11"/>
        <v>46430.968317823368</v>
      </c>
      <c r="N39" s="48">
        <f t="shared" si="4"/>
        <v>627780.08562446001</v>
      </c>
      <c r="O39" s="66">
        <f t="shared" si="6"/>
        <v>581349.11730663665</v>
      </c>
    </row>
    <row r="40" spans="1:15" x14ac:dyDescent="0.25">
      <c r="A40" s="168" t="s">
        <v>50</v>
      </c>
      <c r="B40" s="193" t="str">
        <f t="shared" si="1"/>
        <v>Q4/2023</v>
      </c>
      <c r="C40" s="194">
        <f t="shared" si="5"/>
        <v>45200</v>
      </c>
      <c r="D40" s="194">
        <f t="shared" si="2"/>
        <v>45291</v>
      </c>
      <c r="E40" s="193">
        <f t="shared" si="3"/>
        <v>92</v>
      </c>
      <c r="F40" s="65">
        <v>4.9099999999999998E-2</v>
      </c>
      <c r="G40" s="66">
        <f t="shared" si="8"/>
        <v>581349.11730663665</v>
      </c>
      <c r="H40" s="66">
        <v>0</v>
      </c>
      <c r="I40" s="87">
        <f t="shared" si="12"/>
        <v>1604.907820442432</v>
      </c>
      <c r="J40" s="53">
        <f t="shared" si="9"/>
        <v>7194.7129662946281</v>
      </c>
      <c r="K40" s="195">
        <f t="shared" si="10"/>
        <v>8799.6207867370595</v>
      </c>
      <c r="L40" s="53">
        <f t="shared" si="13"/>
        <v>37151.699999999997</v>
      </c>
      <c r="M40" s="196">
        <f t="shared" si="11"/>
        <v>45951.320786737058</v>
      </c>
      <c r="N40" s="48">
        <f t="shared" si="4"/>
        <v>588543.83027293126</v>
      </c>
      <c r="O40" s="66">
        <f t="shared" si="6"/>
        <v>542592.50948619423</v>
      </c>
    </row>
    <row r="41" spans="1:15" x14ac:dyDescent="0.25">
      <c r="A41" s="168" t="s">
        <v>51</v>
      </c>
      <c r="B41" s="193" t="str">
        <f t="shared" si="1"/>
        <v>Q1/2024</v>
      </c>
      <c r="C41" s="194">
        <f t="shared" si="5"/>
        <v>45292</v>
      </c>
      <c r="D41" s="194">
        <f t="shared" si="2"/>
        <v>45382</v>
      </c>
      <c r="E41" s="193">
        <f t="shared" si="3"/>
        <v>91</v>
      </c>
      <c r="F41" s="65">
        <v>4.9099999999999998E-2</v>
      </c>
      <c r="G41" s="66">
        <f t="shared" si="8"/>
        <v>542592.50948619423</v>
      </c>
      <c r="H41" s="66">
        <v>0</v>
      </c>
      <c r="I41" s="87">
        <f t="shared" si="12"/>
        <v>1604.907820442432</v>
      </c>
      <c r="J41" s="53">
        <f t="shared" si="9"/>
        <v>6623.9278459979905</v>
      </c>
      <c r="K41" s="195">
        <f t="shared" si="10"/>
        <v>8228.8356664404218</v>
      </c>
      <c r="L41" s="53">
        <f t="shared" si="13"/>
        <v>37151.699999999997</v>
      </c>
      <c r="M41" s="196">
        <f t="shared" si="11"/>
        <v>45380.535666440417</v>
      </c>
      <c r="N41" s="48">
        <f t="shared" si="4"/>
        <v>549216.4373321922</v>
      </c>
      <c r="O41" s="66">
        <f t="shared" si="6"/>
        <v>503835.90166575176</v>
      </c>
    </row>
    <row r="42" spans="1:15" x14ac:dyDescent="0.25">
      <c r="A42" s="168" t="s">
        <v>52</v>
      </c>
      <c r="B42" s="193" t="str">
        <f t="shared" si="1"/>
        <v>Q2/2024</v>
      </c>
      <c r="C42" s="194">
        <f t="shared" si="5"/>
        <v>45383</v>
      </c>
      <c r="D42" s="194">
        <f t="shared" si="2"/>
        <v>45473</v>
      </c>
      <c r="E42" s="193">
        <f t="shared" si="3"/>
        <v>91</v>
      </c>
      <c r="F42" s="65">
        <v>4.9099999999999998E-2</v>
      </c>
      <c r="G42" s="66">
        <f t="shared" si="8"/>
        <v>503835.90166575176</v>
      </c>
      <c r="H42" s="66">
        <v>0</v>
      </c>
      <c r="I42" s="87">
        <f t="shared" si="12"/>
        <v>1604.907820442432</v>
      </c>
      <c r="J42" s="53">
        <f t="shared" si="9"/>
        <v>6150.7901427124189</v>
      </c>
      <c r="K42" s="195">
        <f t="shared" si="10"/>
        <v>7755.6979631548511</v>
      </c>
      <c r="L42" s="53">
        <f t="shared" si="13"/>
        <v>37151.699999999997</v>
      </c>
      <c r="M42" s="196">
        <f t="shared" si="11"/>
        <v>44907.39796315485</v>
      </c>
      <c r="N42" s="48">
        <f t="shared" si="4"/>
        <v>509986.69180846418</v>
      </c>
      <c r="O42" s="66">
        <f t="shared" si="6"/>
        <v>465079.29384530935</v>
      </c>
    </row>
    <row r="43" spans="1:15" x14ac:dyDescent="0.25">
      <c r="A43" s="168" t="s">
        <v>53</v>
      </c>
      <c r="B43" s="193" t="str">
        <f t="shared" si="1"/>
        <v>Q3/2024</v>
      </c>
      <c r="C43" s="194">
        <f t="shared" si="5"/>
        <v>45474</v>
      </c>
      <c r="D43" s="194">
        <f t="shared" si="2"/>
        <v>45565</v>
      </c>
      <c r="E43" s="193">
        <f t="shared" si="3"/>
        <v>92</v>
      </c>
      <c r="F43" s="65">
        <v>4.9099999999999998E-2</v>
      </c>
      <c r="G43" s="66">
        <f t="shared" si="8"/>
        <v>465079.29384530935</v>
      </c>
      <c r="H43" s="66">
        <v>0</v>
      </c>
      <c r="I43" s="87">
        <f t="shared" si="12"/>
        <v>1604.907820442432</v>
      </c>
      <c r="J43" s="53">
        <f t="shared" si="9"/>
        <v>5740.0442244754959</v>
      </c>
      <c r="K43" s="195">
        <f t="shared" si="10"/>
        <v>7344.9520449179281</v>
      </c>
      <c r="L43" s="53">
        <f t="shared" si="13"/>
        <v>37151.699999999997</v>
      </c>
      <c r="M43" s="196">
        <f t="shared" si="11"/>
        <v>44496.652044917922</v>
      </c>
      <c r="N43" s="48">
        <f t="shared" si="4"/>
        <v>470819.33806978486</v>
      </c>
      <c r="O43" s="66">
        <f t="shared" si="6"/>
        <v>426322.68602486694</v>
      </c>
    </row>
    <row r="44" spans="1:15" x14ac:dyDescent="0.25">
      <c r="A44" s="168" t="s">
        <v>54</v>
      </c>
      <c r="B44" s="193" t="str">
        <f t="shared" si="1"/>
        <v>Q4/2024</v>
      </c>
      <c r="C44" s="194">
        <f t="shared" si="5"/>
        <v>45566</v>
      </c>
      <c r="D44" s="194">
        <f t="shared" si="2"/>
        <v>45657</v>
      </c>
      <c r="E44" s="193">
        <f t="shared" si="3"/>
        <v>92</v>
      </c>
      <c r="F44" s="65">
        <v>4.9099999999999998E-2</v>
      </c>
      <c r="G44" s="66">
        <f t="shared" si="8"/>
        <v>426322.68602486694</v>
      </c>
      <c r="H44" s="66">
        <v>0</v>
      </c>
      <c r="I44" s="87">
        <f t="shared" si="12"/>
        <v>1604.907820442432</v>
      </c>
      <c r="J44" s="53">
        <f t="shared" si="9"/>
        <v>5261.7072057692039</v>
      </c>
      <c r="K44" s="195">
        <f t="shared" si="10"/>
        <v>6866.6150262116362</v>
      </c>
      <c r="L44" s="53">
        <f t="shared" si="13"/>
        <v>37151.699999999997</v>
      </c>
      <c r="M44" s="196">
        <f t="shared" si="11"/>
        <v>44018.315026211632</v>
      </c>
      <c r="N44" s="48">
        <f t="shared" si="4"/>
        <v>431584.39323063614</v>
      </c>
      <c r="O44" s="66">
        <f t="shared" si="6"/>
        <v>387566.07820442453</v>
      </c>
    </row>
    <row r="45" spans="1:15" x14ac:dyDescent="0.25">
      <c r="A45" s="168" t="s">
        <v>55</v>
      </c>
      <c r="B45" s="193" t="str">
        <f t="shared" si="1"/>
        <v>Q1/2025</v>
      </c>
      <c r="C45" s="194">
        <f t="shared" si="5"/>
        <v>45658</v>
      </c>
      <c r="D45" s="194">
        <f t="shared" si="2"/>
        <v>45747</v>
      </c>
      <c r="E45" s="193">
        <f t="shared" si="3"/>
        <v>90</v>
      </c>
      <c r="F45" s="65">
        <v>4.9099999999999998E-2</v>
      </c>
      <c r="G45" s="66">
        <f t="shared" si="8"/>
        <v>387566.07820442453</v>
      </c>
      <c r="H45" s="66">
        <v>0</v>
      </c>
      <c r="I45" s="87">
        <f t="shared" si="12"/>
        <v>1604.907820442432</v>
      </c>
      <c r="J45" s="53">
        <f t="shared" si="9"/>
        <v>4692.2041084530183</v>
      </c>
      <c r="K45" s="195">
        <f t="shared" si="10"/>
        <v>6297.1119288954505</v>
      </c>
      <c r="L45" s="53">
        <f t="shared" si="13"/>
        <v>37151.699999999997</v>
      </c>
      <c r="M45" s="196">
        <f t="shared" si="11"/>
        <v>43448.811928895448</v>
      </c>
      <c r="N45" s="48">
        <f t="shared" si="4"/>
        <v>392258.28231287753</v>
      </c>
      <c r="O45" s="66">
        <f t="shared" si="6"/>
        <v>348809.47038398206</v>
      </c>
    </row>
    <row r="46" spans="1:15" x14ac:dyDescent="0.25">
      <c r="A46" s="168" t="s">
        <v>56</v>
      </c>
      <c r="B46" s="193" t="str">
        <f t="shared" si="1"/>
        <v>Q2/2025</v>
      </c>
      <c r="C46" s="194">
        <f>D45+1</f>
        <v>45748</v>
      </c>
      <c r="D46" s="194">
        <f t="shared" si="2"/>
        <v>45838</v>
      </c>
      <c r="E46" s="193">
        <f t="shared" si="3"/>
        <v>91</v>
      </c>
      <c r="F46" s="65">
        <v>4.9099999999999998E-2</v>
      </c>
      <c r="G46" s="66">
        <f>O45</f>
        <v>348809.47038398206</v>
      </c>
      <c r="H46" s="66">
        <v>0</v>
      </c>
      <c r="I46" s="87">
        <f t="shared" si="12"/>
        <v>1604.907820442432</v>
      </c>
      <c r="J46" s="53">
        <f t="shared" si="9"/>
        <v>4269.9057386922468</v>
      </c>
      <c r="K46" s="195">
        <f t="shared" si="10"/>
        <v>5874.8135591346791</v>
      </c>
      <c r="L46" s="53">
        <f t="shared" si="13"/>
        <v>37151.699999999997</v>
      </c>
      <c r="M46" s="196">
        <f t="shared" si="11"/>
        <v>43026.513559134677</v>
      </c>
      <c r="N46" s="48">
        <f t="shared" si="4"/>
        <v>353079.37612267432</v>
      </c>
      <c r="O46" s="66">
        <f t="shared" si="6"/>
        <v>310052.86256353965</v>
      </c>
    </row>
    <row r="47" spans="1:15" x14ac:dyDescent="0.25">
      <c r="A47" s="168" t="s">
        <v>57</v>
      </c>
      <c r="B47" s="193" t="str">
        <f t="shared" si="1"/>
        <v>Q3/2025</v>
      </c>
      <c r="C47" s="194">
        <f t="shared" si="5"/>
        <v>45839</v>
      </c>
      <c r="D47" s="194">
        <f t="shared" si="2"/>
        <v>45930</v>
      </c>
      <c r="E47" s="193">
        <f t="shared" si="3"/>
        <v>92</v>
      </c>
      <c r="F47" s="65">
        <v>4.9099999999999998E-2</v>
      </c>
      <c r="G47" s="66">
        <f t="shared" si="8"/>
        <v>310052.86256353965</v>
      </c>
      <c r="H47" s="66">
        <v>0</v>
      </c>
      <c r="I47" s="87">
        <f t="shared" si="12"/>
        <v>1604.907820442432</v>
      </c>
      <c r="J47" s="53">
        <f t="shared" si="9"/>
        <v>3837.1802486904694</v>
      </c>
      <c r="K47" s="195">
        <f t="shared" si="10"/>
        <v>5442.0880691329012</v>
      </c>
      <c r="L47" s="53">
        <f t="shared" si="13"/>
        <v>37151.699999999997</v>
      </c>
      <c r="M47" s="196">
        <f t="shared" si="11"/>
        <v>42593.788069132897</v>
      </c>
      <c r="N47" s="48">
        <f t="shared" si="4"/>
        <v>313890.04281223012</v>
      </c>
      <c r="O47" s="66">
        <f t="shared" si="6"/>
        <v>271296.25474309723</v>
      </c>
    </row>
    <row r="48" spans="1:15" x14ac:dyDescent="0.25">
      <c r="A48" s="168" t="s">
        <v>58</v>
      </c>
      <c r="B48" s="193" t="str">
        <f t="shared" si="1"/>
        <v>Q4/2025</v>
      </c>
      <c r="C48" s="194">
        <f t="shared" si="5"/>
        <v>45931</v>
      </c>
      <c r="D48" s="194">
        <f t="shared" si="2"/>
        <v>46022</v>
      </c>
      <c r="E48" s="193">
        <f t="shared" si="3"/>
        <v>92</v>
      </c>
      <c r="F48" s="65">
        <v>4.9099999999999998E-2</v>
      </c>
      <c r="G48" s="66">
        <f t="shared" si="8"/>
        <v>271296.25474309723</v>
      </c>
      <c r="H48" s="66">
        <v>0</v>
      </c>
      <c r="I48" s="87">
        <f t="shared" si="12"/>
        <v>1604.907820442432</v>
      </c>
      <c r="J48" s="53">
        <f t="shared" si="9"/>
        <v>3357.5327176041615</v>
      </c>
      <c r="K48" s="195">
        <f t="shared" si="10"/>
        <v>4962.4405380465932</v>
      </c>
      <c r="L48" s="53">
        <f t="shared" si="13"/>
        <v>37151.699999999997</v>
      </c>
      <c r="M48" s="196">
        <f t="shared" si="11"/>
        <v>42114.140538046588</v>
      </c>
      <c r="N48" s="48">
        <f t="shared" si="4"/>
        <v>274653.78746070142</v>
      </c>
      <c r="O48" s="66">
        <f t="shared" si="6"/>
        <v>232539.64692265482</v>
      </c>
    </row>
    <row r="49" spans="1:15" x14ac:dyDescent="0.25">
      <c r="A49" s="168" t="s">
        <v>59</v>
      </c>
      <c r="B49" s="193" t="str">
        <f t="shared" si="1"/>
        <v>Q1/2026</v>
      </c>
      <c r="C49" s="194">
        <f t="shared" si="5"/>
        <v>46023</v>
      </c>
      <c r="D49" s="194">
        <f t="shared" si="2"/>
        <v>46112</v>
      </c>
      <c r="E49" s="193">
        <f t="shared" si="3"/>
        <v>90</v>
      </c>
      <c r="F49" s="65">
        <v>4.9099999999999998E-2</v>
      </c>
      <c r="G49" s="66">
        <f t="shared" si="8"/>
        <v>232539.64692265482</v>
      </c>
      <c r="H49" s="66">
        <v>0</v>
      </c>
      <c r="I49" s="87">
        <f t="shared" si="12"/>
        <v>1604.907820442432</v>
      </c>
      <c r="J49" s="53">
        <f t="shared" si="9"/>
        <v>2815.3224650718121</v>
      </c>
      <c r="K49" s="195">
        <f t="shared" si="10"/>
        <v>4420.2302855142443</v>
      </c>
      <c r="L49" s="53">
        <f t="shared" si="13"/>
        <v>37151.699999999997</v>
      </c>
      <c r="M49" s="196">
        <f t="shared" si="11"/>
        <v>41571.930285514245</v>
      </c>
      <c r="N49" s="48">
        <f t="shared" si="4"/>
        <v>235354.96938772663</v>
      </c>
      <c r="O49" s="66">
        <f t="shared" si="6"/>
        <v>193783.03910221238</v>
      </c>
    </row>
    <row r="50" spans="1:15" x14ac:dyDescent="0.25">
      <c r="A50" s="168" t="s">
        <v>60</v>
      </c>
      <c r="B50" s="193" t="str">
        <f t="shared" si="1"/>
        <v>Q2/2026</v>
      </c>
      <c r="C50" s="194">
        <f t="shared" si="5"/>
        <v>46113</v>
      </c>
      <c r="D50" s="194">
        <f t="shared" si="2"/>
        <v>46203</v>
      </c>
      <c r="E50" s="193">
        <f t="shared" si="3"/>
        <v>91</v>
      </c>
      <c r="F50" s="65">
        <v>4.9099999999999998E-2</v>
      </c>
      <c r="G50" s="66">
        <f t="shared" si="8"/>
        <v>193783.03910221238</v>
      </c>
      <c r="H50" s="66">
        <v>0</v>
      </c>
      <c r="I50" s="87">
        <f t="shared" si="12"/>
        <v>1604.907820442432</v>
      </c>
      <c r="J50" s="53">
        <f t="shared" si="9"/>
        <v>2372.1698548290274</v>
      </c>
      <c r="K50" s="195">
        <f t="shared" si="10"/>
        <v>3977.0776752714592</v>
      </c>
      <c r="L50" s="53">
        <f t="shared" si="13"/>
        <v>37151.699999999997</v>
      </c>
      <c r="M50" s="196">
        <f t="shared" si="11"/>
        <v>41128.777675271456</v>
      </c>
      <c r="N50" s="48">
        <f t="shared" si="4"/>
        <v>196155.20895704141</v>
      </c>
      <c r="O50" s="66">
        <f t="shared" si="6"/>
        <v>155026.43128176994</v>
      </c>
    </row>
    <row r="51" spans="1:15" x14ac:dyDescent="0.25">
      <c r="A51" s="168" t="s">
        <v>61</v>
      </c>
      <c r="B51" s="193" t="str">
        <f t="shared" si="1"/>
        <v>Q3/2026</v>
      </c>
      <c r="C51" s="194">
        <f t="shared" si="5"/>
        <v>46204</v>
      </c>
      <c r="D51" s="194">
        <f t="shared" si="2"/>
        <v>46295</v>
      </c>
      <c r="E51" s="193">
        <f t="shared" si="3"/>
        <v>92</v>
      </c>
      <c r="F51" s="65">
        <v>4.9099999999999998E-2</v>
      </c>
      <c r="G51" s="66">
        <f t="shared" si="8"/>
        <v>155026.43128176994</v>
      </c>
      <c r="H51" s="66">
        <v>0</v>
      </c>
      <c r="I51" s="87">
        <f t="shared" si="12"/>
        <v>1604.907820442432</v>
      </c>
      <c r="J51" s="53">
        <f t="shared" si="9"/>
        <v>1918.5901243452361</v>
      </c>
      <c r="K51" s="195">
        <f t="shared" si="10"/>
        <v>3523.4979447876681</v>
      </c>
      <c r="L51" s="53">
        <f t="shared" si="13"/>
        <v>37151.699999999997</v>
      </c>
      <c r="M51" s="196">
        <f t="shared" si="11"/>
        <v>40675.197944787666</v>
      </c>
      <c r="N51" s="48">
        <f t="shared" si="4"/>
        <v>156945.02140611518</v>
      </c>
      <c r="O51" s="66">
        <f t="shared" si="6"/>
        <v>116269.82346132751</v>
      </c>
    </row>
    <row r="52" spans="1:15" x14ac:dyDescent="0.25">
      <c r="A52" s="168" t="s">
        <v>62</v>
      </c>
      <c r="B52" s="193" t="str">
        <f t="shared" si="1"/>
        <v>Q4/2026</v>
      </c>
      <c r="C52" s="194">
        <f t="shared" si="5"/>
        <v>46296</v>
      </c>
      <c r="D52" s="194">
        <f t="shared" si="2"/>
        <v>46387</v>
      </c>
      <c r="E52" s="193">
        <f t="shared" si="3"/>
        <v>92</v>
      </c>
      <c r="F52" s="65">
        <v>4.9099999999999998E-2</v>
      </c>
      <c r="G52" s="66">
        <f t="shared" si="8"/>
        <v>116269.82346132751</v>
      </c>
      <c r="H52" s="66">
        <v>0</v>
      </c>
      <c r="I52" s="87">
        <f t="shared" si="12"/>
        <v>1604.907820442432</v>
      </c>
      <c r="J52" s="53">
        <f t="shared" si="9"/>
        <v>1438.9425932589279</v>
      </c>
      <c r="K52" s="195">
        <f t="shared" si="10"/>
        <v>3043.8504137013597</v>
      </c>
      <c r="L52" s="53">
        <f t="shared" si="13"/>
        <v>37151.699999999997</v>
      </c>
      <c r="M52" s="196">
        <f t="shared" si="11"/>
        <v>40195.550413701356</v>
      </c>
      <c r="N52" s="48">
        <f t="shared" si="4"/>
        <v>117708.76605458643</v>
      </c>
      <c r="O52" s="66">
        <f t="shared" si="6"/>
        <v>77513.215640885086</v>
      </c>
    </row>
    <row r="53" spans="1:15" x14ac:dyDescent="0.25">
      <c r="A53" s="168" t="s">
        <v>63</v>
      </c>
      <c r="B53" s="193" t="str">
        <f t="shared" si="1"/>
        <v>Q1/2027</v>
      </c>
      <c r="C53" s="194">
        <f t="shared" si="5"/>
        <v>46388</v>
      </c>
      <c r="D53" s="194">
        <f t="shared" si="2"/>
        <v>46477</v>
      </c>
      <c r="E53" s="193">
        <f t="shared" si="3"/>
        <v>90</v>
      </c>
      <c r="F53" s="65">
        <v>4.9099999999999998E-2</v>
      </c>
      <c r="G53" s="66">
        <f t="shared" si="8"/>
        <v>77513.215640885086</v>
      </c>
      <c r="H53" s="66">
        <v>0</v>
      </c>
      <c r="I53" s="87">
        <f t="shared" si="12"/>
        <v>1604.907820442432</v>
      </c>
      <c r="J53" s="53">
        <f t="shared" si="9"/>
        <v>938.44082169060596</v>
      </c>
      <c r="K53" s="195">
        <f t="shared" si="10"/>
        <v>2543.3486421330381</v>
      </c>
      <c r="L53" s="53">
        <f t="shared" si="13"/>
        <v>37151.699999999997</v>
      </c>
      <c r="M53" s="196">
        <f t="shared" si="11"/>
        <v>39695.048642133035</v>
      </c>
      <c r="N53" s="48">
        <f t="shared" si="4"/>
        <v>78451.656462575687</v>
      </c>
      <c r="O53" s="66">
        <f t="shared" si="6"/>
        <v>38756.607820442652</v>
      </c>
    </row>
    <row r="54" spans="1:15" x14ac:dyDescent="0.25">
      <c r="A54" s="168" t="s">
        <v>64</v>
      </c>
      <c r="B54" s="193" t="str">
        <f t="shared" si="1"/>
        <v>Q2/2027</v>
      </c>
      <c r="C54" s="194">
        <f t="shared" si="5"/>
        <v>46478</v>
      </c>
      <c r="D54" s="194">
        <f t="shared" si="2"/>
        <v>46568</v>
      </c>
      <c r="E54" s="193">
        <f t="shared" si="3"/>
        <v>91</v>
      </c>
      <c r="F54" s="65">
        <v>4.9099999999999998E-2</v>
      </c>
      <c r="G54" s="66">
        <f t="shared" si="8"/>
        <v>38756.607820442652</v>
      </c>
      <c r="H54" s="66">
        <v>0</v>
      </c>
      <c r="I54" s="87">
        <f t="shared" si="12"/>
        <v>1604.907820442432</v>
      </c>
      <c r="J54" s="53">
        <f t="shared" si="9"/>
        <v>474.4339709658077</v>
      </c>
      <c r="K54" s="195">
        <f t="shared" si="10"/>
        <v>2079.3417914082397</v>
      </c>
      <c r="L54" s="53">
        <f t="shared" si="13"/>
        <v>37151.699999999997</v>
      </c>
      <c r="M54" s="196">
        <f t="shared" si="11"/>
        <v>39231.041791408235</v>
      </c>
      <c r="N54" s="48">
        <f t="shared" si="4"/>
        <v>39231.041791408461</v>
      </c>
      <c r="O54" s="66">
        <f t="shared" si="6"/>
        <v>2.255546860396862E-10</v>
      </c>
    </row>
    <row r="55" spans="1:15" ht="13.5" thickBot="1" x14ac:dyDescent="0.35">
      <c r="A55" s="170"/>
      <c r="B55" s="200"/>
      <c r="C55" s="201"/>
      <c r="D55" s="201"/>
      <c r="E55" s="202"/>
      <c r="F55" s="200"/>
      <c r="G55" s="203">
        <f t="shared" ref="G55:O55" si="14">+SUM(G30:G54)</f>
        <v>11886352.348085087</v>
      </c>
      <c r="H55" s="203">
        <f t="shared" si="14"/>
        <v>32098.156408848641</v>
      </c>
      <c r="I55" s="204">
        <f t="shared" si="14"/>
        <v>32098.156408848648</v>
      </c>
      <c r="J55" s="203">
        <f t="shared" si="14"/>
        <v>97355.193341118589</v>
      </c>
      <c r="K55" s="203">
        <f t="shared" si="14"/>
        <v>129453.34974996727</v>
      </c>
      <c r="L55" s="203">
        <f t="shared" si="14"/>
        <v>743033.99999999988</v>
      </c>
      <c r="M55" s="205">
        <f t="shared" si="14"/>
        <v>872487.34974996722</v>
      </c>
      <c r="N55" s="203">
        <f t="shared" si="14"/>
        <v>12015805.697835056</v>
      </c>
      <c r="O55" s="203">
        <f t="shared" si="14"/>
        <v>11143318.348085089</v>
      </c>
    </row>
    <row r="56" spans="1:15" ht="13.5" thickTop="1" thickBot="1" x14ac:dyDescent="0.3">
      <c r="H56" s="195"/>
      <c r="I56" s="206"/>
      <c r="J56" s="207"/>
      <c r="K56" s="207"/>
      <c r="L56" s="207"/>
      <c r="M56" s="208"/>
    </row>
    <row r="58" spans="1:15" ht="13" x14ac:dyDescent="0.3">
      <c r="A58" s="3"/>
      <c r="B58" s="91"/>
      <c r="C58" s="91"/>
      <c r="D58" s="91"/>
      <c r="E58" s="91"/>
      <c r="F58" s="91"/>
      <c r="G58" s="91"/>
      <c r="H58" s="91"/>
      <c r="I58" s="159"/>
      <c r="J58" s="524" t="s">
        <v>15</v>
      </c>
      <c r="K58" s="524"/>
      <c r="L58" s="110" t="s">
        <v>67</v>
      </c>
      <c r="M58" s="160"/>
      <c r="N58" s="3"/>
      <c r="O58" s="91"/>
    </row>
    <row r="59" spans="1:15" ht="39" x14ac:dyDescent="0.3">
      <c r="A59" s="68" t="s">
        <v>44</v>
      </c>
      <c r="B59" s="68" t="s">
        <v>3</v>
      </c>
      <c r="C59" s="68" t="s">
        <v>4</v>
      </c>
      <c r="D59" s="68" t="s">
        <v>5</v>
      </c>
      <c r="E59" s="68" t="s">
        <v>6</v>
      </c>
      <c r="F59" s="68" t="s">
        <v>7</v>
      </c>
      <c r="G59" s="68" t="s">
        <v>84</v>
      </c>
      <c r="H59" s="68" t="s">
        <v>85</v>
      </c>
      <c r="I59" s="83" t="s">
        <v>86</v>
      </c>
      <c r="J59" s="84" t="s">
        <v>87</v>
      </c>
      <c r="K59" s="84" t="s">
        <v>88</v>
      </c>
      <c r="L59" s="84" t="s">
        <v>89</v>
      </c>
      <c r="M59" s="85" t="s">
        <v>90</v>
      </c>
      <c r="N59" s="68" t="s">
        <v>91</v>
      </c>
      <c r="O59" s="68" t="s">
        <v>92</v>
      </c>
    </row>
    <row r="60" spans="1:15" x14ac:dyDescent="0.25">
      <c r="A60" s="315" t="s">
        <v>45</v>
      </c>
      <c r="B60" s="63" t="str">
        <f t="shared" ref="B60:B66" si="15">+IF(MONTH(C60)&lt;4,"Q1",IF(MONTH(C60)&lt;7,"Q2",IF(MONTH(C60)&lt;10,"Q3","Q4")))&amp;"/"&amp;YEAR(C60)</f>
        <v>Q3/2022</v>
      </c>
      <c r="C60" s="64">
        <f>VLOOKUP(L58,$A$1:$E$22,2,FALSE)</f>
        <v>44750</v>
      </c>
      <c r="D60" s="64">
        <f>DATE(YEAR(C60),IF(MONTH(C60)&lt;=3,3,IF(MONTH(C60)&lt;=6,6,IF(MONTH(C60)&lt;=9,9,12))),IF(OR(MONTH(C60)&lt;=3,MONTH(C60)&gt;=10),31,30))</f>
        <v>44834</v>
      </c>
      <c r="E60" s="63">
        <f>D60-C60+1</f>
        <v>85</v>
      </c>
      <c r="F60" s="65">
        <v>3.5999999999999997E-2</v>
      </c>
      <c r="G60" s="66">
        <f>VLOOKUP(L58,$A$1:$E$22,4,FALSE)</f>
        <v>37231</v>
      </c>
      <c r="H60" s="66">
        <f t="shared" ref="H60" si="16">G60*F60*(E60/(DATE(YEAR(D60),12,31)-DATE(YEAR(D60),1,1)+1))</f>
        <v>312.12838356164377</v>
      </c>
      <c r="I60" s="140">
        <f>(SUM($H$66:$H$81)/20)</f>
        <v>15.606419178082188</v>
      </c>
      <c r="J60" s="67">
        <f t="shared" ref="J60:J79" si="17">G60*F60*(E60/(DATE(YEAR(D60),12,31)-DATE(YEAR(D60),1,1)+1))</f>
        <v>312.12838356164377</v>
      </c>
      <c r="K60" s="67">
        <f t="shared" ref="K60:K79" si="18">+SUM(I60:J60)</f>
        <v>327.73480273972598</v>
      </c>
      <c r="L60" s="67">
        <f>VLOOKUP($L$58,A$1:E$22,4,FALSE)/20</f>
        <v>1861.55</v>
      </c>
      <c r="M60" s="88">
        <f t="shared" ref="M60" si="19">+SUM(K60:L60)</f>
        <v>2189.2848027397258</v>
      </c>
      <c r="N60" s="67">
        <f t="shared" ref="N60:N79" si="20">+G60+H60+J60</f>
        <v>37855.256767123283</v>
      </c>
      <c r="O60" s="66">
        <f t="shared" ref="O60:O79" si="21">G60+H60-L60-I60</f>
        <v>35665.971964383556</v>
      </c>
    </row>
    <row r="61" spans="1:15" x14ac:dyDescent="0.25">
      <c r="A61" s="315" t="s">
        <v>46</v>
      </c>
      <c r="B61" s="63" t="str">
        <f t="shared" si="15"/>
        <v>Q4/2022</v>
      </c>
      <c r="C61" s="64">
        <f>D60+1</f>
        <v>44835</v>
      </c>
      <c r="D61" s="64">
        <f>EOMONTH(D60,3)</f>
        <v>44926</v>
      </c>
      <c r="E61" s="63">
        <f t="shared" ref="E61:E79" si="22">D61-C61+1</f>
        <v>92</v>
      </c>
      <c r="F61" s="65">
        <v>4.9099999999999998E-2</v>
      </c>
      <c r="G61" s="66">
        <f t="shared" ref="G61:G79" si="23">O60</f>
        <v>35665.971964383556</v>
      </c>
      <c r="H61" s="66">
        <v>0</v>
      </c>
      <c r="I61" s="140">
        <f t="shared" ref="I61:I79" si="24">(SUM($H$66:$H$81)/20)</f>
        <v>15.606419178082188</v>
      </c>
      <c r="J61" s="67">
        <f t="shared" si="17"/>
        <v>441.39816043154354</v>
      </c>
      <c r="K61" s="67">
        <f t="shared" si="18"/>
        <v>457.00457960962575</v>
      </c>
      <c r="L61" s="67">
        <f t="shared" ref="L61:L79" si="25">VLOOKUP($L$58,A$1:E$22,4,FALSE)/20</f>
        <v>1861.55</v>
      </c>
      <c r="M61" s="88">
        <f t="shared" ref="M61:M71" si="26">+SUM(K61:L61)</f>
        <v>2318.5545796096258</v>
      </c>
      <c r="N61" s="67">
        <f t="shared" si="20"/>
        <v>36107.370124815097</v>
      </c>
      <c r="O61" s="66">
        <f t="shared" si="21"/>
        <v>33788.815545205471</v>
      </c>
    </row>
    <row r="62" spans="1:15" x14ac:dyDescent="0.25">
      <c r="A62" s="315" t="s">
        <v>47</v>
      </c>
      <c r="B62" s="63" t="str">
        <f t="shared" si="15"/>
        <v>Q1/2023</v>
      </c>
      <c r="C62" s="64">
        <f t="shared" ref="C62:C79" si="27">D61+1</f>
        <v>44927</v>
      </c>
      <c r="D62" s="64">
        <f t="shared" ref="D62:D79" si="28">EOMONTH(D61,3)</f>
        <v>45016</v>
      </c>
      <c r="E62" s="63">
        <f t="shared" si="22"/>
        <v>90</v>
      </c>
      <c r="F62" s="65">
        <v>4.9099999999999998E-2</v>
      </c>
      <c r="G62" s="66">
        <f t="shared" si="23"/>
        <v>33788.815545205471</v>
      </c>
      <c r="H62" s="66">
        <v>0</v>
      </c>
      <c r="I62" s="140">
        <f t="shared" si="24"/>
        <v>15.606419178082188</v>
      </c>
      <c r="J62" s="67">
        <f t="shared" si="17"/>
        <v>409.07609834044649</v>
      </c>
      <c r="K62" s="67">
        <f t="shared" si="18"/>
        <v>424.6825175185287</v>
      </c>
      <c r="L62" s="67">
        <f t="shared" si="25"/>
        <v>1861.55</v>
      </c>
      <c r="M62" s="88">
        <f t="shared" si="26"/>
        <v>2286.2325175185288</v>
      </c>
      <c r="N62" s="67">
        <f t="shared" si="20"/>
        <v>34197.891643545918</v>
      </c>
      <c r="O62" s="66">
        <f t="shared" si="21"/>
        <v>31911.659126027389</v>
      </c>
    </row>
    <row r="63" spans="1:15" x14ac:dyDescent="0.25">
      <c r="A63" s="10" t="s">
        <v>48</v>
      </c>
      <c r="B63" s="63" t="str">
        <f t="shared" si="15"/>
        <v>Q2/2023</v>
      </c>
      <c r="C63" s="64">
        <f t="shared" si="27"/>
        <v>45017</v>
      </c>
      <c r="D63" s="64">
        <f t="shared" si="28"/>
        <v>45107</v>
      </c>
      <c r="E63" s="63">
        <f t="shared" si="22"/>
        <v>91</v>
      </c>
      <c r="F63" s="65">
        <v>4.9099999999999998E-2</v>
      </c>
      <c r="G63" s="66">
        <f t="shared" si="23"/>
        <v>31911.659126027389</v>
      </c>
      <c r="H63" s="66">
        <v>0</v>
      </c>
      <c r="I63" s="140">
        <f t="shared" si="24"/>
        <v>15.606419178082188</v>
      </c>
      <c r="J63" s="67">
        <f t="shared" si="17"/>
        <v>390.6424223041177</v>
      </c>
      <c r="K63" s="67">
        <f t="shared" si="18"/>
        <v>406.24884148219991</v>
      </c>
      <c r="L63" s="67">
        <f t="shared" si="25"/>
        <v>1861.55</v>
      </c>
      <c r="M63" s="88">
        <f t="shared" si="26"/>
        <v>2267.7988414821998</v>
      </c>
      <c r="N63" s="67">
        <f t="shared" si="20"/>
        <v>32302.301548331507</v>
      </c>
      <c r="O63" s="66">
        <f t="shared" si="21"/>
        <v>30034.502706849307</v>
      </c>
    </row>
    <row r="64" spans="1:15" x14ac:dyDescent="0.25">
      <c r="A64" s="10" t="s">
        <v>49</v>
      </c>
      <c r="B64" s="63" t="str">
        <f t="shared" si="15"/>
        <v>Q3/2023</v>
      </c>
      <c r="C64" s="64">
        <f t="shared" si="27"/>
        <v>45108</v>
      </c>
      <c r="D64" s="64">
        <f t="shared" si="28"/>
        <v>45199</v>
      </c>
      <c r="E64" s="63">
        <f t="shared" si="22"/>
        <v>92</v>
      </c>
      <c r="F64" s="65">
        <v>4.9099999999999998E-2</v>
      </c>
      <c r="G64" s="66">
        <f t="shared" si="23"/>
        <v>30034.502706849307</v>
      </c>
      <c r="H64" s="66">
        <v>0</v>
      </c>
      <c r="I64" s="140">
        <f t="shared" si="24"/>
        <v>15.606419178082188</v>
      </c>
      <c r="J64" s="67">
        <f t="shared" si="17"/>
        <v>371.70371404761562</v>
      </c>
      <c r="K64" s="67">
        <f t="shared" si="18"/>
        <v>387.31013322569783</v>
      </c>
      <c r="L64" s="67">
        <f t="shared" si="25"/>
        <v>1861.55</v>
      </c>
      <c r="M64" s="88">
        <f t="shared" si="26"/>
        <v>2248.8601332256976</v>
      </c>
      <c r="N64" s="67">
        <f t="shared" si="20"/>
        <v>30406.206420896924</v>
      </c>
      <c r="O64" s="66">
        <f t="shared" si="21"/>
        <v>28157.346287671226</v>
      </c>
    </row>
    <row r="65" spans="1:15" x14ac:dyDescent="0.25">
      <c r="A65" s="10" t="s">
        <v>50</v>
      </c>
      <c r="B65" s="63" t="str">
        <f t="shared" si="15"/>
        <v>Q4/2023</v>
      </c>
      <c r="C65" s="64">
        <f t="shared" si="27"/>
        <v>45200</v>
      </c>
      <c r="D65" s="64">
        <f t="shared" si="28"/>
        <v>45291</v>
      </c>
      <c r="E65" s="63">
        <f t="shared" si="22"/>
        <v>92</v>
      </c>
      <c r="F65" s="65">
        <v>4.9099999999999998E-2</v>
      </c>
      <c r="G65" s="66">
        <f t="shared" si="23"/>
        <v>28157.346287671226</v>
      </c>
      <c r="H65" s="66">
        <v>0</v>
      </c>
      <c r="I65" s="140">
        <f t="shared" si="24"/>
        <v>15.606419178082188</v>
      </c>
      <c r="J65" s="67">
        <f t="shared" si="17"/>
        <v>348.47223191963963</v>
      </c>
      <c r="K65" s="67">
        <f t="shared" si="18"/>
        <v>364.07865109772183</v>
      </c>
      <c r="L65" s="67">
        <f t="shared" si="25"/>
        <v>1861.55</v>
      </c>
      <c r="M65" s="88">
        <f t="shared" si="26"/>
        <v>2225.6286510977216</v>
      </c>
      <c r="N65" s="67">
        <f t="shared" si="20"/>
        <v>28505.818519590866</v>
      </c>
      <c r="O65" s="66">
        <f t="shared" si="21"/>
        <v>26280.189868493144</v>
      </c>
    </row>
    <row r="66" spans="1:15" x14ac:dyDescent="0.25">
      <c r="A66" s="10" t="s">
        <v>51</v>
      </c>
      <c r="B66" s="63" t="str">
        <f t="shared" si="15"/>
        <v>Q1/2024</v>
      </c>
      <c r="C66" s="64">
        <f t="shared" si="27"/>
        <v>45292</v>
      </c>
      <c r="D66" s="64">
        <f t="shared" si="28"/>
        <v>45382</v>
      </c>
      <c r="E66" s="63">
        <f t="shared" si="22"/>
        <v>91</v>
      </c>
      <c r="F66" s="65">
        <v>4.9099999999999998E-2</v>
      </c>
      <c r="G66" s="66">
        <f t="shared" si="23"/>
        <v>26280.189868493144</v>
      </c>
      <c r="H66" s="66">
        <v>0</v>
      </c>
      <c r="I66" s="140">
        <f t="shared" si="24"/>
        <v>15.606419178082188</v>
      </c>
      <c r="J66" s="67">
        <f t="shared" si="17"/>
        <v>320.82654740823551</v>
      </c>
      <c r="K66" s="67">
        <f t="shared" si="18"/>
        <v>336.43296658631772</v>
      </c>
      <c r="L66" s="67">
        <f t="shared" si="25"/>
        <v>1861.55</v>
      </c>
      <c r="M66" s="88">
        <f t="shared" si="26"/>
        <v>2197.9829665863176</v>
      </c>
      <c r="N66" s="67">
        <f t="shared" si="20"/>
        <v>26601.01641590138</v>
      </c>
      <c r="O66" s="66">
        <f t="shared" si="21"/>
        <v>24403.033449315062</v>
      </c>
    </row>
    <row r="67" spans="1:15" x14ac:dyDescent="0.25">
      <c r="A67" s="10" t="s">
        <v>52</v>
      </c>
      <c r="B67" s="63" t="str">
        <f>+IF(MONTH(C67)&lt;4,"Q1",IF(MONTH(C67)&lt;7,"Q2",IF(MONTH(C67)&lt;10,"Q3","Q4")))&amp;"/"&amp;YEAR(C67)</f>
        <v>Q2/2024</v>
      </c>
      <c r="C67" s="64">
        <f t="shared" si="27"/>
        <v>45383</v>
      </c>
      <c r="D67" s="64">
        <f t="shared" si="28"/>
        <v>45473</v>
      </c>
      <c r="E67" s="63">
        <f t="shared" si="22"/>
        <v>91</v>
      </c>
      <c r="F67" s="65">
        <v>4.9099999999999998E-2</v>
      </c>
      <c r="G67" s="66">
        <f t="shared" si="23"/>
        <v>24403.033449315062</v>
      </c>
      <c r="H67" s="66">
        <v>0</v>
      </c>
      <c r="I67" s="140">
        <f t="shared" si="24"/>
        <v>15.606419178082188</v>
      </c>
      <c r="J67" s="67">
        <f t="shared" si="17"/>
        <v>297.91036545050446</v>
      </c>
      <c r="K67" s="67">
        <f t="shared" si="18"/>
        <v>313.51678462858666</v>
      </c>
      <c r="L67" s="67">
        <f t="shared" si="25"/>
        <v>1861.55</v>
      </c>
      <c r="M67" s="88">
        <f t="shared" si="26"/>
        <v>2175.0667846285864</v>
      </c>
      <c r="N67" s="67">
        <f t="shared" si="20"/>
        <v>24700.943814765567</v>
      </c>
      <c r="O67" s="66">
        <f t="shared" si="21"/>
        <v>22525.87703013698</v>
      </c>
    </row>
    <row r="68" spans="1:15" x14ac:dyDescent="0.25">
      <c r="A68" s="10" t="s">
        <v>53</v>
      </c>
      <c r="B68" s="63" t="str">
        <f>+IF(MONTH(C68)&lt;4,"Q1",IF(MONTH(C68)&lt;7,"Q2",IF(MONTH(C68)&lt;10,"Q3","Q4")))&amp;"/"&amp;YEAR(C68)</f>
        <v>Q3/2024</v>
      </c>
      <c r="C68" s="64">
        <f t="shared" si="27"/>
        <v>45474</v>
      </c>
      <c r="D68" s="64">
        <f t="shared" si="28"/>
        <v>45565</v>
      </c>
      <c r="E68" s="63">
        <f t="shared" si="22"/>
        <v>92</v>
      </c>
      <c r="F68" s="65">
        <v>4.9099999999999998E-2</v>
      </c>
      <c r="G68" s="66">
        <f t="shared" si="23"/>
        <v>22525.87703013698</v>
      </c>
      <c r="H68" s="66">
        <v>0</v>
      </c>
      <c r="I68" s="140">
        <f t="shared" si="24"/>
        <v>15.606419178082188</v>
      </c>
      <c r="J68" s="67">
        <f t="shared" si="17"/>
        <v>278.01609759708953</v>
      </c>
      <c r="K68" s="67">
        <f t="shared" si="18"/>
        <v>293.62251677517173</v>
      </c>
      <c r="L68" s="67">
        <f t="shared" si="25"/>
        <v>1861.55</v>
      </c>
      <c r="M68" s="88">
        <f t="shared" si="26"/>
        <v>2155.1725167751715</v>
      </c>
      <c r="N68" s="67">
        <f t="shared" si="20"/>
        <v>22803.893127734071</v>
      </c>
      <c r="O68" s="66">
        <f t="shared" si="21"/>
        <v>20648.720610958899</v>
      </c>
    </row>
    <row r="69" spans="1:15" x14ac:dyDescent="0.25">
      <c r="A69" s="10" t="s">
        <v>54</v>
      </c>
      <c r="B69" s="63" t="str">
        <f t="shared" ref="B69:B79" si="29">+IF(MONTH(C69)&lt;4,"Q1",IF(MONTH(C69)&lt;7,"Q2",IF(MONTH(C69)&lt;10,"Q3","Q4")))&amp;"/"&amp;YEAR(C69)</f>
        <v>Q4/2024</v>
      </c>
      <c r="C69" s="64">
        <f t="shared" si="27"/>
        <v>45566</v>
      </c>
      <c r="D69" s="64">
        <f t="shared" si="28"/>
        <v>45657</v>
      </c>
      <c r="E69" s="63">
        <f t="shared" si="22"/>
        <v>92</v>
      </c>
      <c r="F69" s="65">
        <v>4.9099999999999998E-2</v>
      </c>
      <c r="G69" s="66">
        <f t="shared" si="23"/>
        <v>20648.720610958899</v>
      </c>
      <c r="H69" s="66">
        <v>0</v>
      </c>
      <c r="I69" s="140">
        <f t="shared" si="24"/>
        <v>15.606419178082188</v>
      </c>
      <c r="J69" s="67">
        <f t="shared" si="17"/>
        <v>254.84808946399872</v>
      </c>
      <c r="K69" s="67">
        <f t="shared" si="18"/>
        <v>270.4545086420809</v>
      </c>
      <c r="L69" s="67">
        <f t="shared" si="25"/>
        <v>1861.55</v>
      </c>
      <c r="M69" s="88">
        <f t="shared" si="26"/>
        <v>2132.004508642081</v>
      </c>
      <c r="N69" s="67">
        <f t="shared" si="20"/>
        <v>20903.568700422897</v>
      </c>
      <c r="O69" s="66">
        <f t="shared" si="21"/>
        <v>18771.564191780817</v>
      </c>
    </row>
    <row r="70" spans="1:15" x14ac:dyDescent="0.25">
      <c r="A70" s="10" t="s">
        <v>55</v>
      </c>
      <c r="B70" s="63" t="str">
        <f t="shared" si="29"/>
        <v>Q1/2025</v>
      </c>
      <c r="C70" s="64">
        <f t="shared" si="27"/>
        <v>45658</v>
      </c>
      <c r="D70" s="64">
        <f t="shared" si="28"/>
        <v>45747</v>
      </c>
      <c r="E70" s="63">
        <f t="shared" si="22"/>
        <v>90</v>
      </c>
      <c r="F70" s="65">
        <v>4.9099999999999998E-2</v>
      </c>
      <c r="G70" s="66">
        <f t="shared" si="23"/>
        <v>18771.564191780817</v>
      </c>
      <c r="H70" s="66">
        <v>0</v>
      </c>
      <c r="I70" s="140">
        <f t="shared" si="24"/>
        <v>15.606419178082188</v>
      </c>
      <c r="J70" s="67">
        <f t="shared" si="17"/>
        <v>227.26449907802581</v>
      </c>
      <c r="K70" s="67">
        <f t="shared" si="18"/>
        <v>242.87091825610798</v>
      </c>
      <c r="L70" s="67">
        <f t="shared" si="25"/>
        <v>1861.55</v>
      </c>
      <c r="M70" s="88">
        <f t="shared" si="26"/>
        <v>2104.4209182561081</v>
      </c>
      <c r="N70" s="67">
        <f t="shared" si="20"/>
        <v>18998.828690858842</v>
      </c>
      <c r="O70" s="66">
        <f t="shared" si="21"/>
        <v>16894.407772602735</v>
      </c>
    </row>
    <row r="71" spans="1:15" x14ac:dyDescent="0.25">
      <c r="A71" s="10" t="s">
        <v>56</v>
      </c>
      <c r="B71" s="63" t="str">
        <f t="shared" si="29"/>
        <v>Q2/2025</v>
      </c>
      <c r="C71" s="64">
        <f t="shared" si="27"/>
        <v>45748</v>
      </c>
      <c r="D71" s="64">
        <f t="shared" si="28"/>
        <v>45838</v>
      </c>
      <c r="E71" s="63">
        <f t="shared" si="22"/>
        <v>91</v>
      </c>
      <c r="F71" s="65">
        <v>4.9099999999999998E-2</v>
      </c>
      <c r="G71" s="66">
        <f t="shared" si="23"/>
        <v>16894.407772602735</v>
      </c>
      <c r="H71" s="66">
        <v>0</v>
      </c>
      <c r="I71" s="140">
        <f t="shared" si="24"/>
        <v>15.606419178082188</v>
      </c>
      <c r="J71" s="67">
        <f t="shared" si="17"/>
        <v>206.81069416100351</v>
      </c>
      <c r="K71" s="67">
        <f t="shared" si="18"/>
        <v>222.41711333908569</v>
      </c>
      <c r="L71" s="67">
        <f t="shared" si="25"/>
        <v>1861.55</v>
      </c>
      <c r="M71" s="88">
        <f t="shared" si="26"/>
        <v>2083.9671133390857</v>
      </c>
      <c r="N71" s="67">
        <f t="shared" si="20"/>
        <v>17101.218466763738</v>
      </c>
      <c r="O71" s="66">
        <f t="shared" si="21"/>
        <v>15017.251353424654</v>
      </c>
    </row>
    <row r="72" spans="1:15" x14ac:dyDescent="0.25">
      <c r="A72" s="10" t="s">
        <v>57</v>
      </c>
      <c r="B72" s="63" t="str">
        <f t="shared" si="29"/>
        <v>Q3/2025</v>
      </c>
      <c r="C72" s="64">
        <f>D71+1</f>
        <v>45839</v>
      </c>
      <c r="D72" s="64">
        <f>EOMONTH(D71,3)</f>
        <v>45930</v>
      </c>
      <c r="E72" s="63">
        <f t="shared" si="22"/>
        <v>92</v>
      </c>
      <c r="F72" s="65">
        <v>4.9099999999999998E-2</v>
      </c>
      <c r="G72" s="66">
        <f>O71</f>
        <v>15017.251353424654</v>
      </c>
      <c r="H72" s="66">
        <v>0</v>
      </c>
      <c r="I72" s="140">
        <f t="shared" si="24"/>
        <v>15.606419178082188</v>
      </c>
      <c r="J72" s="67">
        <f t="shared" si="17"/>
        <v>185.85185702380781</v>
      </c>
      <c r="K72" s="67">
        <f t="shared" si="18"/>
        <v>201.45827620188999</v>
      </c>
      <c r="L72" s="67">
        <f t="shared" si="25"/>
        <v>1861.55</v>
      </c>
      <c r="M72" s="88">
        <f t="shared" ref="M72:M79" si="30">+SUM(K72:L72)</f>
        <v>2063.0082762018901</v>
      </c>
      <c r="N72" s="316">
        <f t="shared" si="20"/>
        <v>15203.103210448462</v>
      </c>
      <c r="O72" s="66">
        <f t="shared" si="21"/>
        <v>13140.094934246572</v>
      </c>
    </row>
    <row r="73" spans="1:15" x14ac:dyDescent="0.25">
      <c r="A73" s="10" t="s">
        <v>58</v>
      </c>
      <c r="B73" s="63" t="str">
        <f t="shared" si="29"/>
        <v>Q4/2025</v>
      </c>
      <c r="C73" s="64">
        <f t="shared" si="27"/>
        <v>45931</v>
      </c>
      <c r="D73" s="64">
        <f t="shared" si="28"/>
        <v>46022</v>
      </c>
      <c r="E73" s="63">
        <f t="shared" si="22"/>
        <v>92</v>
      </c>
      <c r="F73" s="65">
        <v>4.9099999999999998E-2</v>
      </c>
      <c r="G73" s="66">
        <f t="shared" si="23"/>
        <v>13140.094934246572</v>
      </c>
      <c r="H73" s="66">
        <v>0</v>
      </c>
      <c r="I73" s="140">
        <f t="shared" si="24"/>
        <v>15.606419178082188</v>
      </c>
      <c r="J73" s="67">
        <f t="shared" si="17"/>
        <v>162.62037489583182</v>
      </c>
      <c r="K73" s="67">
        <f t="shared" si="18"/>
        <v>178.22679407391399</v>
      </c>
      <c r="L73" s="67">
        <f t="shared" si="25"/>
        <v>1861.55</v>
      </c>
      <c r="M73" s="88">
        <f t="shared" si="30"/>
        <v>2039.7767940739141</v>
      </c>
      <c r="N73" s="316">
        <f t="shared" si="20"/>
        <v>13302.715309142404</v>
      </c>
      <c r="O73" s="66">
        <f t="shared" si="21"/>
        <v>11262.93851506849</v>
      </c>
    </row>
    <row r="74" spans="1:15" x14ac:dyDescent="0.25">
      <c r="A74" s="10" t="s">
        <v>59</v>
      </c>
      <c r="B74" s="63" t="str">
        <f t="shared" si="29"/>
        <v>Q1/2026</v>
      </c>
      <c r="C74" s="64">
        <f t="shared" si="27"/>
        <v>46023</v>
      </c>
      <c r="D74" s="64">
        <f t="shared" si="28"/>
        <v>46112</v>
      </c>
      <c r="E74" s="63">
        <f t="shared" si="22"/>
        <v>90</v>
      </c>
      <c r="F74" s="65">
        <v>4.9099999999999998E-2</v>
      </c>
      <c r="G74" s="66">
        <f t="shared" si="23"/>
        <v>11262.93851506849</v>
      </c>
      <c r="H74" s="66">
        <v>0</v>
      </c>
      <c r="I74" s="140">
        <f t="shared" si="24"/>
        <v>15.606419178082188</v>
      </c>
      <c r="J74" s="67">
        <f t="shared" si="17"/>
        <v>136.35869944681548</v>
      </c>
      <c r="K74" s="67">
        <f t="shared" si="18"/>
        <v>151.96511862489766</v>
      </c>
      <c r="L74" s="67">
        <f t="shared" si="25"/>
        <v>1861.55</v>
      </c>
      <c r="M74" s="88">
        <f t="shared" si="30"/>
        <v>2013.5151186248977</v>
      </c>
      <c r="N74" s="316">
        <f t="shared" si="20"/>
        <v>11399.297214515305</v>
      </c>
      <c r="O74" s="66">
        <f t="shared" si="21"/>
        <v>9385.7820958904085</v>
      </c>
    </row>
    <row r="75" spans="1:15" x14ac:dyDescent="0.25">
      <c r="A75" s="10" t="s">
        <v>60</v>
      </c>
      <c r="B75" s="63" t="str">
        <f t="shared" si="29"/>
        <v>Q2/2026</v>
      </c>
      <c r="C75" s="64">
        <f t="shared" si="27"/>
        <v>46113</v>
      </c>
      <c r="D75" s="64">
        <f t="shared" si="28"/>
        <v>46203</v>
      </c>
      <c r="E75" s="63">
        <f t="shared" si="22"/>
        <v>91</v>
      </c>
      <c r="F75" s="65">
        <v>4.9099999999999998E-2</v>
      </c>
      <c r="G75" s="66">
        <f t="shared" si="23"/>
        <v>9385.7820958904085</v>
      </c>
      <c r="H75" s="66">
        <v>0</v>
      </c>
      <c r="I75" s="140">
        <f t="shared" si="24"/>
        <v>15.606419178082188</v>
      </c>
      <c r="J75" s="67">
        <f t="shared" si="17"/>
        <v>114.89483008944639</v>
      </c>
      <c r="K75" s="67">
        <f t="shared" si="18"/>
        <v>130.50124926752858</v>
      </c>
      <c r="L75" s="67">
        <f t="shared" si="25"/>
        <v>1861.55</v>
      </c>
      <c r="M75" s="88">
        <f t="shared" si="30"/>
        <v>1992.0512492675284</v>
      </c>
      <c r="N75" s="316">
        <f t="shared" si="20"/>
        <v>9500.6769259798548</v>
      </c>
      <c r="O75" s="66">
        <f t="shared" si="21"/>
        <v>7508.6256767123259</v>
      </c>
    </row>
    <row r="76" spans="1:15" x14ac:dyDescent="0.25">
      <c r="A76" s="10" t="s">
        <v>61</v>
      </c>
      <c r="B76" s="63" t="str">
        <f t="shared" si="29"/>
        <v>Q3/2026</v>
      </c>
      <c r="C76" s="64">
        <f t="shared" si="27"/>
        <v>46204</v>
      </c>
      <c r="D76" s="64">
        <f t="shared" si="28"/>
        <v>46295</v>
      </c>
      <c r="E76" s="63">
        <f t="shared" si="22"/>
        <v>92</v>
      </c>
      <c r="F76" s="65">
        <v>4.9099999999999998E-2</v>
      </c>
      <c r="G76" s="66">
        <f t="shared" si="23"/>
        <v>7508.6256767123259</v>
      </c>
      <c r="H76" s="66">
        <v>0</v>
      </c>
      <c r="I76" s="140">
        <f t="shared" si="24"/>
        <v>15.606419178082188</v>
      </c>
      <c r="J76" s="67">
        <f t="shared" si="17"/>
        <v>92.925928511903891</v>
      </c>
      <c r="K76" s="67">
        <f t="shared" si="18"/>
        <v>108.53234768998608</v>
      </c>
      <c r="L76" s="67">
        <f t="shared" si="25"/>
        <v>1861.55</v>
      </c>
      <c r="M76" s="88">
        <f t="shared" si="30"/>
        <v>1970.0823476899861</v>
      </c>
      <c r="N76" s="316">
        <f t="shared" si="20"/>
        <v>7601.5516052242301</v>
      </c>
      <c r="O76" s="66">
        <f t="shared" si="21"/>
        <v>5631.4692575342433</v>
      </c>
    </row>
    <row r="77" spans="1:15" x14ac:dyDescent="0.25">
      <c r="A77" s="10" t="s">
        <v>62</v>
      </c>
      <c r="B77" s="63" t="str">
        <f t="shared" si="29"/>
        <v>Q4/2026</v>
      </c>
      <c r="C77" s="64">
        <f t="shared" si="27"/>
        <v>46296</v>
      </c>
      <c r="D77" s="64">
        <f t="shared" si="28"/>
        <v>46387</v>
      </c>
      <c r="E77" s="63">
        <f t="shared" si="22"/>
        <v>92</v>
      </c>
      <c r="F77" s="65">
        <v>4.9099999999999998E-2</v>
      </c>
      <c r="G77" s="66">
        <f t="shared" si="23"/>
        <v>5631.4692575342433</v>
      </c>
      <c r="H77" s="66">
        <v>0</v>
      </c>
      <c r="I77" s="140">
        <f t="shared" si="24"/>
        <v>15.606419178082188</v>
      </c>
      <c r="J77" s="67">
        <f t="shared" si="17"/>
        <v>69.694446383927911</v>
      </c>
      <c r="K77" s="67">
        <f t="shared" si="18"/>
        <v>85.300865562010102</v>
      </c>
      <c r="L77" s="67">
        <f t="shared" si="25"/>
        <v>1861.55</v>
      </c>
      <c r="M77" s="88">
        <f t="shared" si="30"/>
        <v>1946.8508655620101</v>
      </c>
      <c r="N77" s="316">
        <f t="shared" si="20"/>
        <v>5701.1637039181714</v>
      </c>
      <c r="O77" s="66">
        <f t="shared" si="21"/>
        <v>3754.3128383561611</v>
      </c>
    </row>
    <row r="78" spans="1:15" x14ac:dyDescent="0.25">
      <c r="A78" s="10" t="s">
        <v>63</v>
      </c>
      <c r="B78" s="63" t="str">
        <f t="shared" si="29"/>
        <v>Q1/2027</v>
      </c>
      <c r="C78" s="64">
        <f t="shared" si="27"/>
        <v>46388</v>
      </c>
      <c r="D78" s="64">
        <f t="shared" si="28"/>
        <v>46477</v>
      </c>
      <c r="E78" s="63">
        <f t="shared" si="22"/>
        <v>90</v>
      </c>
      <c r="F78" s="65">
        <v>4.9099999999999998E-2</v>
      </c>
      <c r="G78" s="66">
        <f t="shared" si="23"/>
        <v>3754.3128383561611</v>
      </c>
      <c r="H78" s="66">
        <v>0</v>
      </c>
      <c r="I78" s="140">
        <f t="shared" si="24"/>
        <v>15.606419178082188</v>
      </c>
      <c r="J78" s="67">
        <f t="shared" si="17"/>
        <v>45.452899815605136</v>
      </c>
      <c r="K78" s="67">
        <f t="shared" si="18"/>
        <v>61.059318993687327</v>
      </c>
      <c r="L78" s="67">
        <f t="shared" si="25"/>
        <v>1861.55</v>
      </c>
      <c r="M78" s="88">
        <f t="shared" si="30"/>
        <v>1922.6093189936873</v>
      </c>
      <c r="N78" s="316">
        <f t="shared" si="20"/>
        <v>3799.7657381717663</v>
      </c>
      <c r="O78" s="66">
        <f t="shared" si="21"/>
        <v>1877.156419178079</v>
      </c>
    </row>
    <row r="79" spans="1:15" x14ac:dyDescent="0.25">
      <c r="A79" s="10" t="s">
        <v>64</v>
      </c>
      <c r="B79" s="63" t="str">
        <f t="shared" si="29"/>
        <v>Q2/2027</v>
      </c>
      <c r="C79" s="64">
        <f t="shared" si="27"/>
        <v>46478</v>
      </c>
      <c r="D79" s="64">
        <f t="shared" si="28"/>
        <v>46568</v>
      </c>
      <c r="E79" s="63">
        <f t="shared" si="22"/>
        <v>91</v>
      </c>
      <c r="F79" s="65">
        <v>4.9099999999999998E-2</v>
      </c>
      <c r="G79" s="66">
        <f t="shared" si="23"/>
        <v>1877.156419178079</v>
      </c>
      <c r="H79" s="66">
        <v>0</v>
      </c>
      <c r="I79" s="140">
        <f t="shared" si="24"/>
        <v>15.606419178082188</v>
      </c>
      <c r="J79" s="67">
        <f t="shared" si="17"/>
        <v>22.978966017889245</v>
      </c>
      <c r="K79" s="67">
        <f t="shared" si="18"/>
        <v>38.585385195971433</v>
      </c>
      <c r="L79" s="67">
        <f t="shared" si="25"/>
        <v>1861.55</v>
      </c>
      <c r="M79" s="88">
        <f t="shared" si="30"/>
        <v>1900.1353851959714</v>
      </c>
      <c r="N79" s="316">
        <f t="shared" si="20"/>
        <v>1900.1353851959682</v>
      </c>
      <c r="O79" s="66">
        <f t="shared" si="21"/>
        <v>-3.1654678878112463E-12</v>
      </c>
    </row>
    <row r="80" spans="1:15" ht="19.5" customHeight="1" thickBot="1" x14ac:dyDescent="0.35">
      <c r="A80" s="111"/>
      <c r="B80" s="112"/>
      <c r="C80" s="113"/>
      <c r="D80" s="113"/>
      <c r="E80" s="114"/>
      <c r="F80" s="112"/>
      <c r="G80" s="108">
        <f t="shared" ref="G80:O80" si="31">+SUM(G60:G79)</f>
        <v>393890.7196438355</v>
      </c>
      <c r="H80" s="108">
        <f t="shared" si="31"/>
        <v>312.12838356164377</v>
      </c>
      <c r="I80" s="102">
        <f t="shared" si="31"/>
        <v>312.12838356164377</v>
      </c>
      <c r="J80" s="101">
        <f t="shared" si="31"/>
        <v>4689.8753059490919</v>
      </c>
      <c r="K80" s="101">
        <f t="shared" si="31"/>
        <v>5002.0036895107351</v>
      </c>
      <c r="L80" s="101">
        <f t="shared" si="31"/>
        <v>37231</v>
      </c>
      <c r="M80" s="103">
        <f t="shared" si="31"/>
        <v>42233.003689510741</v>
      </c>
      <c r="N80" s="101">
        <f t="shared" si="31"/>
        <v>398892.72333334619</v>
      </c>
      <c r="O80" s="101">
        <f t="shared" si="31"/>
        <v>356659.71964383562</v>
      </c>
    </row>
    <row r="81" ht="13" thickTop="1" x14ac:dyDescent="0.25"/>
  </sheetData>
  <mergeCells count="2">
    <mergeCell ref="J28:K28"/>
    <mergeCell ref="J58:K58"/>
  </mergeCells>
  <pageMargins left="0.7" right="0.7" top="0.75" bottom="0.75" header="0.3" footer="0.3"/>
  <pageSetup scale="52" fitToHeight="0" orientation="landscape" r:id="rId1"/>
  <headerFooter>
    <oddHeader>&amp;RTO2024 Draft Annual Update
Attachment 4
WP- Schedule 22 NUCs
Page &amp;P of &amp;N</oddHeader>
    <oddFooter>&amp;R&amp;A</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C889D-0978-4C9B-866C-6F975BEC139E}">
  <sheetPr>
    <pageSetUpPr fitToPage="1"/>
  </sheetPr>
  <dimension ref="A1:U497"/>
  <sheetViews>
    <sheetView zoomScaleNormal="100" workbookViewId="0"/>
  </sheetViews>
  <sheetFormatPr defaultColWidth="39.26953125" defaultRowHeight="12.5" x14ac:dyDescent="0.25"/>
  <cols>
    <col min="1" max="1" width="10.54296875" style="254" bestFit="1" customWidth="1"/>
    <col min="2" max="2" width="23.1796875" style="254" bestFit="1" customWidth="1"/>
    <col min="3" max="3" width="17.81640625" style="254" bestFit="1" customWidth="1"/>
    <col min="4" max="4" width="17.1796875" style="254" bestFit="1" customWidth="1"/>
    <col min="5" max="5" width="18.81640625" style="254" bestFit="1" customWidth="1"/>
    <col min="6" max="6" width="15.54296875" bestFit="1" customWidth="1"/>
    <col min="7" max="7" width="20.54296875" bestFit="1" customWidth="1"/>
    <col min="8" max="8" width="17" customWidth="1"/>
    <col min="9" max="9" width="16.26953125" bestFit="1" customWidth="1"/>
    <col min="10" max="10" width="19.54296875" customWidth="1"/>
    <col min="11" max="11" width="21" customWidth="1"/>
    <col min="12" max="12" width="19.26953125" bestFit="1" customWidth="1"/>
    <col min="13" max="13" width="18.26953125" bestFit="1" customWidth="1"/>
    <col min="14" max="14" width="18.81640625" bestFit="1" customWidth="1"/>
    <col min="15" max="15" width="19.54296875" bestFit="1" customWidth="1"/>
    <col min="16" max="16" width="10.1796875" hidden="1" customWidth="1"/>
    <col min="17" max="17" width="11.26953125" hidden="1" customWidth="1"/>
    <col min="18" max="18" width="23.26953125" hidden="1" customWidth="1"/>
    <col min="19" max="19" width="17.1796875" hidden="1" customWidth="1"/>
    <col min="20" max="20" width="20.1796875" hidden="1" customWidth="1"/>
    <col min="21" max="21" width="16.26953125" hidden="1" customWidth="1"/>
  </cols>
  <sheetData>
    <row r="1" spans="1:5" ht="13" x14ac:dyDescent="0.3">
      <c r="A1" s="163" t="s">
        <v>9</v>
      </c>
      <c r="B1" s="164" t="s">
        <v>79</v>
      </c>
      <c r="C1" s="163" t="s">
        <v>2</v>
      </c>
      <c r="D1" s="164" t="s">
        <v>156</v>
      </c>
      <c r="E1" s="164" t="s">
        <v>140</v>
      </c>
    </row>
    <row r="2" spans="1:5" x14ac:dyDescent="0.25">
      <c r="A2" s="168" t="s">
        <v>45</v>
      </c>
      <c r="B2" s="275">
        <v>43552</v>
      </c>
      <c r="C2" s="278">
        <v>59728</v>
      </c>
      <c r="D2" s="278">
        <v>1400</v>
      </c>
      <c r="E2" s="278">
        <f>SUM(C2:D2)</f>
        <v>61128</v>
      </c>
    </row>
    <row r="3" spans="1:5" x14ac:dyDescent="0.25">
      <c r="A3" s="168" t="s">
        <v>46</v>
      </c>
      <c r="B3" s="275">
        <v>43599</v>
      </c>
      <c r="C3" s="278">
        <v>76312</v>
      </c>
      <c r="D3" s="278">
        <v>1788</v>
      </c>
      <c r="E3" s="278">
        <f t="shared" ref="E3:E29" si="0">SUM(C3:D3)</f>
        <v>78100</v>
      </c>
    </row>
    <row r="4" spans="1:5" x14ac:dyDescent="0.25">
      <c r="A4" s="168" t="s">
        <v>47</v>
      </c>
      <c r="B4" s="275">
        <v>43626</v>
      </c>
      <c r="C4" s="278">
        <v>96902</v>
      </c>
      <c r="D4" s="278">
        <v>2272</v>
      </c>
      <c r="E4" s="278">
        <f t="shared" si="0"/>
        <v>99174</v>
      </c>
    </row>
    <row r="5" spans="1:5" x14ac:dyDescent="0.25">
      <c r="A5" s="168" t="s">
        <v>48</v>
      </c>
      <c r="B5" s="275">
        <v>43683</v>
      </c>
      <c r="C5" s="278">
        <v>122098</v>
      </c>
      <c r="D5" s="278">
        <v>2862</v>
      </c>
      <c r="E5" s="278">
        <f t="shared" si="0"/>
        <v>124960</v>
      </c>
    </row>
    <row r="6" spans="1:5" x14ac:dyDescent="0.25">
      <c r="A6" s="168" t="s">
        <v>49</v>
      </c>
      <c r="B6" s="275">
        <v>43683</v>
      </c>
      <c r="C6" s="278">
        <v>152347</v>
      </c>
      <c r="D6" s="278">
        <v>3572</v>
      </c>
      <c r="E6" s="278">
        <f t="shared" si="0"/>
        <v>155919</v>
      </c>
    </row>
    <row r="7" spans="1:5" x14ac:dyDescent="0.25">
      <c r="A7" s="168" t="s">
        <v>50</v>
      </c>
      <c r="B7" s="275">
        <v>43719</v>
      </c>
      <c r="C7" s="278">
        <v>187788</v>
      </c>
      <c r="D7" s="278">
        <v>4404</v>
      </c>
      <c r="E7" s="278">
        <f t="shared" si="0"/>
        <v>192192</v>
      </c>
    </row>
    <row r="8" spans="1:5" x14ac:dyDescent="0.25">
      <c r="A8" s="168" t="s">
        <v>51</v>
      </c>
      <c r="B8" s="275">
        <v>43735</v>
      </c>
      <c r="C8" s="278">
        <v>228027</v>
      </c>
      <c r="D8" s="278">
        <v>5346</v>
      </c>
      <c r="E8" s="278">
        <f t="shared" si="0"/>
        <v>233373</v>
      </c>
    </row>
    <row r="9" spans="1:5" x14ac:dyDescent="0.25">
      <c r="A9" s="168" t="s">
        <v>52</v>
      </c>
      <c r="B9" s="275">
        <v>43773</v>
      </c>
      <c r="C9" s="278">
        <v>271901</v>
      </c>
      <c r="D9" s="278">
        <v>6376</v>
      </c>
      <c r="E9" s="278">
        <f t="shared" si="0"/>
        <v>278277</v>
      </c>
    </row>
    <row r="10" spans="1:5" x14ac:dyDescent="0.25">
      <c r="A10" s="168" t="s">
        <v>53</v>
      </c>
      <c r="B10" s="275">
        <v>43794</v>
      </c>
      <c r="C10" s="278">
        <v>317272</v>
      </c>
      <c r="D10" s="278">
        <v>7440</v>
      </c>
      <c r="E10" s="278">
        <f t="shared" si="0"/>
        <v>324712</v>
      </c>
    </row>
    <row r="11" spans="1:5" x14ac:dyDescent="0.25">
      <c r="A11" s="168" t="s">
        <v>54</v>
      </c>
      <c r="B11" s="275">
        <v>43830</v>
      </c>
      <c r="C11" s="278">
        <v>369373</v>
      </c>
      <c r="D11" s="278">
        <v>8662</v>
      </c>
      <c r="E11" s="278">
        <f t="shared" si="0"/>
        <v>378035</v>
      </c>
    </row>
    <row r="12" spans="1:5" x14ac:dyDescent="0.25">
      <c r="A12" s="168" t="s">
        <v>55</v>
      </c>
      <c r="B12" s="275">
        <v>43851</v>
      </c>
      <c r="C12" s="278">
        <v>408412</v>
      </c>
      <c r="D12" s="278">
        <v>9576</v>
      </c>
      <c r="E12" s="278">
        <f t="shared" si="0"/>
        <v>417988</v>
      </c>
    </row>
    <row r="13" spans="1:5" x14ac:dyDescent="0.25">
      <c r="A13" s="168" t="s">
        <v>56</v>
      </c>
      <c r="B13" s="275">
        <v>43917</v>
      </c>
      <c r="C13" s="278">
        <v>437523</v>
      </c>
      <c r="D13" s="278">
        <v>10258</v>
      </c>
      <c r="E13" s="278">
        <f t="shared" si="0"/>
        <v>447781</v>
      </c>
    </row>
    <row r="14" spans="1:5" ht="10" customHeight="1" x14ac:dyDescent="0.25">
      <c r="A14" s="168" t="s">
        <v>57</v>
      </c>
      <c r="B14" s="275">
        <v>43923</v>
      </c>
      <c r="C14" s="493">
        <v>135038.33333333349</v>
      </c>
      <c r="D14" s="276">
        <v>10624</v>
      </c>
      <c r="E14" s="276">
        <f t="shared" si="0"/>
        <v>145662.33333333349</v>
      </c>
    </row>
    <row r="15" spans="1:5" s="128" customFormat="1" ht="2.5" customHeight="1" x14ac:dyDescent="0.25">
      <c r="A15" s="168"/>
      <c r="B15" s="283"/>
      <c r="C15" s="493"/>
      <c r="D15" s="493"/>
      <c r="E15" s="493"/>
    </row>
    <row r="16" spans="1:5" x14ac:dyDescent="0.25">
      <c r="A16" s="168" t="s">
        <v>58</v>
      </c>
      <c r="B16" s="275">
        <v>43955</v>
      </c>
      <c r="C16" s="276">
        <v>453116</v>
      </c>
      <c r="D16" s="276">
        <v>10624</v>
      </c>
      <c r="E16" s="276">
        <f t="shared" si="0"/>
        <v>463740</v>
      </c>
    </row>
    <row r="17" spans="1:11" x14ac:dyDescent="0.25">
      <c r="A17" s="168" t="s">
        <v>59</v>
      </c>
      <c r="B17" s="275">
        <v>43984</v>
      </c>
      <c r="C17" s="276">
        <v>437523</v>
      </c>
      <c r="D17" s="276">
        <v>10258</v>
      </c>
      <c r="E17" s="276">
        <f t="shared" si="0"/>
        <v>447781</v>
      </c>
    </row>
    <row r="18" spans="1:11" x14ac:dyDescent="0.25">
      <c r="A18" s="168" t="s">
        <v>60</v>
      </c>
      <c r="B18" s="275">
        <v>44014</v>
      </c>
      <c r="C18" s="276">
        <v>408412</v>
      </c>
      <c r="D18" s="276">
        <v>9576</v>
      </c>
      <c r="E18" s="276">
        <f t="shared" si="0"/>
        <v>417988</v>
      </c>
    </row>
    <row r="19" spans="1:11" x14ac:dyDescent="0.25">
      <c r="A19" s="168" t="s">
        <v>61</v>
      </c>
      <c r="B19" s="275">
        <v>44043</v>
      </c>
      <c r="C19" s="276">
        <v>369373</v>
      </c>
      <c r="D19" s="276">
        <v>8662</v>
      </c>
      <c r="E19" s="276">
        <f t="shared" si="0"/>
        <v>378035</v>
      </c>
    </row>
    <row r="20" spans="1:11" x14ac:dyDescent="0.25">
      <c r="A20" s="168" t="s">
        <v>62</v>
      </c>
      <c r="B20" s="275">
        <v>44083</v>
      </c>
      <c r="C20" s="276">
        <v>324634</v>
      </c>
      <c r="D20" s="276">
        <v>7612</v>
      </c>
      <c r="E20" s="276">
        <f t="shared" si="0"/>
        <v>332246</v>
      </c>
    </row>
    <row r="21" spans="1:11" x14ac:dyDescent="0.25">
      <c r="A21" s="168" t="s">
        <v>63</v>
      </c>
      <c r="B21" s="275">
        <v>44109</v>
      </c>
      <c r="C21" s="276">
        <v>278209</v>
      </c>
      <c r="D21" s="276">
        <v>6524</v>
      </c>
      <c r="E21" s="276">
        <f t="shared" si="0"/>
        <v>284733</v>
      </c>
    </row>
    <row r="22" spans="1:11" x14ac:dyDescent="0.25">
      <c r="A22" s="168" t="s">
        <v>64</v>
      </c>
      <c r="B22" s="275">
        <v>44138</v>
      </c>
      <c r="C22" s="276">
        <v>233319</v>
      </c>
      <c r="D22" s="276">
        <v>5472</v>
      </c>
      <c r="E22" s="276">
        <f t="shared" si="0"/>
        <v>238791</v>
      </c>
    </row>
    <row r="23" spans="1:11" x14ac:dyDescent="0.25">
      <c r="A23" s="168" t="s">
        <v>67</v>
      </c>
      <c r="B23" s="275">
        <v>44165</v>
      </c>
      <c r="C23" s="276">
        <v>192146</v>
      </c>
      <c r="D23" s="276">
        <v>4506</v>
      </c>
      <c r="E23" s="276">
        <f t="shared" si="0"/>
        <v>196652</v>
      </c>
    </row>
    <row r="24" spans="1:11" x14ac:dyDescent="0.25">
      <c r="A24" s="168" t="s">
        <v>68</v>
      </c>
      <c r="B24" s="275">
        <v>44215</v>
      </c>
      <c r="C24" s="276">
        <v>159517</v>
      </c>
      <c r="D24" s="276">
        <v>3740</v>
      </c>
      <c r="E24" s="276">
        <f t="shared" si="0"/>
        <v>163257</v>
      </c>
    </row>
    <row r="25" spans="1:11" x14ac:dyDescent="0.25">
      <c r="A25" s="168" t="s">
        <v>69</v>
      </c>
      <c r="B25" s="275">
        <v>44223</v>
      </c>
      <c r="C25" s="276">
        <v>127844</v>
      </c>
      <c r="D25" s="276">
        <v>2998</v>
      </c>
      <c r="E25" s="276">
        <f t="shared" si="0"/>
        <v>130842</v>
      </c>
    </row>
    <row r="26" spans="1:11" x14ac:dyDescent="0.25">
      <c r="A26" s="168" t="s">
        <v>70</v>
      </c>
      <c r="B26" s="275">
        <v>44258</v>
      </c>
      <c r="C26" s="276">
        <v>101463</v>
      </c>
      <c r="D26" s="276">
        <v>2380</v>
      </c>
      <c r="E26" s="276">
        <f t="shared" si="0"/>
        <v>103843</v>
      </c>
    </row>
    <row r="27" spans="1:11" x14ac:dyDescent="0.25">
      <c r="A27" s="168" t="s">
        <v>80</v>
      </c>
      <c r="B27" s="275">
        <v>44279</v>
      </c>
      <c r="C27" s="276">
        <v>79902</v>
      </c>
      <c r="D27" s="276">
        <v>1874</v>
      </c>
      <c r="E27" s="276">
        <f t="shared" si="0"/>
        <v>81776</v>
      </c>
    </row>
    <row r="28" spans="1:11" x14ac:dyDescent="0.25">
      <c r="A28" s="168" t="s">
        <v>81</v>
      </c>
      <c r="B28" s="275">
        <v>44322</v>
      </c>
      <c r="C28" s="276">
        <v>62539</v>
      </c>
      <c r="D28" s="276">
        <v>1466</v>
      </c>
      <c r="E28" s="276">
        <f t="shared" si="0"/>
        <v>64005</v>
      </c>
    </row>
    <row r="29" spans="1:11" x14ac:dyDescent="0.25">
      <c r="A29" s="168" t="s">
        <v>82</v>
      </c>
      <c r="B29" s="275">
        <v>44336</v>
      </c>
      <c r="C29" s="276">
        <v>48716</v>
      </c>
      <c r="D29" s="276">
        <v>1144</v>
      </c>
      <c r="E29" s="276">
        <f t="shared" si="0"/>
        <v>49860</v>
      </c>
    </row>
    <row r="30" spans="1:11" ht="13.5" thickBot="1" x14ac:dyDescent="0.35">
      <c r="A30" s="168"/>
      <c r="B30" s="42" t="s">
        <v>0</v>
      </c>
      <c r="C30" s="277">
        <f>SUM(C2:C14)</f>
        <v>2862721.3333333335</v>
      </c>
      <c r="D30" s="277">
        <f>SUM(D2:D14)</f>
        <v>74580</v>
      </c>
      <c r="E30" s="277">
        <f>SUM(E2:E29)</f>
        <v>6290850.333333334</v>
      </c>
    </row>
    <row r="31" spans="1:11" ht="13.5" thickTop="1" x14ac:dyDescent="0.3">
      <c r="A31" s="168"/>
      <c r="E31" s="276"/>
      <c r="F31" s="171"/>
      <c r="G31" s="172" t="s">
        <v>14</v>
      </c>
      <c r="H31" s="172" t="s">
        <v>13</v>
      </c>
      <c r="I31" s="173" t="s">
        <v>21</v>
      </c>
      <c r="J31" s="174"/>
      <c r="K31" s="175"/>
    </row>
    <row r="32" spans="1:11" ht="13" x14ac:dyDescent="0.3">
      <c r="A32" s="168"/>
      <c r="E32" s="276"/>
      <c r="F32" s="177" t="s">
        <v>10</v>
      </c>
      <c r="G32" s="179">
        <v>44477</v>
      </c>
      <c r="H32" s="179">
        <v>44477</v>
      </c>
      <c r="I32" s="180"/>
      <c r="J32" s="181"/>
      <c r="K32" s="182"/>
    </row>
    <row r="33" spans="1:21" ht="13.5" thickBot="1" x14ac:dyDescent="0.35">
      <c r="E33" s="276"/>
      <c r="F33" s="183" t="s">
        <v>17</v>
      </c>
      <c r="G33" s="184">
        <v>44545</v>
      </c>
      <c r="H33" s="185">
        <v>44545</v>
      </c>
      <c r="I33" s="186" t="s">
        <v>168</v>
      </c>
      <c r="J33" s="187"/>
      <c r="K33" s="188"/>
    </row>
    <row r="34" spans="1:21" ht="13" thickBot="1" x14ac:dyDescent="0.3"/>
    <row r="35" spans="1:21" ht="13" x14ac:dyDescent="0.3">
      <c r="A35" s="43"/>
      <c r="B35" s="213"/>
      <c r="C35" s="49"/>
      <c r="D35" s="44"/>
      <c r="E35" s="43"/>
      <c r="F35" s="43"/>
      <c r="G35" s="43"/>
      <c r="H35" s="43"/>
      <c r="I35" s="189"/>
      <c r="J35" s="512" t="s">
        <v>2</v>
      </c>
      <c r="K35" s="512"/>
      <c r="L35" s="190" t="s">
        <v>45</v>
      </c>
      <c r="M35" s="191"/>
      <c r="N35" s="43"/>
      <c r="O35" s="43"/>
    </row>
    <row r="36" spans="1:21" ht="37" x14ac:dyDescent="0.3">
      <c r="A36" s="192" t="s">
        <v>44</v>
      </c>
      <c r="B36" s="192" t="s">
        <v>3</v>
      </c>
      <c r="C36" s="192" t="s">
        <v>4</v>
      </c>
      <c r="D36" s="192" t="s">
        <v>5</v>
      </c>
      <c r="E36" s="192" t="s">
        <v>6</v>
      </c>
      <c r="F36" s="192" t="s">
        <v>7</v>
      </c>
      <c r="G36" s="192" t="s">
        <v>71</v>
      </c>
      <c r="H36" s="192" t="s">
        <v>72</v>
      </c>
      <c r="I36" s="165" t="s">
        <v>73</v>
      </c>
      <c r="J36" s="166" t="s">
        <v>74</v>
      </c>
      <c r="K36" s="166" t="s">
        <v>75</v>
      </c>
      <c r="L36" s="166" t="s">
        <v>76</v>
      </c>
      <c r="M36" s="167" t="s">
        <v>66</v>
      </c>
      <c r="N36" s="192" t="s">
        <v>77</v>
      </c>
      <c r="O36" s="192" t="s">
        <v>78</v>
      </c>
      <c r="P36" s="528" t="s">
        <v>16</v>
      </c>
      <c r="Q36" s="528"/>
      <c r="R36" s="528"/>
      <c r="S36" s="528"/>
      <c r="T36" s="528"/>
      <c r="U36" s="528"/>
    </row>
    <row r="37" spans="1:21" s="279" customFormat="1" ht="26" x14ac:dyDescent="0.3">
      <c r="A37" s="168" t="s">
        <v>22</v>
      </c>
      <c r="B37" s="193" t="str">
        <f t="shared" ref="B37:B57" si="1">+IF(MONTH(C37)&lt;4,"Q1",IF(MONTH(C37)&lt;7,"Q2",IF(MONTH(C37)&lt;10,"Q3","Q4")))&amp;"/"&amp;YEAR(C37)</f>
        <v>Q4/2021</v>
      </c>
      <c r="C37" s="194">
        <f>+H32</f>
        <v>44477</v>
      </c>
      <c r="D37" s="194">
        <f t="shared" ref="D37:D57" si="2">DATE(YEAR(C37),IF(MONTH(C37)&lt;=3,3,IF(MONTH(C37)&lt;=6,6,IF(MONTH(C37)&lt;=9,9,12))),IF(OR(MONTH(C37)&lt;=3,MONTH(C37)&gt;=10),31,30))</f>
        <v>44561</v>
      </c>
      <c r="E37" s="193">
        <f t="shared" ref="E37:E57" si="3">D37-C37+1</f>
        <v>85</v>
      </c>
      <c r="F37" s="65">
        <v>3.2500000000000001E-2</v>
      </c>
      <c r="G37" s="494">
        <f>+$C$30</f>
        <v>2862721.3333333335</v>
      </c>
      <c r="H37" s="66">
        <f>G37*F37*(E37/(DATE(YEAR(D37),12,31)-DATE(YEAR(D37),1,1)+1))</f>
        <v>21666.48680365297</v>
      </c>
      <c r="I37" s="87">
        <v>0</v>
      </c>
      <c r="J37" s="53">
        <v>0</v>
      </c>
      <c r="K37" s="195">
        <f>+SUM(I37:J37)</f>
        <v>0</v>
      </c>
      <c r="L37" s="53">
        <v>0</v>
      </c>
      <c r="M37" s="196">
        <v>0</v>
      </c>
      <c r="N37" s="48">
        <f t="shared" ref="N37:N57" si="4">+G37+H37+J37</f>
        <v>2884387.8201369867</v>
      </c>
      <c r="O37" s="66">
        <f>+N37-M37</f>
        <v>2884387.8201369867</v>
      </c>
      <c r="P37" s="495" t="s">
        <v>4</v>
      </c>
      <c r="Q37" s="495" t="s">
        <v>5</v>
      </c>
      <c r="R37" s="496" t="s">
        <v>105</v>
      </c>
      <c r="S37" s="496" t="s">
        <v>103</v>
      </c>
      <c r="T37" s="496" t="s">
        <v>106</v>
      </c>
      <c r="U37" s="496" t="s">
        <v>104</v>
      </c>
    </row>
    <row r="38" spans="1:21" s="279" customFormat="1" x14ac:dyDescent="0.25">
      <c r="A38" s="168" t="s">
        <v>45</v>
      </c>
      <c r="B38" s="193" t="str">
        <f t="shared" si="1"/>
        <v>Q1/2022</v>
      </c>
      <c r="C38" s="194">
        <f t="shared" ref="C38:C57" si="5">D37+1</f>
        <v>44562</v>
      </c>
      <c r="D38" s="194">
        <f t="shared" si="2"/>
        <v>44651</v>
      </c>
      <c r="E38" s="193">
        <f t="shared" si="3"/>
        <v>90</v>
      </c>
      <c r="F38" s="65">
        <v>3.2500000000000001E-2</v>
      </c>
      <c r="G38" s="66">
        <f>O37</f>
        <v>2884387.8201369867</v>
      </c>
      <c r="H38" s="66">
        <f>G38*F38*(E38/(DATE(YEAR(D38),12,31)-DATE(YEAR(D38),1,1)+1))</f>
        <v>23114.614723015577</v>
      </c>
      <c r="I38" s="87">
        <f>(SUM($H$37:$H$57)/20)</f>
        <v>2239.0550763334272</v>
      </c>
      <c r="J38" s="53">
        <f t="shared" ref="J38:J57" si="6">G38*F38*(E38/(DATE(YEAR(D38),12,31)-DATE(YEAR(D38),1,1)+1))</f>
        <v>23114.614723015577</v>
      </c>
      <c r="K38" s="195">
        <f>I38+J38</f>
        <v>25353.669799349005</v>
      </c>
      <c r="L38" s="53">
        <f>+$C$30/20</f>
        <v>143136.06666666668</v>
      </c>
      <c r="M38" s="196">
        <f t="shared" ref="M38:M57" si="7">+SUM(K38:L38)</f>
        <v>168489.73646601569</v>
      </c>
      <c r="N38" s="48">
        <f t="shared" si="4"/>
        <v>2930617.0495830178</v>
      </c>
      <c r="O38" s="66">
        <f t="shared" ref="O38:O57" si="8">+N38-M38</f>
        <v>2762127.3131170021</v>
      </c>
      <c r="P38" s="64">
        <f>H33</f>
        <v>44545</v>
      </c>
      <c r="Q38" s="64">
        <f>DATE(YEAR(P38),IF(MONTH(P38)&lt;=3,3,IF(MONTH(P38)&lt;=6,6,IF(MONTH(P38)&lt;=9,9,12))),IF(OR(MONTH(P38)&lt;=3,MONTH(P38)&gt;=10),31,30))</f>
        <v>44561</v>
      </c>
      <c r="R38" s="67">
        <f t="shared" ref="R38:R58" si="9">SUMIF($D$64:$D$496,Q38,$I$64:$I$496)</f>
        <v>0</v>
      </c>
      <c r="S38" s="67">
        <f>SUMIF($D$64:$D$496,Q38,$J$64:$J$496)</f>
        <v>0</v>
      </c>
      <c r="T38" s="67">
        <v>0</v>
      </c>
      <c r="U38" s="67">
        <f>SUMIF($D$63:$D$496,Q38,$L$63:$L$496)</f>
        <v>0</v>
      </c>
    </row>
    <row r="39" spans="1:21" s="279" customFormat="1" x14ac:dyDescent="0.25">
      <c r="A39" s="168" t="s">
        <v>46</v>
      </c>
      <c r="B39" s="193" t="str">
        <f t="shared" si="1"/>
        <v>Q2/2022</v>
      </c>
      <c r="C39" s="194">
        <f t="shared" si="5"/>
        <v>44652</v>
      </c>
      <c r="D39" s="194">
        <f t="shared" si="2"/>
        <v>44742</v>
      </c>
      <c r="E39" s="193">
        <f t="shared" si="3"/>
        <v>91</v>
      </c>
      <c r="F39" s="65">
        <v>3.2500000000000001E-2</v>
      </c>
      <c r="G39" s="66">
        <f>O38</f>
        <v>2762127.3131170021</v>
      </c>
      <c r="H39" s="66">
        <v>0</v>
      </c>
      <c r="I39" s="87">
        <f t="shared" ref="I39:I57" si="10">(SUM($H$37:$H$57)/20)</f>
        <v>2239.0550763334272</v>
      </c>
      <c r="J39" s="53">
        <f t="shared" si="6"/>
        <v>22380.798708338451</v>
      </c>
      <c r="K39" s="195">
        <f t="shared" ref="K39:K57" si="11">I39+J39</f>
        <v>24619.853784671879</v>
      </c>
      <c r="L39" s="53">
        <f t="shared" ref="L39:L57" si="12">+$C$30/20</f>
        <v>143136.06666666668</v>
      </c>
      <c r="M39" s="196">
        <f t="shared" si="7"/>
        <v>167755.92045133855</v>
      </c>
      <c r="N39" s="48">
        <f t="shared" si="4"/>
        <v>2784508.1118253404</v>
      </c>
      <c r="O39" s="66">
        <f t="shared" si="8"/>
        <v>2616752.191374002</v>
      </c>
      <c r="P39" s="64">
        <f>Q38+1</f>
        <v>44562</v>
      </c>
      <c r="Q39" s="64">
        <f>EOMONTH(Q38,3)</f>
        <v>44651</v>
      </c>
      <c r="R39" s="67">
        <f t="shared" si="9"/>
        <v>331.57853550880458</v>
      </c>
      <c r="S39" s="67">
        <f t="shared" ref="S39:S58" si="13">SUMIF($D$64:$D$496,Q39,$J$64:$J$496)</f>
        <v>645.63115941364435</v>
      </c>
      <c r="T39" s="67">
        <f>K76+K111+K146+K180+K214+K248+K282+K315+K348+K381+K413+K445+K476</f>
        <v>977.20969492244876</v>
      </c>
      <c r="U39" s="67">
        <f t="shared" ref="U39:U58" si="14">SUMIF($D$63:$D$496,Q39,$L$63:$L$496)</f>
        <v>3729</v>
      </c>
    </row>
    <row r="40" spans="1:21" x14ac:dyDescent="0.25">
      <c r="A40" s="168" t="s">
        <v>47</v>
      </c>
      <c r="B40" s="193" t="str">
        <f t="shared" si="1"/>
        <v>Q3/2022</v>
      </c>
      <c r="C40" s="194">
        <f t="shared" si="5"/>
        <v>44743</v>
      </c>
      <c r="D40" s="194">
        <f t="shared" si="2"/>
        <v>44834</v>
      </c>
      <c r="E40" s="193">
        <f t="shared" si="3"/>
        <v>92</v>
      </c>
      <c r="F40" s="65">
        <v>3.5999999999999997E-2</v>
      </c>
      <c r="G40" s="66">
        <f>O39</f>
        <v>2616752.191374002</v>
      </c>
      <c r="H40" s="66">
        <v>0</v>
      </c>
      <c r="I40" s="87">
        <f t="shared" si="10"/>
        <v>2239.0550763334272</v>
      </c>
      <c r="J40" s="53">
        <f t="shared" si="6"/>
        <v>23744.337692686837</v>
      </c>
      <c r="K40" s="195">
        <f t="shared" si="11"/>
        <v>25983.392769020265</v>
      </c>
      <c r="L40" s="53">
        <f t="shared" si="12"/>
        <v>143136.06666666668</v>
      </c>
      <c r="M40" s="196">
        <f t="shared" si="7"/>
        <v>169119.45943568693</v>
      </c>
      <c r="N40" s="48">
        <f t="shared" si="4"/>
        <v>2640496.5290666888</v>
      </c>
      <c r="O40" s="66">
        <f t="shared" si="8"/>
        <v>2471377.0696310019</v>
      </c>
      <c r="P40" s="64">
        <f t="shared" ref="P40:P56" si="15">Q39+1</f>
        <v>44652</v>
      </c>
      <c r="Q40" s="64">
        <f t="shared" ref="Q40:Q56" si="16">EOMONTH(Q39,3)</f>
        <v>44742</v>
      </c>
      <c r="R40" s="67">
        <f t="shared" si="9"/>
        <v>331.57853550880458</v>
      </c>
      <c r="S40" s="67">
        <f t="shared" si="13"/>
        <v>625.13440919610548</v>
      </c>
      <c r="T40" s="67">
        <f t="shared" ref="T40:T58" si="17">K77+K112+K147+K181+K215+K249+K283+K316+K349+K382+K414+K446+K477</f>
        <v>956.71294470491011</v>
      </c>
      <c r="U40" s="67">
        <f t="shared" si="14"/>
        <v>3729</v>
      </c>
    </row>
    <row r="41" spans="1:21" x14ac:dyDescent="0.25">
      <c r="A41" s="168" t="s">
        <v>48</v>
      </c>
      <c r="B41" s="193" t="str">
        <f t="shared" si="1"/>
        <v>Q4/2022</v>
      </c>
      <c r="C41" s="194">
        <f t="shared" si="5"/>
        <v>44835</v>
      </c>
      <c r="D41" s="194">
        <f t="shared" si="2"/>
        <v>44926</v>
      </c>
      <c r="E41" s="193">
        <f t="shared" si="3"/>
        <v>92</v>
      </c>
      <c r="F41" s="65">
        <v>4.9099999999999998E-2</v>
      </c>
      <c r="G41" s="66">
        <f>O40</f>
        <v>2471377.0696310019</v>
      </c>
      <c r="H41" s="66">
        <v>0</v>
      </c>
      <c r="I41" s="87">
        <f t="shared" si="10"/>
        <v>2239.0550763334272</v>
      </c>
      <c r="J41" s="53">
        <f t="shared" si="6"/>
        <v>30585.491777910036</v>
      </c>
      <c r="K41" s="195">
        <f t="shared" si="11"/>
        <v>32824.546854243461</v>
      </c>
      <c r="L41" s="53">
        <f t="shared" si="12"/>
        <v>143136.06666666668</v>
      </c>
      <c r="M41" s="196">
        <f t="shared" si="7"/>
        <v>175960.61352091015</v>
      </c>
      <c r="N41" s="48">
        <f t="shared" si="4"/>
        <v>2501962.5614089118</v>
      </c>
      <c r="O41" s="66">
        <f t="shared" si="8"/>
        <v>2326001.9478880018</v>
      </c>
      <c r="P41" s="64">
        <f t="shared" si="15"/>
        <v>44743</v>
      </c>
      <c r="Q41" s="64">
        <f t="shared" si="16"/>
        <v>44834</v>
      </c>
      <c r="R41" s="67">
        <f t="shared" si="9"/>
        <v>331.57853550880458</v>
      </c>
      <c r="S41" s="67">
        <f t="shared" si="13"/>
        <v>663.220410884638</v>
      </c>
      <c r="T41" s="67">
        <f t="shared" si="17"/>
        <v>994.79894639344252</v>
      </c>
      <c r="U41" s="67">
        <f t="shared" si="14"/>
        <v>3729</v>
      </c>
    </row>
    <row r="42" spans="1:21" x14ac:dyDescent="0.25">
      <c r="A42" s="168" t="s">
        <v>49</v>
      </c>
      <c r="B42" s="193" t="str">
        <f t="shared" si="1"/>
        <v>Q1/2023</v>
      </c>
      <c r="C42" s="194">
        <f t="shared" si="5"/>
        <v>44927</v>
      </c>
      <c r="D42" s="194">
        <f t="shared" si="2"/>
        <v>45016</v>
      </c>
      <c r="E42" s="193">
        <f t="shared" si="3"/>
        <v>90</v>
      </c>
      <c r="F42" s="65">
        <v>4.9099999999999998E-2</v>
      </c>
      <c r="G42" s="66">
        <f t="shared" ref="G42:G57" si="18">O41</f>
        <v>2326001.9478880018</v>
      </c>
      <c r="H42" s="66">
        <v>0</v>
      </c>
      <c r="I42" s="87">
        <f t="shared" si="10"/>
        <v>2239.0550763334272</v>
      </c>
      <c r="J42" s="53">
        <f t="shared" si="6"/>
        <v>28160.555089635833</v>
      </c>
      <c r="K42" s="195">
        <f t="shared" si="11"/>
        <v>30399.610165969261</v>
      </c>
      <c r="L42" s="53">
        <f t="shared" si="12"/>
        <v>143136.06666666668</v>
      </c>
      <c r="M42" s="196">
        <f t="shared" si="7"/>
        <v>173535.67683263595</v>
      </c>
      <c r="N42" s="48">
        <f t="shared" si="4"/>
        <v>2354162.5029776376</v>
      </c>
      <c r="O42" s="66">
        <f t="shared" si="8"/>
        <v>2180626.8261450017</v>
      </c>
      <c r="P42" s="64">
        <f t="shared" si="15"/>
        <v>44835</v>
      </c>
      <c r="Q42" s="64">
        <f t="shared" si="16"/>
        <v>44926</v>
      </c>
      <c r="R42" s="67">
        <f t="shared" si="9"/>
        <v>331.57853550880458</v>
      </c>
      <c r="S42" s="67">
        <f t="shared" si="13"/>
        <v>854.30567432933242</v>
      </c>
      <c r="T42" s="67">
        <f t="shared" si="17"/>
        <v>1185.8842098381369</v>
      </c>
      <c r="U42" s="67">
        <f t="shared" si="14"/>
        <v>3729</v>
      </c>
    </row>
    <row r="43" spans="1:21" x14ac:dyDescent="0.25">
      <c r="A43" s="168" t="s">
        <v>50</v>
      </c>
      <c r="B43" s="193" t="str">
        <f t="shared" si="1"/>
        <v>Q2/2023</v>
      </c>
      <c r="C43" s="194">
        <f t="shared" si="5"/>
        <v>45017</v>
      </c>
      <c r="D43" s="194">
        <f t="shared" si="2"/>
        <v>45107</v>
      </c>
      <c r="E43" s="193">
        <f t="shared" si="3"/>
        <v>91</v>
      </c>
      <c r="F43" s="65">
        <v>4.9099999999999998E-2</v>
      </c>
      <c r="G43" s="66">
        <f t="shared" si="18"/>
        <v>2180626.8261450017</v>
      </c>
      <c r="H43" s="66">
        <v>0</v>
      </c>
      <c r="I43" s="87">
        <f t="shared" si="10"/>
        <v>2239.0550763334272</v>
      </c>
      <c r="J43" s="53">
        <f t="shared" si="6"/>
        <v>26693.859512050636</v>
      </c>
      <c r="K43" s="195">
        <f t="shared" si="11"/>
        <v>28932.914588384065</v>
      </c>
      <c r="L43" s="53">
        <f t="shared" si="12"/>
        <v>143136.06666666668</v>
      </c>
      <c r="M43" s="196">
        <f t="shared" si="7"/>
        <v>172068.98125505075</v>
      </c>
      <c r="N43" s="48">
        <f t="shared" si="4"/>
        <v>2207320.6856570523</v>
      </c>
      <c r="O43" s="66">
        <f t="shared" si="8"/>
        <v>2035251.7044020016</v>
      </c>
      <c r="P43" s="64">
        <f t="shared" si="15"/>
        <v>44927</v>
      </c>
      <c r="Q43" s="64">
        <f t="shared" si="16"/>
        <v>45016</v>
      </c>
      <c r="R43" s="67">
        <f t="shared" si="9"/>
        <v>331.57853550880458</v>
      </c>
      <c r="S43" s="67">
        <f t="shared" si="13"/>
        <v>786.57299938250549</v>
      </c>
      <c r="T43" s="67">
        <f t="shared" si="17"/>
        <v>1118.1515348913099</v>
      </c>
      <c r="U43" s="67">
        <f t="shared" si="14"/>
        <v>3729</v>
      </c>
    </row>
    <row r="44" spans="1:21" x14ac:dyDescent="0.25">
      <c r="A44" s="168" t="s">
        <v>51</v>
      </c>
      <c r="B44" s="193" t="str">
        <f t="shared" si="1"/>
        <v>Q3/2023</v>
      </c>
      <c r="C44" s="194">
        <f t="shared" si="5"/>
        <v>45108</v>
      </c>
      <c r="D44" s="194">
        <f t="shared" si="2"/>
        <v>45199</v>
      </c>
      <c r="E44" s="193">
        <f t="shared" si="3"/>
        <v>92</v>
      </c>
      <c r="F44" s="65">
        <v>4.9099999999999998E-2</v>
      </c>
      <c r="G44" s="66">
        <f t="shared" si="18"/>
        <v>2035251.7044020016</v>
      </c>
      <c r="H44" s="66">
        <v>0</v>
      </c>
      <c r="I44" s="87">
        <f t="shared" si="10"/>
        <v>2239.0550763334272</v>
      </c>
      <c r="J44" s="53">
        <f t="shared" si="6"/>
        <v>25188.052052396499</v>
      </c>
      <c r="K44" s="195">
        <f t="shared" si="11"/>
        <v>27427.107128729927</v>
      </c>
      <c r="L44" s="53">
        <f t="shared" si="12"/>
        <v>143136.06666666668</v>
      </c>
      <c r="M44" s="196">
        <f t="shared" si="7"/>
        <v>170563.17379539661</v>
      </c>
      <c r="N44" s="48">
        <f t="shared" si="4"/>
        <v>2060439.7564543982</v>
      </c>
      <c r="O44" s="66">
        <f t="shared" si="8"/>
        <v>1889876.5826590015</v>
      </c>
      <c r="P44" s="64">
        <f t="shared" si="15"/>
        <v>45017</v>
      </c>
      <c r="Q44" s="64">
        <f t="shared" si="16"/>
        <v>45107</v>
      </c>
      <c r="R44" s="67">
        <f t="shared" si="9"/>
        <v>331.57853550880458</v>
      </c>
      <c r="S44" s="67">
        <f t="shared" si="13"/>
        <v>745.60565566466664</v>
      </c>
      <c r="T44" s="67">
        <f t="shared" si="17"/>
        <v>1077.1841911734709</v>
      </c>
      <c r="U44" s="67">
        <f t="shared" si="14"/>
        <v>3729</v>
      </c>
    </row>
    <row r="45" spans="1:21" x14ac:dyDescent="0.25">
      <c r="A45" s="168" t="s">
        <v>52</v>
      </c>
      <c r="B45" s="193" t="str">
        <f t="shared" si="1"/>
        <v>Q4/2023</v>
      </c>
      <c r="C45" s="194">
        <f t="shared" si="5"/>
        <v>45200</v>
      </c>
      <c r="D45" s="194">
        <f t="shared" si="2"/>
        <v>45291</v>
      </c>
      <c r="E45" s="193">
        <f t="shared" si="3"/>
        <v>92</v>
      </c>
      <c r="F45" s="65">
        <v>4.9099999999999998E-2</v>
      </c>
      <c r="G45" s="66">
        <f t="shared" si="18"/>
        <v>1889876.5826590015</v>
      </c>
      <c r="H45" s="66">
        <v>0</v>
      </c>
      <c r="I45" s="87">
        <f t="shared" si="10"/>
        <v>2239.0550763334272</v>
      </c>
      <c r="J45" s="53">
        <f t="shared" si="6"/>
        <v>23388.905477225322</v>
      </c>
      <c r="K45" s="195">
        <f t="shared" si="11"/>
        <v>25627.960553558751</v>
      </c>
      <c r="L45" s="53">
        <f t="shared" si="12"/>
        <v>143136.06666666668</v>
      </c>
      <c r="M45" s="196">
        <f t="shared" si="7"/>
        <v>168764.02722022543</v>
      </c>
      <c r="N45" s="48">
        <f t="shared" si="4"/>
        <v>1913265.4881362268</v>
      </c>
      <c r="O45" s="66">
        <f t="shared" si="8"/>
        <v>1744501.4609160013</v>
      </c>
      <c r="P45" s="64">
        <f t="shared" si="15"/>
        <v>45108</v>
      </c>
      <c r="Q45" s="64">
        <f t="shared" si="16"/>
        <v>45199</v>
      </c>
      <c r="R45" s="67">
        <f t="shared" si="9"/>
        <v>331.57853550880458</v>
      </c>
      <c r="S45" s="67">
        <f t="shared" si="13"/>
        <v>703.54584944768544</v>
      </c>
      <c r="T45" s="67">
        <f t="shared" si="17"/>
        <v>1035.1243849564898</v>
      </c>
      <c r="U45" s="67">
        <f t="shared" si="14"/>
        <v>3729</v>
      </c>
    </row>
    <row r="46" spans="1:21" x14ac:dyDescent="0.25">
      <c r="A46" s="168" t="s">
        <v>53</v>
      </c>
      <c r="B46" s="193" t="str">
        <f t="shared" si="1"/>
        <v>Q1/2024</v>
      </c>
      <c r="C46" s="194">
        <f t="shared" si="5"/>
        <v>45292</v>
      </c>
      <c r="D46" s="194">
        <f t="shared" si="2"/>
        <v>45382</v>
      </c>
      <c r="E46" s="193">
        <f t="shared" si="3"/>
        <v>91</v>
      </c>
      <c r="F46" s="65">
        <v>4.9099999999999998E-2</v>
      </c>
      <c r="G46" s="66">
        <f t="shared" si="18"/>
        <v>1744501.4609160013</v>
      </c>
      <c r="H46" s="66">
        <v>0</v>
      </c>
      <c r="I46" s="87">
        <f t="shared" si="10"/>
        <v>2239.0550763334272</v>
      </c>
      <c r="J46" s="53">
        <f t="shared" si="6"/>
        <v>21296.740375734385</v>
      </c>
      <c r="K46" s="195">
        <f t="shared" si="11"/>
        <v>23535.795452067814</v>
      </c>
      <c r="L46" s="53">
        <f t="shared" si="12"/>
        <v>143136.06666666668</v>
      </c>
      <c r="M46" s="196">
        <f t="shared" si="7"/>
        <v>166671.86211873448</v>
      </c>
      <c r="N46" s="48">
        <f t="shared" si="4"/>
        <v>1765798.2012917357</v>
      </c>
      <c r="O46" s="66">
        <f t="shared" si="8"/>
        <v>1599126.3391730012</v>
      </c>
      <c r="P46" s="64">
        <f t="shared" si="15"/>
        <v>45200</v>
      </c>
      <c r="Q46" s="64">
        <f t="shared" si="16"/>
        <v>45291</v>
      </c>
      <c r="R46" s="67">
        <f t="shared" si="9"/>
        <v>331.57853550880458</v>
      </c>
      <c r="S46" s="67">
        <f t="shared" si="13"/>
        <v>653.29257448713633</v>
      </c>
      <c r="T46" s="67">
        <f t="shared" si="17"/>
        <v>984.87110999594097</v>
      </c>
      <c r="U46" s="67">
        <f t="shared" si="14"/>
        <v>3729</v>
      </c>
    </row>
    <row r="47" spans="1:21" x14ac:dyDescent="0.25">
      <c r="A47" s="168" t="s">
        <v>54</v>
      </c>
      <c r="B47" s="193" t="str">
        <f t="shared" si="1"/>
        <v>Q2/2024</v>
      </c>
      <c r="C47" s="194">
        <f t="shared" si="5"/>
        <v>45383</v>
      </c>
      <c r="D47" s="194">
        <f t="shared" si="2"/>
        <v>45473</v>
      </c>
      <c r="E47" s="193">
        <f t="shared" si="3"/>
        <v>91</v>
      </c>
      <c r="F47" s="65">
        <v>4.9099999999999998E-2</v>
      </c>
      <c r="G47" s="66">
        <f t="shared" si="18"/>
        <v>1599126.3391730012</v>
      </c>
      <c r="H47" s="66">
        <v>0</v>
      </c>
      <c r="I47" s="87">
        <f t="shared" si="10"/>
        <v>2239.0550763334272</v>
      </c>
      <c r="J47" s="53">
        <f t="shared" si="6"/>
        <v>19522.012011089853</v>
      </c>
      <c r="K47" s="195">
        <f t="shared" si="11"/>
        <v>21761.067087423282</v>
      </c>
      <c r="L47" s="53">
        <f t="shared" si="12"/>
        <v>143136.06666666668</v>
      </c>
      <c r="M47" s="196">
        <f t="shared" si="7"/>
        <v>164897.13375408997</v>
      </c>
      <c r="N47" s="48">
        <f t="shared" si="4"/>
        <v>1618648.3511840911</v>
      </c>
      <c r="O47" s="66">
        <f t="shared" si="8"/>
        <v>1453751.2174300011</v>
      </c>
      <c r="P47" s="64">
        <f t="shared" si="15"/>
        <v>45292</v>
      </c>
      <c r="Q47" s="64">
        <f t="shared" si="16"/>
        <v>45382</v>
      </c>
      <c r="R47" s="67">
        <f t="shared" si="9"/>
        <v>331.57853550880458</v>
      </c>
      <c r="S47" s="67">
        <f t="shared" si="13"/>
        <v>594.85478539366841</v>
      </c>
      <c r="T47" s="67">
        <f t="shared" si="17"/>
        <v>926.43332090247281</v>
      </c>
      <c r="U47" s="67">
        <f t="shared" si="14"/>
        <v>3729</v>
      </c>
    </row>
    <row r="48" spans="1:21" x14ac:dyDescent="0.25">
      <c r="A48" s="168" t="s">
        <v>55</v>
      </c>
      <c r="B48" s="193" t="str">
        <f t="shared" si="1"/>
        <v>Q3/2024</v>
      </c>
      <c r="C48" s="194">
        <f t="shared" si="5"/>
        <v>45474</v>
      </c>
      <c r="D48" s="194">
        <f t="shared" si="2"/>
        <v>45565</v>
      </c>
      <c r="E48" s="193">
        <f t="shared" si="3"/>
        <v>92</v>
      </c>
      <c r="F48" s="65">
        <v>4.9099999999999998E-2</v>
      </c>
      <c r="G48" s="66">
        <f t="shared" si="18"/>
        <v>1453751.2174300011</v>
      </c>
      <c r="H48" s="66">
        <v>0</v>
      </c>
      <c r="I48" s="87">
        <f t="shared" si="10"/>
        <v>2239.0550763334272</v>
      </c>
      <c r="J48" s="53">
        <f t="shared" si="6"/>
        <v>17942.308741461202</v>
      </c>
      <c r="K48" s="195">
        <f t="shared" si="11"/>
        <v>20181.36381779463</v>
      </c>
      <c r="L48" s="53">
        <f t="shared" si="12"/>
        <v>143136.06666666668</v>
      </c>
      <c r="M48" s="196">
        <f t="shared" si="7"/>
        <v>163317.43048446131</v>
      </c>
      <c r="N48" s="48">
        <f t="shared" si="4"/>
        <v>1471693.5261714624</v>
      </c>
      <c r="O48" s="66">
        <f t="shared" si="8"/>
        <v>1308376.095687001</v>
      </c>
      <c r="P48" s="64">
        <f t="shared" si="15"/>
        <v>45383</v>
      </c>
      <c r="Q48" s="64">
        <f t="shared" si="16"/>
        <v>45473</v>
      </c>
      <c r="R48" s="67">
        <f t="shared" si="9"/>
        <v>331.57853550880458</v>
      </c>
      <c r="S48" s="67">
        <f t="shared" si="13"/>
        <v>545.28355327752934</v>
      </c>
      <c r="T48" s="67">
        <f t="shared" si="17"/>
        <v>876.86208878633386</v>
      </c>
      <c r="U48" s="67">
        <f t="shared" si="14"/>
        <v>3729</v>
      </c>
    </row>
    <row r="49" spans="1:21" x14ac:dyDescent="0.25">
      <c r="A49" s="168" t="s">
        <v>56</v>
      </c>
      <c r="B49" s="193" t="str">
        <f t="shared" si="1"/>
        <v>Q4/2024</v>
      </c>
      <c r="C49" s="194">
        <f t="shared" si="5"/>
        <v>45566</v>
      </c>
      <c r="D49" s="194">
        <f t="shared" si="2"/>
        <v>45657</v>
      </c>
      <c r="E49" s="193">
        <f t="shared" si="3"/>
        <v>92</v>
      </c>
      <c r="F49" s="65">
        <v>4.9099999999999998E-2</v>
      </c>
      <c r="G49" s="66">
        <f t="shared" si="18"/>
        <v>1308376.095687001</v>
      </c>
      <c r="H49" s="66">
        <v>0</v>
      </c>
      <c r="I49" s="87">
        <f t="shared" si="10"/>
        <v>2239.0550763334272</v>
      </c>
      <c r="J49" s="53">
        <f t="shared" si="6"/>
        <v>16148.077867315085</v>
      </c>
      <c r="K49" s="195">
        <f t="shared" si="11"/>
        <v>18387.132943648514</v>
      </c>
      <c r="L49" s="53">
        <f t="shared" si="12"/>
        <v>143136.06666666668</v>
      </c>
      <c r="M49" s="196">
        <f t="shared" si="7"/>
        <v>161523.19961031521</v>
      </c>
      <c r="N49" s="48">
        <f t="shared" si="4"/>
        <v>1324524.1735543162</v>
      </c>
      <c r="O49" s="66">
        <f t="shared" si="8"/>
        <v>1163000.9739440009</v>
      </c>
      <c r="P49" s="64">
        <f t="shared" si="15"/>
        <v>45474</v>
      </c>
      <c r="Q49" s="64">
        <f t="shared" si="16"/>
        <v>45565</v>
      </c>
      <c r="R49" s="67">
        <f t="shared" si="9"/>
        <v>331.57853550880458</v>
      </c>
      <c r="S49" s="67">
        <f t="shared" si="13"/>
        <v>501.159709306021</v>
      </c>
      <c r="T49" s="67">
        <f t="shared" si="17"/>
        <v>832.73824481482552</v>
      </c>
      <c r="U49" s="67">
        <f t="shared" si="14"/>
        <v>3729</v>
      </c>
    </row>
    <row r="50" spans="1:21" x14ac:dyDescent="0.25">
      <c r="A50" s="168" t="s">
        <v>57</v>
      </c>
      <c r="B50" s="193" t="str">
        <f t="shared" si="1"/>
        <v>Q1/2025</v>
      </c>
      <c r="C50" s="194">
        <f t="shared" si="5"/>
        <v>45658</v>
      </c>
      <c r="D50" s="194">
        <f t="shared" si="2"/>
        <v>45747</v>
      </c>
      <c r="E50" s="193">
        <f t="shared" si="3"/>
        <v>90</v>
      </c>
      <c r="F50" s="65">
        <v>4.9099999999999998E-2</v>
      </c>
      <c r="G50" s="66">
        <f t="shared" si="18"/>
        <v>1163000.9739440009</v>
      </c>
      <c r="H50" s="66">
        <v>0</v>
      </c>
      <c r="I50" s="87">
        <f t="shared" si="10"/>
        <v>2239.0550763334272</v>
      </c>
      <c r="J50" s="53">
        <f t="shared" si="6"/>
        <v>14080.277544817916</v>
      </c>
      <c r="K50" s="195">
        <f t="shared" si="11"/>
        <v>16319.332621151343</v>
      </c>
      <c r="L50" s="53">
        <f t="shared" si="12"/>
        <v>143136.06666666668</v>
      </c>
      <c r="M50" s="196">
        <f t="shared" si="7"/>
        <v>159455.39928781803</v>
      </c>
      <c r="N50" s="48">
        <f t="shared" si="4"/>
        <v>1177081.2514888188</v>
      </c>
      <c r="O50" s="66">
        <f t="shared" si="8"/>
        <v>1017625.8522010008</v>
      </c>
      <c r="P50" s="64">
        <f t="shared" si="15"/>
        <v>45566</v>
      </c>
      <c r="Q50" s="64">
        <f t="shared" si="16"/>
        <v>45657</v>
      </c>
      <c r="R50" s="67">
        <f t="shared" si="9"/>
        <v>331.57853550880458</v>
      </c>
      <c r="S50" s="67">
        <f t="shared" si="13"/>
        <v>451.04373837541891</v>
      </c>
      <c r="T50" s="67">
        <f t="shared" si="17"/>
        <v>782.62227388422343</v>
      </c>
      <c r="U50" s="67">
        <f t="shared" si="14"/>
        <v>3729</v>
      </c>
    </row>
    <row r="51" spans="1:21" x14ac:dyDescent="0.25">
      <c r="A51" s="168" t="s">
        <v>58</v>
      </c>
      <c r="B51" s="193" t="str">
        <f t="shared" si="1"/>
        <v>Q2/2025</v>
      </c>
      <c r="C51" s="194">
        <f t="shared" si="5"/>
        <v>45748</v>
      </c>
      <c r="D51" s="194">
        <f t="shared" si="2"/>
        <v>45838</v>
      </c>
      <c r="E51" s="193">
        <f t="shared" si="3"/>
        <v>91</v>
      </c>
      <c r="F51" s="65">
        <v>4.9099999999999998E-2</v>
      </c>
      <c r="G51" s="66">
        <f t="shared" si="18"/>
        <v>1017625.8522010008</v>
      </c>
      <c r="H51" s="66">
        <v>0</v>
      </c>
      <c r="I51" s="87">
        <f t="shared" si="10"/>
        <v>2239.0550763334272</v>
      </c>
      <c r="J51" s="53">
        <f t="shared" si="6"/>
        <v>12457.134438956964</v>
      </c>
      <c r="K51" s="195">
        <f t="shared" si="11"/>
        <v>14696.189515290391</v>
      </c>
      <c r="L51" s="53">
        <f t="shared" si="12"/>
        <v>143136.06666666668</v>
      </c>
      <c r="M51" s="196">
        <f t="shared" si="7"/>
        <v>157832.25618195708</v>
      </c>
      <c r="N51" s="48">
        <f t="shared" si="4"/>
        <v>1030082.9866399578</v>
      </c>
      <c r="O51" s="66">
        <f t="shared" si="8"/>
        <v>872250.73045800067</v>
      </c>
      <c r="P51" s="64">
        <f t="shared" si="15"/>
        <v>45658</v>
      </c>
      <c r="Q51" s="64">
        <f t="shared" si="16"/>
        <v>45747</v>
      </c>
      <c r="R51" s="67">
        <f t="shared" si="9"/>
        <v>331.57853550880458</v>
      </c>
      <c r="S51" s="67">
        <f t="shared" si="13"/>
        <v>393.28649969125257</v>
      </c>
      <c r="T51" s="67">
        <f t="shared" si="17"/>
        <v>724.86503520005704</v>
      </c>
      <c r="U51" s="67">
        <f t="shared" si="14"/>
        <v>3729</v>
      </c>
    </row>
    <row r="52" spans="1:21" x14ac:dyDescent="0.25">
      <c r="A52" s="168" t="s">
        <v>59</v>
      </c>
      <c r="B52" s="193" t="str">
        <f t="shared" si="1"/>
        <v>Q3/2025</v>
      </c>
      <c r="C52" s="194">
        <f t="shared" si="5"/>
        <v>45839</v>
      </c>
      <c r="D52" s="194">
        <f t="shared" si="2"/>
        <v>45930</v>
      </c>
      <c r="E52" s="193">
        <f t="shared" si="3"/>
        <v>92</v>
      </c>
      <c r="F52" s="65">
        <v>4.9099999999999998E-2</v>
      </c>
      <c r="G52" s="66">
        <f t="shared" si="18"/>
        <v>872250.73045800067</v>
      </c>
      <c r="H52" s="66">
        <v>0</v>
      </c>
      <c r="I52" s="87">
        <f t="shared" si="10"/>
        <v>2239.0550763334272</v>
      </c>
      <c r="J52" s="53">
        <f t="shared" si="6"/>
        <v>10794.879451027069</v>
      </c>
      <c r="K52" s="195">
        <f t="shared" si="11"/>
        <v>13033.934527360496</v>
      </c>
      <c r="L52" s="53">
        <f t="shared" si="12"/>
        <v>143136.06666666668</v>
      </c>
      <c r="M52" s="196">
        <f t="shared" si="7"/>
        <v>156170.00119402717</v>
      </c>
      <c r="N52" s="48">
        <f t="shared" si="4"/>
        <v>883045.6099090277</v>
      </c>
      <c r="O52" s="66">
        <f t="shared" si="8"/>
        <v>726875.60871500056</v>
      </c>
      <c r="P52" s="64">
        <f t="shared" si="15"/>
        <v>45748</v>
      </c>
      <c r="Q52" s="64">
        <f t="shared" si="16"/>
        <v>45838</v>
      </c>
      <c r="R52" s="67">
        <f t="shared" si="9"/>
        <v>331.57853550880458</v>
      </c>
      <c r="S52" s="67">
        <f t="shared" si="13"/>
        <v>347.9493059768443</v>
      </c>
      <c r="T52" s="67">
        <f t="shared" si="17"/>
        <v>679.52784148564899</v>
      </c>
      <c r="U52" s="67">
        <f t="shared" si="14"/>
        <v>3729</v>
      </c>
    </row>
    <row r="53" spans="1:21" x14ac:dyDescent="0.25">
      <c r="A53" s="168" t="s">
        <v>60</v>
      </c>
      <c r="B53" s="193" t="str">
        <f t="shared" si="1"/>
        <v>Q4/2025</v>
      </c>
      <c r="C53" s="194">
        <f>D52+1</f>
        <v>45931</v>
      </c>
      <c r="D53" s="194">
        <f t="shared" si="2"/>
        <v>46022</v>
      </c>
      <c r="E53" s="193">
        <f t="shared" si="3"/>
        <v>92</v>
      </c>
      <c r="F53" s="65">
        <v>4.9099999999999998E-2</v>
      </c>
      <c r="G53" s="66">
        <f>O52</f>
        <v>726875.60871500056</v>
      </c>
      <c r="H53" s="66">
        <v>0</v>
      </c>
      <c r="I53" s="87">
        <f t="shared" si="10"/>
        <v>2239.0550763334272</v>
      </c>
      <c r="J53" s="53">
        <f t="shared" si="6"/>
        <v>8995.7328758558906</v>
      </c>
      <c r="K53" s="195">
        <f t="shared" si="11"/>
        <v>11234.787952189317</v>
      </c>
      <c r="L53" s="53">
        <f t="shared" si="12"/>
        <v>143136.06666666668</v>
      </c>
      <c r="M53" s="196">
        <f t="shared" si="7"/>
        <v>154370.85461885598</v>
      </c>
      <c r="N53" s="48">
        <f t="shared" si="4"/>
        <v>735871.34159085643</v>
      </c>
      <c r="O53" s="66">
        <f t="shared" si="8"/>
        <v>581500.48697200045</v>
      </c>
      <c r="P53" s="64">
        <f t="shared" si="15"/>
        <v>45839</v>
      </c>
      <c r="Q53" s="64">
        <f t="shared" si="16"/>
        <v>45930</v>
      </c>
      <c r="R53" s="67">
        <f t="shared" si="9"/>
        <v>331.57853550880458</v>
      </c>
      <c r="S53" s="67">
        <f t="shared" si="13"/>
        <v>301.51964976329373</v>
      </c>
      <c r="T53" s="67">
        <f t="shared" si="17"/>
        <v>633.09818527209825</v>
      </c>
      <c r="U53" s="67">
        <f t="shared" si="14"/>
        <v>3729</v>
      </c>
    </row>
    <row r="54" spans="1:21" x14ac:dyDescent="0.25">
      <c r="A54" s="168" t="s">
        <v>61</v>
      </c>
      <c r="B54" s="193" t="str">
        <f t="shared" si="1"/>
        <v>Q1/2026</v>
      </c>
      <c r="C54" s="194">
        <f t="shared" si="5"/>
        <v>46023</v>
      </c>
      <c r="D54" s="194">
        <f t="shared" si="2"/>
        <v>46112</v>
      </c>
      <c r="E54" s="193">
        <f t="shared" si="3"/>
        <v>90</v>
      </c>
      <c r="F54" s="65">
        <v>4.9099999999999998E-2</v>
      </c>
      <c r="G54" s="66">
        <f t="shared" si="18"/>
        <v>581500.48697200045</v>
      </c>
      <c r="H54" s="66">
        <v>0</v>
      </c>
      <c r="I54" s="87">
        <f t="shared" si="10"/>
        <v>2239.0550763334272</v>
      </c>
      <c r="J54" s="53">
        <f t="shared" si="6"/>
        <v>7040.1387724089582</v>
      </c>
      <c r="K54" s="195">
        <f t="shared" si="11"/>
        <v>9279.1938487423849</v>
      </c>
      <c r="L54" s="53">
        <f t="shared" si="12"/>
        <v>143136.06666666668</v>
      </c>
      <c r="M54" s="196">
        <f t="shared" si="7"/>
        <v>152415.26051540906</v>
      </c>
      <c r="N54" s="48">
        <f t="shared" si="4"/>
        <v>588540.62574440939</v>
      </c>
      <c r="O54" s="66">
        <f t="shared" si="8"/>
        <v>436125.36522900034</v>
      </c>
      <c r="P54" s="64">
        <f t="shared" si="15"/>
        <v>45931</v>
      </c>
      <c r="Q54" s="64">
        <f t="shared" si="16"/>
        <v>46022</v>
      </c>
      <c r="R54" s="67">
        <f t="shared" si="9"/>
        <v>331.57853550880458</v>
      </c>
      <c r="S54" s="67">
        <f t="shared" si="13"/>
        <v>251.26637480274471</v>
      </c>
      <c r="T54" s="67">
        <f t="shared" si="17"/>
        <v>582.84491031154926</v>
      </c>
      <c r="U54" s="67">
        <f t="shared" si="14"/>
        <v>3729</v>
      </c>
    </row>
    <row r="55" spans="1:21" x14ac:dyDescent="0.25">
      <c r="A55" s="168" t="s">
        <v>62</v>
      </c>
      <c r="B55" s="193" t="str">
        <f t="shared" si="1"/>
        <v>Q2/2026</v>
      </c>
      <c r="C55" s="194">
        <f t="shared" si="5"/>
        <v>46113</v>
      </c>
      <c r="D55" s="194">
        <f t="shared" si="2"/>
        <v>46203</v>
      </c>
      <c r="E55" s="193">
        <f t="shared" si="3"/>
        <v>91</v>
      </c>
      <c r="F55" s="65">
        <v>4.9099999999999998E-2</v>
      </c>
      <c r="G55" s="66">
        <f t="shared" si="18"/>
        <v>436125.36522900034</v>
      </c>
      <c r="H55" s="66">
        <v>0</v>
      </c>
      <c r="I55" s="87">
        <f t="shared" si="10"/>
        <v>2239.0550763334272</v>
      </c>
      <c r="J55" s="53">
        <f t="shared" si="6"/>
        <v>5338.7719024101261</v>
      </c>
      <c r="K55" s="195">
        <f t="shared" si="11"/>
        <v>7577.8269787435529</v>
      </c>
      <c r="L55" s="53">
        <f t="shared" si="12"/>
        <v>143136.06666666668</v>
      </c>
      <c r="M55" s="196">
        <f t="shared" si="7"/>
        <v>150713.89364541022</v>
      </c>
      <c r="N55" s="48">
        <f t="shared" si="4"/>
        <v>441464.13713141048</v>
      </c>
      <c r="O55" s="66">
        <f t="shared" si="8"/>
        <v>290750.24348600022</v>
      </c>
      <c r="P55" s="64">
        <f t="shared" si="15"/>
        <v>46023</v>
      </c>
      <c r="Q55" s="64">
        <f t="shared" si="16"/>
        <v>46112</v>
      </c>
      <c r="R55" s="67">
        <f t="shared" si="9"/>
        <v>331.57853550880458</v>
      </c>
      <c r="S55" s="67">
        <f t="shared" si="13"/>
        <v>196.64324984562626</v>
      </c>
      <c r="T55" s="67">
        <f t="shared" si="17"/>
        <v>528.22178535443072</v>
      </c>
      <c r="U55" s="67">
        <f t="shared" si="14"/>
        <v>3729</v>
      </c>
    </row>
    <row r="56" spans="1:21" x14ac:dyDescent="0.25">
      <c r="A56" s="168" t="s">
        <v>63</v>
      </c>
      <c r="B56" s="193" t="str">
        <f t="shared" si="1"/>
        <v>Q3/2026</v>
      </c>
      <c r="C56" s="194">
        <f t="shared" si="5"/>
        <v>46204</v>
      </c>
      <c r="D56" s="194">
        <f t="shared" si="2"/>
        <v>46295</v>
      </c>
      <c r="E56" s="193">
        <f t="shared" si="3"/>
        <v>92</v>
      </c>
      <c r="F56" s="65">
        <v>4.9099999999999998E-2</v>
      </c>
      <c r="G56" s="66">
        <f t="shared" si="18"/>
        <v>290750.24348600022</v>
      </c>
      <c r="H56" s="66">
        <v>0</v>
      </c>
      <c r="I56" s="87">
        <f t="shared" si="10"/>
        <v>2239.0550763334272</v>
      </c>
      <c r="J56" s="53">
        <f t="shared" si="6"/>
        <v>3598.293150342357</v>
      </c>
      <c r="K56" s="195">
        <f t="shared" si="11"/>
        <v>5837.3482266757837</v>
      </c>
      <c r="L56" s="53">
        <f t="shared" si="12"/>
        <v>143136.06666666668</v>
      </c>
      <c r="M56" s="196">
        <f t="shared" si="7"/>
        <v>148973.41489334247</v>
      </c>
      <c r="N56" s="48">
        <f t="shared" si="4"/>
        <v>294348.53663634259</v>
      </c>
      <c r="O56" s="66">
        <f t="shared" si="8"/>
        <v>145375.12174300011</v>
      </c>
      <c r="P56" s="64">
        <f t="shared" si="15"/>
        <v>46113</v>
      </c>
      <c r="Q56" s="64">
        <f t="shared" si="16"/>
        <v>46203</v>
      </c>
      <c r="R56" s="67">
        <f t="shared" si="9"/>
        <v>331.57853550880458</v>
      </c>
      <c r="S56" s="67">
        <f t="shared" si="13"/>
        <v>149.12113113293321</v>
      </c>
      <c r="T56" s="67">
        <f t="shared" si="17"/>
        <v>480.69966664173779</v>
      </c>
      <c r="U56" s="67">
        <f t="shared" si="14"/>
        <v>3729</v>
      </c>
    </row>
    <row r="57" spans="1:21" x14ac:dyDescent="0.25">
      <c r="A57" s="168" t="s">
        <v>64</v>
      </c>
      <c r="B57" s="193" t="str">
        <f t="shared" si="1"/>
        <v>Q4/2026</v>
      </c>
      <c r="C57" s="194">
        <f t="shared" si="5"/>
        <v>46296</v>
      </c>
      <c r="D57" s="194">
        <f t="shared" si="2"/>
        <v>46387</v>
      </c>
      <c r="E57" s="193">
        <f t="shared" si="3"/>
        <v>92</v>
      </c>
      <c r="F57" s="65">
        <v>4.9099999999999998E-2</v>
      </c>
      <c r="G57" s="66">
        <f t="shared" si="18"/>
        <v>145375.12174300011</v>
      </c>
      <c r="H57" s="66">
        <v>0</v>
      </c>
      <c r="I57" s="87">
        <f t="shared" si="10"/>
        <v>2239.0550763334272</v>
      </c>
      <c r="J57" s="53">
        <f t="shared" si="6"/>
        <v>1799.1465751711785</v>
      </c>
      <c r="K57" s="195">
        <f t="shared" si="11"/>
        <v>4038.2016515046057</v>
      </c>
      <c r="L57" s="53">
        <f t="shared" si="12"/>
        <v>143136.06666666668</v>
      </c>
      <c r="M57" s="196">
        <f t="shared" si="7"/>
        <v>147174.26831817129</v>
      </c>
      <c r="N57" s="48">
        <f t="shared" si="4"/>
        <v>147174.26831817129</v>
      </c>
      <c r="O57" s="66">
        <f t="shared" si="8"/>
        <v>0</v>
      </c>
      <c r="P57" s="64">
        <f>Q56+1</f>
        <v>46204</v>
      </c>
      <c r="Q57" s="64">
        <f>EOMONTH(Q56,3)</f>
        <v>46295</v>
      </c>
      <c r="R57" s="67">
        <f t="shared" si="9"/>
        <v>331.57853550880458</v>
      </c>
      <c r="S57" s="67">
        <f t="shared" si="13"/>
        <v>100.50654992109783</v>
      </c>
      <c r="T57" s="67">
        <f t="shared" si="17"/>
        <v>432.08508542990234</v>
      </c>
      <c r="U57" s="67">
        <f t="shared" si="14"/>
        <v>3729</v>
      </c>
    </row>
    <row r="58" spans="1:21" x14ac:dyDescent="0.25">
      <c r="A58" s="43"/>
      <c r="B58" s="50"/>
      <c r="C58" s="51"/>
      <c r="D58" s="51"/>
      <c r="E58" s="52"/>
      <c r="F58" s="50"/>
      <c r="G58" s="53"/>
      <c r="H58" s="55"/>
      <c r="I58" s="197"/>
      <c r="J58" s="53"/>
      <c r="K58" s="198"/>
      <c r="L58" s="53"/>
      <c r="M58" s="199"/>
      <c r="N58" s="43"/>
      <c r="O58" s="53"/>
      <c r="P58" s="64">
        <f>Q57+1</f>
        <v>46296</v>
      </c>
      <c r="Q58" s="64">
        <f>EOMONTH(Q57,3)</f>
        <v>46387</v>
      </c>
      <c r="R58" s="67">
        <f t="shared" si="9"/>
        <v>331.57853550880458</v>
      </c>
      <c r="S58" s="67">
        <f t="shared" si="13"/>
        <v>50.253274960548865</v>
      </c>
      <c r="T58" s="67">
        <f t="shared" si="17"/>
        <v>381.8318104693534</v>
      </c>
      <c r="U58" s="67">
        <f t="shared" si="14"/>
        <v>3729</v>
      </c>
    </row>
    <row r="59" spans="1:21" ht="17" customHeight="1" thickBot="1" x14ac:dyDescent="0.35">
      <c r="A59" s="170"/>
      <c r="B59" s="200"/>
      <c r="C59" s="201"/>
      <c r="D59" s="201"/>
      <c r="E59" s="202"/>
      <c r="F59" s="200"/>
      <c r="G59" s="203">
        <f t="shared" ref="G59:O59" si="19">+SUM(G37:G58)</f>
        <v>33368382.284640335</v>
      </c>
      <c r="H59" s="203">
        <f t="shared" si="19"/>
        <v>44781.101526668543</v>
      </c>
      <c r="I59" s="204">
        <f t="shared" si="19"/>
        <v>44781.101526668543</v>
      </c>
      <c r="J59" s="203">
        <f t="shared" si="19"/>
        <v>342270.12873985007</v>
      </c>
      <c r="K59" s="203">
        <f t="shared" si="19"/>
        <v>387051.23026651872</v>
      </c>
      <c r="L59" s="203">
        <f t="shared" si="19"/>
        <v>2862721.3333333344</v>
      </c>
      <c r="M59" s="205">
        <f t="shared" si="19"/>
        <v>3249772.5635998533</v>
      </c>
      <c r="N59" s="203">
        <f t="shared" si="19"/>
        <v>33755433.514906861</v>
      </c>
      <c r="O59" s="203">
        <f t="shared" si="19"/>
        <v>30505660.951307006</v>
      </c>
      <c r="P59" s="104"/>
      <c r="Q59" s="104"/>
      <c r="R59" s="104">
        <f>+SUM(R38:R58)</f>
        <v>6631.5707101760918</v>
      </c>
      <c r="S59" s="104">
        <f t="shared" ref="S59:T59" si="20">+SUM(S38:S58)</f>
        <v>9560.1965552526926</v>
      </c>
      <c r="T59" s="104">
        <f t="shared" si="20"/>
        <v>16191.767265428787</v>
      </c>
      <c r="U59" s="104">
        <f>+SUM(U38:U58)</f>
        <v>74580</v>
      </c>
    </row>
    <row r="60" spans="1:21" ht="13.5" thickTop="1" thickBot="1" x14ac:dyDescent="0.3">
      <c r="A60" s="43"/>
      <c r="B60" s="43"/>
      <c r="C60" s="43"/>
      <c r="D60" s="43"/>
      <c r="E60" s="43"/>
      <c r="F60" s="43"/>
      <c r="G60" s="43"/>
      <c r="H60" s="195"/>
      <c r="I60" s="206"/>
      <c r="J60" s="207"/>
      <c r="K60" s="207"/>
      <c r="L60" s="207"/>
      <c r="M60" s="208"/>
      <c r="N60" s="43"/>
      <c r="O60" s="43"/>
    </row>
    <row r="62" spans="1:21" ht="13" x14ac:dyDescent="0.3">
      <c r="A62" s="3"/>
      <c r="B62" s="91"/>
      <c r="C62" s="91"/>
      <c r="D62" s="91"/>
      <c r="E62" s="91"/>
      <c r="F62" s="91"/>
      <c r="G62" s="91"/>
      <c r="H62" s="91"/>
      <c r="I62" s="159"/>
      <c r="J62" s="524" t="s">
        <v>15</v>
      </c>
      <c r="K62" s="524"/>
      <c r="L62" s="110" t="s">
        <v>45</v>
      </c>
      <c r="M62" s="160"/>
      <c r="N62" s="3"/>
      <c r="O62" s="91"/>
    </row>
    <row r="63" spans="1:21" ht="39" x14ac:dyDescent="0.3">
      <c r="A63" s="68" t="s">
        <v>44</v>
      </c>
      <c r="B63" s="68" t="s">
        <v>3</v>
      </c>
      <c r="C63" s="68" t="s">
        <v>4</v>
      </c>
      <c r="D63" s="68" t="s">
        <v>5</v>
      </c>
      <c r="E63" s="68" t="s">
        <v>6</v>
      </c>
      <c r="F63" s="68" t="s">
        <v>7</v>
      </c>
      <c r="G63" s="68" t="s">
        <v>84</v>
      </c>
      <c r="H63" s="68" t="s">
        <v>85</v>
      </c>
      <c r="I63" s="83" t="s">
        <v>86</v>
      </c>
      <c r="J63" s="84" t="s">
        <v>87</v>
      </c>
      <c r="K63" s="84" t="s">
        <v>88</v>
      </c>
      <c r="L63" s="84" t="s">
        <v>89</v>
      </c>
      <c r="M63" s="85" t="s">
        <v>90</v>
      </c>
      <c r="N63" s="68" t="s">
        <v>91</v>
      </c>
      <c r="O63" s="68" t="s">
        <v>92</v>
      </c>
    </row>
    <row r="64" spans="1:21" s="279" customFormat="1" x14ac:dyDescent="0.25">
      <c r="A64" s="10" t="s">
        <v>22</v>
      </c>
      <c r="B64" s="63" t="str">
        <f t="shared" ref="B64:B70" si="21">+IF(MONTH(C64)&lt;4,"Q1",IF(MONTH(C64)&lt;7,"Q2",IF(MONTH(C64)&lt;10,"Q3","Q4")))&amp;"/"&amp;YEAR(C64)</f>
        <v>Q1/2019</v>
      </c>
      <c r="C64" s="64">
        <f>VLOOKUP(L62,$A$1:$E$30,2,FALSE)</f>
        <v>43552</v>
      </c>
      <c r="D64" s="64">
        <f>DATE(YEAR(C64),IF(MONTH(C64)&lt;=3,3,IF(MONTH(C64)&lt;=6,6,IF(MONTH(C64)&lt;=9,9,12))),IF(OR(MONTH(C64)&lt;=3,MONTH(C64)&gt;=10),31,30))</f>
        <v>43555</v>
      </c>
      <c r="E64" s="63">
        <f>D64-C64+1</f>
        <v>4</v>
      </c>
      <c r="F64" s="65">
        <v>5.1799999999999999E-2</v>
      </c>
      <c r="G64" s="66">
        <f>VLOOKUP(L62,$A$1:$F$29,4,FALSE)</f>
        <v>1400</v>
      </c>
      <c r="H64" s="66">
        <f t="shared" ref="H64:H76" si="22">G64*F64*(E64/(DATE(YEAR(D64),12,31)-DATE(YEAR(D64),1,1)+1))</f>
        <v>0.79473972602739718</v>
      </c>
      <c r="I64" s="140">
        <v>0</v>
      </c>
      <c r="J64" s="67">
        <v>0</v>
      </c>
      <c r="K64" s="67">
        <f t="shared" ref="K64:K71" si="23">+SUM(I64:J64)</f>
        <v>0</v>
      </c>
      <c r="L64" s="67">
        <v>0</v>
      </c>
      <c r="M64" s="88">
        <f t="shared" ref="M64:M71" si="24">+SUM(K64:L64)</f>
        <v>0</v>
      </c>
      <c r="N64" s="67">
        <f t="shared" ref="N64:N91" si="25">+G64+H64+J64</f>
        <v>1400.7947397260275</v>
      </c>
      <c r="O64" s="66">
        <f t="shared" ref="O64:O91" si="26">G64+H64-L64-I64</f>
        <v>1400.7947397260275</v>
      </c>
    </row>
    <row r="65" spans="1:15" s="279" customFormat="1" x14ac:dyDescent="0.25">
      <c r="A65" s="10" t="s">
        <v>22</v>
      </c>
      <c r="B65" s="63" t="str">
        <f t="shared" si="21"/>
        <v>Q2/2019</v>
      </c>
      <c r="C65" s="64">
        <f>D64+1</f>
        <v>43556</v>
      </c>
      <c r="D65" s="64">
        <f>EOMONTH(D64,3)</f>
        <v>43646</v>
      </c>
      <c r="E65" s="63">
        <f t="shared" ref="E65:E91" si="27">D65-C65+1</f>
        <v>91</v>
      </c>
      <c r="F65" s="65">
        <v>5.45E-2</v>
      </c>
      <c r="G65" s="66">
        <f t="shared" ref="G65:G91" si="28">O64</f>
        <v>1400.7947397260275</v>
      </c>
      <c r="H65" s="66">
        <f t="shared" si="22"/>
        <v>19.033538388140364</v>
      </c>
      <c r="I65" s="140">
        <v>0</v>
      </c>
      <c r="J65" s="67">
        <v>0</v>
      </c>
      <c r="K65" s="67">
        <f t="shared" si="23"/>
        <v>0</v>
      </c>
      <c r="L65" s="67">
        <v>0</v>
      </c>
      <c r="M65" s="88">
        <f t="shared" si="24"/>
        <v>0</v>
      </c>
      <c r="N65" s="67">
        <f t="shared" si="25"/>
        <v>1419.8282781141679</v>
      </c>
      <c r="O65" s="66">
        <f t="shared" si="26"/>
        <v>1419.8282781141679</v>
      </c>
    </row>
    <row r="66" spans="1:15" s="279" customFormat="1" x14ac:dyDescent="0.25">
      <c r="A66" s="10" t="s">
        <v>22</v>
      </c>
      <c r="B66" s="63" t="str">
        <f t="shared" si="21"/>
        <v>Q3/2019</v>
      </c>
      <c r="C66" s="64">
        <f t="shared" ref="C66:C91" si="29">D65+1</f>
        <v>43647</v>
      </c>
      <c r="D66" s="64">
        <f t="shared" ref="D66:D95" si="30">EOMONTH(D65,3)</f>
        <v>43738</v>
      </c>
      <c r="E66" s="63">
        <f t="shared" si="27"/>
        <v>92</v>
      </c>
      <c r="F66" s="65">
        <v>5.5E-2</v>
      </c>
      <c r="G66" s="66">
        <f t="shared" si="28"/>
        <v>1419.8282781141679</v>
      </c>
      <c r="H66" s="66">
        <f t="shared" si="22"/>
        <v>19.683098869199149</v>
      </c>
      <c r="I66" s="140">
        <v>0</v>
      </c>
      <c r="J66" s="67">
        <v>0</v>
      </c>
      <c r="K66" s="67">
        <f t="shared" si="23"/>
        <v>0</v>
      </c>
      <c r="L66" s="67">
        <v>0</v>
      </c>
      <c r="M66" s="88">
        <f t="shared" si="24"/>
        <v>0</v>
      </c>
      <c r="N66" s="67">
        <f t="shared" si="25"/>
        <v>1439.511376983367</v>
      </c>
      <c r="O66" s="66">
        <f t="shared" si="26"/>
        <v>1439.511376983367</v>
      </c>
    </row>
    <row r="67" spans="1:15" s="279" customFormat="1" x14ac:dyDescent="0.25">
      <c r="A67" s="10" t="s">
        <v>22</v>
      </c>
      <c r="B67" s="63" t="str">
        <f t="shared" si="21"/>
        <v>Q4/2019</v>
      </c>
      <c r="C67" s="64">
        <f t="shared" si="29"/>
        <v>43739</v>
      </c>
      <c r="D67" s="64">
        <f t="shared" si="30"/>
        <v>43830</v>
      </c>
      <c r="E67" s="63">
        <f t="shared" si="27"/>
        <v>92</v>
      </c>
      <c r="F67" s="65">
        <v>5.4199999999999998E-2</v>
      </c>
      <c r="G67" s="66">
        <f t="shared" si="28"/>
        <v>1439.511376983367</v>
      </c>
      <c r="H67" s="66">
        <f t="shared" si="22"/>
        <v>19.665697342985922</v>
      </c>
      <c r="I67" s="140">
        <v>0</v>
      </c>
      <c r="J67" s="67">
        <v>0</v>
      </c>
      <c r="K67" s="67">
        <f t="shared" si="23"/>
        <v>0</v>
      </c>
      <c r="L67" s="67">
        <v>0</v>
      </c>
      <c r="M67" s="88">
        <f t="shared" si="24"/>
        <v>0</v>
      </c>
      <c r="N67" s="67">
        <f t="shared" si="25"/>
        <v>1459.1770743263528</v>
      </c>
      <c r="O67" s="66">
        <f t="shared" si="26"/>
        <v>1459.1770743263528</v>
      </c>
    </row>
    <row r="68" spans="1:15" s="279" customFormat="1" x14ac:dyDescent="0.25">
      <c r="A68" s="10" t="s">
        <v>22</v>
      </c>
      <c r="B68" s="63" t="str">
        <f t="shared" si="21"/>
        <v>Q1/2020</v>
      </c>
      <c r="C68" s="64">
        <f t="shared" si="29"/>
        <v>43831</v>
      </c>
      <c r="D68" s="64">
        <f t="shared" si="30"/>
        <v>43921</v>
      </c>
      <c r="E68" s="63">
        <f t="shared" si="27"/>
        <v>91</v>
      </c>
      <c r="F68" s="65">
        <v>4.9599999999999998E-2</v>
      </c>
      <c r="G68" s="66">
        <f t="shared" si="28"/>
        <v>1459.1770743263528</v>
      </c>
      <c r="H68" s="66">
        <f t="shared" si="22"/>
        <v>17.994922520982037</v>
      </c>
      <c r="I68" s="140">
        <v>0</v>
      </c>
      <c r="J68" s="67">
        <v>0</v>
      </c>
      <c r="K68" s="67">
        <f t="shared" si="23"/>
        <v>0</v>
      </c>
      <c r="L68" s="67">
        <v>0</v>
      </c>
      <c r="M68" s="88">
        <f t="shared" si="24"/>
        <v>0</v>
      </c>
      <c r="N68" s="67">
        <f t="shared" si="25"/>
        <v>1477.1719968473349</v>
      </c>
      <c r="O68" s="66">
        <f t="shared" si="26"/>
        <v>1477.1719968473349</v>
      </c>
    </row>
    <row r="69" spans="1:15" s="279" customFormat="1" x14ac:dyDescent="0.25">
      <c r="A69" s="10" t="s">
        <v>22</v>
      </c>
      <c r="B69" s="63" t="str">
        <f t="shared" si="21"/>
        <v>Q2/2020</v>
      </c>
      <c r="C69" s="64">
        <f t="shared" si="29"/>
        <v>43922</v>
      </c>
      <c r="D69" s="64">
        <f t="shared" si="30"/>
        <v>44012</v>
      </c>
      <c r="E69" s="63">
        <f t="shared" si="27"/>
        <v>91</v>
      </c>
      <c r="F69" s="65">
        <v>4.7500000000000001E-2</v>
      </c>
      <c r="G69" s="66">
        <f t="shared" si="28"/>
        <v>1477.1719968473349</v>
      </c>
      <c r="H69" s="66">
        <f t="shared" si="22"/>
        <v>17.445562722329523</v>
      </c>
      <c r="I69" s="140">
        <v>0</v>
      </c>
      <c r="J69" s="67">
        <v>0</v>
      </c>
      <c r="K69" s="67">
        <f t="shared" si="23"/>
        <v>0</v>
      </c>
      <c r="L69" s="67">
        <v>0</v>
      </c>
      <c r="M69" s="88">
        <f t="shared" si="24"/>
        <v>0</v>
      </c>
      <c r="N69" s="67">
        <f t="shared" si="25"/>
        <v>1494.6175595696643</v>
      </c>
      <c r="O69" s="66">
        <f t="shared" si="26"/>
        <v>1494.6175595696643</v>
      </c>
    </row>
    <row r="70" spans="1:15" s="279" customFormat="1" x14ac:dyDescent="0.25">
      <c r="A70" s="10" t="s">
        <v>22</v>
      </c>
      <c r="B70" s="63" t="str">
        <f t="shared" si="21"/>
        <v>Q3/2020</v>
      </c>
      <c r="C70" s="64">
        <f t="shared" si="29"/>
        <v>44013</v>
      </c>
      <c r="D70" s="64">
        <f t="shared" si="30"/>
        <v>44104</v>
      </c>
      <c r="E70" s="63">
        <f t="shared" si="27"/>
        <v>92</v>
      </c>
      <c r="F70" s="65">
        <v>3.4299999999999997E-2</v>
      </c>
      <c r="G70" s="66">
        <f t="shared" si="28"/>
        <v>1494.6175595696643</v>
      </c>
      <c r="H70" s="66">
        <f t="shared" si="22"/>
        <v>12.886380248573859</v>
      </c>
      <c r="I70" s="140">
        <v>0</v>
      </c>
      <c r="J70" s="67">
        <v>0</v>
      </c>
      <c r="K70" s="67">
        <f t="shared" si="23"/>
        <v>0</v>
      </c>
      <c r="L70" s="67">
        <v>0</v>
      </c>
      <c r="M70" s="88">
        <f t="shared" si="24"/>
        <v>0</v>
      </c>
      <c r="N70" s="67">
        <f t="shared" si="25"/>
        <v>1507.5039398182382</v>
      </c>
      <c r="O70" s="66">
        <f t="shared" si="26"/>
        <v>1507.5039398182382</v>
      </c>
    </row>
    <row r="71" spans="1:15" s="279" customFormat="1" x14ac:dyDescent="0.25">
      <c r="A71" s="10" t="s">
        <v>22</v>
      </c>
      <c r="B71" s="63" t="str">
        <f>+IF(MONTH(C71)&lt;4,"Q1",IF(MONTH(C71)&lt;7,"Q2",IF(MONTH(C71)&lt;10,"Q3","Q4")))&amp;"/"&amp;YEAR(C71)</f>
        <v>Q4/2020</v>
      </c>
      <c r="C71" s="64">
        <f t="shared" si="29"/>
        <v>44105</v>
      </c>
      <c r="D71" s="64">
        <f t="shared" si="30"/>
        <v>44196</v>
      </c>
      <c r="E71" s="63">
        <f t="shared" si="27"/>
        <v>92</v>
      </c>
      <c r="F71" s="65">
        <v>3.2500000000000001E-2</v>
      </c>
      <c r="G71" s="66">
        <f t="shared" si="28"/>
        <v>1507.5039398182382</v>
      </c>
      <c r="H71" s="66">
        <f t="shared" si="22"/>
        <v>12.315401038405827</v>
      </c>
      <c r="I71" s="140">
        <v>0</v>
      </c>
      <c r="J71" s="67">
        <v>0</v>
      </c>
      <c r="K71" s="67">
        <f t="shared" si="23"/>
        <v>0</v>
      </c>
      <c r="L71" s="67">
        <v>0</v>
      </c>
      <c r="M71" s="88">
        <f t="shared" si="24"/>
        <v>0</v>
      </c>
      <c r="N71" s="67">
        <f t="shared" si="25"/>
        <v>1519.819340856644</v>
      </c>
      <c r="O71" s="66">
        <f t="shared" si="26"/>
        <v>1519.819340856644</v>
      </c>
    </row>
    <row r="72" spans="1:15" s="279" customFormat="1" x14ac:dyDescent="0.25">
      <c r="A72" s="10" t="s">
        <v>22</v>
      </c>
      <c r="B72" s="63" t="str">
        <f>+IF(MONTH(C72)&lt;4,"Q1",IF(MONTH(C72)&lt;7,"Q2",IF(MONTH(C72)&lt;10,"Q3","Q4")))&amp;"/"&amp;YEAR(C72)</f>
        <v>Q1/2021</v>
      </c>
      <c r="C72" s="64">
        <f t="shared" si="29"/>
        <v>44197</v>
      </c>
      <c r="D72" s="64">
        <f t="shared" si="30"/>
        <v>44286</v>
      </c>
      <c r="E72" s="63">
        <f t="shared" si="27"/>
        <v>90</v>
      </c>
      <c r="F72" s="65">
        <v>3.2500000000000001E-2</v>
      </c>
      <c r="G72" s="66">
        <f t="shared" si="28"/>
        <v>1519.819340856644</v>
      </c>
      <c r="H72" s="66">
        <f t="shared" si="22"/>
        <v>12.179374169878585</v>
      </c>
      <c r="I72" s="140">
        <v>0</v>
      </c>
      <c r="J72" s="67">
        <v>0</v>
      </c>
      <c r="K72" s="67">
        <f t="shared" ref="K72:K75" si="31">+SUM(I72:J72)</f>
        <v>0</v>
      </c>
      <c r="L72" s="67">
        <v>0</v>
      </c>
      <c r="M72" s="88">
        <f t="shared" ref="M72:M75" si="32">+SUM(K72:L72)</f>
        <v>0</v>
      </c>
      <c r="N72" s="67">
        <f t="shared" si="25"/>
        <v>1531.9987150265226</v>
      </c>
      <c r="O72" s="66">
        <f t="shared" si="26"/>
        <v>1531.9987150265226</v>
      </c>
    </row>
    <row r="73" spans="1:15" s="279" customFormat="1" x14ac:dyDescent="0.25">
      <c r="A73" s="10" t="s">
        <v>22</v>
      </c>
      <c r="B73" s="63" t="str">
        <f t="shared" ref="B73:B91" si="33">+IF(MONTH(C73)&lt;4,"Q1",IF(MONTH(C73)&lt;7,"Q2",IF(MONTH(C73)&lt;10,"Q3","Q4")))&amp;"/"&amp;YEAR(C73)</f>
        <v>Q2/2021</v>
      </c>
      <c r="C73" s="64">
        <f t="shared" si="29"/>
        <v>44287</v>
      </c>
      <c r="D73" s="64">
        <f t="shared" si="30"/>
        <v>44377</v>
      </c>
      <c r="E73" s="63">
        <f t="shared" si="27"/>
        <v>91</v>
      </c>
      <c r="F73" s="65">
        <v>3.2500000000000001E-2</v>
      </c>
      <c r="G73" s="66">
        <f t="shared" si="28"/>
        <v>1531.9987150265226</v>
      </c>
      <c r="H73" s="66">
        <f t="shared" si="22"/>
        <v>12.413386848468331</v>
      </c>
      <c r="I73" s="140">
        <v>0</v>
      </c>
      <c r="J73" s="67">
        <v>0</v>
      </c>
      <c r="K73" s="67">
        <f t="shared" si="31"/>
        <v>0</v>
      </c>
      <c r="L73" s="67">
        <v>0</v>
      </c>
      <c r="M73" s="88">
        <f t="shared" si="32"/>
        <v>0</v>
      </c>
      <c r="N73" s="67">
        <f t="shared" si="25"/>
        <v>1544.4121018749909</v>
      </c>
      <c r="O73" s="66">
        <f t="shared" si="26"/>
        <v>1544.4121018749909</v>
      </c>
    </row>
    <row r="74" spans="1:15" s="279" customFormat="1" x14ac:dyDescent="0.25">
      <c r="A74" s="10" t="s">
        <v>22</v>
      </c>
      <c r="B74" s="63" t="str">
        <f t="shared" si="33"/>
        <v>Q3/2021</v>
      </c>
      <c r="C74" s="64">
        <f t="shared" si="29"/>
        <v>44378</v>
      </c>
      <c r="D74" s="64">
        <f t="shared" si="30"/>
        <v>44469</v>
      </c>
      <c r="E74" s="63">
        <f t="shared" si="27"/>
        <v>92</v>
      </c>
      <c r="F74" s="65">
        <v>3.2500000000000001E-2</v>
      </c>
      <c r="G74" s="66">
        <f t="shared" si="28"/>
        <v>1544.4121018749909</v>
      </c>
      <c r="H74" s="66">
        <f t="shared" si="22"/>
        <v>12.651485437277323</v>
      </c>
      <c r="I74" s="140">
        <v>0</v>
      </c>
      <c r="J74" s="67">
        <v>0</v>
      </c>
      <c r="K74" s="67">
        <f t="shared" si="31"/>
        <v>0</v>
      </c>
      <c r="L74" s="67">
        <v>0</v>
      </c>
      <c r="M74" s="88">
        <f t="shared" si="32"/>
        <v>0</v>
      </c>
      <c r="N74" s="67">
        <f t="shared" si="25"/>
        <v>1557.0635873122683</v>
      </c>
      <c r="O74" s="66">
        <f t="shared" si="26"/>
        <v>1557.0635873122683</v>
      </c>
    </row>
    <row r="75" spans="1:15" s="279" customFormat="1" x14ac:dyDescent="0.25">
      <c r="A75" s="10" t="s">
        <v>22</v>
      </c>
      <c r="B75" s="63" t="str">
        <f t="shared" si="33"/>
        <v>Q4/2021</v>
      </c>
      <c r="C75" s="64">
        <f t="shared" si="29"/>
        <v>44470</v>
      </c>
      <c r="D75" s="64">
        <f t="shared" si="30"/>
        <v>44561</v>
      </c>
      <c r="E75" s="63">
        <f t="shared" si="27"/>
        <v>92</v>
      </c>
      <c r="F75" s="65">
        <v>3.2500000000000001E-2</v>
      </c>
      <c r="G75" s="66">
        <f t="shared" si="28"/>
        <v>1557.0635873122683</v>
      </c>
      <c r="H75" s="66">
        <f t="shared" si="22"/>
        <v>12.755123633051184</v>
      </c>
      <c r="I75" s="140">
        <v>0</v>
      </c>
      <c r="J75" s="67">
        <v>0</v>
      </c>
      <c r="K75" s="67">
        <f t="shared" si="31"/>
        <v>0</v>
      </c>
      <c r="L75" s="67">
        <v>0</v>
      </c>
      <c r="M75" s="88">
        <f t="shared" si="32"/>
        <v>0</v>
      </c>
      <c r="N75" s="67">
        <f t="shared" si="25"/>
        <v>1569.8187109453195</v>
      </c>
      <c r="O75" s="66">
        <f t="shared" si="26"/>
        <v>1569.8187109453195</v>
      </c>
    </row>
    <row r="76" spans="1:15" s="279" customFormat="1" x14ac:dyDescent="0.25">
      <c r="A76" s="315" t="s">
        <v>45</v>
      </c>
      <c r="B76" s="63" t="str">
        <f t="shared" si="33"/>
        <v>Q1/2022</v>
      </c>
      <c r="C76" s="64">
        <f t="shared" si="29"/>
        <v>44562</v>
      </c>
      <c r="D76" s="64">
        <f t="shared" si="30"/>
        <v>44651</v>
      </c>
      <c r="E76" s="63">
        <f t="shared" si="27"/>
        <v>90</v>
      </c>
      <c r="F76" s="65">
        <v>3.2500000000000001E-2</v>
      </c>
      <c r="G76" s="66">
        <f t="shared" si="28"/>
        <v>1569.8187109453195</v>
      </c>
      <c r="H76" s="66">
        <f t="shared" si="22"/>
        <v>12.580054053465917</v>
      </c>
      <c r="I76" s="87">
        <f>(SUM($H$64:$H$91)/20)</f>
        <v>9.1199382499392705</v>
      </c>
      <c r="J76" s="67">
        <f t="shared" ref="J76:J91" si="34">G76*F76*(E76/(DATE(YEAR(D76),12,31)-DATE(YEAR(D76),1,1)+1))</f>
        <v>12.580054053465917</v>
      </c>
      <c r="K76" s="67">
        <f t="shared" ref="K76:K91" si="35">+SUM(I76:J76)</f>
        <v>21.699992303405189</v>
      </c>
      <c r="L76" s="67">
        <f t="shared" ref="L76:L95" si="36">VLOOKUP($L$62,A$1:F$29,4,FALSE)/20</f>
        <v>70</v>
      </c>
      <c r="M76" s="88">
        <f t="shared" ref="M76:M91" si="37">+SUM(K76:L76)</f>
        <v>91.699992303405196</v>
      </c>
      <c r="N76" s="316">
        <f t="shared" si="25"/>
        <v>1594.9788190522515</v>
      </c>
      <c r="O76" s="66">
        <f t="shared" si="26"/>
        <v>1503.2788267488463</v>
      </c>
    </row>
    <row r="77" spans="1:15" x14ac:dyDescent="0.25">
      <c r="A77" s="69" t="s">
        <v>46</v>
      </c>
      <c r="B77" s="63" t="str">
        <f t="shared" si="33"/>
        <v>Q2/2022</v>
      </c>
      <c r="C77" s="64">
        <f t="shared" si="29"/>
        <v>44652</v>
      </c>
      <c r="D77" s="64">
        <f t="shared" si="30"/>
        <v>44742</v>
      </c>
      <c r="E77" s="63">
        <f t="shared" si="27"/>
        <v>91</v>
      </c>
      <c r="F77" s="65">
        <v>3.2500000000000001E-2</v>
      </c>
      <c r="G77" s="66">
        <f t="shared" si="28"/>
        <v>1503.2788267488463</v>
      </c>
      <c r="H77" s="66">
        <v>0</v>
      </c>
      <c r="I77" s="87">
        <f t="shared" ref="I77:I95" si="38">(SUM($H$64:$H$91)/20)</f>
        <v>9.1199382499392705</v>
      </c>
      <c r="J77" s="67">
        <f t="shared" si="34"/>
        <v>12.180677068793734</v>
      </c>
      <c r="K77" s="67">
        <f t="shared" si="35"/>
        <v>21.300615318733005</v>
      </c>
      <c r="L77" s="67">
        <f t="shared" si="36"/>
        <v>70</v>
      </c>
      <c r="M77" s="88">
        <f t="shared" si="37"/>
        <v>91.300615318733009</v>
      </c>
      <c r="N77" s="5">
        <f t="shared" si="25"/>
        <v>1515.4595038176401</v>
      </c>
      <c r="O77" s="66">
        <f t="shared" si="26"/>
        <v>1424.1588884989071</v>
      </c>
    </row>
    <row r="78" spans="1:15" x14ac:dyDescent="0.25">
      <c r="A78" s="69" t="s">
        <v>47</v>
      </c>
      <c r="B78" s="63" t="str">
        <f t="shared" si="33"/>
        <v>Q3/2022</v>
      </c>
      <c r="C78" s="64">
        <f t="shared" si="29"/>
        <v>44743</v>
      </c>
      <c r="D78" s="64">
        <f t="shared" si="30"/>
        <v>44834</v>
      </c>
      <c r="E78" s="63">
        <f t="shared" si="27"/>
        <v>92</v>
      </c>
      <c r="F78" s="65">
        <v>3.5999999999999997E-2</v>
      </c>
      <c r="G78" s="66">
        <f t="shared" si="28"/>
        <v>1424.1588884989071</v>
      </c>
      <c r="H78" s="66">
        <v>0</v>
      </c>
      <c r="I78" s="87">
        <f t="shared" si="38"/>
        <v>9.1199382499392705</v>
      </c>
      <c r="J78" s="67">
        <f t="shared" si="34"/>
        <v>12.922778736187345</v>
      </c>
      <c r="K78" s="67">
        <f t="shared" si="35"/>
        <v>22.042716986126614</v>
      </c>
      <c r="L78" s="67">
        <f t="shared" si="36"/>
        <v>70</v>
      </c>
      <c r="M78" s="88">
        <f t="shared" si="37"/>
        <v>92.042716986126607</v>
      </c>
      <c r="N78" s="5">
        <f t="shared" si="25"/>
        <v>1437.0816672350945</v>
      </c>
      <c r="O78" s="66">
        <f t="shared" si="26"/>
        <v>1345.0389502489679</v>
      </c>
    </row>
    <row r="79" spans="1:15" x14ac:dyDescent="0.25">
      <c r="A79" s="10" t="s">
        <v>48</v>
      </c>
      <c r="B79" s="63" t="str">
        <f t="shared" si="33"/>
        <v>Q4/2022</v>
      </c>
      <c r="C79" s="64">
        <f t="shared" si="29"/>
        <v>44835</v>
      </c>
      <c r="D79" s="64">
        <f t="shared" si="30"/>
        <v>44926</v>
      </c>
      <c r="E79" s="63">
        <f t="shared" si="27"/>
        <v>92</v>
      </c>
      <c r="F79" s="65">
        <v>4.9099999999999998E-2</v>
      </c>
      <c r="G79" s="66">
        <f t="shared" si="28"/>
        <v>1345.0389502489679</v>
      </c>
      <c r="H79" s="66">
        <v>0</v>
      </c>
      <c r="I79" s="87">
        <f t="shared" si="38"/>
        <v>9.1199382499392705</v>
      </c>
      <c r="J79" s="67">
        <f t="shared" si="34"/>
        <v>16.646054646752432</v>
      </c>
      <c r="K79" s="67">
        <f t="shared" si="35"/>
        <v>25.765992896691703</v>
      </c>
      <c r="L79" s="67">
        <f t="shared" si="36"/>
        <v>70</v>
      </c>
      <c r="M79" s="88">
        <f t="shared" si="37"/>
        <v>95.765992896691699</v>
      </c>
      <c r="N79" s="5">
        <f t="shared" si="25"/>
        <v>1361.6850048957203</v>
      </c>
      <c r="O79" s="66">
        <f t="shared" si="26"/>
        <v>1265.9190119990287</v>
      </c>
    </row>
    <row r="80" spans="1:15" x14ac:dyDescent="0.25">
      <c r="A80" s="10" t="s">
        <v>49</v>
      </c>
      <c r="B80" s="63" t="str">
        <f t="shared" si="33"/>
        <v>Q1/2023</v>
      </c>
      <c r="C80" s="64">
        <f t="shared" si="29"/>
        <v>44927</v>
      </c>
      <c r="D80" s="64">
        <f t="shared" si="30"/>
        <v>45016</v>
      </c>
      <c r="E80" s="63">
        <f t="shared" si="27"/>
        <v>90</v>
      </c>
      <c r="F80" s="65">
        <v>4.9099999999999998E-2</v>
      </c>
      <c r="G80" s="66">
        <f t="shared" si="28"/>
        <v>1265.9190119990287</v>
      </c>
      <c r="H80" s="66">
        <v>0</v>
      </c>
      <c r="I80" s="87">
        <f t="shared" si="38"/>
        <v>9.1199382499392705</v>
      </c>
      <c r="J80" s="67">
        <f t="shared" si="34"/>
        <v>15.326290723352624</v>
      </c>
      <c r="K80" s="67">
        <f t="shared" si="35"/>
        <v>24.446228973291895</v>
      </c>
      <c r="L80" s="67">
        <f t="shared" si="36"/>
        <v>70</v>
      </c>
      <c r="M80" s="88">
        <f t="shared" si="37"/>
        <v>94.446228973291895</v>
      </c>
      <c r="N80" s="5">
        <f t="shared" si="25"/>
        <v>1281.2453027223814</v>
      </c>
      <c r="O80" s="66">
        <f t="shared" si="26"/>
        <v>1186.7990737490895</v>
      </c>
    </row>
    <row r="81" spans="1:15" x14ac:dyDescent="0.25">
      <c r="A81" s="10" t="s">
        <v>50</v>
      </c>
      <c r="B81" s="63" t="str">
        <f t="shared" si="33"/>
        <v>Q2/2023</v>
      </c>
      <c r="C81" s="64">
        <f t="shared" si="29"/>
        <v>45017</v>
      </c>
      <c r="D81" s="64">
        <f t="shared" si="30"/>
        <v>45107</v>
      </c>
      <c r="E81" s="63">
        <f t="shared" si="27"/>
        <v>91</v>
      </c>
      <c r="F81" s="65">
        <v>4.9099999999999998E-2</v>
      </c>
      <c r="G81" s="66">
        <f t="shared" si="28"/>
        <v>1186.7990737490895</v>
      </c>
      <c r="H81" s="66">
        <v>0</v>
      </c>
      <c r="I81" s="87">
        <f t="shared" si="38"/>
        <v>9.1199382499392705</v>
      </c>
      <c r="J81" s="67">
        <f t="shared" si="34"/>
        <v>14.528046414844676</v>
      </c>
      <c r="K81" s="67">
        <f t="shared" si="35"/>
        <v>23.647984664783948</v>
      </c>
      <c r="L81" s="67">
        <f t="shared" si="36"/>
        <v>70</v>
      </c>
      <c r="M81" s="88">
        <f t="shared" si="37"/>
        <v>93.647984664783948</v>
      </c>
      <c r="N81" s="5">
        <f t="shared" si="25"/>
        <v>1201.3271201639343</v>
      </c>
      <c r="O81" s="66">
        <f t="shared" si="26"/>
        <v>1107.6791354991503</v>
      </c>
    </row>
    <row r="82" spans="1:15" x14ac:dyDescent="0.25">
      <c r="A82" s="10" t="s">
        <v>51</v>
      </c>
      <c r="B82" s="63" t="str">
        <f t="shared" si="33"/>
        <v>Q3/2023</v>
      </c>
      <c r="C82" s="64">
        <f t="shared" si="29"/>
        <v>45108</v>
      </c>
      <c r="D82" s="64">
        <f t="shared" si="30"/>
        <v>45199</v>
      </c>
      <c r="E82" s="63">
        <f t="shared" si="27"/>
        <v>92</v>
      </c>
      <c r="F82" s="65">
        <v>4.9099999999999998E-2</v>
      </c>
      <c r="G82" s="66">
        <f t="shared" si="28"/>
        <v>1107.6791354991503</v>
      </c>
      <c r="H82" s="66">
        <v>0</v>
      </c>
      <c r="I82" s="87">
        <f t="shared" si="38"/>
        <v>9.1199382499392705</v>
      </c>
      <c r="J82" s="67">
        <f t="shared" si="34"/>
        <v>13.708515591443183</v>
      </c>
      <c r="K82" s="67">
        <f t="shared" si="35"/>
        <v>22.828453841382455</v>
      </c>
      <c r="L82" s="67">
        <f t="shared" si="36"/>
        <v>70</v>
      </c>
      <c r="M82" s="88">
        <f t="shared" si="37"/>
        <v>92.828453841382455</v>
      </c>
      <c r="N82" s="5">
        <f t="shared" si="25"/>
        <v>1121.3876510905934</v>
      </c>
      <c r="O82" s="66">
        <f t="shared" si="26"/>
        <v>1028.5591972492111</v>
      </c>
    </row>
    <row r="83" spans="1:15" x14ac:dyDescent="0.25">
      <c r="A83" s="10" t="s">
        <v>52</v>
      </c>
      <c r="B83" s="63" t="str">
        <f t="shared" si="33"/>
        <v>Q4/2023</v>
      </c>
      <c r="C83" s="64">
        <f t="shared" si="29"/>
        <v>45200</v>
      </c>
      <c r="D83" s="64">
        <f t="shared" si="30"/>
        <v>45291</v>
      </c>
      <c r="E83" s="63">
        <f t="shared" si="27"/>
        <v>92</v>
      </c>
      <c r="F83" s="65">
        <v>4.9099999999999998E-2</v>
      </c>
      <c r="G83" s="66">
        <f t="shared" si="28"/>
        <v>1028.5591972492111</v>
      </c>
      <c r="H83" s="66">
        <v>0</v>
      </c>
      <c r="I83" s="87">
        <f t="shared" si="38"/>
        <v>9.1199382499392705</v>
      </c>
      <c r="J83" s="67">
        <f t="shared" si="34"/>
        <v>12.729335906340101</v>
      </c>
      <c r="K83" s="67">
        <f t="shared" si="35"/>
        <v>21.849274156279371</v>
      </c>
      <c r="L83" s="67">
        <f t="shared" si="36"/>
        <v>70</v>
      </c>
      <c r="M83" s="88">
        <f t="shared" si="37"/>
        <v>91.849274156279364</v>
      </c>
      <c r="N83" s="5">
        <f t="shared" si="25"/>
        <v>1041.2885331555512</v>
      </c>
      <c r="O83" s="66">
        <f t="shared" si="26"/>
        <v>949.43925899927183</v>
      </c>
    </row>
    <row r="84" spans="1:15" x14ac:dyDescent="0.25">
      <c r="A84" s="10" t="s">
        <v>53</v>
      </c>
      <c r="B84" s="63" t="str">
        <f t="shared" si="33"/>
        <v>Q1/2024</v>
      </c>
      <c r="C84" s="64">
        <f t="shared" si="29"/>
        <v>45292</v>
      </c>
      <c r="D84" s="64">
        <f t="shared" si="30"/>
        <v>45382</v>
      </c>
      <c r="E84" s="63">
        <f t="shared" si="27"/>
        <v>91</v>
      </c>
      <c r="F84" s="65">
        <v>4.9099999999999998E-2</v>
      </c>
      <c r="G84" s="66">
        <f t="shared" si="28"/>
        <v>949.43925899927183</v>
      </c>
      <c r="H84" s="66">
        <v>0</v>
      </c>
      <c r="I84" s="87">
        <f t="shared" si="38"/>
        <v>9.1199382499392705</v>
      </c>
      <c r="J84" s="67">
        <f t="shared" si="34"/>
        <v>11.5906818391657</v>
      </c>
      <c r="K84" s="67">
        <f t="shared" si="35"/>
        <v>20.710620089104971</v>
      </c>
      <c r="L84" s="67">
        <f t="shared" si="36"/>
        <v>70</v>
      </c>
      <c r="M84" s="88">
        <f t="shared" si="37"/>
        <v>90.710620089104964</v>
      </c>
      <c r="N84" s="5">
        <f t="shared" si="25"/>
        <v>961.02994083843748</v>
      </c>
      <c r="O84" s="66">
        <f t="shared" si="26"/>
        <v>870.31932074933252</v>
      </c>
    </row>
    <row r="85" spans="1:15" x14ac:dyDescent="0.25">
      <c r="A85" s="10" t="s">
        <v>54</v>
      </c>
      <c r="B85" s="63" t="str">
        <f t="shared" si="33"/>
        <v>Q2/2024</v>
      </c>
      <c r="C85" s="64">
        <f t="shared" si="29"/>
        <v>45383</v>
      </c>
      <c r="D85" s="64">
        <f t="shared" si="30"/>
        <v>45473</v>
      </c>
      <c r="E85" s="63">
        <f t="shared" si="27"/>
        <v>91</v>
      </c>
      <c r="F85" s="65">
        <v>4.9099999999999998E-2</v>
      </c>
      <c r="G85" s="66">
        <f t="shared" si="28"/>
        <v>870.31932074933252</v>
      </c>
      <c r="H85" s="66">
        <v>0</v>
      </c>
      <c r="I85" s="87">
        <f t="shared" si="38"/>
        <v>9.1199382499392705</v>
      </c>
      <c r="J85" s="67">
        <f t="shared" si="34"/>
        <v>10.624791685901892</v>
      </c>
      <c r="K85" s="67">
        <f t="shared" si="35"/>
        <v>19.744729935841164</v>
      </c>
      <c r="L85" s="67">
        <f t="shared" si="36"/>
        <v>70</v>
      </c>
      <c r="M85" s="88">
        <f t="shared" si="37"/>
        <v>89.744729935841164</v>
      </c>
      <c r="N85" s="5">
        <f t="shared" si="25"/>
        <v>880.94411243523439</v>
      </c>
      <c r="O85" s="66">
        <f t="shared" si="26"/>
        <v>791.19938249939321</v>
      </c>
    </row>
    <row r="86" spans="1:15" x14ac:dyDescent="0.25">
      <c r="A86" s="10" t="s">
        <v>55</v>
      </c>
      <c r="B86" s="63" t="str">
        <f t="shared" si="33"/>
        <v>Q3/2024</v>
      </c>
      <c r="C86" s="64">
        <f t="shared" si="29"/>
        <v>45474</v>
      </c>
      <c r="D86" s="64">
        <f t="shared" si="30"/>
        <v>45565</v>
      </c>
      <c r="E86" s="63">
        <f t="shared" si="27"/>
        <v>92</v>
      </c>
      <c r="F86" s="65">
        <v>4.9099999999999998E-2</v>
      </c>
      <c r="G86" s="66">
        <f t="shared" si="28"/>
        <v>791.19938249939321</v>
      </c>
      <c r="H86" s="66">
        <v>0</v>
      </c>
      <c r="I86" s="87">
        <f t="shared" si="38"/>
        <v>9.1199382499392705</v>
      </c>
      <c r="J86" s="67">
        <f t="shared" si="34"/>
        <v>9.7650433077220189</v>
      </c>
      <c r="K86" s="67">
        <f t="shared" si="35"/>
        <v>18.884981557661291</v>
      </c>
      <c r="L86" s="67">
        <f t="shared" si="36"/>
        <v>70</v>
      </c>
      <c r="M86" s="88">
        <f t="shared" si="37"/>
        <v>88.884981557661291</v>
      </c>
      <c r="N86" s="5">
        <f t="shared" si="25"/>
        <v>800.96442580711528</v>
      </c>
      <c r="O86" s="66">
        <f t="shared" si="26"/>
        <v>712.0794442494539</v>
      </c>
    </row>
    <row r="87" spans="1:15" x14ac:dyDescent="0.25">
      <c r="A87" s="10" t="s">
        <v>56</v>
      </c>
      <c r="B87" s="63" t="str">
        <f t="shared" si="33"/>
        <v>Q4/2024</v>
      </c>
      <c r="C87" s="64">
        <f t="shared" si="29"/>
        <v>45566</v>
      </c>
      <c r="D87" s="64">
        <f t="shared" si="30"/>
        <v>45657</v>
      </c>
      <c r="E87" s="63">
        <f t="shared" si="27"/>
        <v>92</v>
      </c>
      <c r="F87" s="65">
        <v>4.9099999999999998E-2</v>
      </c>
      <c r="G87" s="66">
        <f t="shared" si="28"/>
        <v>712.0794442494539</v>
      </c>
      <c r="H87" s="66">
        <v>0</v>
      </c>
      <c r="I87" s="87">
        <f t="shared" si="38"/>
        <v>9.1199382499392705</v>
      </c>
      <c r="J87" s="67">
        <f t="shared" si="34"/>
        <v>8.7885389769498161</v>
      </c>
      <c r="K87" s="67">
        <f t="shared" si="35"/>
        <v>17.908477226889087</v>
      </c>
      <c r="L87" s="67">
        <f t="shared" si="36"/>
        <v>70</v>
      </c>
      <c r="M87" s="88">
        <f t="shared" si="37"/>
        <v>87.90847722688909</v>
      </c>
      <c r="N87" s="5">
        <f t="shared" si="25"/>
        <v>720.86798322640368</v>
      </c>
      <c r="O87" s="66">
        <f t="shared" si="26"/>
        <v>632.95950599951459</v>
      </c>
    </row>
    <row r="88" spans="1:15" x14ac:dyDescent="0.25">
      <c r="A88" s="10" t="s">
        <v>57</v>
      </c>
      <c r="B88" s="63" t="str">
        <f t="shared" si="33"/>
        <v>Q1/2025</v>
      </c>
      <c r="C88" s="64">
        <f t="shared" si="29"/>
        <v>45658</v>
      </c>
      <c r="D88" s="64">
        <f t="shared" si="30"/>
        <v>45747</v>
      </c>
      <c r="E88" s="63">
        <f t="shared" si="27"/>
        <v>90</v>
      </c>
      <c r="F88" s="65">
        <v>4.9099999999999998E-2</v>
      </c>
      <c r="G88" s="66">
        <f t="shared" si="28"/>
        <v>632.95950599951459</v>
      </c>
      <c r="H88" s="66">
        <v>0</v>
      </c>
      <c r="I88" s="87">
        <f t="shared" si="38"/>
        <v>9.1199382499392705</v>
      </c>
      <c r="J88" s="67">
        <f t="shared" si="34"/>
        <v>7.6631453616763148</v>
      </c>
      <c r="K88" s="67">
        <f t="shared" si="35"/>
        <v>16.783083611615584</v>
      </c>
      <c r="L88" s="67">
        <f t="shared" si="36"/>
        <v>70</v>
      </c>
      <c r="M88" s="88">
        <f t="shared" si="37"/>
        <v>86.783083611615581</v>
      </c>
      <c r="N88" s="5">
        <f t="shared" si="25"/>
        <v>640.62265136119095</v>
      </c>
      <c r="O88" s="66">
        <f t="shared" si="26"/>
        <v>553.83956774957528</v>
      </c>
    </row>
    <row r="89" spans="1:15" x14ac:dyDescent="0.25">
      <c r="A89" s="10" t="s">
        <v>58</v>
      </c>
      <c r="B89" s="63" t="str">
        <f t="shared" si="33"/>
        <v>Q2/2025</v>
      </c>
      <c r="C89" s="64">
        <f t="shared" si="29"/>
        <v>45748</v>
      </c>
      <c r="D89" s="64">
        <f t="shared" si="30"/>
        <v>45838</v>
      </c>
      <c r="E89" s="63">
        <f t="shared" si="27"/>
        <v>91</v>
      </c>
      <c r="F89" s="65">
        <v>4.9099999999999998E-2</v>
      </c>
      <c r="G89" s="66">
        <f t="shared" si="28"/>
        <v>553.83956774957528</v>
      </c>
      <c r="H89" s="66">
        <v>0</v>
      </c>
      <c r="I89" s="87">
        <f t="shared" si="38"/>
        <v>9.1199382499392705</v>
      </c>
      <c r="J89" s="67">
        <f t="shared" si="34"/>
        <v>6.7797549935941843</v>
      </c>
      <c r="K89" s="67">
        <f t="shared" si="35"/>
        <v>15.899693243533456</v>
      </c>
      <c r="L89" s="67">
        <f t="shared" si="36"/>
        <v>70</v>
      </c>
      <c r="M89" s="88">
        <f t="shared" si="37"/>
        <v>85.899693243533449</v>
      </c>
      <c r="N89" s="5">
        <f t="shared" si="25"/>
        <v>560.6193227431695</v>
      </c>
      <c r="O89" s="66">
        <f t="shared" si="26"/>
        <v>474.71962949963603</v>
      </c>
    </row>
    <row r="90" spans="1:15" x14ac:dyDescent="0.25">
      <c r="A90" s="10" t="s">
        <v>59</v>
      </c>
      <c r="B90" s="63" t="str">
        <f t="shared" si="33"/>
        <v>Q3/2025</v>
      </c>
      <c r="C90" s="64">
        <f t="shared" si="29"/>
        <v>45839</v>
      </c>
      <c r="D90" s="64">
        <f t="shared" si="30"/>
        <v>45930</v>
      </c>
      <c r="E90" s="63">
        <f t="shared" si="27"/>
        <v>92</v>
      </c>
      <c r="F90" s="65">
        <v>4.9099999999999998E-2</v>
      </c>
      <c r="G90" s="66">
        <f t="shared" si="28"/>
        <v>474.71962949963603</v>
      </c>
      <c r="H90" s="66">
        <v>0</v>
      </c>
      <c r="I90" s="87">
        <f t="shared" si="38"/>
        <v>9.1199382499392705</v>
      </c>
      <c r="J90" s="67">
        <f t="shared" si="34"/>
        <v>5.8750781106185093</v>
      </c>
      <c r="K90" s="67">
        <f t="shared" si="35"/>
        <v>14.995016360557781</v>
      </c>
      <c r="L90" s="67">
        <f t="shared" si="36"/>
        <v>70</v>
      </c>
      <c r="M90" s="88">
        <f t="shared" si="37"/>
        <v>84.995016360557784</v>
      </c>
      <c r="N90" s="5">
        <f t="shared" si="25"/>
        <v>480.59470761025455</v>
      </c>
      <c r="O90" s="66">
        <f t="shared" si="26"/>
        <v>395.59969124969678</v>
      </c>
    </row>
    <row r="91" spans="1:15" x14ac:dyDescent="0.25">
      <c r="A91" s="10" t="s">
        <v>60</v>
      </c>
      <c r="B91" s="63" t="str">
        <f t="shared" si="33"/>
        <v>Q4/2025</v>
      </c>
      <c r="C91" s="64">
        <f t="shared" si="29"/>
        <v>45931</v>
      </c>
      <c r="D91" s="64">
        <f t="shared" si="30"/>
        <v>46022</v>
      </c>
      <c r="E91" s="63">
        <f t="shared" si="27"/>
        <v>92</v>
      </c>
      <c r="F91" s="65">
        <v>4.9099999999999998E-2</v>
      </c>
      <c r="G91" s="66">
        <f t="shared" si="28"/>
        <v>395.59969124969678</v>
      </c>
      <c r="H91" s="66">
        <v>0</v>
      </c>
      <c r="I91" s="87">
        <f t="shared" si="38"/>
        <v>9.1199382499392705</v>
      </c>
      <c r="J91" s="67">
        <f t="shared" si="34"/>
        <v>4.8958984255154254</v>
      </c>
      <c r="K91" s="67">
        <f t="shared" si="35"/>
        <v>14.015836675454697</v>
      </c>
      <c r="L91" s="67">
        <f t="shared" si="36"/>
        <v>70</v>
      </c>
      <c r="M91" s="88">
        <f t="shared" si="37"/>
        <v>84.015836675454693</v>
      </c>
      <c r="N91" s="5">
        <f t="shared" si="25"/>
        <v>400.49558967521222</v>
      </c>
      <c r="O91" s="66">
        <f t="shared" si="26"/>
        <v>316.47975299975752</v>
      </c>
    </row>
    <row r="92" spans="1:15" x14ac:dyDescent="0.25">
      <c r="A92" s="10" t="s">
        <v>61</v>
      </c>
      <c r="B92" s="63" t="str">
        <f t="shared" ref="B92:B95" si="39">+IF(MONTH(C92)&lt;4,"Q1",IF(MONTH(C92)&lt;7,"Q2",IF(MONTH(C92)&lt;10,"Q3","Q4")))&amp;"/"&amp;YEAR(C92)</f>
        <v>Q1/2026</v>
      </c>
      <c r="C92" s="64">
        <f t="shared" ref="C92:C95" si="40">D91+1</f>
        <v>46023</v>
      </c>
      <c r="D92" s="64">
        <f t="shared" si="30"/>
        <v>46112</v>
      </c>
      <c r="E92" s="63">
        <f t="shared" ref="E92:E95" si="41">D92-C92+1</f>
        <v>90</v>
      </c>
      <c r="F92" s="65">
        <v>4.9099999999999998E-2</v>
      </c>
      <c r="G92" s="66">
        <f t="shared" ref="G92:G95" si="42">O91</f>
        <v>316.47975299975752</v>
      </c>
      <c r="H92" s="66">
        <v>0</v>
      </c>
      <c r="I92" s="87">
        <f t="shared" si="38"/>
        <v>9.1199382499392705</v>
      </c>
      <c r="J92" s="67">
        <f t="shared" ref="J92:J95" si="43">G92*F92*(E92/(DATE(YEAR(D92),12,31)-DATE(YEAR(D92),1,1)+1))</f>
        <v>3.8315726808381596</v>
      </c>
      <c r="K92" s="67">
        <f t="shared" ref="K92:K95" si="44">+SUM(I92:J92)</f>
        <v>12.951510930777431</v>
      </c>
      <c r="L92" s="67">
        <f t="shared" si="36"/>
        <v>70</v>
      </c>
      <c r="M92" s="88">
        <f t="shared" ref="M92:M95" si="45">+SUM(K92:L92)</f>
        <v>82.951510930777431</v>
      </c>
      <c r="N92" s="5">
        <f t="shared" ref="N92:N95" si="46">+G92+H92+J92</f>
        <v>320.3113256805957</v>
      </c>
      <c r="O92" s="66">
        <f t="shared" ref="O92:O95" si="47">G92+H92-L92-I92</f>
        <v>237.35981474981824</v>
      </c>
    </row>
    <row r="93" spans="1:15" x14ac:dyDescent="0.25">
      <c r="A93" s="10" t="s">
        <v>62</v>
      </c>
      <c r="B93" s="63" t="str">
        <f t="shared" si="39"/>
        <v>Q2/2026</v>
      </c>
      <c r="C93" s="64">
        <f t="shared" si="40"/>
        <v>46113</v>
      </c>
      <c r="D93" s="64">
        <f t="shared" si="30"/>
        <v>46203</v>
      </c>
      <c r="E93" s="63">
        <f t="shared" si="41"/>
        <v>91</v>
      </c>
      <c r="F93" s="65">
        <v>4.9099999999999998E-2</v>
      </c>
      <c r="G93" s="66">
        <f t="shared" si="42"/>
        <v>237.35981474981824</v>
      </c>
      <c r="H93" s="66">
        <v>0</v>
      </c>
      <c r="I93" s="87">
        <f t="shared" si="38"/>
        <v>9.1199382499392705</v>
      </c>
      <c r="J93" s="67">
        <f t="shared" si="43"/>
        <v>2.9056092829689395</v>
      </c>
      <c r="K93" s="67">
        <f t="shared" si="44"/>
        <v>12.02554753290821</v>
      </c>
      <c r="L93" s="67">
        <f t="shared" si="36"/>
        <v>70</v>
      </c>
      <c r="M93" s="88">
        <f t="shared" si="45"/>
        <v>82.025547532908206</v>
      </c>
      <c r="N93" s="5">
        <f t="shared" si="46"/>
        <v>240.26542403278719</v>
      </c>
      <c r="O93" s="66">
        <f t="shared" si="47"/>
        <v>158.23987649987896</v>
      </c>
    </row>
    <row r="94" spans="1:15" x14ac:dyDescent="0.25">
      <c r="A94" s="10" t="s">
        <v>63</v>
      </c>
      <c r="B94" s="63" t="str">
        <f t="shared" si="39"/>
        <v>Q3/2026</v>
      </c>
      <c r="C94" s="64">
        <f t="shared" si="40"/>
        <v>46204</v>
      </c>
      <c r="D94" s="64">
        <f t="shared" si="30"/>
        <v>46295</v>
      </c>
      <c r="E94" s="63">
        <f t="shared" si="41"/>
        <v>92</v>
      </c>
      <c r="F94" s="65">
        <v>4.9099999999999998E-2</v>
      </c>
      <c r="G94" s="66">
        <f t="shared" si="42"/>
        <v>158.23987649987896</v>
      </c>
      <c r="H94" s="66">
        <v>0</v>
      </c>
      <c r="I94" s="87">
        <f t="shared" si="38"/>
        <v>9.1199382499392705</v>
      </c>
      <c r="J94" s="67">
        <f t="shared" si="43"/>
        <v>1.9583593702061732</v>
      </c>
      <c r="K94" s="67">
        <f t="shared" si="44"/>
        <v>11.078297620145444</v>
      </c>
      <c r="L94" s="67">
        <f t="shared" si="36"/>
        <v>70</v>
      </c>
      <c r="M94" s="88">
        <f t="shared" si="45"/>
        <v>81.078297620145449</v>
      </c>
      <c r="N94" s="5">
        <f t="shared" si="46"/>
        <v>160.19823587008514</v>
      </c>
      <c r="O94" s="66">
        <f t="shared" si="47"/>
        <v>79.119938249939693</v>
      </c>
    </row>
    <row r="95" spans="1:15" x14ac:dyDescent="0.25">
      <c r="A95" s="10" t="s">
        <v>64</v>
      </c>
      <c r="B95" s="63" t="str">
        <f t="shared" si="39"/>
        <v>Q4/2026</v>
      </c>
      <c r="C95" s="64">
        <f t="shared" si="40"/>
        <v>46296</v>
      </c>
      <c r="D95" s="64">
        <f t="shared" si="30"/>
        <v>46387</v>
      </c>
      <c r="E95" s="63">
        <f t="shared" si="41"/>
        <v>92</v>
      </c>
      <c r="F95" s="65">
        <v>4.9099999999999998E-2</v>
      </c>
      <c r="G95" s="66">
        <f t="shared" si="42"/>
        <v>79.119938249939693</v>
      </c>
      <c r="H95" s="66">
        <v>0</v>
      </c>
      <c r="I95" s="87">
        <f t="shared" si="38"/>
        <v>9.1199382499392705</v>
      </c>
      <c r="J95" s="67">
        <f t="shared" si="43"/>
        <v>0.97917968510308928</v>
      </c>
      <c r="K95" s="67">
        <f t="shared" si="44"/>
        <v>10.09911793504236</v>
      </c>
      <c r="L95" s="67">
        <f t="shared" si="36"/>
        <v>70</v>
      </c>
      <c r="M95" s="88">
        <f t="shared" si="45"/>
        <v>80.099117935042358</v>
      </c>
      <c r="N95" s="5">
        <f t="shared" si="46"/>
        <v>80.099117935042784</v>
      </c>
      <c r="O95" s="66">
        <f t="shared" si="47"/>
        <v>4.2277292777725961E-13</v>
      </c>
    </row>
    <row r="96" spans="1:15" ht="18.5" customHeight="1" thickBot="1" x14ac:dyDescent="0.35">
      <c r="A96" s="111"/>
      <c r="B96" s="112"/>
      <c r="C96" s="113"/>
      <c r="D96" s="113"/>
      <c r="E96" s="114"/>
      <c r="F96" s="112"/>
      <c r="G96" s="108">
        <f t="shared" ref="G96:O96" si="48">+SUM(G64:G95)</f>
        <v>34354.505688889374</v>
      </c>
      <c r="H96" s="108">
        <f t="shared" si="48"/>
        <v>182.3987649987854</v>
      </c>
      <c r="I96" s="102">
        <f t="shared" si="48"/>
        <v>182.39876499878542</v>
      </c>
      <c r="J96" s="101">
        <f t="shared" si="48"/>
        <v>186.27940686144024</v>
      </c>
      <c r="K96" s="101">
        <f t="shared" si="48"/>
        <v>368.67817186022569</v>
      </c>
      <c r="L96" s="101">
        <f t="shared" si="48"/>
        <v>1400</v>
      </c>
      <c r="M96" s="103">
        <f t="shared" si="48"/>
        <v>1768.6781718602258</v>
      </c>
      <c r="N96" s="101">
        <f t="shared" si="48"/>
        <v>34723.183860749603</v>
      </c>
      <c r="O96" s="101">
        <f t="shared" si="48"/>
        <v>32954.505688889367</v>
      </c>
    </row>
    <row r="97" spans="1:15" ht="13" thickTop="1" x14ac:dyDescent="0.25"/>
    <row r="98" spans="1:15" ht="13" x14ac:dyDescent="0.3">
      <c r="A98" s="3"/>
      <c r="B98" s="91"/>
      <c r="C98" s="91"/>
      <c r="D98" s="91"/>
      <c r="E98" s="91"/>
      <c r="F98" s="91"/>
      <c r="G98" s="91"/>
      <c r="H98" s="91"/>
      <c r="I98" s="159"/>
      <c r="J98" s="524" t="s">
        <v>15</v>
      </c>
      <c r="K98" s="524"/>
      <c r="L98" s="110" t="s">
        <v>46</v>
      </c>
      <c r="M98" s="160"/>
      <c r="N98" s="3"/>
      <c r="O98" s="91"/>
    </row>
    <row r="99" spans="1:15" ht="39" x14ac:dyDescent="0.3">
      <c r="A99" s="68" t="s">
        <v>44</v>
      </c>
      <c r="B99" s="68" t="s">
        <v>3</v>
      </c>
      <c r="C99" s="68" t="s">
        <v>4</v>
      </c>
      <c r="D99" s="68" t="s">
        <v>5</v>
      </c>
      <c r="E99" s="68" t="s">
        <v>6</v>
      </c>
      <c r="F99" s="68" t="s">
        <v>7</v>
      </c>
      <c r="G99" s="68" t="s">
        <v>84</v>
      </c>
      <c r="H99" s="68" t="s">
        <v>85</v>
      </c>
      <c r="I99" s="83" t="s">
        <v>86</v>
      </c>
      <c r="J99" s="84" t="s">
        <v>87</v>
      </c>
      <c r="K99" s="84" t="s">
        <v>88</v>
      </c>
      <c r="L99" s="84" t="s">
        <v>89</v>
      </c>
      <c r="M99" s="85" t="s">
        <v>90</v>
      </c>
      <c r="N99" s="68" t="s">
        <v>91</v>
      </c>
      <c r="O99" s="68" t="s">
        <v>92</v>
      </c>
    </row>
    <row r="100" spans="1:15" s="279" customFormat="1" x14ac:dyDescent="0.25">
      <c r="A100" s="10" t="s">
        <v>22</v>
      </c>
      <c r="B100" s="63" t="str">
        <f t="shared" ref="B100:B106" si="49">+IF(MONTH(C100)&lt;4,"Q1",IF(MONTH(C100)&lt;7,"Q2",IF(MONTH(C100)&lt;10,"Q3","Q4")))&amp;"/"&amp;YEAR(C100)</f>
        <v>Q2/2019</v>
      </c>
      <c r="C100" s="64">
        <f>VLOOKUP(L98,$A$1:$E$30,2,FALSE)</f>
        <v>43599</v>
      </c>
      <c r="D100" s="64">
        <f>DATE(YEAR(C100),IF(MONTH(C100)&lt;=3,3,IF(MONTH(C100)&lt;=6,6,IF(MONTH(C100)&lt;=9,9,12))),IF(OR(MONTH(C100)&lt;=3,MONTH(C100)&gt;=10),31,30))</f>
        <v>43646</v>
      </c>
      <c r="E100" s="63">
        <f>D100-C100+1</f>
        <v>48</v>
      </c>
      <c r="F100" s="65">
        <v>5.45E-2</v>
      </c>
      <c r="G100" s="66">
        <f>VLOOKUP(L98,$A$1:$F$29,4,FALSE)</f>
        <v>1788</v>
      </c>
      <c r="H100" s="66">
        <f t="shared" ref="H100:H111" si="50">G100*F100*(E100/(DATE(YEAR(D100),12,31)-DATE(YEAR(D100),1,1)+1))</f>
        <v>12.814816438356162</v>
      </c>
      <c r="I100" s="140">
        <v>0</v>
      </c>
      <c r="J100" s="67">
        <v>0</v>
      </c>
      <c r="K100" s="67">
        <f t="shared" ref="K100:K130" si="51">+SUM(I100:J100)</f>
        <v>0</v>
      </c>
      <c r="L100" s="67">
        <v>0</v>
      </c>
      <c r="M100" s="88">
        <f t="shared" ref="M100:M130" si="52">+SUM(K100:L100)</f>
        <v>0</v>
      </c>
      <c r="N100" s="67">
        <f t="shared" ref="N100:N130" si="53">+G100+H100+J100</f>
        <v>1800.8148164383563</v>
      </c>
      <c r="O100" s="66">
        <f t="shared" ref="O100:O130" si="54">G100+H100-L100-I100</f>
        <v>1800.8148164383563</v>
      </c>
    </row>
    <row r="101" spans="1:15" s="279" customFormat="1" x14ac:dyDescent="0.25">
      <c r="A101" s="10" t="s">
        <v>22</v>
      </c>
      <c r="B101" s="63" t="str">
        <f t="shared" si="49"/>
        <v>Q3/2019</v>
      </c>
      <c r="C101" s="64">
        <f>D100+1</f>
        <v>43647</v>
      </c>
      <c r="D101" s="64">
        <f>EOMONTH(D100,3)</f>
        <v>43738</v>
      </c>
      <c r="E101" s="63">
        <f t="shared" ref="E101:E130" si="55">D101-C101+1</f>
        <v>92</v>
      </c>
      <c r="F101" s="65">
        <v>5.5E-2</v>
      </c>
      <c r="G101" s="66">
        <f t="shared" ref="G101:G130" si="56">O100</f>
        <v>1800.8148164383563</v>
      </c>
      <c r="H101" s="66">
        <f t="shared" si="50"/>
        <v>24.964720468981053</v>
      </c>
      <c r="I101" s="140">
        <v>0</v>
      </c>
      <c r="J101" s="67">
        <v>0</v>
      </c>
      <c r="K101" s="67">
        <f t="shared" si="51"/>
        <v>0</v>
      </c>
      <c r="L101" s="67">
        <v>0</v>
      </c>
      <c r="M101" s="88">
        <f t="shared" si="52"/>
        <v>0</v>
      </c>
      <c r="N101" s="67">
        <f t="shared" si="53"/>
        <v>1825.7795369073374</v>
      </c>
      <c r="O101" s="66">
        <f t="shared" si="54"/>
        <v>1825.7795369073374</v>
      </c>
    </row>
    <row r="102" spans="1:15" s="279" customFormat="1" x14ac:dyDescent="0.25">
      <c r="A102" s="10" t="s">
        <v>22</v>
      </c>
      <c r="B102" s="63" t="str">
        <f t="shared" si="49"/>
        <v>Q4/2019</v>
      </c>
      <c r="C102" s="64">
        <f t="shared" ref="C102:C130" si="57">D101+1</f>
        <v>43739</v>
      </c>
      <c r="D102" s="64">
        <f t="shared" ref="D102:D130" si="58">EOMONTH(D101,3)</f>
        <v>43830</v>
      </c>
      <c r="E102" s="63">
        <f t="shared" si="55"/>
        <v>92</v>
      </c>
      <c r="F102" s="65">
        <v>5.4199999999999998E-2</v>
      </c>
      <c r="G102" s="66">
        <f t="shared" si="56"/>
        <v>1825.7795369073374</v>
      </c>
      <c r="H102" s="66">
        <f t="shared" si="50"/>
        <v>24.942649542013008</v>
      </c>
      <c r="I102" s="140">
        <v>0</v>
      </c>
      <c r="J102" s="67">
        <v>0</v>
      </c>
      <c r="K102" s="67">
        <f t="shared" si="51"/>
        <v>0</v>
      </c>
      <c r="L102" s="67">
        <v>0</v>
      </c>
      <c r="M102" s="88">
        <f t="shared" si="52"/>
        <v>0</v>
      </c>
      <c r="N102" s="67">
        <f t="shared" si="53"/>
        <v>1850.7221864493504</v>
      </c>
      <c r="O102" s="66">
        <f t="shared" si="54"/>
        <v>1850.7221864493504</v>
      </c>
    </row>
    <row r="103" spans="1:15" s="279" customFormat="1" x14ac:dyDescent="0.25">
      <c r="A103" s="10" t="s">
        <v>22</v>
      </c>
      <c r="B103" s="63" t="str">
        <f t="shared" si="49"/>
        <v>Q1/2020</v>
      </c>
      <c r="C103" s="64">
        <f t="shared" si="57"/>
        <v>43831</v>
      </c>
      <c r="D103" s="64">
        <f t="shared" si="58"/>
        <v>43921</v>
      </c>
      <c r="E103" s="63">
        <f t="shared" si="55"/>
        <v>91</v>
      </c>
      <c r="F103" s="65">
        <v>4.9599999999999998E-2</v>
      </c>
      <c r="G103" s="66">
        <f t="shared" si="56"/>
        <v>1850.7221864493504</v>
      </c>
      <c r="H103" s="66">
        <f t="shared" si="50"/>
        <v>22.823550985677016</v>
      </c>
      <c r="I103" s="140">
        <v>0</v>
      </c>
      <c r="J103" s="67">
        <v>0</v>
      </c>
      <c r="K103" s="67">
        <f t="shared" si="51"/>
        <v>0</v>
      </c>
      <c r="L103" s="67">
        <v>0</v>
      </c>
      <c r="M103" s="88">
        <f t="shared" si="52"/>
        <v>0</v>
      </c>
      <c r="N103" s="67">
        <f t="shared" si="53"/>
        <v>1873.5457374350274</v>
      </c>
      <c r="O103" s="66">
        <f t="shared" si="54"/>
        <v>1873.5457374350274</v>
      </c>
    </row>
    <row r="104" spans="1:15" s="279" customFormat="1" x14ac:dyDescent="0.25">
      <c r="A104" s="10" t="s">
        <v>22</v>
      </c>
      <c r="B104" s="63" t="str">
        <f t="shared" si="49"/>
        <v>Q2/2020</v>
      </c>
      <c r="C104" s="64">
        <f t="shared" si="57"/>
        <v>43922</v>
      </c>
      <c r="D104" s="64">
        <f t="shared" si="58"/>
        <v>44012</v>
      </c>
      <c r="E104" s="63">
        <f t="shared" si="55"/>
        <v>91</v>
      </c>
      <c r="F104" s="65">
        <v>4.7500000000000001E-2</v>
      </c>
      <c r="G104" s="66">
        <f t="shared" si="56"/>
        <v>1873.5457374350274</v>
      </c>
      <c r="H104" s="66">
        <f t="shared" si="50"/>
        <v>22.126779918204662</v>
      </c>
      <c r="I104" s="140">
        <v>0</v>
      </c>
      <c r="J104" s="67">
        <v>0</v>
      </c>
      <c r="K104" s="67">
        <f t="shared" si="51"/>
        <v>0</v>
      </c>
      <c r="L104" s="67">
        <v>0</v>
      </c>
      <c r="M104" s="88">
        <f t="shared" si="52"/>
        <v>0</v>
      </c>
      <c r="N104" s="67">
        <f t="shared" si="53"/>
        <v>1895.672517353232</v>
      </c>
      <c r="O104" s="66">
        <f t="shared" si="54"/>
        <v>1895.672517353232</v>
      </c>
    </row>
    <row r="105" spans="1:15" s="279" customFormat="1" x14ac:dyDescent="0.25">
      <c r="A105" s="10" t="s">
        <v>22</v>
      </c>
      <c r="B105" s="63" t="str">
        <f t="shared" si="49"/>
        <v>Q3/2020</v>
      </c>
      <c r="C105" s="64">
        <f t="shared" si="57"/>
        <v>44013</v>
      </c>
      <c r="D105" s="64">
        <f t="shared" si="58"/>
        <v>44104</v>
      </c>
      <c r="E105" s="63">
        <f t="shared" si="55"/>
        <v>92</v>
      </c>
      <c r="F105" s="65">
        <v>3.4299999999999997E-2</v>
      </c>
      <c r="G105" s="66">
        <f t="shared" si="56"/>
        <v>1895.672517353232</v>
      </c>
      <c r="H105" s="66">
        <f t="shared" si="50"/>
        <v>16.344219114097974</v>
      </c>
      <c r="I105" s="140">
        <v>0</v>
      </c>
      <c r="J105" s="67">
        <v>0</v>
      </c>
      <c r="K105" s="67">
        <f t="shared" si="51"/>
        <v>0</v>
      </c>
      <c r="L105" s="67">
        <v>0</v>
      </c>
      <c r="M105" s="88">
        <f t="shared" si="52"/>
        <v>0</v>
      </c>
      <c r="N105" s="67">
        <f t="shared" si="53"/>
        <v>1912.01673646733</v>
      </c>
      <c r="O105" s="66">
        <f t="shared" si="54"/>
        <v>1912.01673646733</v>
      </c>
    </row>
    <row r="106" spans="1:15" s="279" customFormat="1" x14ac:dyDescent="0.25">
      <c r="A106" s="10" t="s">
        <v>22</v>
      </c>
      <c r="B106" s="63" t="str">
        <f t="shared" si="49"/>
        <v>Q4/2020</v>
      </c>
      <c r="C106" s="64">
        <f t="shared" si="57"/>
        <v>44105</v>
      </c>
      <c r="D106" s="64">
        <f t="shared" si="58"/>
        <v>44196</v>
      </c>
      <c r="E106" s="63">
        <f t="shared" si="55"/>
        <v>92</v>
      </c>
      <c r="F106" s="65">
        <v>3.2500000000000001E-2</v>
      </c>
      <c r="G106" s="66">
        <f t="shared" si="56"/>
        <v>1912.01673646733</v>
      </c>
      <c r="H106" s="66">
        <f t="shared" si="50"/>
        <v>15.620027437260429</v>
      </c>
      <c r="I106" s="140">
        <v>0</v>
      </c>
      <c r="J106" s="67">
        <v>0</v>
      </c>
      <c r="K106" s="67">
        <f t="shared" si="51"/>
        <v>0</v>
      </c>
      <c r="L106" s="67">
        <v>0</v>
      </c>
      <c r="M106" s="88">
        <f t="shared" si="52"/>
        <v>0</v>
      </c>
      <c r="N106" s="67">
        <f t="shared" si="53"/>
        <v>1927.6367639045905</v>
      </c>
      <c r="O106" s="66">
        <f t="shared" si="54"/>
        <v>1927.6367639045905</v>
      </c>
    </row>
    <row r="107" spans="1:15" s="279" customFormat="1" x14ac:dyDescent="0.25">
      <c r="A107" s="10" t="s">
        <v>22</v>
      </c>
      <c r="B107" s="63" t="str">
        <f>+IF(MONTH(C107)&lt;4,"Q1",IF(MONTH(C107)&lt;7,"Q2",IF(MONTH(C107)&lt;10,"Q3","Q4")))&amp;"/"&amp;YEAR(C107)</f>
        <v>Q1/2021</v>
      </c>
      <c r="C107" s="64">
        <f t="shared" si="57"/>
        <v>44197</v>
      </c>
      <c r="D107" s="64">
        <f t="shared" si="58"/>
        <v>44286</v>
      </c>
      <c r="E107" s="63">
        <f t="shared" si="55"/>
        <v>90</v>
      </c>
      <c r="F107" s="65">
        <v>3.2500000000000001E-2</v>
      </c>
      <c r="G107" s="66">
        <f t="shared" si="56"/>
        <v>1927.6367639045905</v>
      </c>
      <c r="H107" s="66">
        <f t="shared" si="50"/>
        <v>15.44750009430391</v>
      </c>
      <c r="I107" s="140">
        <v>0</v>
      </c>
      <c r="J107" s="67">
        <v>0</v>
      </c>
      <c r="K107" s="67">
        <f t="shared" si="51"/>
        <v>0</v>
      </c>
      <c r="L107" s="67">
        <v>0</v>
      </c>
      <c r="M107" s="88">
        <f t="shared" si="52"/>
        <v>0</v>
      </c>
      <c r="N107" s="67">
        <f t="shared" si="53"/>
        <v>1943.0842639988944</v>
      </c>
      <c r="O107" s="66">
        <f t="shared" si="54"/>
        <v>1943.0842639988944</v>
      </c>
    </row>
    <row r="108" spans="1:15" s="279" customFormat="1" x14ac:dyDescent="0.25">
      <c r="A108" s="10" t="s">
        <v>22</v>
      </c>
      <c r="B108" s="63" t="str">
        <f>+IF(MONTH(C108)&lt;4,"Q1",IF(MONTH(C108)&lt;7,"Q2",IF(MONTH(C108)&lt;10,"Q3","Q4")))&amp;"/"&amp;YEAR(C108)</f>
        <v>Q2/2021</v>
      </c>
      <c r="C108" s="64">
        <f t="shared" si="57"/>
        <v>44287</v>
      </c>
      <c r="D108" s="64">
        <f t="shared" si="58"/>
        <v>44377</v>
      </c>
      <c r="E108" s="63">
        <f t="shared" si="55"/>
        <v>91</v>
      </c>
      <c r="F108" s="65">
        <v>3.2500000000000001E-2</v>
      </c>
      <c r="G108" s="66">
        <f t="shared" si="56"/>
        <v>1943.0842639988944</v>
      </c>
      <c r="H108" s="66">
        <f t="shared" si="50"/>
        <v>15.744306056922548</v>
      </c>
      <c r="I108" s="140">
        <v>0</v>
      </c>
      <c r="J108" s="67">
        <v>0</v>
      </c>
      <c r="K108" s="67">
        <f t="shared" si="51"/>
        <v>0</v>
      </c>
      <c r="L108" s="67">
        <v>0</v>
      </c>
      <c r="M108" s="88">
        <f t="shared" si="52"/>
        <v>0</v>
      </c>
      <c r="N108" s="67">
        <f t="shared" si="53"/>
        <v>1958.828570055817</v>
      </c>
      <c r="O108" s="66">
        <f t="shared" si="54"/>
        <v>1958.828570055817</v>
      </c>
    </row>
    <row r="109" spans="1:15" s="279" customFormat="1" x14ac:dyDescent="0.25">
      <c r="A109" s="10" t="s">
        <v>22</v>
      </c>
      <c r="B109" s="63" t="str">
        <f t="shared" ref="B109:B130" si="59">+IF(MONTH(C109)&lt;4,"Q1",IF(MONTH(C109)&lt;7,"Q2",IF(MONTH(C109)&lt;10,"Q3","Q4")))&amp;"/"&amp;YEAR(C109)</f>
        <v>Q3/2021</v>
      </c>
      <c r="C109" s="64">
        <f t="shared" si="57"/>
        <v>44378</v>
      </c>
      <c r="D109" s="64">
        <f t="shared" si="58"/>
        <v>44469</v>
      </c>
      <c r="E109" s="63">
        <f t="shared" si="55"/>
        <v>92</v>
      </c>
      <c r="F109" s="65">
        <v>3.2500000000000001E-2</v>
      </c>
      <c r="G109" s="66">
        <f t="shared" si="56"/>
        <v>1958.828570055817</v>
      </c>
      <c r="H109" s="66">
        <f t="shared" si="50"/>
        <v>16.046294313607927</v>
      </c>
      <c r="I109" s="140">
        <v>0</v>
      </c>
      <c r="J109" s="67">
        <v>0</v>
      </c>
      <c r="K109" s="67">
        <f t="shared" si="51"/>
        <v>0</v>
      </c>
      <c r="L109" s="67">
        <v>0</v>
      </c>
      <c r="M109" s="88">
        <f t="shared" si="52"/>
        <v>0</v>
      </c>
      <c r="N109" s="67">
        <f t="shared" si="53"/>
        <v>1974.8748643694248</v>
      </c>
      <c r="O109" s="66">
        <f t="shared" si="54"/>
        <v>1974.8748643694248</v>
      </c>
    </row>
    <row r="110" spans="1:15" s="279" customFormat="1" x14ac:dyDescent="0.25">
      <c r="A110" s="10" t="s">
        <v>22</v>
      </c>
      <c r="B110" s="63" t="str">
        <f t="shared" si="59"/>
        <v>Q4/2021</v>
      </c>
      <c r="C110" s="64">
        <f t="shared" si="57"/>
        <v>44470</v>
      </c>
      <c r="D110" s="64">
        <f t="shared" si="58"/>
        <v>44561</v>
      </c>
      <c r="E110" s="63">
        <f t="shared" si="55"/>
        <v>92</v>
      </c>
      <c r="F110" s="65">
        <v>3.2500000000000001E-2</v>
      </c>
      <c r="G110" s="66">
        <f t="shared" si="56"/>
        <v>1974.8748643694248</v>
      </c>
      <c r="H110" s="66">
        <f t="shared" si="50"/>
        <v>16.177742039628988</v>
      </c>
      <c r="I110" s="140">
        <v>0</v>
      </c>
      <c r="J110" s="67">
        <v>0</v>
      </c>
      <c r="K110" s="67">
        <f t="shared" si="51"/>
        <v>0</v>
      </c>
      <c r="L110" s="67">
        <v>0</v>
      </c>
      <c r="M110" s="88">
        <f t="shared" si="52"/>
        <v>0</v>
      </c>
      <c r="N110" s="67">
        <f t="shared" si="53"/>
        <v>1991.0526064090539</v>
      </c>
      <c r="O110" s="66">
        <f t="shared" si="54"/>
        <v>1991.0526064090539</v>
      </c>
    </row>
    <row r="111" spans="1:15" s="279" customFormat="1" x14ac:dyDescent="0.25">
      <c r="A111" s="10" t="s">
        <v>22</v>
      </c>
      <c r="B111" s="63" t="str">
        <f t="shared" si="59"/>
        <v>Q1/2022</v>
      </c>
      <c r="C111" s="64">
        <f t="shared" si="57"/>
        <v>44562</v>
      </c>
      <c r="D111" s="64">
        <f t="shared" si="58"/>
        <v>44651</v>
      </c>
      <c r="E111" s="63">
        <f t="shared" si="55"/>
        <v>90</v>
      </c>
      <c r="F111" s="65">
        <v>3.2500000000000001E-2</v>
      </c>
      <c r="G111" s="66">
        <f t="shared" si="56"/>
        <v>1991.0526064090539</v>
      </c>
      <c r="H111" s="66">
        <f t="shared" si="50"/>
        <v>15.955695544510911</v>
      </c>
      <c r="I111" s="140">
        <f t="shared" ref="I111:I130" si="60">(SUM($H$100:$H$130)/20)</f>
        <v>10.950415097678228</v>
      </c>
      <c r="J111" s="67">
        <f t="shared" ref="J111" si="61">G111*F111*(E111/(DATE(YEAR(D111),12,31)-DATE(YEAR(D111),1,1)+1))</f>
        <v>15.955695544510911</v>
      </c>
      <c r="K111" s="67">
        <f t="shared" ref="K111" si="62">+SUM(I111:J111)</f>
        <v>26.906110642189141</v>
      </c>
      <c r="L111" s="67">
        <f t="shared" ref="L111:L130" si="63">VLOOKUP($L$98,A$1:F$29,4,FALSE)/20</f>
        <v>89.4</v>
      </c>
      <c r="M111" s="88">
        <f t="shared" ref="M111" si="64">+SUM(K111:L111)</f>
        <v>116.30611064218914</v>
      </c>
      <c r="N111" s="67">
        <f t="shared" si="53"/>
        <v>2022.9639974980757</v>
      </c>
      <c r="O111" s="66">
        <f t="shared" si="54"/>
        <v>1906.6578868558865</v>
      </c>
    </row>
    <row r="112" spans="1:15" s="279" customFormat="1" x14ac:dyDescent="0.25">
      <c r="A112" s="315" t="s">
        <v>45</v>
      </c>
      <c r="B112" s="63" t="str">
        <f t="shared" si="59"/>
        <v>Q2/2022</v>
      </c>
      <c r="C112" s="64">
        <f t="shared" si="57"/>
        <v>44652</v>
      </c>
      <c r="D112" s="64">
        <f t="shared" si="58"/>
        <v>44742</v>
      </c>
      <c r="E112" s="63">
        <f t="shared" si="55"/>
        <v>91</v>
      </c>
      <c r="F112" s="65">
        <v>3.2500000000000001E-2</v>
      </c>
      <c r="G112" s="66">
        <f t="shared" si="56"/>
        <v>1906.6578868558865</v>
      </c>
      <c r="H112" s="66">
        <v>0</v>
      </c>
      <c r="I112" s="87">
        <f t="shared" si="60"/>
        <v>10.950415097678228</v>
      </c>
      <c r="J112" s="67">
        <f t="shared" ref="J112:J130" si="65">G112*F112*(E112/(DATE(YEAR(D112),12,31)-DATE(YEAR(D112),1,1)+1))</f>
        <v>15.449152603770644</v>
      </c>
      <c r="K112" s="67">
        <f t="shared" si="51"/>
        <v>26.399567701448873</v>
      </c>
      <c r="L112" s="67">
        <f t="shared" si="63"/>
        <v>89.4</v>
      </c>
      <c r="M112" s="88">
        <f t="shared" si="52"/>
        <v>115.79956770144888</v>
      </c>
      <c r="N112" s="316">
        <f t="shared" si="53"/>
        <v>1922.1070394596572</v>
      </c>
      <c r="O112" s="66">
        <f t="shared" si="54"/>
        <v>1806.3074717582083</v>
      </c>
    </row>
    <row r="113" spans="1:15" x14ac:dyDescent="0.25">
      <c r="A113" s="69" t="s">
        <v>46</v>
      </c>
      <c r="B113" s="63" t="str">
        <f t="shared" si="59"/>
        <v>Q3/2022</v>
      </c>
      <c r="C113" s="64">
        <f t="shared" si="57"/>
        <v>44743</v>
      </c>
      <c r="D113" s="64">
        <f t="shared" si="58"/>
        <v>44834</v>
      </c>
      <c r="E113" s="63">
        <f t="shared" si="55"/>
        <v>92</v>
      </c>
      <c r="F113" s="65">
        <v>3.5999999999999997E-2</v>
      </c>
      <c r="G113" s="66">
        <f t="shared" si="56"/>
        <v>1806.3074717582083</v>
      </c>
      <c r="H113" s="66">
        <v>0</v>
      </c>
      <c r="I113" s="87">
        <f t="shared" si="60"/>
        <v>10.950415097678228</v>
      </c>
      <c r="J113" s="67">
        <f t="shared" si="65"/>
        <v>16.390384510858045</v>
      </c>
      <c r="K113" s="67">
        <f t="shared" si="51"/>
        <v>27.340799608536273</v>
      </c>
      <c r="L113" s="67">
        <f t="shared" si="63"/>
        <v>89.4</v>
      </c>
      <c r="M113" s="88">
        <f t="shared" si="52"/>
        <v>116.74079960853628</v>
      </c>
      <c r="N113" s="5">
        <f t="shared" si="53"/>
        <v>1822.6978562690663</v>
      </c>
      <c r="O113" s="66">
        <f t="shared" si="54"/>
        <v>1705.95705666053</v>
      </c>
    </row>
    <row r="114" spans="1:15" x14ac:dyDescent="0.25">
      <c r="A114" s="69" t="s">
        <v>47</v>
      </c>
      <c r="B114" s="63" t="str">
        <f t="shared" si="59"/>
        <v>Q4/2022</v>
      </c>
      <c r="C114" s="64">
        <f t="shared" si="57"/>
        <v>44835</v>
      </c>
      <c r="D114" s="64">
        <f t="shared" si="58"/>
        <v>44926</v>
      </c>
      <c r="E114" s="63">
        <f t="shared" si="55"/>
        <v>92</v>
      </c>
      <c r="F114" s="65">
        <v>4.9099999999999998E-2</v>
      </c>
      <c r="G114" s="66">
        <f t="shared" si="56"/>
        <v>1705.95705666053</v>
      </c>
      <c r="H114" s="66">
        <v>0</v>
      </c>
      <c r="I114" s="87">
        <f t="shared" si="60"/>
        <v>10.950415097678228</v>
      </c>
      <c r="J114" s="67">
        <f t="shared" si="65"/>
        <v>21.112737579032729</v>
      </c>
      <c r="K114" s="67">
        <f t="shared" si="51"/>
        <v>32.063152676710956</v>
      </c>
      <c r="L114" s="67">
        <f t="shared" si="63"/>
        <v>89.4</v>
      </c>
      <c r="M114" s="88">
        <f t="shared" si="52"/>
        <v>121.46315267671096</v>
      </c>
      <c r="N114" s="5">
        <f t="shared" si="53"/>
        <v>1727.0697942395627</v>
      </c>
      <c r="O114" s="66">
        <f t="shared" si="54"/>
        <v>1605.6066415628518</v>
      </c>
    </row>
    <row r="115" spans="1:15" x14ac:dyDescent="0.25">
      <c r="A115" s="10" t="s">
        <v>48</v>
      </c>
      <c r="B115" s="63" t="str">
        <f t="shared" si="59"/>
        <v>Q1/2023</v>
      </c>
      <c r="C115" s="64">
        <f t="shared" si="57"/>
        <v>44927</v>
      </c>
      <c r="D115" s="64">
        <f t="shared" si="58"/>
        <v>45016</v>
      </c>
      <c r="E115" s="63">
        <f t="shared" si="55"/>
        <v>90</v>
      </c>
      <c r="F115" s="65">
        <v>4.9099999999999998E-2</v>
      </c>
      <c r="G115" s="66">
        <f t="shared" si="56"/>
        <v>1605.6066415628518</v>
      </c>
      <c r="H115" s="66">
        <v>0</v>
      </c>
      <c r="I115" s="87">
        <f t="shared" si="60"/>
        <v>10.950415097678228</v>
      </c>
      <c r="J115" s="67">
        <f t="shared" si="65"/>
        <v>19.438837668674633</v>
      </c>
      <c r="K115" s="67">
        <f t="shared" si="51"/>
        <v>30.389252766352861</v>
      </c>
      <c r="L115" s="67">
        <f t="shared" si="63"/>
        <v>89.4</v>
      </c>
      <c r="M115" s="88">
        <f t="shared" si="52"/>
        <v>119.78925276635286</v>
      </c>
      <c r="N115" s="5">
        <f t="shared" si="53"/>
        <v>1625.0454792315263</v>
      </c>
      <c r="O115" s="66">
        <f t="shared" si="54"/>
        <v>1505.2562264651735</v>
      </c>
    </row>
    <row r="116" spans="1:15" x14ac:dyDescent="0.25">
      <c r="A116" s="10" t="s">
        <v>49</v>
      </c>
      <c r="B116" s="63" t="str">
        <f t="shared" si="59"/>
        <v>Q2/2023</v>
      </c>
      <c r="C116" s="64">
        <f t="shared" si="57"/>
        <v>45017</v>
      </c>
      <c r="D116" s="64">
        <f t="shared" si="58"/>
        <v>45107</v>
      </c>
      <c r="E116" s="63">
        <f t="shared" si="55"/>
        <v>91</v>
      </c>
      <c r="F116" s="65">
        <v>4.9099999999999998E-2</v>
      </c>
      <c r="G116" s="66">
        <f t="shared" si="56"/>
        <v>1505.2562264651735</v>
      </c>
      <c r="H116" s="66">
        <v>0</v>
      </c>
      <c r="I116" s="87">
        <f t="shared" si="60"/>
        <v>10.950415097678228</v>
      </c>
      <c r="J116" s="67">
        <f t="shared" si="65"/>
        <v>18.4263982067645</v>
      </c>
      <c r="K116" s="67">
        <f t="shared" si="51"/>
        <v>29.376813304442727</v>
      </c>
      <c r="L116" s="67">
        <f t="shared" si="63"/>
        <v>89.4</v>
      </c>
      <c r="M116" s="88">
        <f t="shared" si="52"/>
        <v>118.77681330444273</v>
      </c>
      <c r="N116" s="5">
        <f t="shared" si="53"/>
        <v>1523.6826246719381</v>
      </c>
      <c r="O116" s="66">
        <f t="shared" si="54"/>
        <v>1404.9058113674953</v>
      </c>
    </row>
    <row r="117" spans="1:15" x14ac:dyDescent="0.25">
      <c r="A117" s="10" t="s">
        <v>50</v>
      </c>
      <c r="B117" s="63" t="str">
        <f t="shared" si="59"/>
        <v>Q3/2023</v>
      </c>
      <c r="C117" s="64">
        <f t="shared" si="57"/>
        <v>45108</v>
      </c>
      <c r="D117" s="64">
        <f t="shared" si="58"/>
        <v>45199</v>
      </c>
      <c r="E117" s="63">
        <f t="shared" si="55"/>
        <v>92</v>
      </c>
      <c r="F117" s="65">
        <v>4.9099999999999998E-2</v>
      </c>
      <c r="G117" s="66">
        <f t="shared" si="56"/>
        <v>1404.9058113674953</v>
      </c>
      <c r="H117" s="66">
        <v>0</v>
      </c>
      <c r="I117" s="87">
        <f t="shared" si="60"/>
        <v>10.950415097678228</v>
      </c>
      <c r="J117" s="67">
        <f t="shared" si="65"/>
        <v>17.386960359203425</v>
      </c>
      <c r="K117" s="67">
        <f t="shared" si="51"/>
        <v>28.337375456881652</v>
      </c>
      <c r="L117" s="67">
        <f t="shared" si="63"/>
        <v>89.4</v>
      </c>
      <c r="M117" s="88">
        <f t="shared" si="52"/>
        <v>117.73737545688167</v>
      </c>
      <c r="N117" s="5">
        <f t="shared" si="53"/>
        <v>1422.2927717266987</v>
      </c>
      <c r="O117" s="66">
        <f t="shared" si="54"/>
        <v>1304.555396269817</v>
      </c>
    </row>
    <row r="118" spans="1:15" x14ac:dyDescent="0.25">
      <c r="A118" s="10" t="s">
        <v>51</v>
      </c>
      <c r="B118" s="63" t="str">
        <f t="shared" si="59"/>
        <v>Q4/2023</v>
      </c>
      <c r="C118" s="64">
        <f t="shared" si="57"/>
        <v>45200</v>
      </c>
      <c r="D118" s="64">
        <f t="shared" si="58"/>
        <v>45291</v>
      </c>
      <c r="E118" s="63">
        <f t="shared" si="55"/>
        <v>92</v>
      </c>
      <c r="F118" s="65">
        <v>4.9099999999999998E-2</v>
      </c>
      <c r="G118" s="66">
        <f t="shared" si="56"/>
        <v>1304.555396269817</v>
      </c>
      <c r="H118" s="66">
        <v>0</v>
      </c>
      <c r="I118" s="87">
        <f t="shared" si="60"/>
        <v>10.950415097678228</v>
      </c>
      <c r="J118" s="67">
        <f t="shared" si="65"/>
        <v>16.145034619260322</v>
      </c>
      <c r="K118" s="67">
        <f t="shared" si="51"/>
        <v>27.09544971693855</v>
      </c>
      <c r="L118" s="67">
        <f t="shared" si="63"/>
        <v>89.4</v>
      </c>
      <c r="M118" s="88">
        <f t="shared" si="52"/>
        <v>116.49544971693855</v>
      </c>
      <c r="N118" s="5">
        <f t="shared" si="53"/>
        <v>1320.7004308890773</v>
      </c>
      <c r="O118" s="66">
        <f t="shared" si="54"/>
        <v>1204.2049811721388</v>
      </c>
    </row>
    <row r="119" spans="1:15" x14ac:dyDescent="0.25">
      <c r="A119" s="10" t="s">
        <v>52</v>
      </c>
      <c r="B119" s="63" t="str">
        <f t="shared" si="59"/>
        <v>Q1/2024</v>
      </c>
      <c r="C119" s="64">
        <f t="shared" si="57"/>
        <v>45292</v>
      </c>
      <c r="D119" s="64">
        <f t="shared" si="58"/>
        <v>45382</v>
      </c>
      <c r="E119" s="63">
        <f t="shared" si="55"/>
        <v>91</v>
      </c>
      <c r="F119" s="65">
        <v>4.9099999999999998E-2</v>
      </c>
      <c r="G119" s="66">
        <f t="shared" si="56"/>
        <v>1204.2049811721388</v>
      </c>
      <c r="H119" s="66">
        <v>0</v>
      </c>
      <c r="I119" s="87">
        <f t="shared" si="60"/>
        <v>10.950415097678228</v>
      </c>
      <c r="J119" s="67">
        <f t="shared" si="65"/>
        <v>14.700842285178233</v>
      </c>
      <c r="K119" s="67">
        <f t="shared" si="51"/>
        <v>25.651257382856461</v>
      </c>
      <c r="L119" s="67">
        <f t="shared" si="63"/>
        <v>89.4</v>
      </c>
      <c r="M119" s="88">
        <f t="shared" si="52"/>
        <v>115.05125738285646</v>
      </c>
      <c r="N119" s="5">
        <f t="shared" si="53"/>
        <v>1218.905823457317</v>
      </c>
      <c r="O119" s="66">
        <f t="shared" si="54"/>
        <v>1103.8545660744605</v>
      </c>
    </row>
    <row r="120" spans="1:15" x14ac:dyDescent="0.25">
      <c r="A120" s="10" t="s">
        <v>53</v>
      </c>
      <c r="B120" s="63" t="str">
        <f t="shared" si="59"/>
        <v>Q2/2024</v>
      </c>
      <c r="C120" s="64">
        <f t="shared" si="57"/>
        <v>45383</v>
      </c>
      <c r="D120" s="64">
        <f t="shared" si="58"/>
        <v>45473</v>
      </c>
      <c r="E120" s="63">
        <f t="shared" si="55"/>
        <v>91</v>
      </c>
      <c r="F120" s="65">
        <v>4.9099999999999998E-2</v>
      </c>
      <c r="G120" s="66">
        <f t="shared" si="56"/>
        <v>1103.8545660744605</v>
      </c>
      <c r="H120" s="66">
        <v>0</v>
      </c>
      <c r="I120" s="87">
        <f t="shared" si="60"/>
        <v>10.950415097678228</v>
      </c>
      <c r="J120" s="67">
        <f t="shared" si="65"/>
        <v>13.475772094746713</v>
      </c>
      <c r="K120" s="67">
        <f t="shared" si="51"/>
        <v>24.426187192424941</v>
      </c>
      <c r="L120" s="67">
        <f t="shared" si="63"/>
        <v>89.4</v>
      </c>
      <c r="M120" s="88">
        <f t="shared" si="52"/>
        <v>113.82618719242495</v>
      </c>
      <c r="N120" s="5">
        <f t="shared" si="53"/>
        <v>1117.3303381692072</v>
      </c>
      <c r="O120" s="66">
        <f t="shared" si="54"/>
        <v>1003.5041509767823</v>
      </c>
    </row>
    <row r="121" spans="1:15" x14ac:dyDescent="0.25">
      <c r="A121" s="10" t="s">
        <v>54</v>
      </c>
      <c r="B121" s="63" t="str">
        <f t="shared" si="59"/>
        <v>Q3/2024</v>
      </c>
      <c r="C121" s="64">
        <f t="shared" si="57"/>
        <v>45474</v>
      </c>
      <c r="D121" s="64">
        <f t="shared" si="58"/>
        <v>45565</v>
      </c>
      <c r="E121" s="63">
        <f t="shared" si="55"/>
        <v>92</v>
      </c>
      <c r="F121" s="65">
        <v>4.9099999999999998E-2</v>
      </c>
      <c r="G121" s="66">
        <f t="shared" si="56"/>
        <v>1003.5041509767823</v>
      </c>
      <c r="H121" s="66">
        <v>0</v>
      </c>
      <c r="I121" s="87">
        <f t="shared" si="60"/>
        <v>10.950415097678228</v>
      </c>
      <c r="J121" s="67">
        <f t="shared" si="65"/>
        <v>12.38532500216481</v>
      </c>
      <c r="K121" s="67">
        <f t="shared" si="51"/>
        <v>23.335740099843036</v>
      </c>
      <c r="L121" s="67">
        <f t="shared" si="63"/>
        <v>89.4</v>
      </c>
      <c r="M121" s="88">
        <f t="shared" si="52"/>
        <v>112.73574009984304</v>
      </c>
      <c r="N121" s="5">
        <f t="shared" si="53"/>
        <v>1015.8894759789471</v>
      </c>
      <c r="O121" s="66">
        <f t="shared" si="54"/>
        <v>903.15373587910403</v>
      </c>
    </row>
    <row r="122" spans="1:15" x14ac:dyDescent="0.25">
      <c r="A122" s="10" t="s">
        <v>55</v>
      </c>
      <c r="B122" s="63" t="str">
        <f t="shared" si="59"/>
        <v>Q4/2024</v>
      </c>
      <c r="C122" s="64">
        <f t="shared" si="57"/>
        <v>45566</v>
      </c>
      <c r="D122" s="64">
        <f t="shared" si="58"/>
        <v>45657</v>
      </c>
      <c r="E122" s="63">
        <f t="shared" si="55"/>
        <v>92</v>
      </c>
      <c r="F122" s="65">
        <v>4.9099999999999998E-2</v>
      </c>
      <c r="G122" s="66">
        <f t="shared" si="56"/>
        <v>903.15373587910403</v>
      </c>
      <c r="H122" s="66">
        <v>0</v>
      </c>
      <c r="I122" s="87">
        <f t="shared" si="60"/>
        <v>10.950415097678228</v>
      </c>
      <c r="J122" s="67">
        <f t="shared" si="65"/>
        <v>11.14679250194833</v>
      </c>
      <c r="K122" s="67">
        <f t="shared" si="51"/>
        <v>22.097207599626557</v>
      </c>
      <c r="L122" s="67">
        <f t="shared" si="63"/>
        <v>89.4</v>
      </c>
      <c r="M122" s="88">
        <f t="shared" si="52"/>
        <v>111.49720759962656</v>
      </c>
      <c r="N122" s="5">
        <f t="shared" si="53"/>
        <v>914.30052838105235</v>
      </c>
      <c r="O122" s="66">
        <f t="shared" si="54"/>
        <v>802.80332078142578</v>
      </c>
    </row>
    <row r="123" spans="1:15" x14ac:dyDescent="0.25">
      <c r="A123" s="10" t="s">
        <v>56</v>
      </c>
      <c r="B123" s="63" t="str">
        <f t="shared" si="59"/>
        <v>Q1/2025</v>
      </c>
      <c r="C123" s="64">
        <f t="shared" si="57"/>
        <v>45658</v>
      </c>
      <c r="D123" s="64">
        <f t="shared" si="58"/>
        <v>45747</v>
      </c>
      <c r="E123" s="63">
        <f t="shared" si="55"/>
        <v>90</v>
      </c>
      <c r="F123" s="65">
        <v>4.9099999999999998E-2</v>
      </c>
      <c r="G123" s="66">
        <f t="shared" si="56"/>
        <v>802.80332078142578</v>
      </c>
      <c r="H123" s="66">
        <v>0</v>
      </c>
      <c r="I123" s="87">
        <f t="shared" si="60"/>
        <v>10.950415097678228</v>
      </c>
      <c r="J123" s="67">
        <f t="shared" si="65"/>
        <v>9.7194188343373167</v>
      </c>
      <c r="K123" s="67">
        <f t="shared" si="51"/>
        <v>20.669833932015543</v>
      </c>
      <c r="L123" s="67">
        <f t="shared" si="63"/>
        <v>89.4</v>
      </c>
      <c r="M123" s="88">
        <f t="shared" si="52"/>
        <v>110.06983393201554</v>
      </c>
      <c r="N123" s="5">
        <f t="shared" si="53"/>
        <v>812.52273961576304</v>
      </c>
      <c r="O123" s="66">
        <f t="shared" si="54"/>
        <v>702.45290568374753</v>
      </c>
    </row>
    <row r="124" spans="1:15" x14ac:dyDescent="0.25">
      <c r="A124" s="10" t="s">
        <v>57</v>
      </c>
      <c r="B124" s="63" t="str">
        <f t="shared" si="59"/>
        <v>Q2/2025</v>
      </c>
      <c r="C124" s="64">
        <f t="shared" si="57"/>
        <v>45748</v>
      </c>
      <c r="D124" s="64">
        <f t="shared" si="58"/>
        <v>45838</v>
      </c>
      <c r="E124" s="63">
        <f t="shared" si="55"/>
        <v>91</v>
      </c>
      <c r="F124" s="65">
        <v>4.9099999999999998E-2</v>
      </c>
      <c r="G124" s="66">
        <f t="shared" si="56"/>
        <v>702.45290568374753</v>
      </c>
      <c r="H124" s="66">
        <v>0</v>
      </c>
      <c r="I124" s="87">
        <f t="shared" si="60"/>
        <v>10.950415097678228</v>
      </c>
      <c r="J124" s="67">
        <f t="shared" si="65"/>
        <v>8.5989858298234303</v>
      </c>
      <c r="K124" s="67">
        <f t="shared" si="51"/>
        <v>19.549400927501658</v>
      </c>
      <c r="L124" s="67">
        <f t="shared" si="63"/>
        <v>89.4</v>
      </c>
      <c r="M124" s="88">
        <f t="shared" si="52"/>
        <v>108.94940092750167</v>
      </c>
      <c r="N124" s="5">
        <f t="shared" si="53"/>
        <v>711.05189151357092</v>
      </c>
      <c r="O124" s="66">
        <f t="shared" si="54"/>
        <v>602.10249058606928</v>
      </c>
    </row>
    <row r="125" spans="1:15" x14ac:dyDescent="0.25">
      <c r="A125" s="10" t="s">
        <v>58</v>
      </c>
      <c r="B125" s="63" t="str">
        <f t="shared" si="59"/>
        <v>Q3/2025</v>
      </c>
      <c r="C125" s="64">
        <f t="shared" si="57"/>
        <v>45839</v>
      </c>
      <c r="D125" s="64">
        <f t="shared" si="58"/>
        <v>45930</v>
      </c>
      <c r="E125" s="63">
        <f t="shared" si="55"/>
        <v>92</v>
      </c>
      <c r="F125" s="65">
        <v>4.9099999999999998E-2</v>
      </c>
      <c r="G125" s="66">
        <f t="shared" si="56"/>
        <v>602.10249058606928</v>
      </c>
      <c r="H125" s="66">
        <v>0</v>
      </c>
      <c r="I125" s="87">
        <f t="shared" si="60"/>
        <v>10.950415097678228</v>
      </c>
      <c r="J125" s="67">
        <f t="shared" si="65"/>
        <v>7.4515544396586089</v>
      </c>
      <c r="K125" s="67">
        <f t="shared" si="51"/>
        <v>18.401969537336836</v>
      </c>
      <c r="L125" s="67">
        <f t="shared" si="63"/>
        <v>89.4</v>
      </c>
      <c r="M125" s="88">
        <f t="shared" si="52"/>
        <v>107.80196953733684</v>
      </c>
      <c r="N125" s="5">
        <f t="shared" si="53"/>
        <v>609.55404502572787</v>
      </c>
      <c r="O125" s="66">
        <f t="shared" si="54"/>
        <v>501.75207548839109</v>
      </c>
    </row>
    <row r="126" spans="1:15" x14ac:dyDescent="0.25">
      <c r="A126" s="10" t="s">
        <v>59</v>
      </c>
      <c r="B126" s="63" t="str">
        <f t="shared" si="59"/>
        <v>Q4/2025</v>
      </c>
      <c r="C126" s="64">
        <f t="shared" si="57"/>
        <v>45931</v>
      </c>
      <c r="D126" s="64">
        <f t="shared" si="58"/>
        <v>46022</v>
      </c>
      <c r="E126" s="63">
        <f t="shared" si="55"/>
        <v>92</v>
      </c>
      <c r="F126" s="65">
        <v>4.9099999999999998E-2</v>
      </c>
      <c r="G126" s="66">
        <f t="shared" si="56"/>
        <v>501.75207548839109</v>
      </c>
      <c r="H126" s="66">
        <v>0</v>
      </c>
      <c r="I126" s="87">
        <f t="shared" si="60"/>
        <v>10.950415097678228</v>
      </c>
      <c r="J126" s="67">
        <f t="shared" si="65"/>
        <v>6.2096286997155081</v>
      </c>
      <c r="K126" s="67">
        <f t="shared" si="51"/>
        <v>17.160043797393737</v>
      </c>
      <c r="L126" s="67">
        <f t="shared" si="63"/>
        <v>89.4</v>
      </c>
      <c r="M126" s="88">
        <f t="shared" si="52"/>
        <v>106.56004379739375</v>
      </c>
      <c r="N126" s="5">
        <f t="shared" si="53"/>
        <v>507.96170418810658</v>
      </c>
      <c r="O126" s="66">
        <f t="shared" si="54"/>
        <v>401.40166039071283</v>
      </c>
    </row>
    <row r="127" spans="1:15" x14ac:dyDescent="0.25">
      <c r="A127" s="10" t="s">
        <v>60</v>
      </c>
      <c r="B127" s="63" t="str">
        <f t="shared" si="59"/>
        <v>Q1/2026</v>
      </c>
      <c r="C127" s="64">
        <f t="shared" si="57"/>
        <v>46023</v>
      </c>
      <c r="D127" s="64">
        <f t="shared" si="58"/>
        <v>46112</v>
      </c>
      <c r="E127" s="63">
        <f t="shared" si="55"/>
        <v>90</v>
      </c>
      <c r="F127" s="65">
        <v>4.9099999999999998E-2</v>
      </c>
      <c r="G127" s="66">
        <f t="shared" si="56"/>
        <v>401.40166039071283</v>
      </c>
      <c r="H127" s="66">
        <v>0</v>
      </c>
      <c r="I127" s="87">
        <f t="shared" si="60"/>
        <v>10.950415097678228</v>
      </c>
      <c r="J127" s="67">
        <f t="shared" si="65"/>
        <v>4.8597094171686575</v>
      </c>
      <c r="K127" s="67">
        <f t="shared" si="51"/>
        <v>15.810124514846885</v>
      </c>
      <c r="L127" s="67">
        <f t="shared" si="63"/>
        <v>89.4</v>
      </c>
      <c r="M127" s="88">
        <f t="shared" si="52"/>
        <v>105.2101245148469</v>
      </c>
      <c r="N127" s="5">
        <f t="shared" si="53"/>
        <v>406.26136980788147</v>
      </c>
      <c r="O127" s="66">
        <f t="shared" si="54"/>
        <v>301.05124529303458</v>
      </c>
    </row>
    <row r="128" spans="1:15" x14ac:dyDescent="0.25">
      <c r="A128" s="10" t="s">
        <v>61</v>
      </c>
      <c r="B128" s="63" t="str">
        <f t="shared" si="59"/>
        <v>Q2/2026</v>
      </c>
      <c r="C128" s="64">
        <f t="shared" si="57"/>
        <v>46113</v>
      </c>
      <c r="D128" s="64">
        <f t="shared" si="58"/>
        <v>46203</v>
      </c>
      <c r="E128" s="63">
        <f t="shared" si="55"/>
        <v>91</v>
      </c>
      <c r="F128" s="65">
        <v>4.9099999999999998E-2</v>
      </c>
      <c r="G128" s="66">
        <f t="shared" si="56"/>
        <v>301.05124529303458</v>
      </c>
      <c r="H128" s="66">
        <v>0</v>
      </c>
      <c r="I128" s="87">
        <f t="shared" si="60"/>
        <v>10.950415097678228</v>
      </c>
      <c r="J128" s="67">
        <f t="shared" si="65"/>
        <v>3.6852796413528983</v>
      </c>
      <c r="K128" s="67">
        <f t="shared" si="51"/>
        <v>14.635694739031127</v>
      </c>
      <c r="L128" s="67">
        <f t="shared" si="63"/>
        <v>89.4</v>
      </c>
      <c r="M128" s="88">
        <f t="shared" si="52"/>
        <v>104.03569473903113</v>
      </c>
      <c r="N128" s="5">
        <f t="shared" si="53"/>
        <v>304.73652493438749</v>
      </c>
      <c r="O128" s="66">
        <f t="shared" si="54"/>
        <v>200.70083019535636</v>
      </c>
    </row>
    <row r="129" spans="1:15" x14ac:dyDescent="0.25">
      <c r="A129" s="10" t="s">
        <v>62</v>
      </c>
      <c r="B129" s="63" t="str">
        <f t="shared" si="59"/>
        <v>Q3/2026</v>
      </c>
      <c r="C129" s="64">
        <f t="shared" si="57"/>
        <v>46204</v>
      </c>
      <c r="D129" s="64">
        <f t="shared" si="58"/>
        <v>46295</v>
      </c>
      <c r="E129" s="63">
        <f t="shared" si="55"/>
        <v>92</v>
      </c>
      <c r="F129" s="65">
        <v>4.9099999999999998E-2</v>
      </c>
      <c r="G129" s="66">
        <f t="shared" si="56"/>
        <v>200.70083019535636</v>
      </c>
      <c r="H129" s="66">
        <v>0</v>
      </c>
      <c r="I129" s="87">
        <f t="shared" si="60"/>
        <v>10.950415097678228</v>
      </c>
      <c r="J129" s="67">
        <f t="shared" si="65"/>
        <v>2.4838514798862019</v>
      </c>
      <c r="K129" s="67">
        <f t="shared" si="51"/>
        <v>13.434266577564429</v>
      </c>
      <c r="L129" s="67">
        <f t="shared" si="63"/>
        <v>89.4</v>
      </c>
      <c r="M129" s="88">
        <f t="shared" si="52"/>
        <v>102.83426657756443</v>
      </c>
      <c r="N129" s="5">
        <f t="shared" si="53"/>
        <v>203.18468167524256</v>
      </c>
      <c r="O129" s="66">
        <f t="shared" si="54"/>
        <v>100.35041509767812</v>
      </c>
    </row>
    <row r="130" spans="1:15" x14ac:dyDescent="0.25">
      <c r="A130" s="10" t="s">
        <v>63</v>
      </c>
      <c r="B130" s="63" t="str">
        <f t="shared" si="59"/>
        <v>Q4/2026</v>
      </c>
      <c r="C130" s="64">
        <f t="shared" si="57"/>
        <v>46296</v>
      </c>
      <c r="D130" s="64">
        <f t="shared" si="58"/>
        <v>46387</v>
      </c>
      <c r="E130" s="63">
        <f t="shared" si="55"/>
        <v>92</v>
      </c>
      <c r="F130" s="65">
        <v>4.9099999999999998E-2</v>
      </c>
      <c r="G130" s="66">
        <f t="shared" si="56"/>
        <v>100.35041509767812</v>
      </c>
      <c r="H130" s="66">
        <v>0</v>
      </c>
      <c r="I130" s="87">
        <f t="shared" si="60"/>
        <v>10.950415097678228</v>
      </c>
      <c r="J130" s="67">
        <f t="shared" si="65"/>
        <v>1.2419257399431003</v>
      </c>
      <c r="K130" s="67">
        <f t="shared" si="51"/>
        <v>12.192340837621328</v>
      </c>
      <c r="L130" s="67">
        <f t="shared" si="63"/>
        <v>89.4</v>
      </c>
      <c r="M130" s="88">
        <f t="shared" si="52"/>
        <v>101.59234083762134</v>
      </c>
      <c r="N130" s="5">
        <f t="shared" si="53"/>
        <v>101.59234083762122</v>
      </c>
      <c r="O130" s="66">
        <f t="shared" si="54"/>
        <v>-1.1013412404281553E-13</v>
      </c>
    </row>
    <row r="131" spans="1:15" ht="19.5" customHeight="1" thickBot="1" x14ac:dyDescent="0.35">
      <c r="A131" s="111"/>
      <c r="B131" s="112"/>
      <c r="C131" s="113"/>
      <c r="D131" s="113"/>
      <c r="E131" s="114"/>
      <c r="F131" s="112"/>
      <c r="G131" s="108">
        <f t="shared" ref="G131:O131" si="66">+SUM(G100:G130)</f>
        <v>41808.607468347276</v>
      </c>
      <c r="H131" s="108">
        <f t="shared" si="66"/>
        <v>219.00830195356457</v>
      </c>
      <c r="I131" s="102">
        <f t="shared" si="66"/>
        <v>219.00830195356448</v>
      </c>
      <c r="J131" s="101">
        <f t="shared" si="66"/>
        <v>236.26428705799901</v>
      </c>
      <c r="K131" s="101">
        <f t="shared" si="66"/>
        <v>455.27258901156353</v>
      </c>
      <c r="L131" s="101">
        <f t="shared" si="66"/>
        <v>1788.0000000000007</v>
      </c>
      <c r="M131" s="103">
        <f t="shared" si="66"/>
        <v>2243.2725890115635</v>
      </c>
      <c r="N131" s="101">
        <f t="shared" si="66"/>
        <v>42263.880057358831</v>
      </c>
      <c r="O131" s="101">
        <f t="shared" si="66"/>
        <v>40020.607468347283</v>
      </c>
    </row>
    <row r="132" spans="1:15" ht="13" thickTop="1" x14ac:dyDescent="0.25"/>
    <row r="133" spans="1:15" ht="13" x14ac:dyDescent="0.3">
      <c r="A133" s="3"/>
      <c r="B133" s="91"/>
      <c r="C133" s="91"/>
      <c r="D133" s="91"/>
      <c r="E133" s="91"/>
      <c r="F133" s="91"/>
      <c r="G133" s="91"/>
      <c r="H133" s="91"/>
      <c r="I133" s="159"/>
      <c r="J133" s="524" t="s">
        <v>15</v>
      </c>
      <c r="K133" s="524"/>
      <c r="L133" s="110" t="s">
        <v>47</v>
      </c>
      <c r="M133" s="160"/>
      <c r="N133" s="3"/>
      <c r="O133" s="91"/>
    </row>
    <row r="134" spans="1:15" ht="39" x14ac:dyDescent="0.3">
      <c r="A134" s="68" t="s">
        <v>44</v>
      </c>
      <c r="B134" s="68" t="s">
        <v>3</v>
      </c>
      <c r="C134" s="68" t="s">
        <v>4</v>
      </c>
      <c r="D134" s="68" t="s">
        <v>5</v>
      </c>
      <c r="E134" s="68" t="s">
        <v>6</v>
      </c>
      <c r="F134" s="68" t="s">
        <v>7</v>
      </c>
      <c r="G134" s="68" t="s">
        <v>84</v>
      </c>
      <c r="H134" s="68" t="s">
        <v>85</v>
      </c>
      <c r="I134" s="83" t="s">
        <v>86</v>
      </c>
      <c r="J134" s="84" t="s">
        <v>87</v>
      </c>
      <c r="K134" s="84" t="s">
        <v>88</v>
      </c>
      <c r="L134" s="84" t="s">
        <v>89</v>
      </c>
      <c r="M134" s="85" t="s">
        <v>90</v>
      </c>
      <c r="N134" s="68" t="s">
        <v>91</v>
      </c>
      <c r="O134" s="68" t="s">
        <v>92</v>
      </c>
    </row>
    <row r="135" spans="1:15" s="279" customFormat="1" x14ac:dyDescent="0.25">
      <c r="A135" s="10" t="s">
        <v>22</v>
      </c>
      <c r="B135" s="63" t="str">
        <f t="shared" ref="B135:B141" si="67">+IF(MONTH(C135)&lt;4,"Q1",IF(MONTH(C135)&lt;7,"Q2",IF(MONTH(C135)&lt;10,"Q3","Q4")))&amp;"/"&amp;YEAR(C135)</f>
        <v>Q2/2019</v>
      </c>
      <c r="C135" s="64">
        <f>VLOOKUP(L133,$A$1:$E$30,2,FALSE)</f>
        <v>43626</v>
      </c>
      <c r="D135" s="64">
        <f>DATE(YEAR(C135),IF(MONTH(C135)&lt;=3,3,IF(MONTH(C135)&lt;=6,6,IF(MONTH(C135)&lt;=9,9,12))),IF(OR(MONTH(C135)&lt;=3,MONTH(C135)&gt;=10),31,30))</f>
        <v>43646</v>
      </c>
      <c r="E135" s="63">
        <f>D135-C135+1</f>
        <v>21</v>
      </c>
      <c r="F135" s="65">
        <v>5.45E-2</v>
      </c>
      <c r="G135" s="66">
        <f>VLOOKUP(L133,$A$1:$F$29,4,FALSE)</f>
        <v>2272</v>
      </c>
      <c r="H135" s="66">
        <f t="shared" ref="H135:H146" si="68">G135*F135*(E135/(DATE(YEAR(D135),12,31)-DATE(YEAR(D135),1,1)+1))</f>
        <v>7.1241205479452052</v>
      </c>
      <c r="I135" s="140">
        <v>0</v>
      </c>
      <c r="J135" s="67">
        <v>0</v>
      </c>
      <c r="K135" s="67">
        <f t="shared" ref="K135:K165" si="69">+SUM(I135:J135)</f>
        <v>0</v>
      </c>
      <c r="L135" s="67">
        <v>0</v>
      </c>
      <c r="M135" s="88">
        <f t="shared" ref="M135:M165" si="70">+SUM(K135:L135)</f>
        <v>0</v>
      </c>
      <c r="N135" s="67">
        <f t="shared" ref="N135:N165" si="71">+G135+H135+J135</f>
        <v>2279.124120547945</v>
      </c>
      <c r="O135" s="66">
        <f t="shared" ref="O135:O165" si="72">G135+H135-L135-I135</f>
        <v>2279.124120547945</v>
      </c>
    </row>
    <row r="136" spans="1:15" s="279" customFormat="1" x14ac:dyDescent="0.25">
      <c r="A136" s="10" t="s">
        <v>22</v>
      </c>
      <c r="B136" s="63" t="str">
        <f t="shared" si="67"/>
        <v>Q3/2019</v>
      </c>
      <c r="C136" s="64">
        <f>D135+1</f>
        <v>43647</v>
      </c>
      <c r="D136" s="64">
        <f>EOMONTH(D135,3)</f>
        <v>43738</v>
      </c>
      <c r="E136" s="63">
        <f t="shared" ref="E136:E165" si="73">D136-C136+1</f>
        <v>92</v>
      </c>
      <c r="F136" s="65">
        <v>5.5E-2</v>
      </c>
      <c r="G136" s="66">
        <f t="shared" ref="G136:G165" si="74">O135</f>
        <v>2279.124120547945</v>
      </c>
      <c r="H136" s="66">
        <f t="shared" si="68"/>
        <v>31.595528904034531</v>
      </c>
      <c r="I136" s="140">
        <v>0</v>
      </c>
      <c r="J136" s="67">
        <v>0</v>
      </c>
      <c r="K136" s="67">
        <f t="shared" si="69"/>
        <v>0</v>
      </c>
      <c r="L136" s="67">
        <v>0</v>
      </c>
      <c r="M136" s="88">
        <f t="shared" si="70"/>
        <v>0</v>
      </c>
      <c r="N136" s="67">
        <f t="shared" si="71"/>
        <v>2310.7196494519794</v>
      </c>
      <c r="O136" s="66">
        <f t="shared" si="72"/>
        <v>2310.7196494519794</v>
      </c>
    </row>
    <row r="137" spans="1:15" s="279" customFormat="1" x14ac:dyDescent="0.25">
      <c r="A137" s="10" t="s">
        <v>22</v>
      </c>
      <c r="B137" s="63" t="str">
        <f t="shared" si="67"/>
        <v>Q4/2019</v>
      </c>
      <c r="C137" s="64">
        <f t="shared" ref="C137:C165" si="75">D136+1</f>
        <v>43739</v>
      </c>
      <c r="D137" s="64">
        <f t="shared" ref="D137:D165" si="76">EOMONTH(D136,3)</f>
        <v>43830</v>
      </c>
      <c r="E137" s="63">
        <f t="shared" si="73"/>
        <v>92</v>
      </c>
      <c r="F137" s="65">
        <v>5.4199999999999998E-2</v>
      </c>
      <c r="G137" s="66">
        <f t="shared" si="74"/>
        <v>2310.7196494519794</v>
      </c>
      <c r="H137" s="66">
        <f t="shared" si="68"/>
        <v>31.567595780896852</v>
      </c>
      <c r="I137" s="140">
        <v>0</v>
      </c>
      <c r="J137" s="67">
        <v>0</v>
      </c>
      <c r="K137" s="67">
        <f t="shared" si="69"/>
        <v>0</v>
      </c>
      <c r="L137" s="67">
        <v>0</v>
      </c>
      <c r="M137" s="88">
        <f t="shared" si="70"/>
        <v>0</v>
      </c>
      <c r="N137" s="67">
        <f t="shared" si="71"/>
        <v>2342.2872452328761</v>
      </c>
      <c r="O137" s="66">
        <f t="shared" si="72"/>
        <v>2342.2872452328761</v>
      </c>
    </row>
    <row r="138" spans="1:15" s="279" customFormat="1" x14ac:dyDescent="0.25">
      <c r="A138" s="10" t="s">
        <v>22</v>
      </c>
      <c r="B138" s="63" t="str">
        <f t="shared" si="67"/>
        <v>Q1/2020</v>
      </c>
      <c r="C138" s="64">
        <f t="shared" si="75"/>
        <v>43831</v>
      </c>
      <c r="D138" s="64">
        <f t="shared" si="76"/>
        <v>43921</v>
      </c>
      <c r="E138" s="63">
        <f t="shared" si="73"/>
        <v>91</v>
      </c>
      <c r="F138" s="65">
        <v>4.9599999999999998E-2</v>
      </c>
      <c r="G138" s="66">
        <f t="shared" si="74"/>
        <v>2342.2872452328761</v>
      </c>
      <c r="H138" s="66">
        <f t="shared" si="68"/>
        <v>28.885649481101392</v>
      </c>
      <c r="I138" s="140">
        <v>0</v>
      </c>
      <c r="J138" s="67">
        <v>0</v>
      </c>
      <c r="K138" s="67">
        <f t="shared" si="69"/>
        <v>0</v>
      </c>
      <c r="L138" s="67">
        <v>0</v>
      </c>
      <c r="M138" s="88">
        <f t="shared" si="70"/>
        <v>0</v>
      </c>
      <c r="N138" s="67">
        <f t="shared" si="71"/>
        <v>2371.1728947139777</v>
      </c>
      <c r="O138" s="66">
        <f t="shared" si="72"/>
        <v>2371.1728947139777</v>
      </c>
    </row>
    <row r="139" spans="1:15" s="279" customFormat="1" x14ac:dyDescent="0.25">
      <c r="A139" s="10" t="s">
        <v>22</v>
      </c>
      <c r="B139" s="63" t="str">
        <f t="shared" si="67"/>
        <v>Q2/2020</v>
      </c>
      <c r="C139" s="64">
        <f t="shared" si="75"/>
        <v>43922</v>
      </c>
      <c r="D139" s="64">
        <f t="shared" si="76"/>
        <v>44012</v>
      </c>
      <c r="E139" s="63">
        <f t="shared" si="73"/>
        <v>91</v>
      </c>
      <c r="F139" s="65">
        <v>4.7500000000000001E-2</v>
      </c>
      <c r="G139" s="66">
        <f t="shared" si="74"/>
        <v>2371.1728947139777</v>
      </c>
      <c r="H139" s="66">
        <f t="shared" si="68"/>
        <v>28.003811031150732</v>
      </c>
      <c r="I139" s="140">
        <v>0</v>
      </c>
      <c r="J139" s="67">
        <v>0</v>
      </c>
      <c r="K139" s="67">
        <f t="shared" si="69"/>
        <v>0</v>
      </c>
      <c r="L139" s="67">
        <v>0</v>
      </c>
      <c r="M139" s="88">
        <f t="shared" si="70"/>
        <v>0</v>
      </c>
      <c r="N139" s="67">
        <f t="shared" si="71"/>
        <v>2399.1767057451284</v>
      </c>
      <c r="O139" s="66">
        <f t="shared" si="72"/>
        <v>2399.1767057451284</v>
      </c>
    </row>
    <row r="140" spans="1:15" s="279" customFormat="1" x14ac:dyDescent="0.25">
      <c r="A140" s="10" t="s">
        <v>22</v>
      </c>
      <c r="B140" s="63" t="str">
        <f t="shared" si="67"/>
        <v>Q3/2020</v>
      </c>
      <c r="C140" s="64">
        <f t="shared" si="75"/>
        <v>44013</v>
      </c>
      <c r="D140" s="64">
        <f t="shared" si="76"/>
        <v>44104</v>
      </c>
      <c r="E140" s="63">
        <f t="shared" si="73"/>
        <v>92</v>
      </c>
      <c r="F140" s="65">
        <v>3.4299999999999997E-2</v>
      </c>
      <c r="G140" s="66">
        <f t="shared" si="74"/>
        <v>2399.1767057451284</v>
      </c>
      <c r="H140" s="66">
        <f t="shared" si="68"/>
        <v>20.685360690298708</v>
      </c>
      <c r="I140" s="140">
        <v>0</v>
      </c>
      <c r="J140" s="67">
        <v>0</v>
      </c>
      <c r="K140" s="67">
        <f t="shared" si="69"/>
        <v>0</v>
      </c>
      <c r="L140" s="67">
        <v>0</v>
      </c>
      <c r="M140" s="88">
        <f t="shared" si="70"/>
        <v>0</v>
      </c>
      <c r="N140" s="67">
        <f t="shared" si="71"/>
        <v>2419.8620664354271</v>
      </c>
      <c r="O140" s="66">
        <f t="shared" si="72"/>
        <v>2419.8620664354271</v>
      </c>
    </row>
    <row r="141" spans="1:15" s="279" customFormat="1" x14ac:dyDescent="0.25">
      <c r="A141" s="10" t="s">
        <v>22</v>
      </c>
      <c r="B141" s="63" t="str">
        <f t="shared" si="67"/>
        <v>Q4/2020</v>
      </c>
      <c r="C141" s="64">
        <f t="shared" si="75"/>
        <v>44105</v>
      </c>
      <c r="D141" s="64">
        <f t="shared" si="76"/>
        <v>44196</v>
      </c>
      <c r="E141" s="63">
        <f t="shared" si="73"/>
        <v>92</v>
      </c>
      <c r="F141" s="65">
        <v>3.2500000000000001E-2</v>
      </c>
      <c r="G141" s="66">
        <f t="shared" si="74"/>
        <v>2419.8620664354271</v>
      </c>
      <c r="H141" s="66">
        <f t="shared" si="68"/>
        <v>19.768818520879581</v>
      </c>
      <c r="I141" s="140">
        <v>0</v>
      </c>
      <c r="J141" s="67">
        <v>0</v>
      </c>
      <c r="K141" s="67">
        <f t="shared" si="69"/>
        <v>0</v>
      </c>
      <c r="L141" s="67">
        <v>0</v>
      </c>
      <c r="M141" s="88">
        <f t="shared" si="70"/>
        <v>0</v>
      </c>
      <c r="N141" s="67">
        <f t="shared" si="71"/>
        <v>2439.6308849563065</v>
      </c>
      <c r="O141" s="66">
        <f t="shared" si="72"/>
        <v>2439.6308849563065</v>
      </c>
    </row>
    <row r="142" spans="1:15" s="279" customFormat="1" x14ac:dyDescent="0.25">
      <c r="A142" s="10" t="s">
        <v>22</v>
      </c>
      <c r="B142" s="63" t="str">
        <f>+IF(MONTH(C142)&lt;4,"Q1",IF(MONTH(C142)&lt;7,"Q2",IF(MONTH(C142)&lt;10,"Q3","Q4")))&amp;"/"&amp;YEAR(C142)</f>
        <v>Q1/2021</v>
      </c>
      <c r="C142" s="64">
        <f t="shared" si="75"/>
        <v>44197</v>
      </c>
      <c r="D142" s="64">
        <f t="shared" si="76"/>
        <v>44286</v>
      </c>
      <c r="E142" s="63">
        <f t="shared" si="73"/>
        <v>90</v>
      </c>
      <c r="F142" s="65">
        <v>3.2500000000000001E-2</v>
      </c>
      <c r="G142" s="66">
        <f t="shared" si="74"/>
        <v>2439.6308849563065</v>
      </c>
      <c r="H142" s="66">
        <f t="shared" si="68"/>
        <v>19.550466680814235</v>
      </c>
      <c r="I142" s="140">
        <v>0</v>
      </c>
      <c r="J142" s="67">
        <v>0</v>
      </c>
      <c r="K142" s="67">
        <f t="shared" si="69"/>
        <v>0</v>
      </c>
      <c r="L142" s="67">
        <v>0</v>
      </c>
      <c r="M142" s="88">
        <f t="shared" si="70"/>
        <v>0</v>
      </c>
      <c r="N142" s="67">
        <f t="shared" si="71"/>
        <v>2459.1813516371208</v>
      </c>
      <c r="O142" s="66">
        <f t="shared" si="72"/>
        <v>2459.1813516371208</v>
      </c>
    </row>
    <row r="143" spans="1:15" s="279" customFormat="1" x14ac:dyDescent="0.25">
      <c r="A143" s="10" t="s">
        <v>22</v>
      </c>
      <c r="B143" s="63" t="str">
        <f>+IF(MONTH(C143)&lt;4,"Q1",IF(MONTH(C143)&lt;7,"Q2",IF(MONTH(C143)&lt;10,"Q3","Q4")))&amp;"/"&amp;YEAR(C143)</f>
        <v>Q2/2021</v>
      </c>
      <c r="C143" s="64">
        <f t="shared" si="75"/>
        <v>44287</v>
      </c>
      <c r="D143" s="64">
        <f t="shared" si="76"/>
        <v>44377</v>
      </c>
      <c r="E143" s="63">
        <f t="shared" si="73"/>
        <v>91</v>
      </c>
      <c r="F143" s="65">
        <v>3.2500000000000001E-2</v>
      </c>
      <c r="G143" s="66">
        <f t="shared" si="74"/>
        <v>2459.1813516371208</v>
      </c>
      <c r="H143" s="66">
        <f t="shared" si="68"/>
        <v>19.92610643141585</v>
      </c>
      <c r="I143" s="140">
        <v>0</v>
      </c>
      <c r="J143" s="67">
        <v>0</v>
      </c>
      <c r="K143" s="67">
        <f t="shared" si="69"/>
        <v>0</v>
      </c>
      <c r="L143" s="67">
        <v>0</v>
      </c>
      <c r="M143" s="88">
        <f t="shared" si="70"/>
        <v>0</v>
      </c>
      <c r="N143" s="67">
        <f t="shared" si="71"/>
        <v>2479.1074580685367</v>
      </c>
      <c r="O143" s="66">
        <f t="shared" si="72"/>
        <v>2479.1074580685367</v>
      </c>
    </row>
    <row r="144" spans="1:15" s="279" customFormat="1" x14ac:dyDescent="0.25">
      <c r="A144" s="10" t="s">
        <v>22</v>
      </c>
      <c r="B144" s="63" t="str">
        <f t="shared" ref="B144:B165" si="77">+IF(MONTH(C144)&lt;4,"Q1",IF(MONTH(C144)&lt;7,"Q2",IF(MONTH(C144)&lt;10,"Q3","Q4")))&amp;"/"&amp;YEAR(C144)</f>
        <v>Q3/2021</v>
      </c>
      <c r="C144" s="64">
        <f t="shared" si="75"/>
        <v>44378</v>
      </c>
      <c r="D144" s="64">
        <f t="shared" si="76"/>
        <v>44469</v>
      </c>
      <c r="E144" s="63">
        <f t="shared" si="73"/>
        <v>92</v>
      </c>
      <c r="F144" s="65">
        <v>3.2500000000000001E-2</v>
      </c>
      <c r="G144" s="66">
        <f t="shared" si="74"/>
        <v>2479.1074580685367</v>
      </c>
      <c r="H144" s="66">
        <f t="shared" si="68"/>
        <v>20.308304930479249</v>
      </c>
      <c r="I144" s="140">
        <v>0</v>
      </c>
      <c r="J144" s="67">
        <v>0</v>
      </c>
      <c r="K144" s="67">
        <f t="shared" si="69"/>
        <v>0</v>
      </c>
      <c r="L144" s="67">
        <v>0</v>
      </c>
      <c r="M144" s="88">
        <f t="shared" si="70"/>
        <v>0</v>
      </c>
      <c r="N144" s="67">
        <f t="shared" si="71"/>
        <v>2499.4157629990159</v>
      </c>
      <c r="O144" s="66">
        <f t="shared" si="72"/>
        <v>2499.4157629990159</v>
      </c>
    </row>
    <row r="145" spans="1:15" s="279" customFormat="1" x14ac:dyDescent="0.25">
      <c r="A145" s="10" t="s">
        <v>22</v>
      </c>
      <c r="B145" s="63" t="str">
        <f t="shared" si="77"/>
        <v>Q4/2021</v>
      </c>
      <c r="C145" s="64">
        <f t="shared" si="75"/>
        <v>44470</v>
      </c>
      <c r="D145" s="64">
        <f t="shared" si="76"/>
        <v>44561</v>
      </c>
      <c r="E145" s="63">
        <f t="shared" si="73"/>
        <v>92</v>
      </c>
      <c r="F145" s="65">
        <v>3.2500000000000001E-2</v>
      </c>
      <c r="G145" s="66">
        <f t="shared" si="74"/>
        <v>2499.4157629990159</v>
      </c>
      <c r="H145" s="66">
        <f t="shared" si="68"/>
        <v>20.474666113334404</v>
      </c>
      <c r="I145" s="140">
        <v>0</v>
      </c>
      <c r="J145" s="67">
        <v>0</v>
      </c>
      <c r="K145" s="67">
        <f t="shared" si="69"/>
        <v>0</v>
      </c>
      <c r="L145" s="67">
        <v>0</v>
      </c>
      <c r="M145" s="88">
        <f t="shared" si="70"/>
        <v>0</v>
      </c>
      <c r="N145" s="67">
        <f t="shared" si="71"/>
        <v>2519.8904291123504</v>
      </c>
      <c r="O145" s="66">
        <f t="shared" si="72"/>
        <v>2519.8904291123504</v>
      </c>
    </row>
    <row r="146" spans="1:15" s="279" customFormat="1" x14ac:dyDescent="0.25">
      <c r="A146" s="10" t="s">
        <v>22</v>
      </c>
      <c r="B146" s="63" t="str">
        <f t="shared" si="77"/>
        <v>Q1/2022</v>
      </c>
      <c r="C146" s="64">
        <f t="shared" si="75"/>
        <v>44562</v>
      </c>
      <c r="D146" s="64">
        <f t="shared" si="76"/>
        <v>44651</v>
      </c>
      <c r="E146" s="63">
        <f t="shared" si="73"/>
        <v>90</v>
      </c>
      <c r="F146" s="65">
        <v>3.2500000000000001E-2</v>
      </c>
      <c r="G146" s="66">
        <f t="shared" si="74"/>
        <v>2519.8904291123504</v>
      </c>
      <c r="H146" s="66">
        <f t="shared" si="68"/>
        <v>20.193642479872945</v>
      </c>
      <c r="I146" s="140">
        <f t="shared" ref="I146:I165" si="78">(SUM($H$135:$H$165)/20)</f>
        <v>13.404203579611183</v>
      </c>
      <c r="J146" s="67">
        <f t="shared" ref="J146" si="79">G146*F146*(E146/(DATE(YEAR(D146),12,31)-DATE(YEAR(D146),1,1)+1))</f>
        <v>20.193642479872945</v>
      </c>
      <c r="K146" s="67">
        <f t="shared" ref="K146" si="80">+SUM(I146:J146)</f>
        <v>33.597846059484127</v>
      </c>
      <c r="L146" s="67">
        <f t="shared" ref="L146:L165" si="81">VLOOKUP($L$133,A$1:F$29,4,FALSE)/20</f>
        <v>113.6</v>
      </c>
      <c r="M146" s="88">
        <f t="shared" ref="M146" si="82">+SUM(K146:L146)</f>
        <v>147.19784605948411</v>
      </c>
      <c r="N146" s="67">
        <f t="shared" si="71"/>
        <v>2560.2777140720959</v>
      </c>
      <c r="O146" s="66">
        <f t="shared" si="72"/>
        <v>2413.0798680126122</v>
      </c>
    </row>
    <row r="147" spans="1:15" s="279" customFormat="1" x14ac:dyDescent="0.25">
      <c r="A147" s="315" t="s">
        <v>45</v>
      </c>
      <c r="B147" s="63" t="str">
        <f t="shared" si="77"/>
        <v>Q2/2022</v>
      </c>
      <c r="C147" s="64">
        <f t="shared" si="75"/>
        <v>44652</v>
      </c>
      <c r="D147" s="64">
        <f t="shared" si="76"/>
        <v>44742</v>
      </c>
      <c r="E147" s="63">
        <f t="shared" si="73"/>
        <v>91</v>
      </c>
      <c r="F147" s="65">
        <v>3.2500000000000001E-2</v>
      </c>
      <c r="G147" s="66">
        <f t="shared" si="74"/>
        <v>2413.0798680126122</v>
      </c>
      <c r="H147" s="66">
        <v>0</v>
      </c>
      <c r="I147" s="87">
        <f t="shared" si="78"/>
        <v>13.404203579611183</v>
      </c>
      <c r="J147" s="67">
        <f t="shared" ref="J147:J165" si="83">G147*F147*(E147/(DATE(YEAR(D147),12,31)-DATE(YEAR(D147),1,1)+1))</f>
        <v>19.552558108622744</v>
      </c>
      <c r="K147" s="67">
        <f t="shared" si="69"/>
        <v>32.956761688233925</v>
      </c>
      <c r="L147" s="67">
        <f t="shared" si="81"/>
        <v>113.6</v>
      </c>
      <c r="M147" s="88">
        <f t="shared" si="70"/>
        <v>146.55676168823391</v>
      </c>
      <c r="N147" s="316">
        <f t="shared" si="71"/>
        <v>2432.6324261212349</v>
      </c>
      <c r="O147" s="66">
        <f t="shared" si="72"/>
        <v>2286.0756644330013</v>
      </c>
    </row>
    <row r="148" spans="1:15" s="279" customFormat="1" x14ac:dyDescent="0.25">
      <c r="A148" s="315" t="s">
        <v>46</v>
      </c>
      <c r="B148" s="63" t="str">
        <f t="shared" si="77"/>
        <v>Q3/2022</v>
      </c>
      <c r="C148" s="64">
        <f t="shared" si="75"/>
        <v>44743</v>
      </c>
      <c r="D148" s="64">
        <f t="shared" si="76"/>
        <v>44834</v>
      </c>
      <c r="E148" s="63">
        <f t="shared" si="73"/>
        <v>92</v>
      </c>
      <c r="F148" s="65">
        <v>3.5999999999999997E-2</v>
      </c>
      <c r="G148" s="66">
        <f t="shared" si="74"/>
        <v>2286.0756644330013</v>
      </c>
      <c r="H148" s="66">
        <v>0</v>
      </c>
      <c r="I148" s="87">
        <f t="shared" si="78"/>
        <v>13.404203579611183</v>
      </c>
      <c r="J148" s="67">
        <f t="shared" si="83"/>
        <v>20.743787946855068</v>
      </c>
      <c r="K148" s="67">
        <f t="shared" si="69"/>
        <v>34.147991526466249</v>
      </c>
      <c r="L148" s="67">
        <f t="shared" si="81"/>
        <v>113.6</v>
      </c>
      <c r="M148" s="88">
        <f t="shared" si="70"/>
        <v>147.74799152646625</v>
      </c>
      <c r="N148" s="316">
        <f t="shared" si="71"/>
        <v>2306.8194523798566</v>
      </c>
      <c r="O148" s="66">
        <f t="shared" si="72"/>
        <v>2159.0714608533904</v>
      </c>
    </row>
    <row r="149" spans="1:15" s="279" customFormat="1" x14ac:dyDescent="0.25">
      <c r="A149" s="315" t="s">
        <v>47</v>
      </c>
      <c r="B149" s="63" t="str">
        <f t="shared" si="77"/>
        <v>Q4/2022</v>
      </c>
      <c r="C149" s="64">
        <f t="shared" si="75"/>
        <v>44835</v>
      </c>
      <c r="D149" s="64">
        <f t="shared" si="76"/>
        <v>44926</v>
      </c>
      <c r="E149" s="63">
        <f t="shared" si="73"/>
        <v>92</v>
      </c>
      <c r="F149" s="65">
        <v>4.9099999999999998E-2</v>
      </c>
      <c r="G149" s="66">
        <f t="shared" si="74"/>
        <v>2159.0714608533904</v>
      </c>
      <c r="H149" s="66">
        <v>0</v>
      </c>
      <c r="I149" s="87">
        <f t="shared" si="78"/>
        <v>13.404203579611183</v>
      </c>
      <c r="J149" s="67">
        <f t="shared" si="83"/>
        <v>26.720431788950506</v>
      </c>
      <c r="K149" s="67">
        <f t="shared" si="69"/>
        <v>40.124635368561691</v>
      </c>
      <c r="L149" s="67">
        <f t="shared" si="81"/>
        <v>113.6</v>
      </c>
      <c r="M149" s="88">
        <f t="shared" si="70"/>
        <v>153.72463536856168</v>
      </c>
      <c r="N149" s="316">
        <f t="shared" si="71"/>
        <v>2185.7918926423408</v>
      </c>
      <c r="O149" s="66">
        <f t="shared" si="72"/>
        <v>2032.0672572737792</v>
      </c>
    </row>
    <row r="150" spans="1:15" x14ac:dyDescent="0.25">
      <c r="A150" s="10" t="s">
        <v>48</v>
      </c>
      <c r="B150" s="63" t="str">
        <f t="shared" si="77"/>
        <v>Q1/2023</v>
      </c>
      <c r="C150" s="64">
        <f t="shared" si="75"/>
        <v>44927</v>
      </c>
      <c r="D150" s="64">
        <f t="shared" si="76"/>
        <v>45016</v>
      </c>
      <c r="E150" s="63">
        <f t="shared" si="73"/>
        <v>90</v>
      </c>
      <c r="F150" s="65">
        <v>4.9099999999999998E-2</v>
      </c>
      <c r="G150" s="66">
        <f t="shared" si="74"/>
        <v>2032.0672572737792</v>
      </c>
      <c r="H150" s="66">
        <v>0</v>
      </c>
      <c r="I150" s="87">
        <f t="shared" si="78"/>
        <v>13.404203579611183</v>
      </c>
      <c r="J150" s="67">
        <f t="shared" si="83"/>
        <v>24.601932081898163</v>
      </c>
      <c r="K150" s="67">
        <f t="shared" si="69"/>
        <v>38.006135661509347</v>
      </c>
      <c r="L150" s="67">
        <f t="shared" si="81"/>
        <v>113.6</v>
      </c>
      <c r="M150" s="88">
        <f t="shared" si="70"/>
        <v>151.60613566150934</v>
      </c>
      <c r="N150" s="5">
        <f t="shared" si="71"/>
        <v>2056.6691893556772</v>
      </c>
      <c r="O150" s="66">
        <f t="shared" si="72"/>
        <v>1905.063053694168</v>
      </c>
    </row>
    <row r="151" spans="1:15" x14ac:dyDescent="0.25">
      <c r="A151" s="10" t="s">
        <v>49</v>
      </c>
      <c r="B151" s="63" t="str">
        <f t="shared" si="77"/>
        <v>Q2/2023</v>
      </c>
      <c r="C151" s="64">
        <f t="shared" si="75"/>
        <v>45017</v>
      </c>
      <c r="D151" s="64">
        <f t="shared" si="76"/>
        <v>45107</v>
      </c>
      <c r="E151" s="63">
        <f t="shared" si="73"/>
        <v>91</v>
      </c>
      <c r="F151" s="65">
        <v>4.9099999999999998E-2</v>
      </c>
      <c r="G151" s="66">
        <f t="shared" si="74"/>
        <v>1905.063053694168</v>
      </c>
      <c r="H151" s="66">
        <v>0</v>
      </c>
      <c r="I151" s="87">
        <f t="shared" si="78"/>
        <v>13.404203579611183</v>
      </c>
      <c r="J151" s="67">
        <f t="shared" si="83"/>
        <v>23.320581452632634</v>
      </c>
      <c r="K151" s="67">
        <f t="shared" si="69"/>
        <v>36.724785032243815</v>
      </c>
      <c r="L151" s="67">
        <f t="shared" si="81"/>
        <v>113.6</v>
      </c>
      <c r="M151" s="88">
        <f t="shared" si="70"/>
        <v>150.32478503224382</v>
      </c>
      <c r="N151" s="5">
        <f t="shared" si="71"/>
        <v>1928.3836351468008</v>
      </c>
      <c r="O151" s="66">
        <f t="shared" si="72"/>
        <v>1778.0588501145569</v>
      </c>
    </row>
    <row r="152" spans="1:15" x14ac:dyDescent="0.25">
      <c r="A152" s="10" t="s">
        <v>50</v>
      </c>
      <c r="B152" s="63" t="str">
        <f t="shared" si="77"/>
        <v>Q3/2023</v>
      </c>
      <c r="C152" s="64">
        <f t="shared" si="75"/>
        <v>45108</v>
      </c>
      <c r="D152" s="64">
        <f t="shared" si="76"/>
        <v>45199</v>
      </c>
      <c r="E152" s="63">
        <f t="shared" si="73"/>
        <v>92</v>
      </c>
      <c r="F152" s="65">
        <v>4.9099999999999998E-2</v>
      </c>
      <c r="G152" s="66">
        <f t="shared" si="74"/>
        <v>1778.0588501145569</v>
      </c>
      <c r="H152" s="66">
        <v>0</v>
      </c>
      <c r="I152" s="87">
        <f t="shared" si="78"/>
        <v>13.404203579611183</v>
      </c>
      <c r="J152" s="67">
        <f t="shared" si="83"/>
        <v>22.00506147325336</v>
      </c>
      <c r="K152" s="67">
        <f t="shared" si="69"/>
        <v>35.409265052864541</v>
      </c>
      <c r="L152" s="67">
        <f t="shared" si="81"/>
        <v>113.6</v>
      </c>
      <c r="M152" s="88">
        <f t="shared" si="70"/>
        <v>149.00926505286452</v>
      </c>
      <c r="N152" s="5">
        <f t="shared" si="71"/>
        <v>1800.0639115878103</v>
      </c>
      <c r="O152" s="66">
        <f t="shared" si="72"/>
        <v>1651.0546465349457</v>
      </c>
    </row>
    <row r="153" spans="1:15" x14ac:dyDescent="0.25">
      <c r="A153" s="10" t="s">
        <v>51</v>
      </c>
      <c r="B153" s="63" t="str">
        <f t="shared" si="77"/>
        <v>Q4/2023</v>
      </c>
      <c r="C153" s="64">
        <f t="shared" si="75"/>
        <v>45200</v>
      </c>
      <c r="D153" s="64">
        <f t="shared" si="76"/>
        <v>45291</v>
      </c>
      <c r="E153" s="63">
        <f t="shared" si="73"/>
        <v>92</v>
      </c>
      <c r="F153" s="65">
        <v>4.9099999999999998E-2</v>
      </c>
      <c r="G153" s="66">
        <f t="shared" si="74"/>
        <v>1651.0546465349457</v>
      </c>
      <c r="H153" s="66">
        <v>0</v>
      </c>
      <c r="I153" s="87">
        <f t="shared" si="78"/>
        <v>13.404203579611183</v>
      </c>
      <c r="J153" s="67">
        <f t="shared" si="83"/>
        <v>20.433271368020979</v>
      </c>
      <c r="K153" s="67">
        <f t="shared" si="69"/>
        <v>33.83747494763216</v>
      </c>
      <c r="L153" s="67">
        <f t="shared" si="81"/>
        <v>113.6</v>
      </c>
      <c r="M153" s="88">
        <f t="shared" si="70"/>
        <v>147.43747494763215</v>
      </c>
      <c r="N153" s="5">
        <f t="shared" si="71"/>
        <v>1671.4879179029667</v>
      </c>
      <c r="O153" s="66">
        <f t="shared" si="72"/>
        <v>1524.0504429553346</v>
      </c>
    </row>
    <row r="154" spans="1:15" x14ac:dyDescent="0.25">
      <c r="A154" s="10" t="s">
        <v>52</v>
      </c>
      <c r="B154" s="63" t="str">
        <f t="shared" si="77"/>
        <v>Q1/2024</v>
      </c>
      <c r="C154" s="64">
        <f t="shared" si="75"/>
        <v>45292</v>
      </c>
      <c r="D154" s="64">
        <f t="shared" si="76"/>
        <v>45382</v>
      </c>
      <c r="E154" s="63">
        <f t="shared" si="73"/>
        <v>91</v>
      </c>
      <c r="F154" s="65">
        <v>4.9099999999999998E-2</v>
      </c>
      <c r="G154" s="66">
        <f t="shared" si="74"/>
        <v>1524.0504429553346</v>
      </c>
      <c r="H154" s="66">
        <v>0</v>
      </c>
      <c r="I154" s="87">
        <f t="shared" si="78"/>
        <v>13.404203579611183</v>
      </c>
      <c r="J154" s="67">
        <f t="shared" si="83"/>
        <v>18.605491213575764</v>
      </c>
      <c r="K154" s="67">
        <f t="shared" si="69"/>
        <v>32.009694793186945</v>
      </c>
      <c r="L154" s="67">
        <f t="shared" si="81"/>
        <v>113.6</v>
      </c>
      <c r="M154" s="88">
        <f t="shared" si="70"/>
        <v>145.60969479318695</v>
      </c>
      <c r="N154" s="5">
        <f t="shared" si="71"/>
        <v>1542.6559341689103</v>
      </c>
      <c r="O154" s="66">
        <f t="shared" si="72"/>
        <v>1397.0462393757234</v>
      </c>
    </row>
    <row r="155" spans="1:15" x14ac:dyDescent="0.25">
      <c r="A155" s="10" t="s">
        <v>53</v>
      </c>
      <c r="B155" s="63" t="str">
        <f t="shared" si="77"/>
        <v>Q2/2024</v>
      </c>
      <c r="C155" s="64">
        <f t="shared" si="75"/>
        <v>45383</v>
      </c>
      <c r="D155" s="64">
        <f t="shared" si="76"/>
        <v>45473</v>
      </c>
      <c r="E155" s="63">
        <f t="shared" si="73"/>
        <v>91</v>
      </c>
      <c r="F155" s="65">
        <v>4.9099999999999998E-2</v>
      </c>
      <c r="G155" s="66">
        <f t="shared" si="74"/>
        <v>1397.0462393757234</v>
      </c>
      <c r="H155" s="66">
        <v>0</v>
      </c>
      <c r="I155" s="87">
        <f t="shared" si="78"/>
        <v>13.404203579611183</v>
      </c>
      <c r="J155" s="67">
        <f t="shared" si="83"/>
        <v>17.055033612444451</v>
      </c>
      <c r="K155" s="67">
        <f t="shared" si="69"/>
        <v>30.459237192055632</v>
      </c>
      <c r="L155" s="67">
        <f t="shared" si="81"/>
        <v>113.6</v>
      </c>
      <c r="M155" s="88">
        <f t="shared" si="70"/>
        <v>144.05923719205563</v>
      </c>
      <c r="N155" s="5">
        <f t="shared" si="71"/>
        <v>1414.1012729881679</v>
      </c>
      <c r="O155" s="66">
        <f t="shared" si="72"/>
        <v>1270.0420357961123</v>
      </c>
    </row>
    <row r="156" spans="1:15" x14ac:dyDescent="0.25">
      <c r="A156" s="10" t="s">
        <v>54</v>
      </c>
      <c r="B156" s="63" t="str">
        <f t="shared" si="77"/>
        <v>Q3/2024</v>
      </c>
      <c r="C156" s="64">
        <f t="shared" si="75"/>
        <v>45474</v>
      </c>
      <c r="D156" s="64">
        <f t="shared" si="76"/>
        <v>45565</v>
      </c>
      <c r="E156" s="63">
        <f t="shared" si="73"/>
        <v>92</v>
      </c>
      <c r="F156" s="65">
        <v>4.9099999999999998E-2</v>
      </c>
      <c r="G156" s="66">
        <f t="shared" si="74"/>
        <v>1270.0420357961123</v>
      </c>
      <c r="H156" s="66">
        <v>0</v>
      </c>
      <c r="I156" s="87">
        <f t="shared" si="78"/>
        <v>13.404203579611183</v>
      </c>
      <c r="J156" s="67">
        <f t="shared" si="83"/>
        <v>15.674955967481415</v>
      </c>
      <c r="K156" s="67">
        <f t="shared" si="69"/>
        <v>29.079159547092598</v>
      </c>
      <c r="L156" s="67">
        <f t="shared" si="81"/>
        <v>113.6</v>
      </c>
      <c r="M156" s="88">
        <f t="shared" si="70"/>
        <v>142.67915954709258</v>
      </c>
      <c r="N156" s="5">
        <f t="shared" si="71"/>
        <v>1285.7169917635936</v>
      </c>
      <c r="O156" s="66">
        <f t="shared" si="72"/>
        <v>1143.0378322165011</v>
      </c>
    </row>
    <row r="157" spans="1:15" x14ac:dyDescent="0.25">
      <c r="A157" s="10" t="s">
        <v>55</v>
      </c>
      <c r="B157" s="63" t="str">
        <f t="shared" si="77"/>
        <v>Q4/2024</v>
      </c>
      <c r="C157" s="64">
        <f t="shared" si="75"/>
        <v>45566</v>
      </c>
      <c r="D157" s="64">
        <f t="shared" si="76"/>
        <v>45657</v>
      </c>
      <c r="E157" s="63">
        <f t="shared" si="73"/>
        <v>92</v>
      </c>
      <c r="F157" s="65">
        <v>4.9099999999999998E-2</v>
      </c>
      <c r="G157" s="66">
        <f t="shared" si="74"/>
        <v>1143.0378322165011</v>
      </c>
      <c r="H157" s="66">
        <v>0</v>
      </c>
      <c r="I157" s="87">
        <f t="shared" si="78"/>
        <v>13.404203579611183</v>
      </c>
      <c r="J157" s="67">
        <f t="shared" si="83"/>
        <v>14.107460370733275</v>
      </c>
      <c r="K157" s="67">
        <f t="shared" si="69"/>
        <v>27.511663950344456</v>
      </c>
      <c r="L157" s="67">
        <f t="shared" si="81"/>
        <v>113.6</v>
      </c>
      <c r="M157" s="88">
        <f t="shared" si="70"/>
        <v>141.11166395034445</v>
      </c>
      <c r="N157" s="5">
        <f t="shared" si="71"/>
        <v>1157.1452925872343</v>
      </c>
      <c r="O157" s="66">
        <f t="shared" si="72"/>
        <v>1016.0336286368901</v>
      </c>
    </row>
    <row r="158" spans="1:15" x14ac:dyDescent="0.25">
      <c r="A158" s="10" t="s">
        <v>56</v>
      </c>
      <c r="B158" s="63" t="str">
        <f t="shared" si="77"/>
        <v>Q1/2025</v>
      </c>
      <c r="C158" s="64">
        <f t="shared" si="75"/>
        <v>45658</v>
      </c>
      <c r="D158" s="64">
        <f t="shared" si="76"/>
        <v>45747</v>
      </c>
      <c r="E158" s="63">
        <f t="shared" si="73"/>
        <v>90</v>
      </c>
      <c r="F158" s="65">
        <v>4.9099999999999998E-2</v>
      </c>
      <c r="G158" s="66">
        <f t="shared" si="74"/>
        <v>1016.0336286368901</v>
      </c>
      <c r="H158" s="66">
        <v>0</v>
      </c>
      <c r="I158" s="87">
        <f t="shared" si="78"/>
        <v>13.404203579611183</v>
      </c>
      <c r="J158" s="67">
        <f t="shared" si="83"/>
        <v>12.300966040949087</v>
      </c>
      <c r="K158" s="67">
        <f t="shared" si="69"/>
        <v>25.70516962056027</v>
      </c>
      <c r="L158" s="67">
        <f t="shared" si="81"/>
        <v>113.6</v>
      </c>
      <c r="M158" s="88">
        <f t="shared" si="70"/>
        <v>139.30516962056026</v>
      </c>
      <c r="N158" s="5">
        <f t="shared" si="71"/>
        <v>1028.334594677839</v>
      </c>
      <c r="O158" s="66">
        <f t="shared" si="72"/>
        <v>889.0294250572789</v>
      </c>
    </row>
    <row r="159" spans="1:15" x14ac:dyDescent="0.25">
      <c r="A159" s="10" t="s">
        <v>57</v>
      </c>
      <c r="B159" s="63" t="str">
        <f t="shared" si="77"/>
        <v>Q2/2025</v>
      </c>
      <c r="C159" s="64">
        <f t="shared" si="75"/>
        <v>45748</v>
      </c>
      <c r="D159" s="64">
        <f t="shared" si="76"/>
        <v>45838</v>
      </c>
      <c r="E159" s="63">
        <f t="shared" si="73"/>
        <v>91</v>
      </c>
      <c r="F159" s="65">
        <v>4.9099999999999998E-2</v>
      </c>
      <c r="G159" s="66">
        <f t="shared" si="74"/>
        <v>889.0294250572789</v>
      </c>
      <c r="H159" s="66">
        <v>0</v>
      </c>
      <c r="I159" s="87">
        <f t="shared" si="78"/>
        <v>13.404203579611183</v>
      </c>
      <c r="J159" s="67">
        <f t="shared" si="83"/>
        <v>10.882938011228569</v>
      </c>
      <c r="K159" s="67">
        <f t="shared" si="69"/>
        <v>24.287141590839752</v>
      </c>
      <c r="L159" s="67">
        <f t="shared" si="81"/>
        <v>113.6</v>
      </c>
      <c r="M159" s="88">
        <f t="shared" si="70"/>
        <v>137.88714159083975</v>
      </c>
      <c r="N159" s="5">
        <f t="shared" si="71"/>
        <v>899.91236306850749</v>
      </c>
      <c r="O159" s="66">
        <f t="shared" si="72"/>
        <v>762.02522147766774</v>
      </c>
    </row>
    <row r="160" spans="1:15" x14ac:dyDescent="0.25">
      <c r="A160" s="10" t="s">
        <v>58</v>
      </c>
      <c r="B160" s="63" t="str">
        <f t="shared" si="77"/>
        <v>Q3/2025</v>
      </c>
      <c r="C160" s="64">
        <f t="shared" si="75"/>
        <v>45839</v>
      </c>
      <c r="D160" s="64">
        <f t="shared" si="76"/>
        <v>45930</v>
      </c>
      <c r="E160" s="63">
        <f t="shared" si="73"/>
        <v>92</v>
      </c>
      <c r="F160" s="65">
        <v>4.9099999999999998E-2</v>
      </c>
      <c r="G160" s="66">
        <f t="shared" si="74"/>
        <v>762.02522147766774</v>
      </c>
      <c r="H160" s="66">
        <v>0</v>
      </c>
      <c r="I160" s="87">
        <f t="shared" si="78"/>
        <v>13.404203579611183</v>
      </c>
      <c r="J160" s="67">
        <f t="shared" si="83"/>
        <v>9.4307406313943023</v>
      </c>
      <c r="K160" s="67">
        <f t="shared" si="69"/>
        <v>22.834944211005485</v>
      </c>
      <c r="L160" s="67">
        <f t="shared" si="81"/>
        <v>113.6</v>
      </c>
      <c r="M160" s="88">
        <f t="shared" si="70"/>
        <v>136.43494421100547</v>
      </c>
      <c r="N160" s="5">
        <f t="shared" si="71"/>
        <v>771.45596210906206</v>
      </c>
      <c r="O160" s="66">
        <f t="shared" si="72"/>
        <v>635.02101789805658</v>
      </c>
    </row>
    <row r="161" spans="1:15" x14ac:dyDescent="0.25">
      <c r="A161" s="10" t="s">
        <v>59</v>
      </c>
      <c r="B161" s="63" t="str">
        <f t="shared" si="77"/>
        <v>Q4/2025</v>
      </c>
      <c r="C161" s="64">
        <f t="shared" si="75"/>
        <v>45931</v>
      </c>
      <c r="D161" s="64">
        <f t="shared" si="76"/>
        <v>46022</v>
      </c>
      <c r="E161" s="63">
        <f t="shared" si="73"/>
        <v>92</v>
      </c>
      <c r="F161" s="65">
        <v>4.9099999999999998E-2</v>
      </c>
      <c r="G161" s="66">
        <f t="shared" si="74"/>
        <v>635.02101789805658</v>
      </c>
      <c r="H161" s="66">
        <v>0</v>
      </c>
      <c r="I161" s="87">
        <f t="shared" si="78"/>
        <v>13.404203579611183</v>
      </c>
      <c r="J161" s="67">
        <f t="shared" si="83"/>
        <v>7.8589505261619221</v>
      </c>
      <c r="K161" s="67">
        <f t="shared" si="69"/>
        <v>21.263154105773104</v>
      </c>
      <c r="L161" s="67">
        <f t="shared" si="81"/>
        <v>113.6</v>
      </c>
      <c r="M161" s="88">
        <f t="shared" si="70"/>
        <v>134.86315410577311</v>
      </c>
      <c r="N161" s="5">
        <f t="shared" si="71"/>
        <v>642.87996842421853</v>
      </c>
      <c r="O161" s="66">
        <f t="shared" si="72"/>
        <v>508.01681431844537</v>
      </c>
    </row>
    <row r="162" spans="1:15" x14ac:dyDescent="0.25">
      <c r="A162" s="10" t="s">
        <v>60</v>
      </c>
      <c r="B162" s="63" t="str">
        <f t="shared" si="77"/>
        <v>Q1/2026</v>
      </c>
      <c r="C162" s="64">
        <f t="shared" si="75"/>
        <v>46023</v>
      </c>
      <c r="D162" s="64">
        <f t="shared" si="76"/>
        <v>46112</v>
      </c>
      <c r="E162" s="63">
        <f t="shared" si="73"/>
        <v>90</v>
      </c>
      <c r="F162" s="65">
        <v>4.9099999999999998E-2</v>
      </c>
      <c r="G162" s="66">
        <f t="shared" si="74"/>
        <v>508.01681431844537</v>
      </c>
      <c r="H162" s="66">
        <v>0</v>
      </c>
      <c r="I162" s="87">
        <f t="shared" si="78"/>
        <v>13.404203579611183</v>
      </c>
      <c r="J162" s="67">
        <f t="shared" si="83"/>
        <v>6.1504830204745469</v>
      </c>
      <c r="K162" s="67">
        <f t="shared" si="69"/>
        <v>19.554686600085731</v>
      </c>
      <c r="L162" s="67">
        <f t="shared" si="81"/>
        <v>113.6</v>
      </c>
      <c r="M162" s="88">
        <f t="shared" si="70"/>
        <v>133.15468660008571</v>
      </c>
      <c r="N162" s="5">
        <f t="shared" si="71"/>
        <v>514.16729733891987</v>
      </c>
      <c r="O162" s="66">
        <f t="shared" si="72"/>
        <v>381.01261073883421</v>
      </c>
    </row>
    <row r="163" spans="1:15" x14ac:dyDescent="0.25">
      <c r="A163" s="10" t="s">
        <v>61</v>
      </c>
      <c r="B163" s="63" t="str">
        <f t="shared" si="77"/>
        <v>Q2/2026</v>
      </c>
      <c r="C163" s="64">
        <f t="shared" si="75"/>
        <v>46113</v>
      </c>
      <c r="D163" s="64">
        <f t="shared" si="76"/>
        <v>46203</v>
      </c>
      <c r="E163" s="63">
        <f t="shared" si="73"/>
        <v>91</v>
      </c>
      <c r="F163" s="65">
        <v>4.9099999999999998E-2</v>
      </c>
      <c r="G163" s="66">
        <f t="shared" si="74"/>
        <v>381.01261073883421</v>
      </c>
      <c r="H163" s="66">
        <v>0</v>
      </c>
      <c r="I163" s="87">
        <f t="shared" si="78"/>
        <v>13.404203579611183</v>
      </c>
      <c r="J163" s="67">
        <f t="shared" si="83"/>
        <v>4.6641162905265343</v>
      </c>
      <c r="K163" s="67">
        <f t="shared" si="69"/>
        <v>18.068319870137717</v>
      </c>
      <c r="L163" s="67">
        <f t="shared" si="81"/>
        <v>113.6</v>
      </c>
      <c r="M163" s="88">
        <f t="shared" si="70"/>
        <v>131.66831987013771</v>
      </c>
      <c r="N163" s="5">
        <f t="shared" si="71"/>
        <v>385.67672702936073</v>
      </c>
      <c r="O163" s="66">
        <f t="shared" si="72"/>
        <v>254.00840715922305</v>
      </c>
    </row>
    <row r="164" spans="1:15" x14ac:dyDescent="0.25">
      <c r="A164" s="10" t="s">
        <v>62</v>
      </c>
      <c r="B164" s="63" t="str">
        <f t="shared" si="77"/>
        <v>Q3/2026</v>
      </c>
      <c r="C164" s="64">
        <f t="shared" si="75"/>
        <v>46204</v>
      </c>
      <c r="D164" s="64">
        <f t="shared" si="76"/>
        <v>46295</v>
      </c>
      <c r="E164" s="63">
        <f t="shared" si="73"/>
        <v>92</v>
      </c>
      <c r="F164" s="65">
        <v>4.9099999999999998E-2</v>
      </c>
      <c r="G164" s="66">
        <f t="shared" si="74"/>
        <v>254.00840715922305</v>
      </c>
      <c r="H164" s="66">
        <v>0</v>
      </c>
      <c r="I164" s="87">
        <f t="shared" si="78"/>
        <v>13.404203579611183</v>
      </c>
      <c r="J164" s="67">
        <f t="shared" si="83"/>
        <v>3.1435802104647741</v>
      </c>
      <c r="K164" s="67">
        <f t="shared" si="69"/>
        <v>16.547783790075957</v>
      </c>
      <c r="L164" s="67">
        <f t="shared" si="81"/>
        <v>113.6</v>
      </c>
      <c r="M164" s="88">
        <f t="shared" si="70"/>
        <v>130.14778379007595</v>
      </c>
      <c r="N164" s="5">
        <f t="shared" si="71"/>
        <v>257.15198736968784</v>
      </c>
      <c r="O164" s="66">
        <f t="shared" si="72"/>
        <v>127.00420357961188</v>
      </c>
    </row>
    <row r="165" spans="1:15" x14ac:dyDescent="0.25">
      <c r="A165" s="10" t="s">
        <v>63</v>
      </c>
      <c r="B165" s="63" t="str">
        <f t="shared" si="77"/>
        <v>Q4/2026</v>
      </c>
      <c r="C165" s="64">
        <f t="shared" si="75"/>
        <v>46296</v>
      </c>
      <c r="D165" s="64">
        <f t="shared" si="76"/>
        <v>46387</v>
      </c>
      <c r="E165" s="63">
        <f t="shared" si="73"/>
        <v>92</v>
      </c>
      <c r="F165" s="65">
        <v>4.9099999999999998E-2</v>
      </c>
      <c r="G165" s="66">
        <f t="shared" si="74"/>
        <v>127.00420357961188</v>
      </c>
      <c r="H165" s="66">
        <v>0</v>
      </c>
      <c r="I165" s="87">
        <f t="shared" si="78"/>
        <v>13.404203579611183</v>
      </c>
      <c r="J165" s="67">
        <f t="shared" si="83"/>
        <v>1.5717901052323913</v>
      </c>
      <c r="K165" s="67">
        <f t="shared" si="69"/>
        <v>14.975993684843575</v>
      </c>
      <c r="L165" s="67">
        <f t="shared" si="81"/>
        <v>113.6</v>
      </c>
      <c r="M165" s="88">
        <f t="shared" si="70"/>
        <v>128.57599368484358</v>
      </c>
      <c r="N165" s="5">
        <f t="shared" si="71"/>
        <v>128.57599368484426</v>
      </c>
      <c r="O165" s="66">
        <f t="shared" si="72"/>
        <v>7.0521366524189943E-13</v>
      </c>
    </row>
    <row r="166" spans="1:15" ht="19.5" customHeight="1" thickBot="1" x14ac:dyDescent="0.35">
      <c r="A166" s="111"/>
      <c r="B166" s="112"/>
      <c r="C166" s="113"/>
      <c r="D166" s="113"/>
      <c r="E166" s="114"/>
      <c r="F166" s="112"/>
      <c r="G166" s="108">
        <f t="shared" ref="G166:O166" si="84">+SUM(G135:G165)</f>
        <v>52922.3672490268</v>
      </c>
      <c r="H166" s="108">
        <f t="shared" si="84"/>
        <v>268.08407159222367</v>
      </c>
      <c r="I166" s="102">
        <f t="shared" si="84"/>
        <v>268.08407159222372</v>
      </c>
      <c r="J166" s="101">
        <f t="shared" si="84"/>
        <v>299.01777270077343</v>
      </c>
      <c r="K166" s="101">
        <f t="shared" si="84"/>
        <v>567.10184429299716</v>
      </c>
      <c r="L166" s="101">
        <f t="shared" si="84"/>
        <v>2271.9999999999991</v>
      </c>
      <c r="M166" s="103">
        <f t="shared" si="84"/>
        <v>2839.1018442929972</v>
      </c>
      <c r="N166" s="101">
        <f t="shared" si="84"/>
        <v>53489.469093319793</v>
      </c>
      <c r="O166" s="101">
        <f t="shared" si="84"/>
        <v>50650.3672490268</v>
      </c>
    </row>
    <row r="167" spans="1:15" ht="13" thickTop="1" x14ac:dyDescent="0.25"/>
    <row r="168" spans="1:15" ht="13" x14ac:dyDescent="0.3">
      <c r="A168" s="3"/>
      <c r="B168" s="91"/>
      <c r="C168" s="91"/>
      <c r="D168" s="91"/>
      <c r="E168" s="91"/>
      <c r="F168" s="91"/>
      <c r="G168" s="91"/>
      <c r="H168" s="91"/>
      <c r="I168" s="159"/>
      <c r="J168" s="524" t="s">
        <v>15</v>
      </c>
      <c r="K168" s="524"/>
      <c r="L168" s="110" t="s">
        <v>48</v>
      </c>
      <c r="M168" s="160"/>
      <c r="N168" s="3"/>
      <c r="O168" s="91"/>
    </row>
    <row r="169" spans="1:15" ht="39" x14ac:dyDescent="0.3">
      <c r="A169" s="68" t="s">
        <v>44</v>
      </c>
      <c r="B169" s="68" t="s">
        <v>3</v>
      </c>
      <c r="C169" s="68" t="s">
        <v>4</v>
      </c>
      <c r="D169" s="68" t="s">
        <v>5</v>
      </c>
      <c r="E169" s="68" t="s">
        <v>6</v>
      </c>
      <c r="F169" s="68" t="s">
        <v>7</v>
      </c>
      <c r="G169" s="68" t="s">
        <v>84</v>
      </c>
      <c r="H169" s="68" t="s">
        <v>85</v>
      </c>
      <c r="I169" s="83" t="s">
        <v>86</v>
      </c>
      <c r="J169" s="84" t="s">
        <v>87</v>
      </c>
      <c r="K169" s="84" t="s">
        <v>88</v>
      </c>
      <c r="L169" s="84" t="s">
        <v>89</v>
      </c>
      <c r="M169" s="85" t="s">
        <v>90</v>
      </c>
      <c r="N169" s="68" t="s">
        <v>91</v>
      </c>
      <c r="O169" s="68" t="s">
        <v>92</v>
      </c>
    </row>
    <row r="170" spans="1:15" s="279" customFormat="1" x14ac:dyDescent="0.25">
      <c r="A170" s="10" t="s">
        <v>22</v>
      </c>
      <c r="B170" s="63" t="str">
        <f t="shared" ref="B170:B176" si="85">+IF(MONTH(C170)&lt;4,"Q1",IF(MONTH(C170)&lt;7,"Q2",IF(MONTH(C170)&lt;10,"Q3","Q4")))&amp;"/"&amp;YEAR(C170)</f>
        <v>Q3/2019</v>
      </c>
      <c r="C170" s="64">
        <f>VLOOKUP(L168,$A$1:$E$30,2,FALSE)</f>
        <v>43683</v>
      </c>
      <c r="D170" s="64">
        <f>DATE(YEAR(C170),IF(MONTH(C170)&lt;=3,3,IF(MONTH(C170)&lt;=6,6,IF(MONTH(C170)&lt;=9,9,12))),IF(OR(MONTH(C170)&lt;=3,MONTH(C170)&gt;=10),31,30))</f>
        <v>43738</v>
      </c>
      <c r="E170" s="63">
        <f>D170-C170+1</f>
        <v>56</v>
      </c>
      <c r="F170" s="65">
        <v>5.5E-2</v>
      </c>
      <c r="G170" s="66">
        <f>VLOOKUP(L168,$A$1:$F$29,4,FALSE)</f>
        <v>2862</v>
      </c>
      <c r="H170" s="66">
        <f t="shared" ref="H170:H180" si="86">G170*F170*(E170/(DATE(YEAR(D170),12,31)-DATE(YEAR(D170),1,1)+1))</f>
        <v>24.150575342465753</v>
      </c>
      <c r="I170" s="140">
        <v>0</v>
      </c>
      <c r="J170" s="67">
        <v>0</v>
      </c>
      <c r="K170" s="67">
        <f t="shared" ref="K170:K179" si="87">+SUM(I170:J170)</f>
        <v>0</v>
      </c>
      <c r="L170" s="67">
        <v>0</v>
      </c>
      <c r="M170" s="88">
        <f t="shared" ref="M170:M179" si="88">+SUM(K170:L170)</f>
        <v>0</v>
      </c>
      <c r="N170" s="67">
        <f t="shared" ref="N170:N199" si="89">+G170+H170+J170</f>
        <v>2886.1505753424658</v>
      </c>
      <c r="O170" s="66">
        <f t="shared" ref="O170:O199" si="90">G170+H170-L170-I170</f>
        <v>2886.1505753424658</v>
      </c>
    </row>
    <row r="171" spans="1:15" s="279" customFormat="1" x14ac:dyDescent="0.25">
      <c r="A171" s="10" t="s">
        <v>22</v>
      </c>
      <c r="B171" s="63" t="str">
        <f t="shared" si="85"/>
        <v>Q4/2019</v>
      </c>
      <c r="C171" s="64">
        <f>D170+1</f>
        <v>43739</v>
      </c>
      <c r="D171" s="64">
        <f>EOMONTH(D170,3)</f>
        <v>43830</v>
      </c>
      <c r="E171" s="63">
        <f t="shared" ref="E171:E199" si="91">D171-C171+1</f>
        <v>92</v>
      </c>
      <c r="F171" s="65">
        <v>5.4199999999999998E-2</v>
      </c>
      <c r="G171" s="66">
        <f t="shared" ref="G171:G199" si="92">O170</f>
        <v>2886.1505753424658</v>
      </c>
      <c r="H171" s="66">
        <f t="shared" si="86"/>
        <v>39.428770490103211</v>
      </c>
      <c r="I171" s="140">
        <v>0</v>
      </c>
      <c r="J171" s="67">
        <v>0</v>
      </c>
      <c r="K171" s="67">
        <f t="shared" si="87"/>
        <v>0</v>
      </c>
      <c r="L171" s="67">
        <v>0</v>
      </c>
      <c r="M171" s="88">
        <f t="shared" si="88"/>
        <v>0</v>
      </c>
      <c r="N171" s="67">
        <f t="shared" si="89"/>
        <v>2925.5793458325688</v>
      </c>
      <c r="O171" s="66">
        <f t="shared" si="90"/>
        <v>2925.5793458325688</v>
      </c>
    </row>
    <row r="172" spans="1:15" s="279" customFormat="1" x14ac:dyDescent="0.25">
      <c r="A172" s="10" t="s">
        <v>22</v>
      </c>
      <c r="B172" s="63" t="str">
        <f t="shared" si="85"/>
        <v>Q1/2020</v>
      </c>
      <c r="C172" s="64">
        <f t="shared" ref="C172:C199" si="93">D171+1</f>
        <v>43831</v>
      </c>
      <c r="D172" s="64">
        <f t="shared" ref="D172:D199" si="94">EOMONTH(D171,3)</f>
        <v>43921</v>
      </c>
      <c r="E172" s="63">
        <f t="shared" si="91"/>
        <v>91</v>
      </c>
      <c r="F172" s="65">
        <v>4.9599999999999998E-2</v>
      </c>
      <c r="G172" s="66">
        <f t="shared" si="92"/>
        <v>2925.5793458325688</v>
      </c>
      <c r="H172" s="66">
        <f t="shared" si="86"/>
        <v>36.078947910792031</v>
      </c>
      <c r="I172" s="140">
        <v>0</v>
      </c>
      <c r="J172" s="67">
        <v>0</v>
      </c>
      <c r="K172" s="67">
        <f t="shared" si="87"/>
        <v>0</v>
      </c>
      <c r="L172" s="67">
        <v>0</v>
      </c>
      <c r="M172" s="88">
        <f t="shared" si="88"/>
        <v>0</v>
      </c>
      <c r="N172" s="67">
        <f t="shared" si="89"/>
        <v>2961.6582937433609</v>
      </c>
      <c r="O172" s="66">
        <f t="shared" si="90"/>
        <v>2961.6582937433609</v>
      </c>
    </row>
    <row r="173" spans="1:15" s="279" customFormat="1" x14ac:dyDescent="0.25">
      <c r="A173" s="10" t="s">
        <v>22</v>
      </c>
      <c r="B173" s="63" t="str">
        <f t="shared" si="85"/>
        <v>Q2/2020</v>
      </c>
      <c r="C173" s="64">
        <f t="shared" si="93"/>
        <v>43922</v>
      </c>
      <c r="D173" s="64">
        <f t="shared" si="94"/>
        <v>44012</v>
      </c>
      <c r="E173" s="63">
        <f t="shared" si="91"/>
        <v>91</v>
      </c>
      <c r="F173" s="65">
        <v>4.7500000000000001E-2</v>
      </c>
      <c r="G173" s="66">
        <f t="shared" si="92"/>
        <v>2961.6582937433609</v>
      </c>
      <c r="H173" s="66">
        <f t="shared" si="86"/>
        <v>34.977508127611138</v>
      </c>
      <c r="I173" s="140">
        <v>0</v>
      </c>
      <c r="J173" s="67">
        <v>0</v>
      </c>
      <c r="K173" s="67">
        <f t="shared" si="87"/>
        <v>0</v>
      </c>
      <c r="L173" s="67">
        <v>0</v>
      </c>
      <c r="M173" s="88">
        <f t="shared" si="88"/>
        <v>0</v>
      </c>
      <c r="N173" s="67">
        <f t="shared" si="89"/>
        <v>2996.635801870972</v>
      </c>
      <c r="O173" s="66">
        <f t="shared" si="90"/>
        <v>2996.635801870972</v>
      </c>
    </row>
    <row r="174" spans="1:15" s="279" customFormat="1" x14ac:dyDescent="0.25">
      <c r="A174" s="10" t="s">
        <v>22</v>
      </c>
      <c r="B174" s="63" t="str">
        <f t="shared" si="85"/>
        <v>Q3/2020</v>
      </c>
      <c r="C174" s="64">
        <f t="shared" si="93"/>
        <v>44013</v>
      </c>
      <c r="D174" s="64">
        <f t="shared" si="94"/>
        <v>44104</v>
      </c>
      <c r="E174" s="63">
        <f t="shared" si="91"/>
        <v>92</v>
      </c>
      <c r="F174" s="65">
        <v>3.4299999999999997E-2</v>
      </c>
      <c r="G174" s="66">
        <f t="shared" si="92"/>
        <v>2996.635801870972</v>
      </c>
      <c r="H174" s="66">
        <f t="shared" si="86"/>
        <v>25.836568132196827</v>
      </c>
      <c r="I174" s="140">
        <v>0</v>
      </c>
      <c r="J174" s="67">
        <v>0</v>
      </c>
      <c r="K174" s="67">
        <f t="shared" si="87"/>
        <v>0</v>
      </c>
      <c r="L174" s="67">
        <v>0</v>
      </c>
      <c r="M174" s="88">
        <f t="shared" si="88"/>
        <v>0</v>
      </c>
      <c r="N174" s="67">
        <f t="shared" si="89"/>
        <v>3022.4723700031691</v>
      </c>
      <c r="O174" s="66">
        <f t="shared" si="90"/>
        <v>3022.4723700031691</v>
      </c>
    </row>
    <row r="175" spans="1:15" s="279" customFormat="1" x14ac:dyDescent="0.25">
      <c r="A175" s="10" t="s">
        <v>22</v>
      </c>
      <c r="B175" s="63" t="str">
        <f t="shared" si="85"/>
        <v>Q4/2020</v>
      </c>
      <c r="C175" s="64">
        <f t="shared" si="93"/>
        <v>44105</v>
      </c>
      <c r="D175" s="64">
        <f t="shared" si="94"/>
        <v>44196</v>
      </c>
      <c r="E175" s="63">
        <f t="shared" si="91"/>
        <v>92</v>
      </c>
      <c r="F175" s="65">
        <v>3.2500000000000001E-2</v>
      </c>
      <c r="G175" s="66">
        <f t="shared" si="92"/>
        <v>3022.4723700031691</v>
      </c>
      <c r="H175" s="66">
        <f t="shared" si="86"/>
        <v>24.691782476255401</v>
      </c>
      <c r="I175" s="140">
        <v>0</v>
      </c>
      <c r="J175" s="67">
        <v>0</v>
      </c>
      <c r="K175" s="67">
        <f t="shared" si="87"/>
        <v>0</v>
      </c>
      <c r="L175" s="67">
        <v>0</v>
      </c>
      <c r="M175" s="88">
        <f t="shared" si="88"/>
        <v>0</v>
      </c>
      <c r="N175" s="67">
        <f t="shared" si="89"/>
        <v>3047.1641524794245</v>
      </c>
      <c r="O175" s="66">
        <f t="shared" si="90"/>
        <v>3047.1641524794245</v>
      </c>
    </row>
    <row r="176" spans="1:15" s="279" customFormat="1" x14ac:dyDescent="0.25">
      <c r="A176" s="10" t="s">
        <v>22</v>
      </c>
      <c r="B176" s="63" t="str">
        <f t="shared" si="85"/>
        <v>Q1/2021</v>
      </c>
      <c r="C176" s="64">
        <f t="shared" si="93"/>
        <v>44197</v>
      </c>
      <c r="D176" s="64">
        <f t="shared" si="94"/>
        <v>44286</v>
      </c>
      <c r="E176" s="63">
        <f t="shared" si="91"/>
        <v>90</v>
      </c>
      <c r="F176" s="65">
        <v>3.2500000000000001E-2</v>
      </c>
      <c r="G176" s="66">
        <f t="shared" si="92"/>
        <v>3047.1641524794245</v>
      </c>
      <c r="H176" s="66">
        <f t="shared" si="86"/>
        <v>24.419055194526894</v>
      </c>
      <c r="I176" s="140">
        <v>0</v>
      </c>
      <c r="J176" s="67">
        <v>0</v>
      </c>
      <c r="K176" s="67">
        <f t="shared" si="87"/>
        <v>0</v>
      </c>
      <c r="L176" s="67">
        <v>0</v>
      </c>
      <c r="M176" s="88">
        <f t="shared" si="88"/>
        <v>0</v>
      </c>
      <c r="N176" s="67">
        <f t="shared" si="89"/>
        <v>3071.5832076739516</v>
      </c>
      <c r="O176" s="66">
        <f t="shared" si="90"/>
        <v>3071.5832076739516</v>
      </c>
    </row>
    <row r="177" spans="1:15" s="279" customFormat="1" x14ac:dyDescent="0.25">
      <c r="A177" s="10" t="s">
        <v>22</v>
      </c>
      <c r="B177" s="63" t="str">
        <f>+IF(MONTH(C177)&lt;4,"Q1",IF(MONTH(C177)&lt;7,"Q2",IF(MONTH(C177)&lt;10,"Q3","Q4")))&amp;"/"&amp;YEAR(C177)</f>
        <v>Q2/2021</v>
      </c>
      <c r="C177" s="64">
        <f t="shared" si="93"/>
        <v>44287</v>
      </c>
      <c r="D177" s="64">
        <f t="shared" si="94"/>
        <v>44377</v>
      </c>
      <c r="E177" s="63">
        <f t="shared" si="91"/>
        <v>91</v>
      </c>
      <c r="F177" s="65">
        <v>3.2500000000000001E-2</v>
      </c>
      <c r="G177" s="66">
        <f t="shared" si="92"/>
        <v>3071.5832076739516</v>
      </c>
      <c r="H177" s="66">
        <f t="shared" si="86"/>
        <v>24.888239278618389</v>
      </c>
      <c r="I177" s="140">
        <v>0</v>
      </c>
      <c r="J177" s="67">
        <v>0</v>
      </c>
      <c r="K177" s="67">
        <f t="shared" si="87"/>
        <v>0</v>
      </c>
      <c r="L177" s="67">
        <v>0</v>
      </c>
      <c r="M177" s="88">
        <f t="shared" si="88"/>
        <v>0</v>
      </c>
      <c r="N177" s="67">
        <f t="shared" si="89"/>
        <v>3096.4714469525702</v>
      </c>
      <c r="O177" s="66">
        <f t="shared" si="90"/>
        <v>3096.4714469525702</v>
      </c>
    </row>
    <row r="178" spans="1:15" s="279" customFormat="1" x14ac:dyDescent="0.25">
      <c r="A178" s="10" t="s">
        <v>22</v>
      </c>
      <c r="B178" s="63" t="str">
        <f>+IF(MONTH(C178)&lt;4,"Q1",IF(MONTH(C178)&lt;7,"Q2",IF(MONTH(C178)&lt;10,"Q3","Q4")))&amp;"/"&amp;YEAR(C178)</f>
        <v>Q3/2021</v>
      </c>
      <c r="C178" s="64">
        <f t="shared" si="93"/>
        <v>44378</v>
      </c>
      <c r="D178" s="64">
        <f t="shared" si="94"/>
        <v>44469</v>
      </c>
      <c r="E178" s="63">
        <f t="shared" si="91"/>
        <v>92</v>
      </c>
      <c r="F178" s="65">
        <v>3.2500000000000001E-2</v>
      </c>
      <c r="G178" s="66">
        <f t="shared" si="92"/>
        <v>3096.4714469525702</v>
      </c>
      <c r="H178" s="66">
        <f t="shared" si="86"/>
        <v>25.365615414762154</v>
      </c>
      <c r="I178" s="140">
        <v>0</v>
      </c>
      <c r="J178" s="67">
        <v>0</v>
      </c>
      <c r="K178" s="67">
        <f t="shared" si="87"/>
        <v>0</v>
      </c>
      <c r="L178" s="67">
        <v>0</v>
      </c>
      <c r="M178" s="88">
        <f t="shared" si="88"/>
        <v>0</v>
      </c>
      <c r="N178" s="67">
        <f t="shared" si="89"/>
        <v>3121.8370623673322</v>
      </c>
      <c r="O178" s="66">
        <f t="shared" si="90"/>
        <v>3121.8370623673322</v>
      </c>
    </row>
    <row r="179" spans="1:15" s="279" customFormat="1" x14ac:dyDescent="0.25">
      <c r="A179" s="10" t="s">
        <v>22</v>
      </c>
      <c r="B179" s="63" t="str">
        <f t="shared" ref="B179:B199" si="95">+IF(MONTH(C179)&lt;4,"Q1",IF(MONTH(C179)&lt;7,"Q2",IF(MONTH(C179)&lt;10,"Q3","Q4")))&amp;"/"&amp;YEAR(C179)</f>
        <v>Q4/2021</v>
      </c>
      <c r="C179" s="64">
        <f t="shared" si="93"/>
        <v>44470</v>
      </c>
      <c r="D179" s="64">
        <f t="shared" si="94"/>
        <v>44561</v>
      </c>
      <c r="E179" s="63">
        <f t="shared" si="91"/>
        <v>92</v>
      </c>
      <c r="F179" s="65">
        <v>3.2500000000000001E-2</v>
      </c>
      <c r="G179" s="66">
        <f t="shared" si="92"/>
        <v>3121.8370623673322</v>
      </c>
      <c r="H179" s="66">
        <f t="shared" si="86"/>
        <v>25.573404976652942</v>
      </c>
      <c r="I179" s="140">
        <v>0</v>
      </c>
      <c r="J179" s="67">
        <v>0</v>
      </c>
      <c r="K179" s="67">
        <f t="shared" si="87"/>
        <v>0</v>
      </c>
      <c r="L179" s="67">
        <v>0</v>
      </c>
      <c r="M179" s="88">
        <f t="shared" si="88"/>
        <v>0</v>
      </c>
      <c r="N179" s="67">
        <f t="shared" si="89"/>
        <v>3147.4104673439851</v>
      </c>
      <c r="O179" s="66">
        <f t="shared" si="90"/>
        <v>3147.4104673439851</v>
      </c>
    </row>
    <row r="180" spans="1:15" s="279" customFormat="1" x14ac:dyDescent="0.25">
      <c r="A180" s="315" t="s">
        <v>45</v>
      </c>
      <c r="B180" s="63" t="str">
        <f t="shared" si="95"/>
        <v>Q1/2022</v>
      </c>
      <c r="C180" s="64">
        <f t="shared" si="93"/>
        <v>44562</v>
      </c>
      <c r="D180" s="64">
        <f t="shared" si="94"/>
        <v>44651</v>
      </c>
      <c r="E180" s="63">
        <f t="shared" si="91"/>
        <v>90</v>
      </c>
      <c r="F180" s="65">
        <v>3.2500000000000001E-2</v>
      </c>
      <c r="G180" s="66">
        <f t="shared" si="92"/>
        <v>3147.4104673439851</v>
      </c>
      <c r="H180" s="66">
        <f t="shared" si="86"/>
        <v>25.222398950633306</v>
      </c>
      <c r="I180" s="140">
        <f>(SUM($H$170:$H$182)/20)</f>
        <v>15.531643314730903</v>
      </c>
      <c r="J180" s="67">
        <f t="shared" ref="J180" si="96">G180*F180*(E180/(DATE(YEAR(D180),12,31)-DATE(YEAR(D180),1,1)+1))</f>
        <v>25.222398950633306</v>
      </c>
      <c r="K180" s="67">
        <f t="shared" ref="K180" si="97">+SUM(I180:J180)</f>
        <v>40.754042265364205</v>
      </c>
      <c r="L180" s="67">
        <f t="shared" ref="L180:L199" si="98">VLOOKUP($L$168,A$1:F$29,4,FALSE)/20</f>
        <v>143.1</v>
      </c>
      <c r="M180" s="88">
        <f t="shared" ref="M180" si="99">+SUM(K180:L180)</f>
        <v>183.8540422653642</v>
      </c>
      <c r="N180" s="67">
        <f t="shared" si="89"/>
        <v>3197.8552652452518</v>
      </c>
      <c r="O180" s="66">
        <f t="shared" si="90"/>
        <v>3014.0012229798876</v>
      </c>
    </row>
    <row r="181" spans="1:15" s="279" customFormat="1" x14ac:dyDescent="0.25">
      <c r="A181" s="315" t="s">
        <v>46</v>
      </c>
      <c r="B181" s="63" t="str">
        <f t="shared" si="95"/>
        <v>Q2/2022</v>
      </c>
      <c r="C181" s="64">
        <f t="shared" si="93"/>
        <v>44652</v>
      </c>
      <c r="D181" s="64">
        <f t="shared" si="94"/>
        <v>44742</v>
      </c>
      <c r="E181" s="63">
        <f t="shared" si="91"/>
        <v>91</v>
      </c>
      <c r="F181" s="65">
        <v>3.2500000000000001E-2</v>
      </c>
      <c r="G181" s="66">
        <f t="shared" si="92"/>
        <v>3014.0012229798876</v>
      </c>
      <c r="H181" s="66">
        <v>0</v>
      </c>
      <c r="I181" s="140">
        <f t="shared" ref="I181:I199" si="100">(SUM($H$170:$H$182)/20)</f>
        <v>15.531643314730903</v>
      </c>
      <c r="J181" s="67">
        <f t="shared" ref="J181:J199" si="101">G181*F181*(E181/(DATE(YEAR(D181),12,31)-DATE(YEAR(D181),1,1)+1))</f>
        <v>24.421667443734297</v>
      </c>
      <c r="K181" s="67">
        <f t="shared" ref="K181:K199" si="102">+SUM(I181:J181)</f>
        <v>39.9533107584652</v>
      </c>
      <c r="L181" s="67">
        <f t="shared" si="98"/>
        <v>143.1</v>
      </c>
      <c r="M181" s="88">
        <f t="shared" ref="M181:M199" si="103">+SUM(K181:L181)</f>
        <v>183.05331075846519</v>
      </c>
      <c r="N181" s="67">
        <f t="shared" si="89"/>
        <v>3038.422890423622</v>
      </c>
      <c r="O181" s="66">
        <f t="shared" si="90"/>
        <v>2855.3695796651568</v>
      </c>
    </row>
    <row r="182" spans="1:15" s="279" customFormat="1" x14ac:dyDescent="0.25">
      <c r="A182" s="315" t="s">
        <v>47</v>
      </c>
      <c r="B182" s="63" t="str">
        <f t="shared" si="95"/>
        <v>Q3/2022</v>
      </c>
      <c r="C182" s="64">
        <f t="shared" si="93"/>
        <v>44743</v>
      </c>
      <c r="D182" s="64">
        <f t="shared" si="94"/>
        <v>44834</v>
      </c>
      <c r="E182" s="63">
        <f t="shared" si="91"/>
        <v>92</v>
      </c>
      <c r="F182" s="65">
        <v>3.5999999999999997E-2</v>
      </c>
      <c r="G182" s="66">
        <f t="shared" si="92"/>
        <v>2855.3695796651568</v>
      </c>
      <c r="H182" s="66">
        <v>0</v>
      </c>
      <c r="I182" s="140">
        <f t="shared" si="100"/>
        <v>15.531643314730903</v>
      </c>
      <c r="J182" s="67">
        <f t="shared" si="101"/>
        <v>25.909545336578081</v>
      </c>
      <c r="K182" s="67">
        <f t="shared" si="102"/>
        <v>41.441188651308984</v>
      </c>
      <c r="L182" s="67">
        <f t="shared" si="98"/>
        <v>143.1</v>
      </c>
      <c r="M182" s="88">
        <f t="shared" si="103"/>
        <v>184.54118865130897</v>
      </c>
      <c r="N182" s="316">
        <f t="shared" si="89"/>
        <v>2881.2791250017349</v>
      </c>
      <c r="O182" s="66">
        <f t="shared" si="90"/>
        <v>2696.737936350426</v>
      </c>
    </row>
    <row r="183" spans="1:15" s="279" customFormat="1" x14ac:dyDescent="0.25">
      <c r="A183" s="10" t="s">
        <v>48</v>
      </c>
      <c r="B183" s="63" t="str">
        <f t="shared" si="95"/>
        <v>Q4/2022</v>
      </c>
      <c r="C183" s="64">
        <f t="shared" si="93"/>
        <v>44835</v>
      </c>
      <c r="D183" s="64">
        <f t="shared" si="94"/>
        <v>44926</v>
      </c>
      <c r="E183" s="63">
        <f t="shared" si="91"/>
        <v>92</v>
      </c>
      <c r="F183" s="65">
        <v>4.9099999999999998E-2</v>
      </c>
      <c r="G183" s="66">
        <f t="shared" si="92"/>
        <v>2696.737936350426</v>
      </c>
      <c r="H183" s="66">
        <v>0</v>
      </c>
      <c r="I183" s="140">
        <f t="shared" si="100"/>
        <v>15.531643314730903</v>
      </c>
      <c r="J183" s="67">
        <f t="shared" si="101"/>
        <v>33.374533167348339</v>
      </c>
      <c r="K183" s="67">
        <f t="shared" si="102"/>
        <v>48.906176482079246</v>
      </c>
      <c r="L183" s="67">
        <f t="shared" si="98"/>
        <v>143.1</v>
      </c>
      <c r="M183" s="88">
        <f t="shared" si="103"/>
        <v>192.00617648207924</v>
      </c>
      <c r="N183" s="316">
        <f t="shared" si="89"/>
        <v>2730.1124695177746</v>
      </c>
      <c r="O183" s="66">
        <f t="shared" si="90"/>
        <v>2538.1062930356952</v>
      </c>
    </row>
    <row r="184" spans="1:15" s="279" customFormat="1" x14ac:dyDescent="0.25">
      <c r="A184" s="10" t="s">
        <v>49</v>
      </c>
      <c r="B184" s="63" t="str">
        <f t="shared" si="95"/>
        <v>Q1/2023</v>
      </c>
      <c r="C184" s="64">
        <f t="shared" si="93"/>
        <v>44927</v>
      </c>
      <c r="D184" s="64">
        <f t="shared" si="94"/>
        <v>45016</v>
      </c>
      <c r="E184" s="63">
        <f t="shared" si="91"/>
        <v>90</v>
      </c>
      <c r="F184" s="65">
        <v>4.9099999999999998E-2</v>
      </c>
      <c r="G184" s="66">
        <f t="shared" si="92"/>
        <v>2538.1062930356952</v>
      </c>
      <c r="H184" s="66">
        <v>0</v>
      </c>
      <c r="I184" s="140">
        <f t="shared" si="100"/>
        <v>15.531643314730903</v>
      </c>
      <c r="J184" s="67">
        <f t="shared" si="101"/>
        <v>30.728470435410234</v>
      </c>
      <c r="K184" s="67">
        <f t="shared" si="102"/>
        <v>46.260113750141137</v>
      </c>
      <c r="L184" s="67">
        <f t="shared" si="98"/>
        <v>143.1</v>
      </c>
      <c r="M184" s="88">
        <f t="shared" si="103"/>
        <v>189.36011375014112</v>
      </c>
      <c r="N184" s="316">
        <f t="shared" si="89"/>
        <v>2568.8347634711054</v>
      </c>
      <c r="O184" s="66">
        <f t="shared" si="90"/>
        <v>2379.4746497209644</v>
      </c>
    </row>
    <row r="185" spans="1:15" s="279" customFormat="1" x14ac:dyDescent="0.25">
      <c r="A185" s="10" t="s">
        <v>50</v>
      </c>
      <c r="B185" s="63" t="str">
        <f t="shared" si="95"/>
        <v>Q2/2023</v>
      </c>
      <c r="C185" s="64">
        <f t="shared" si="93"/>
        <v>45017</v>
      </c>
      <c r="D185" s="64">
        <f t="shared" si="94"/>
        <v>45107</v>
      </c>
      <c r="E185" s="63">
        <f t="shared" si="91"/>
        <v>91</v>
      </c>
      <c r="F185" s="65">
        <v>4.9099999999999998E-2</v>
      </c>
      <c r="G185" s="66">
        <f t="shared" si="92"/>
        <v>2379.4746497209644</v>
      </c>
      <c r="H185" s="66">
        <v>0</v>
      </c>
      <c r="I185" s="140">
        <f t="shared" si="100"/>
        <v>15.531643314730903</v>
      </c>
      <c r="J185" s="67">
        <f t="shared" si="101"/>
        <v>29.12802926689929</v>
      </c>
      <c r="K185" s="67">
        <f t="shared" si="102"/>
        <v>44.65967258163019</v>
      </c>
      <c r="L185" s="67">
        <f t="shared" si="98"/>
        <v>143.1</v>
      </c>
      <c r="M185" s="88">
        <f t="shared" si="103"/>
        <v>187.75967258163018</v>
      </c>
      <c r="N185" s="316">
        <f t="shared" si="89"/>
        <v>2408.6026789878638</v>
      </c>
      <c r="O185" s="66">
        <f t="shared" si="90"/>
        <v>2220.8430064062336</v>
      </c>
    </row>
    <row r="186" spans="1:15" x14ac:dyDescent="0.25">
      <c r="A186" s="10" t="s">
        <v>51</v>
      </c>
      <c r="B186" s="63" t="str">
        <f t="shared" si="95"/>
        <v>Q3/2023</v>
      </c>
      <c r="C186" s="64">
        <f t="shared" si="93"/>
        <v>45108</v>
      </c>
      <c r="D186" s="64">
        <f t="shared" si="94"/>
        <v>45199</v>
      </c>
      <c r="E186" s="63">
        <f t="shared" si="91"/>
        <v>92</v>
      </c>
      <c r="F186" s="65">
        <v>4.9099999999999998E-2</v>
      </c>
      <c r="G186" s="66">
        <f t="shared" si="92"/>
        <v>2220.8430064062336</v>
      </c>
      <c r="H186" s="66">
        <v>0</v>
      </c>
      <c r="I186" s="140">
        <f t="shared" si="100"/>
        <v>15.531643314730903</v>
      </c>
      <c r="J186" s="67">
        <f t="shared" si="101"/>
        <v>27.484909667228052</v>
      </c>
      <c r="K186" s="67">
        <f t="shared" si="102"/>
        <v>43.016552981958952</v>
      </c>
      <c r="L186" s="67">
        <f t="shared" si="98"/>
        <v>143.1</v>
      </c>
      <c r="M186" s="88">
        <f t="shared" si="103"/>
        <v>186.11655298195893</v>
      </c>
      <c r="N186" s="5">
        <f t="shared" si="89"/>
        <v>2248.3279160734614</v>
      </c>
      <c r="O186" s="66">
        <f t="shared" si="90"/>
        <v>2062.2113630915028</v>
      </c>
    </row>
    <row r="187" spans="1:15" x14ac:dyDescent="0.25">
      <c r="A187" s="10" t="s">
        <v>52</v>
      </c>
      <c r="B187" s="63" t="str">
        <f t="shared" si="95"/>
        <v>Q4/2023</v>
      </c>
      <c r="C187" s="64">
        <f t="shared" si="93"/>
        <v>45200</v>
      </c>
      <c r="D187" s="64">
        <f t="shared" si="94"/>
        <v>45291</v>
      </c>
      <c r="E187" s="63">
        <f t="shared" si="91"/>
        <v>92</v>
      </c>
      <c r="F187" s="65">
        <v>4.9099999999999998E-2</v>
      </c>
      <c r="G187" s="66">
        <f t="shared" si="92"/>
        <v>2062.2113630915028</v>
      </c>
      <c r="H187" s="66">
        <v>0</v>
      </c>
      <c r="I187" s="140">
        <f t="shared" si="100"/>
        <v>15.531643314730903</v>
      </c>
      <c r="J187" s="67">
        <f t="shared" si="101"/>
        <v>25.521701833854621</v>
      </c>
      <c r="K187" s="67">
        <f t="shared" si="102"/>
        <v>41.053345148585521</v>
      </c>
      <c r="L187" s="67">
        <f t="shared" si="98"/>
        <v>143.1</v>
      </c>
      <c r="M187" s="88">
        <f t="shared" si="103"/>
        <v>184.15334514858552</v>
      </c>
      <c r="N187" s="5">
        <f t="shared" si="89"/>
        <v>2087.7330649253572</v>
      </c>
      <c r="O187" s="66">
        <f t="shared" si="90"/>
        <v>1903.579719776772</v>
      </c>
    </row>
    <row r="188" spans="1:15" x14ac:dyDescent="0.25">
      <c r="A188" s="10" t="s">
        <v>53</v>
      </c>
      <c r="B188" s="63" t="str">
        <f t="shared" si="95"/>
        <v>Q1/2024</v>
      </c>
      <c r="C188" s="64">
        <f t="shared" si="93"/>
        <v>45292</v>
      </c>
      <c r="D188" s="64">
        <f t="shared" si="94"/>
        <v>45382</v>
      </c>
      <c r="E188" s="63">
        <f t="shared" si="91"/>
        <v>91</v>
      </c>
      <c r="F188" s="65">
        <v>4.9099999999999998E-2</v>
      </c>
      <c r="G188" s="66">
        <f t="shared" si="92"/>
        <v>1903.579719776772</v>
      </c>
      <c r="H188" s="66">
        <v>0</v>
      </c>
      <c r="I188" s="140">
        <f t="shared" si="100"/>
        <v>15.531643314730903</v>
      </c>
      <c r="J188" s="67">
        <f t="shared" si="101"/>
        <v>23.238755589985228</v>
      </c>
      <c r="K188" s="67">
        <f t="shared" si="102"/>
        <v>38.770398904716131</v>
      </c>
      <c r="L188" s="67">
        <f t="shared" si="98"/>
        <v>143.1</v>
      </c>
      <c r="M188" s="88">
        <f t="shared" si="103"/>
        <v>181.87039890471613</v>
      </c>
      <c r="N188" s="5">
        <f t="shared" si="89"/>
        <v>1926.8184753667572</v>
      </c>
      <c r="O188" s="66">
        <f t="shared" si="90"/>
        <v>1744.9480764620412</v>
      </c>
    </row>
    <row r="189" spans="1:15" x14ac:dyDescent="0.25">
      <c r="A189" s="10" t="s">
        <v>54</v>
      </c>
      <c r="B189" s="63" t="str">
        <f t="shared" si="95"/>
        <v>Q2/2024</v>
      </c>
      <c r="C189" s="64">
        <f t="shared" si="93"/>
        <v>45383</v>
      </c>
      <c r="D189" s="64">
        <f t="shared" si="94"/>
        <v>45473</v>
      </c>
      <c r="E189" s="63">
        <f t="shared" si="91"/>
        <v>91</v>
      </c>
      <c r="F189" s="65">
        <v>4.9099999999999998E-2</v>
      </c>
      <c r="G189" s="66">
        <f t="shared" si="92"/>
        <v>1744.9480764620412</v>
      </c>
      <c r="H189" s="66">
        <v>0</v>
      </c>
      <c r="I189" s="140">
        <f t="shared" si="100"/>
        <v>15.531643314730903</v>
      </c>
      <c r="J189" s="67">
        <f t="shared" si="101"/>
        <v>21.302192624153133</v>
      </c>
      <c r="K189" s="67">
        <f t="shared" si="102"/>
        <v>36.833835938884036</v>
      </c>
      <c r="L189" s="67">
        <f t="shared" si="98"/>
        <v>143.1</v>
      </c>
      <c r="M189" s="88">
        <f t="shared" si="103"/>
        <v>179.93383593888404</v>
      </c>
      <c r="N189" s="5">
        <f t="shared" si="89"/>
        <v>1766.2502690861943</v>
      </c>
      <c r="O189" s="66">
        <f t="shared" si="90"/>
        <v>1586.3164331473104</v>
      </c>
    </row>
    <row r="190" spans="1:15" x14ac:dyDescent="0.25">
      <c r="A190" s="10" t="s">
        <v>55</v>
      </c>
      <c r="B190" s="63" t="str">
        <f t="shared" si="95"/>
        <v>Q3/2024</v>
      </c>
      <c r="C190" s="64">
        <f t="shared" si="93"/>
        <v>45474</v>
      </c>
      <c r="D190" s="64">
        <f t="shared" si="94"/>
        <v>45565</v>
      </c>
      <c r="E190" s="63">
        <f t="shared" si="91"/>
        <v>92</v>
      </c>
      <c r="F190" s="65">
        <v>4.9099999999999998E-2</v>
      </c>
      <c r="G190" s="66">
        <f t="shared" si="92"/>
        <v>1586.3164331473104</v>
      </c>
      <c r="H190" s="66">
        <v>0</v>
      </c>
      <c r="I190" s="140">
        <f t="shared" si="100"/>
        <v>15.531643314730903</v>
      </c>
      <c r="J190" s="67">
        <f t="shared" si="101"/>
        <v>19.578438775445438</v>
      </c>
      <c r="K190" s="67">
        <f t="shared" si="102"/>
        <v>35.110082090176341</v>
      </c>
      <c r="L190" s="67">
        <f t="shared" si="98"/>
        <v>143.1</v>
      </c>
      <c r="M190" s="88">
        <f t="shared" si="103"/>
        <v>178.21008209017634</v>
      </c>
      <c r="N190" s="5">
        <f t="shared" si="89"/>
        <v>1605.8948719227558</v>
      </c>
      <c r="O190" s="66">
        <f t="shared" si="90"/>
        <v>1427.6847898325796</v>
      </c>
    </row>
    <row r="191" spans="1:15" x14ac:dyDescent="0.25">
      <c r="A191" s="10" t="s">
        <v>56</v>
      </c>
      <c r="B191" s="63" t="str">
        <f t="shared" si="95"/>
        <v>Q4/2024</v>
      </c>
      <c r="C191" s="64">
        <f t="shared" si="93"/>
        <v>45566</v>
      </c>
      <c r="D191" s="64">
        <f t="shared" si="94"/>
        <v>45657</v>
      </c>
      <c r="E191" s="63">
        <f t="shared" si="91"/>
        <v>92</v>
      </c>
      <c r="F191" s="65">
        <v>4.9099999999999998E-2</v>
      </c>
      <c r="G191" s="66">
        <f t="shared" si="92"/>
        <v>1427.6847898325796</v>
      </c>
      <c r="H191" s="66">
        <v>0</v>
      </c>
      <c r="I191" s="140">
        <f t="shared" si="100"/>
        <v>15.531643314730903</v>
      </c>
      <c r="J191" s="67">
        <f t="shared" si="101"/>
        <v>17.620594897900894</v>
      </c>
      <c r="K191" s="67">
        <f t="shared" si="102"/>
        <v>33.152238212631801</v>
      </c>
      <c r="L191" s="67">
        <f t="shared" si="98"/>
        <v>143.1</v>
      </c>
      <c r="M191" s="88">
        <f t="shared" si="103"/>
        <v>176.2522382126318</v>
      </c>
      <c r="N191" s="5">
        <f t="shared" si="89"/>
        <v>1445.3053847304805</v>
      </c>
      <c r="O191" s="66">
        <f t="shared" si="90"/>
        <v>1269.0531465178487</v>
      </c>
    </row>
    <row r="192" spans="1:15" x14ac:dyDescent="0.25">
      <c r="A192" s="10" t="s">
        <v>57</v>
      </c>
      <c r="B192" s="63" t="str">
        <f t="shared" si="95"/>
        <v>Q1/2025</v>
      </c>
      <c r="C192" s="64">
        <f t="shared" si="93"/>
        <v>45658</v>
      </c>
      <c r="D192" s="64">
        <f t="shared" si="94"/>
        <v>45747</v>
      </c>
      <c r="E192" s="63">
        <f t="shared" si="91"/>
        <v>90</v>
      </c>
      <c r="F192" s="65">
        <v>4.9099999999999998E-2</v>
      </c>
      <c r="G192" s="66">
        <f t="shared" si="92"/>
        <v>1269.0531465178487</v>
      </c>
      <c r="H192" s="66">
        <v>0</v>
      </c>
      <c r="I192" s="140">
        <f t="shared" si="100"/>
        <v>15.531643314730903</v>
      </c>
      <c r="J192" s="67">
        <f t="shared" si="101"/>
        <v>15.364235217705131</v>
      </c>
      <c r="K192" s="67">
        <f t="shared" si="102"/>
        <v>30.895878532436036</v>
      </c>
      <c r="L192" s="67">
        <f t="shared" si="98"/>
        <v>143.1</v>
      </c>
      <c r="M192" s="88">
        <f t="shared" si="103"/>
        <v>173.99587853243602</v>
      </c>
      <c r="N192" s="5">
        <f t="shared" si="89"/>
        <v>1284.4173817355538</v>
      </c>
      <c r="O192" s="66">
        <f t="shared" si="90"/>
        <v>1110.4215032031179</v>
      </c>
    </row>
    <row r="193" spans="1:15" x14ac:dyDescent="0.25">
      <c r="A193" s="10" t="s">
        <v>58</v>
      </c>
      <c r="B193" s="63" t="str">
        <f t="shared" si="95"/>
        <v>Q2/2025</v>
      </c>
      <c r="C193" s="64">
        <f t="shared" si="93"/>
        <v>45748</v>
      </c>
      <c r="D193" s="64">
        <f t="shared" si="94"/>
        <v>45838</v>
      </c>
      <c r="E193" s="63">
        <f t="shared" si="91"/>
        <v>91</v>
      </c>
      <c r="F193" s="65">
        <v>4.9099999999999998E-2</v>
      </c>
      <c r="G193" s="66">
        <f t="shared" si="92"/>
        <v>1110.4215032031179</v>
      </c>
      <c r="H193" s="66">
        <v>0</v>
      </c>
      <c r="I193" s="140">
        <f t="shared" si="100"/>
        <v>15.531643314730903</v>
      </c>
      <c r="J193" s="67">
        <f t="shared" si="101"/>
        <v>13.593080324553018</v>
      </c>
      <c r="K193" s="67">
        <f t="shared" si="102"/>
        <v>29.124723639283921</v>
      </c>
      <c r="L193" s="67">
        <f t="shared" si="98"/>
        <v>143.1</v>
      </c>
      <c r="M193" s="88">
        <f t="shared" si="103"/>
        <v>172.22472363928392</v>
      </c>
      <c r="N193" s="5">
        <f t="shared" si="89"/>
        <v>1124.014583527671</v>
      </c>
      <c r="O193" s="66">
        <f t="shared" si="90"/>
        <v>951.78985988838701</v>
      </c>
    </row>
    <row r="194" spans="1:15" x14ac:dyDescent="0.25">
      <c r="A194" s="10" t="s">
        <v>59</v>
      </c>
      <c r="B194" s="63" t="str">
        <f t="shared" si="95"/>
        <v>Q3/2025</v>
      </c>
      <c r="C194" s="64">
        <f t="shared" si="93"/>
        <v>45839</v>
      </c>
      <c r="D194" s="64">
        <f t="shared" si="94"/>
        <v>45930</v>
      </c>
      <c r="E194" s="63">
        <f t="shared" si="91"/>
        <v>92</v>
      </c>
      <c r="F194" s="65">
        <v>4.9099999999999998E-2</v>
      </c>
      <c r="G194" s="66">
        <f t="shared" si="92"/>
        <v>951.78985988838701</v>
      </c>
      <c r="H194" s="66">
        <v>0</v>
      </c>
      <c r="I194" s="140">
        <f t="shared" si="100"/>
        <v>15.531643314730903</v>
      </c>
      <c r="J194" s="67">
        <f t="shared" si="101"/>
        <v>11.779247000240607</v>
      </c>
      <c r="K194" s="67">
        <f t="shared" si="102"/>
        <v>27.310890314971509</v>
      </c>
      <c r="L194" s="67">
        <f t="shared" si="98"/>
        <v>143.1</v>
      </c>
      <c r="M194" s="88">
        <f t="shared" si="103"/>
        <v>170.41089031497151</v>
      </c>
      <c r="N194" s="5">
        <f t="shared" si="89"/>
        <v>963.56910688862763</v>
      </c>
      <c r="O194" s="66">
        <f t="shared" si="90"/>
        <v>793.15821657365609</v>
      </c>
    </row>
    <row r="195" spans="1:15" x14ac:dyDescent="0.25">
      <c r="A195" s="10" t="s">
        <v>60</v>
      </c>
      <c r="B195" s="63" t="str">
        <f t="shared" si="95"/>
        <v>Q4/2025</v>
      </c>
      <c r="C195" s="64">
        <f t="shared" si="93"/>
        <v>45931</v>
      </c>
      <c r="D195" s="64">
        <f t="shared" si="94"/>
        <v>46022</v>
      </c>
      <c r="E195" s="63">
        <f t="shared" si="91"/>
        <v>92</v>
      </c>
      <c r="F195" s="65">
        <v>4.9099999999999998E-2</v>
      </c>
      <c r="G195" s="66">
        <f t="shared" si="92"/>
        <v>793.15821657365609</v>
      </c>
      <c r="H195" s="66">
        <v>0</v>
      </c>
      <c r="I195" s="140">
        <f t="shared" si="100"/>
        <v>15.531643314730903</v>
      </c>
      <c r="J195" s="67">
        <f t="shared" si="101"/>
        <v>9.816039166867176</v>
      </c>
      <c r="K195" s="67">
        <f t="shared" si="102"/>
        <v>25.347682481598078</v>
      </c>
      <c r="L195" s="67">
        <f t="shared" si="98"/>
        <v>143.1</v>
      </c>
      <c r="M195" s="88">
        <f t="shared" si="103"/>
        <v>168.44768248159806</v>
      </c>
      <c r="N195" s="5">
        <f t="shared" si="89"/>
        <v>802.97425574052329</v>
      </c>
      <c r="O195" s="66">
        <f t="shared" si="90"/>
        <v>634.52657325892517</v>
      </c>
    </row>
    <row r="196" spans="1:15" x14ac:dyDescent="0.25">
      <c r="A196" s="10" t="s">
        <v>61</v>
      </c>
      <c r="B196" s="63" t="str">
        <f t="shared" si="95"/>
        <v>Q1/2026</v>
      </c>
      <c r="C196" s="64">
        <f t="shared" si="93"/>
        <v>46023</v>
      </c>
      <c r="D196" s="64">
        <f t="shared" si="94"/>
        <v>46112</v>
      </c>
      <c r="E196" s="63">
        <f t="shared" si="91"/>
        <v>90</v>
      </c>
      <c r="F196" s="65">
        <v>4.9099999999999998E-2</v>
      </c>
      <c r="G196" s="66">
        <f t="shared" si="92"/>
        <v>634.52657325892517</v>
      </c>
      <c r="H196" s="66">
        <v>0</v>
      </c>
      <c r="I196" s="140">
        <f t="shared" si="100"/>
        <v>15.531643314730903</v>
      </c>
      <c r="J196" s="67">
        <f t="shared" si="101"/>
        <v>7.6821176088525753</v>
      </c>
      <c r="K196" s="67">
        <f t="shared" si="102"/>
        <v>23.213760923583479</v>
      </c>
      <c r="L196" s="67">
        <f t="shared" si="98"/>
        <v>143.1</v>
      </c>
      <c r="M196" s="88">
        <f t="shared" si="103"/>
        <v>166.31376092358346</v>
      </c>
      <c r="N196" s="5">
        <f t="shared" si="89"/>
        <v>642.2086908677777</v>
      </c>
      <c r="O196" s="66">
        <f t="shared" si="90"/>
        <v>475.89492994419425</v>
      </c>
    </row>
    <row r="197" spans="1:15" x14ac:dyDescent="0.25">
      <c r="A197" s="10" t="s">
        <v>62</v>
      </c>
      <c r="B197" s="63" t="str">
        <f t="shared" si="95"/>
        <v>Q2/2026</v>
      </c>
      <c r="C197" s="64">
        <f t="shared" si="93"/>
        <v>46113</v>
      </c>
      <c r="D197" s="64">
        <f t="shared" si="94"/>
        <v>46203</v>
      </c>
      <c r="E197" s="63">
        <f t="shared" si="91"/>
        <v>91</v>
      </c>
      <c r="F197" s="65">
        <v>4.9099999999999998E-2</v>
      </c>
      <c r="G197" s="66">
        <f t="shared" si="92"/>
        <v>475.89492994419425</v>
      </c>
      <c r="H197" s="66">
        <v>0</v>
      </c>
      <c r="I197" s="140">
        <f t="shared" si="100"/>
        <v>15.531643314730903</v>
      </c>
      <c r="J197" s="67">
        <f t="shared" si="101"/>
        <v>5.8256058533798747</v>
      </c>
      <c r="K197" s="67">
        <f t="shared" si="102"/>
        <v>21.357249168110776</v>
      </c>
      <c r="L197" s="67">
        <f t="shared" si="98"/>
        <v>143.1</v>
      </c>
      <c r="M197" s="88">
        <f t="shared" si="103"/>
        <v>164.45724916811076</v>
      </c>
      <c r="N197" s="5">
        <f t="shared" si="89"/>
        <v>481.72053579757414</v>
      </c>
      <c r="O197" s="66">
        <f t="shared" si="90"/>
        <v>317.26328662946332</v>
      </c>
    </row>
    <row r="198" spans="1:15" x14ac:dyDescent="0.25">
      <c r="A198" s="10" t="s">
        <v>63</v>
      </c>
      <c r="B198" s="63" t="str">
        <f t="shared" si="95"/>
        <v>Q3/2026</v>
      </c>
      <c r="C198" s="64">
        <f t="shared" si="93"/>
        <v>46204</v>
      </c>
      <c r="D198" s="64">
        <f t="shared" si="94"/>
        <v>46295</v>
      </c>
      <c r="E198" s="63">
        <f t="shared" si="91"/>
        <v>92</v>
      </c>
      <c r="F198" s="65">
        <v>4.9099999999999998E-2</v>
      </c>
      <c r="G198" s="66">
        <f t="shared" si="92"/>
        <v>317.26328662946332</v>
      </c>
      <c r="H198" s="66">
        <v>0</v>
      </c>
      <c r="I198" s="140">
        <f t="shared" si="100"/>
        <v>15.531643314730903</v>
      </c>
      <c r="J198" s="67">
        <f t="shared" si="101"/>
        <v>3.9264156667468817</v>
      </c>
      <c r="K198" s="67">
        <f t="shared" si="102"/>
        <v>19.458058981477784</v>
      </c>
      <c r="L198" s="67">
        <f t="shared" si="98"/>
        <v>143.1</v>
      </c>
      <c r="M198" s="88">
        <f t="shared" si="103"/>
        <v>162.55805898147779</v>
      </c>
      <c r="N198" s="5">
        <f t="shared" si="89"/>
        <v>321.18970229621021</v>
      </c>
      <c r="O198" s="66">
        <f t="shared" si="90"/>
        <v>158.63164331473243</v>
      </c>
    </row>
    <row r="199" spans="1:15" x14ac:dyDescent="0.25">
      <c r="A199" s="10" t="s">
        <v>64</v>
      </c>
      <c r="B199" s="63" t="str">
        <f t="shared" si="95"/>
        <v>Q4/2026</v>
      </c>
      <c r="C199" s="64">
        <f t="shared" si="93"/>
        <v>46296</v>
      </c>
      <c r="D199" s="64">
        <f t="shared" si="94"/>
        <v>46387</v>
      </c>
      <c r="E199" s="63">
        <f t="shared" si="91"/>
        <v>92</v>
      </c>
      <c r="F199" s="65">
        <v>4.9099999999999998E-2</v>
      </c>
      <c r="G199" s="66">
        <f t="shared" si="92"/>
        <v>158.63164331473243</v>
      </c>
      <c r="H199" s="66">
        <v>0</v>
      </c>
      <c r="I199" s="140">
        <f t="shared" si="100"/>
        <v>15.531643314730903</v>
      </c>
      <c r="J199" s="67">
        <f t="shared" si="101"/>
        <v>1.9632078333734502</v>
      </c>
      <c r="K199" s="67">
        <f t="shared" si="102"/>
        <v>17.494851148104352</v>
      </c>
      <c r="L199" s="67">
        <f t="shared" si="98"/>
        <v>143.1</v>
      </c>
      <c r="M199" s="88">
        <f t="shared" si="103"/>
        <v>160.59485114810434</v>
      </c>
      <c r="N199" s="5">
        <f t="shared" si="89"/>
        <v>160.59485114810587</v>
      </c>
      <c r="O199" s="66">
        <f t="shared" si="90"/>
        <v>1.5312195955630159E-12</v>
      </c>
    </row>
    <row r="200" spans="1:15" ht="21" customHeight="1" thickBot="1" x14ac:dyDescent="0.35">
      <c r="A200" s="111"/>
      <c r="B200" s="112"/>
      <c r="C200" s="113"/>
      <c r="D200" s="113"/>
      <c r="E200" s="114"/>
      <c r="F200" s="112"/>
      <c r="G200" s="108">
        <f t="shared" ref="G200:O200" si="104">+SUM(G170:G199)</f>
        <v>63278.974953408702</v>
      </c>
      <c r="H200" s="108">
        <f t="shared" si="104"/>
        <v>310.63286629461805</v>
      </c>
      <c r="I200" s="102">
        <f t="shared" si="104"/>
        <v>310.63286629461805</v>
      </c>
      <c r="J200" s="101">
        <f t="shared" si="104"/>
        <v>373.4811866608897</v>
      </c>
      <c r="K200" s="101">
        <f t="shared" si="104"/>
        <v>684.11405295550765</v>
      </c>
      <c r="L200" s="101">
        <f t="shared" si="104"/>
        <v>2861.9999999999991</v>
      </c>
      <c r="M200" s="103">
        <f t="shared" si="104"/>
        <v>3546.1140529555064</v>
      </c>
      <c r="N200" s="101">
        <f t="shared" si="104"/>
        <v>63963.089006364207</v>
      </c>
      <c r="O200" s="101">
        <f t="shared" si="104"/>
        <v>60416.974953408702</v>
      </c>
    </row>
    <row r="201" spans="1:15" ht="13" thickTop="1" x14ac:dyDescent="0.25"/>
    <row r="202" spans="1:15" ht="13" x14ac:dyDescent="0.3">
      <c r="A202" s="3"/>
      <c r="B202" s="91"/>
      <c r="C202" s="91"/>
      <c r="D202" s="91"/>
      <c r="E202" s="91"/>
      <c r="F202" s="91"/>
      <c r="G202" s="91"/>
      <c r="H202" s="91"/>
      <c r="I202" s="159"/>
      <c r="J202" s="524" t="s">
        <v>15</v>
      </c>
      <c r="K202" s="524"/>
      <c r="L202" s="110" t="s">
        <v>49</v>
      </c>
      <c r="M202" s="160"/>
      <c r="N202" s="3"/>
      <c r="O202" s="91"/>
    </row>
    <row r="203" spans="1:15" ht="39" x14ac:dyDescent="0.3">
      <c r="A203" s="68" t="s">
        <v>44</v>
      </c>
      <c r="B203" s="68" t="s">
        <v>3</v>
      </c>
      <c r="C203" s="68" t="s">
        <v>4</v>
      </c>
      <c r="D203" s="68" t="s">
        <v>5</v>
      </c>
      <c r="E203" s="68" t="s">
        <v>6</v>
      </c>
      <c r="F203" s="68" t="s">
        <v>7</v>
      </c>
      <c r="G203" s="68" t="s">
        <v>84</v>
      </c>
      <c r="H203" s="68" t="s">
        <v>85</v>
      </c>
      <c r="I203" s="83" t="s">
        <v>86</v>
      </c>
      <c r="J203" s="84" t="s">
        <v>87</v>
      </c>
      <c r="K203" s="84" t="s">
        <v>88</v>
      </c>
      <c r="L203" s="84" t="s">
        <v>89</v>
      </c>
      <c r="M203" s="85" t="s">
        <v>90</v>
      </c>
      <c r="N203" s="68" t="s">
        <v>91</v>
      </c>
      <c r="O203" s="68" t="s">
        <v>92</v>
      </c>
    </row>
    <row r="204" spans="1:15" s="279" customFormat="1" x14ac:dyDescent="0.25">
      <c r="A204" s="10" t="s">
        <v>22</v>
      </c>
      <c r="B204" s="63" t="str">
        <f t="shared" ref="B204:B210" si="105">+IF(MONTH(C204)&lt;4,"Q1",IF(MONTH(C204)&lt;7,"Q2",IF(MONTH(C204)&lt;10,"Q3","Q4")))&amp;"/"&amp;YEAR(C204)</f>
        <v>Q3/2019</v>
      </c>
      <c r="C204" s="64">
        <f>VLOOKUP(L202,$A$1:$E$30,2,FALSE)</f>
        <v>43683</v>
      </c>
      <c r="D204" s="64">
        <f>DATE(YEAR(C204),IF(MONTH(C204)&lt;=3,3,IF(MONTH(C204)&lt;=6,6,IF(MONTH(C204)&lt;=9,9,12))),IF(OR(MONTH(C204)&lt;=3,MONTH(C204)&gt;=10),31,30))</f>
        <v>43738</v>
      </c>
      <c r="E204" s="63">
        <f>D204-C204+1</f>
        <v>56</v>
      </c>
      <c r="F204" s="65">
        <v>5.5E-2</v>
      </c>
      <c r="G204" s="66">
        <f>VLOOKUP(L202,$A$1:$F$29,4,FALSE)</f>
        <v>3572</v>
      </c>
      <c r="H204" s="66">
        <f t="shared" ref="H204:H214" si="106">G204*F204*(E204/(DATE(YEAR(D204),12,31)-DATE(YEAR(D204),1,1)+1))</f>
        <v>30.141808219178085</v>
      </c>
      <c r="I204" s="140">
        <v>0</v>
      </c>
      <c r="J204" s="67">
        <v>0</v>
      </c>
      <c r="K204" s="67">
        <f t="shared" ref="K204:K214" si="107">+SUM(I204:J204)</f>
        <v>0</v>
      </c>
      <c r="L204" s="67">
        <v>0</v>
      </c>
      <c r="M204" s="88">
        <f t="shared" ref="M204:M233" si="108">+SUM(K204:L204)</f>
        <v>0</v>
      </c>
      <c r="N204" s="67">
        <f t="shared" ref="N204:N233" si="109">+G204+H204+J204</f>
        <v>3602.1418082191781</v>
      </c>
      <c r="O204" s="66">
        <f t="shared" ref="O204:O233" si="110">G204+H204-L204-I204</f>
        <v>3602.1418082191781</v>
      </c>
    </row>
    <row r="205" spans="1:15" s="279" customFormat="1" x14ac:dyDescent="0.25">
      <c r="A205" s="10" t="s">
        <v>22</v>
      </c>
      <c r="B205" s="63" t="str">
        <f t="shared" si="105"/>
        <v>Q4/2019</v>
      </c>
      <c r="C205" s="64">
        <f>D204+1</f>
        <v>43739</v>
      </c>
      <c r="D205" s="64">
        <f>EOMONTH(D204,3)</f>
        <v>43830</v>
      </c>
      <c r="E205" s="63">
        <f t="shared" ref="E205:E233" si="111">D205-C205+1</f>
        <v>92</v>
      </c>
      <c r="F205" s="65">
        <v>5.4199999999999998E-2</v>
      </c>
      <c r="G205" s="66">
        <f t="shared" ref="G205:G233" si="112">O204</f>
        <v>3602.1418082191781</v>
      </c>
      <c r="H205" s="66">
        <f t="shared" si="106"/>
        <v>49.21019154110715</v>
      </c>
      <c r="I205" s="140">
        <v>0</v>
      </c>
      <c r="J205" s="67">
        <v>0</v>
      </c>
      <c r="K205" s="67">
        <f t="shared" si="107"/>
        <v>0</v>
      </c>
      <c r="L205" s="67">
        <v>0</v>
      </c>
      <c r="M205" s="88">
        <f t="shared" si="108"/>
        <v>0</v>
      </c>
      <c r="N205" s="67">
        <f t="shared" si="109"/>
        <v>3651.3519997602853</v>
      </c>
      <c r="O205" s="66">
        <f t="shared" si="110"/>
        <v>3651.3519997602853</v>
      </c>
    </row>
    <row r="206" spans="1:15" s="279" customFormat="1" x14ac:dyDescent="0.25">
      <c r="A206" s="10" t="s">
        <v>22</v>
      </c>
      <c r="B206" s="63" t="str">
        <f t="shared" si="105"/>
        <v>Q1/2020</v>
      </c>
      <c r="C206" s="64">
        <f t="shared" ref="C206:C233" si="113">D205+1</f>
        <v>43831</v>
      </c>
      <c r="D206" s="64">
        <f t="shared" ref="D206:D233" si="114">EOMONTH(D205,3)</f>
        <v>43921</v>
      </c>
      <c r="E206" s="63">
        <f t="shared" si="111"/>
        <v>91</v>
      </c>
      <c r="F206" s="65">
        <v>4.9599999999999998E-2</v>
      </c>
      <c r="G206" s="66">
        <f t="shared" si="112"/>
        <v>3651.3519997602853</v>
      </c>
      <c r="H206" s="66">
        <f t="shared" si="106"/>
        <v>45.029350781743233</v>
      </c>
      <c r="I206" s="140">
        <v>0</v>
      </c>
      <c r="J206" s="67">
        <v>0</v>
      </c>
      <c r="K206" s="67">
        <f t="shared" si="107"/>
        <v>0</v>
      </c>
      <c r="L206" s="67">
        <v>0</v>
      </c>
      <c r="M206" s="88">
        <f t="shared" si="108"/>
        <v>0</v>
      </c>
      <c r="N206" s="67">
        <f t="shared" si="109"/>
        <v>3696.3813505420285</v>
      </c>
      <c r="O206" s="66">
        <f t="shared" si="110"/>
        <v>3696.3813505420285</v>
      </c>
    </row>
    <row r="207" spans="1:15" s="279" customFormat="1" x14ac:dyDescent="0.25">
      <c r="A207" s="10" t="s">
        <v>22</v>
      </c>
      <c r="B207" s="63" t="str">
        <f t="shared" si="105"/>
        <v>Q2/2020</v>
      </c>
      <c r="C207" s="64">
        <f t="shared" si="113"/>
        <v>43922</v>
      </c>
      <c r="D207" s="64">
        <f t="shared" si="114"/>
        <v>44012</v>
      </c>
      <c r="E207" s="63">
        <f t="shared" si="111"/>
        <v>91</v>
      </c>
      <c r="F207" s="65">
        <v>4.7500000000000001E-2</v>
      </c>
      <c r="G207" s="66">
        <f t="shared" si="112"/>
        <v>3696.3813505420285</v>
      </c>
      <c r="H207" s="66">
        <f t="shared" si="106"/>
        <v>43.654667726005243</v>
      </c>
      <c r="I207" s="140">
        <v>0</v>
      </c>
      <c r="J207" s="67">
        <v>0</v>
      </c>
      <c r="K207" s="67">
        <f t="shared" si="107"/>
        <v>0</v>
      </c>
      <c r="L207" s="67">
        <v>0</v>
      </c>
      <c r="M207" s="88">
        <f t="shared" si="108"/>
        <v>0</v>
      </c>
      <c r="N207" s="67">
        <f t="shared" si="109"/>
        <v>3740.0360182680338</v>
      </c>
      <c r="O207" s="66">
        <f t="shared" si="110"/>
        <v>3740.0360182680338</v>
      </c>
    </row>
    <row r="208" spans="1:15" s="279" customFormat="1" x14ac:dyDescent="0.25">
      <c r="A208" s="10" t="s">
        <v>22</v>
      </c>
      <c r="B208" s="63" t="str">
        <f t="shared" si="105"/>
        <v>Q3/2020</v>
      </c>
      <c r="C208" s="64">
        <f t="shared" si="113"/>
        <v>44013</v>
      </c>
      <c r="D208" s="64">
        <f t="shared" si="114"/>
        <v>44104</v>
      </c>
      <c r="E208" s="63">
        <f t="shared" si="111"/>
        <v>92</v>
      </c>
      <c r="F208" s="65">
        <v>3.4299999999999997E-2</v>
      </c>
      <c r="G208" s="66">
        <f t="shared" si="112"/>
        <v>3740.0360182680338</v>
      </c>
      <c r="H208" s="66">
        <f t="shared" si="106"/>
        <v>32.246059178269412</v>
      </c>
      <c r="I208" s="140">
        <v>0</v>
      </c>
      <c r="J208" s="67">
        <v>0</v>
      </c>
      <c r="K208" s="67">
        <f t="shared" si="107"/>
        <v>0</v>
      </c>
      <c r="L208" s="67">
        <v>0</v>
      </c>
      <c r="M208" s="88">
        <f t="shared" si="108"/>
        <v>0</v>
      </c>
      <c r="N208" s="67">
        <f t="shared" si="109"/>
        <v>3772.282077446303</v>
      </c>
      <c r="O208" s="66">
        <f t="shared" si="110"/>
        <v>3772.282077446303</v>
      </c>
    </row>
    <row r="209" spans="1:15" s="279" customFormat="1" x14ac:dyDescent="0.25">
      <c r="A209" s="10" t="s">
        <v>22</v>
      </c>
      <c r="B209" s="63" t="str">
        <f t="shared" si="105"/>
        <v>Q4/2020</v>
      </c>
      <c r="C209" s="64">
        <f t="shared" si="113"/>
        <v>44105</v>
      </c>
      <c r="D209" s="64">
        <f t="shared" si="114"/>
        <v>44196</v>
      </c>
      <c r="E209" s="63">
        <f t="shared" si="111"/>
        <v>92</v>
      </c>
      <c r="F209" s="65">
        <v>3.2500000000000001E-2</v>
      </c>
      <c r="G209" s="66">
        <f t="shared" si="112"/>
        <v>3772.282077446303</v>
      </c>
      <c r="H209" s="66">
        <f t="shared" si="106"/>
        <v>30.817277080777178</v>
      </c>
      <c r="I209" s="140">
        <v>0</v>
      </c>
      <c r="J209" s="67">
        <v>0</v>
      </c>
      <c r="K209" s="67">
        <f t="shared" si="107"/>
        <v>0</v>
      </c>
      <c r="L209" s="67">
        <v>0</v>
      </c>
      <c r="M209" s="88">
        <f t="shared" si="108"/>
        <v>0</v>
      </c>
      <c r="N209" s="67">
        <f t="shared" si="109"/>
        <v>3803.0993545270803</v>
      </c>
      <c r="O209" s="66">
        <f t="shared" si="110"/>
        <v>3803.0993545270803</v>
      </c>
    </row>
    <row r="210" spans="1:15" s="279" customFormat="1" x14ac:dyDescent="0.25">
      <c r="A210" s="10" t="s">
        <v>22</v>
      </c>
      <c r="B210" s="63" t="str">
        <f t="shared" si="105"/>
        <v>Q1/2021</v>
      </c>
      <c r="C210" s="64">
        <f t="shared" si="113"/>
        <v>44197</v>
      </c>
      <c r="D210" s="64">
        <f t="shared" si="114"/>
        <v>44286</v>
      </c>
      <c r="E210" s="63">
        <f t="shared" si="111"/>
        <v>90</v>
      </c>
      <c r="F210" s="65">
        <v>3.2500000000000001E-2</v>
      </c>
      <c r="G210" s="66">
        <f t="shared" si="112"/>
        <v>3803.0993545270803</v>
      </c>
      <c r="H210" s="66">
        <f t="shared" si="106"/>
        <v>30.476892087648519</v>
      </c>
      <c r="I210" s="140">
        <v>0</v>
      </c>
      <c r="J210" s="67">
        <v>0</v>
      </c>
      <c r="K210" s="67">
        <f t="shared" si="107"/>
        <v>0</v>
      </c>
      <c r="L210" s="67">
        <v>0</v>
      </c>
      <c r="M210" s="88">
        <f t="shared" si="108"/>
        <v>0</v>
      </c>
      <c r="N210" s="67">
        <f t="shared" si="109"/>
        <v>3833.5762466147289</v>
      </c>
      <c r="O210" s="66">
        <f t="shared" si="110"/>
        <v>3833.5762466147289</v>
      </c>
    </row>
    <row r="211" spans="1:15" s="279" customFormat="1" x14ac:dyDescent="0.25">
      <c r="A211" s="10" t="s">
        <v>22</v>
      </c>
      <c r="B211" s="63" t="str">
        <f>+IF(MONTH(C211)&lt;4,"Q1",IF(MONTH(C211)&lt;7,"Q2",IF(MONTH(C211)&lt;10,"Q3","Q4")))&amp;"/"&amp;YEAR(C211)</f>
        <v>Q2/2021</v>
      </c>
      <c r="C211" s="64">
        <f t="shared" si="113"/>
        <v>44287</v>
      </c>
      <c r="D211" s="64">
        <f t="shared" si="114"/>
        <v>44377</v>
      </c>
      <c r="E211" s="63">
        <f t="shared" si="111"/>
        <v>91</v>
      </c>
      <c r="F211" s="65">
        <v>3.2500000000000001E-2</v>
      </c>
      <c r="G211" s="66">
        <f t="shared" si="112"/>
        <v>3833.5762466147289</v>
      </c>
      <c r="H211" s="66">
        <f t="shared" si="106"/>
        <v>31.062470546200167</v>
      </c>
      <c r="I211" s="140">
        <v>0</v>
      </c>
      <c r="J211" s="67">
        <v>0</v>
      </c>
      <c r="K211" s="67">
        <f t="shared" si="107"/>
        <v>0</v>
      </c>
      <c r="L211" s="67">
        <v>0</v>
      </c>
      <c r="M211" s="88">
        <f t="shared" si="108"/>
        <v>0</v>
      </c>
      <c r="N211" s="67">
        <f t="shared" si="109"/>
        <v>3864.638717160929</v>
      </c>
      <c r="O211" s="66">
        <f t="shared" si="110"/>
        <v>3864.638717160929</v>
      </c>
    </row>
    <row r="212" spans="1:15" s="279" customFormat="1" x14ac:dyDescent="0.25">
      <c r="A212" s="10" t="s">
        <v>22</v>
      </c>
      <c r="B212" s="63" t="str">
        <f>+IF(MONTH(C212)&lt;4,"Q1",IF(MONTH(C212)&lt;7,"Q2",IF(MONTH(C212)&lt;10,"Q3","Q4")))&amp;"/"&amp;YEAR(C212)</f>
        <v>Q3/2021</v>
      </c>
      <c r="C212" s="64">
        <f t="shared" si="113"/>
        <v>44378</v>
      </c>
      <c r="D212" s="64">
        <f t="shared" si="114"/>
        <v>44469</v>
      </c>
      <c r="E212" s="63">
        <f t="shared" si="111"/>
        <v>92</v>
      </c>
      <c r="F212" s="65">
        <v>3.2500000000000001E-2</v>
      </c>
      <c r="G212" s="66">
        <f t="shared" si="112"/>
        <v>3864.638717160929</v>
      </c>
      <c r="H212" s="66">
        <f t="shared" si="106"/>
        <v>31.658273326879943</v>
      </c>
      <c r="I212" s="140">
        <v>0</v>
      </c>
      <c r="J212" s="67">
        <v>0</v>
      </c>
      <c r="K212" s="67">
        <f t="shared" si="107"/>
        <v>0</v>
      </c>
      <c r="L212" s="67">
        <v>0</v>
      </c>
      <c r="M212" s="88">
        <f t="shared" si="108"/>
        <v>0</v>
      </c>
      <c r="N212" s="67">
        <f t="shared" si="109"/>
        <v>3896.2969904878091</v>
      </c>
      <c r="O212" s="66">
        <f t="shared" si="110"/>
        <v>3896.2969904878091</v>
      </c>
    </row>
    <row r="213" spans="1:15" s="279" customFormat="1" x14ac:dyDescent="0.25">
      <c r="A213" s="10" t="s">
        <v>22</v>
      </c>
      <c r="B213" s="63" t="str">
        <f t="shared" ref="B213:B233" si="115">+IF(MONTH(C213)&lt;4,"Q1",IF(MONTH(C213)&lt;7,"Q2",IF(MONTH(C213)&lt;10,"Q3","Q4")))&amp;"/"&amp;YEAR(C213)</f>
        <v>Q4/2021</v>
      </c>
      <c r="C213" s="64">
        <f t="shared" si="113"/>
        <v>44470</v>
      </c>
      <c r="D213" s="64">
        <f t="shared" si="114"/>
        <v>44561</v>
      </c>
      <c r="E213" s="63">
        <f t="shared" si="111"/>
        <v>92</v>
      </c>
      <c r="F213" s="65">
        <v>3.2500000000000001E-2</v>
      </c>
      <c r="G213" s="66">
        <f t="shared" si="112"/>
        <v>3896.2969904878091</v>
      </c>
      <c r="H213" s="66">
        <f t="shared" si="106"/>
        <v>31.917610963174113</v>
      </c>
      <c r="I213" s="140">
        <v>0</v>
      </c>
      <c r="J213" s="67">
        <v>0</v>
      </c>
      <c r="K213" s="67">
        <f t="shared" si="107"/>
        <v>0</v>
      </c>
      <c r="L213" s="67">
        <v>0</v>
      </c>
      <c r="M213" s="88">
        <f t="shared" si="108"/>
        <v>0</v>
      </c>
      <c r="N213" s="67">
        <f t="shared" si="109"/>
        <v>3928.2146014509831</v>
      </c>
      <c r="O213" s="66">
        <f t="shared" si="110"/>
        <v>3928.2146014509831</v>
      </c>
    </row>
    <row r="214" spans="1:15" s="279" customFormat="1" x14ac:dyDescent="0.25">
      <c r="A214" s="315" t="s">
        <v>45</v>
      </c>
      <c r="B214" s="63" t="str">
        <f t="shared" si="115"/>
        <v>Q1/2022</v>
      </c>
      <c r="C214" s="64">
        <f t="shared" si="113"/>
        <v>44562</v>
      </c>
      <c r="D214" s="64">
        <f t="shared" si="114"/>
        <v>44651</v>
      </c>
      <c r="E214" s="63">
        <f t="shared" si="111"/>
        <v>90</v>
      </c>
      <c r="F214" s="65">
        <v>3.2500000000000001E-2</v>
      </c>
      <c r="G214" s="66">
        <f t="shared" si="112"/>
        <v>3928.2146014509831</v>
      </c>
      <c r="H214" s="66">
        <f t="shared" si="106"/>
        <v>31.479527970531851</v>
      </c>
      <c r="I214" s="140">
        <f>(SUM($H$204:$H$214)/20)</f>
        <v>19.384706471075752</v>
      </c>
      <c r="J214" s="67">
        <f t="shared" ref="J214" si="116">G214*F214*(E214/(DATE(YEAR(D214),12,31)-DATE(YEAR(D214),1,1)+1))</f>
        <v>31.479527970531851</v>
      </c>
      <c r="K214" s="67">
        <f t="shared" si="107"/>
        <v>50.864234441607607</v>
      </c>
      <c r="L214" s="67">
        <f t="shared" ref="L214:L233" si="117">VLOOKUP($L$202,A$1:F$29,4,FALSE)/20</f>
        <v>178.6</v>
      </c>
      <c r="M214" s="88">
        <f t="shared" si="108"/>
        <v>229.4642344416076</v>
      </c>
      <c r="N214" s="67">
        <f t="shared" si="109"/>
        <v>3991.1736573920466</v>
      </c>
      <c r="O214" s="66">
        <f t="shared" si="110"/>
        <v>3761.7094229504391</v>
      </c>
    </row>
    <row r="215" spans="1:15" s="279" customFormat="1" x14ac:dyDescent="0.25">
      <c r="A215" s="315" t="s">
        <v>46</v>
      </c>
      <c r="B215" s="63" t="str">
        <f t="shared" si="115"/>
        <v>Q2/2022</v>
      </c>
      <c r="C215" s="64">
        <f t="shared" si="113"/>
        <v>44652</v>
      </c>
      <c r="D215" s="64">
        <f t="shared" si="114"/>
        <v>44742</v>
      </c>
      <c r="E215" s="63">
        <f t="shared" si="111"/>
        <v>91</v>
      </c>
      <c r="F215" s="65">
        <v>3.2500000000000001E-2</v>
      </c>
      <c r="G215" s="66">
        <f t="shared" si="112"/>
        <v>3761.7094229504391</v>
      </c>
      <c r="H215" s="66">
        <v>0</v>
      </c>
      <c r="I215" s="140">
        <f t="shared" ref="I215:I233" si="118">(SUM($H$204:$H$214)/20)</f>
        <v>19.384706471075752</v>
      </c>
      <c r="J215" s="67">
        <f t="shared" ref="J215:J233" si="119">G215*F215*(E215/(DATE(YEAR(D215),12,31)-DATE(YEAR(D215),1,1)+1))</f>
        <v>30.480152379112123</v>
      </c>
      <c r="K215" s="67">
        <f t="shared" ref="K215:K233" si="120">+SUM(I215:J215)</f>
        <v>49.864858850187872</v>
      </c>
      <c r="L215" s="67">
        <f t="shared" si="117"/>
        <v>178.6</v>
      </c>
      <c r="M215" s="88">
        <f t="shared" si="108"/>
        <v>228.46485885018785</v>
      </c>
      <c r="N215" s="67">
        <f t="shared" si="109"/>
        <v>3792.1895753295512</v>
      </c>
      <c r="O215" s="66">
        <f t="shared" si="110"/>
        <v>3563.7247164793635</v>
      </c>
    </row>
    <row r="216" spans="1:15" x14ac:dyDescent="0.25">
      <c r="A216" s="69" t="s">
        <v>47</v>
      </c>
      <c r="B216" s="63" t="str">
        <f t="shared" si="115"/>
        <v>Q3/2022</v>
      </c>
      <c r="C216" s="64">
        <f t="shared" si="113"/>
        <v>44743</v>
      </c>
      <c r="D216" s="64">
        <f t="shared" si="114"/>
        <v>44834</v>
      </c>
      <c r="E216" s="63">
        <f t="shared" si="111"/>
        <v>92</v>
      </c>
      <c r="F216" s="65">
        <v>3.5999999999999997E-2</v>
      </c>
      <c r="G216" s="66">
        <f t="shared" si="112"/>
        <v>3563.7247164793635</v>
      </c>
      <c r="H216" s="66">
        <v>0</v>
      </c>
      <c r="I216" s="140">
        <f t="shared" si="118"/>
        <v>19.384706471075752</v>
      </c>
      <c r="J216" s="67">
        <f t="shared" si="119"/>
        <v>32.337140441040148</v>
      </c>
      <c r="K216" s="67">
        <f t="shared" si="120"/>
        <v>51.7218469121159</v>
      </c>
      <c r="L216" s="67">
        <f t="shared" si="117"/>
        <v>178.6</v>
      </c>
      <c r="M216" s="88">
        <f t="shared" si="108"/>
        <v>230.32184691211589</v>
      </c>
      <c r="N216" s="5">
        <f t="shared" si="109"/>
        <v>3596.0618569204034</v>
      </c>
      <c r="O216" s="66">
        <f t="shared" si="110"/>
        <v>3365.7400100082878</v>
      </c>
    </row>
    <row r="217" spans="1:15" x14ac:dyDescent="0.25">
      <c r="A217" s="10" t="s">
        <v>48</v>
      </c>
      <c r="B217" s="63" t="str">
        <f t="shared" si="115"/>
        <v>Q4/2022</v>
      </c>
      <c r="C217" s="64">
        <f t="shared" si="113"/>
        <v>44835</v>
      </c>
      <c r="D217" s="64">
        <f t="shared" si="114"/>
        <v>44926</v>
      </c>
      <c r="E217" s="63">
        <f t="shared" si="111"/>
        <v>92</v>
      </c>
      <c r="F217" s="65">
        <v>4.9099999999999998E-2</v>
      </c>
      <c r="G217" s="66">
        <f t="shared" si="112"/>
        <v>3365.7400100082878</v>
      </c>
      <c r="H217" s="66">
        <v>0</v>
      </c>
      <c r="I217" s="140">
        <f t="shared" si="118"/>
        <v>19.384706471075752</v>
      </c>
      <c r="J217" s="67">
        <f t="shared" si="119"/>
        <v>41.6540295156423</v>
      </c>
      <c r="K217" s="67">
        <f t="shared" si="120"/>
        <v>61.038735986718052</v>
      </c>
      <c r="L217" s="67">
        <f t="shared" si="117"/>
        <v>178.6</v>
      </c>
      <c r="M217" s="88">
        <f t="shared" si="108"/>
        <v>239.63873598671805</v>
      </c>
      <c r="N217" s="5">
        <f t="shared" si="109"/>
        <v>3407.3940395239301</v>
      </c>
      <c r="O217" s="66">
        <f t="shared" si="110"/>
        <v>3167.7553035372121</v>
      </c>
    </row>
    <row r="218" spans="1:15" x14ac:dyDescent="0.25">
      <c r="A218" s="10" t="s">
        <v>49</v>
      </c>
      <c r="B218" s="63" t="str">
        <f t="shared" si="115"/>
        <v>Q1/2023</v>
      </c>
      <c r="C218" s="64">
        <f t="shared" si="113"/>
        <v>44927</v>
      </c>
      <c r="D218" s="64">
        <f t="shared" si="114"/>
        <v>45016</v>
      </c>
      <c r="E218" s="63">
        <f t="shared" si="111"/>
        <v>90</v>
      </c>
      <c r="F218" s="65">
        <v>4.9099999999999998E-2</v>
      </c>
      <c r="G218" s="66">
        <f t="shared" si="112"/>
        <v>3167.7553035372121</v>
      </c>
      <c r="H218" s="66">
        <v>0</v>
      </c>
      <c r="I218" s="140">
        <f t="shared" si="118"/>
        <v>19.384706471075752</v>
      </c>
      <c r="J218" s="67">
        <f t="shared" si="119"/>
        <v>38.351536126934079</v>
      </c>
      <c r="K218" s="67">
        <f t="shared" si="120"/>
        <v>57.736242598009831</v>
      </c>
      <c r="L218" s="67">
        <f t="shared" si="117"/>
        <v>178.6</v>
      </c>
      <c r="M218" s="88">
        <f t="shared" si="108"/>
        <v>236.33624259800982</v>
      </c>
      <c r="N218" s="5">
        <f t="shared" si="109"/>
        <v>3206.1068396641463</v>
      </c>
      <c r="O218" s="66">
        <f t="shared" si="110"/>
        <v>2969.7705970661364</v>
      </c>
    </row>
    <row r="219" spans="1:15" x14ac:dyDescent="0.25">
      <c r="A219" s="10" t="s">
        <v>50</v>
      </c>
      <c r="B219" s="63" t="str">
        <f t="shared" si="115"/>
        <v>Q2/2023</v>
      </c>
      <c r="C219" s="64">
        <f t="shared" si="113"/>
        <v>45017</v>
      </c>
      <c r="D219" s="64">
        <f t="shared" si="114"/>
        <v>45107</v>
      </c>
      <c r="E219" s="63">
        <f t="shared" si="111"/>
        <v>91</v>
      </c>
      <c r="F219" s="65">
        <v>4.9099999999999998E-2</v>
      </c>
      <c r="G219" s="66">
        <f t="shared" si="112"/>
        <v>2969.7705970661364</v>
      </c>
      <c r="H219" s="66">
        <v>0</v>
      </c>
      <c r="I219" s="140">
        <f t="shared" si="118"/>
        <v>19.384706471075752</v>
      </c>
      <c r="J219" s="67">
        <f t="shared" si="119"/>
        <v>36.354060286989593</v>
      </c>
      <c r="K219" s="67">
        <f t="shared" si="120"/>
        <v>55.738766758065346</v>
      </c>
      <c r="L219" s="67">
        <f t="shared" si="117"/>
        <v>178.6</v>
      </c>
      <c r="M219" s="88">
        <f t="shared" si="108"/>
        <v>234.33876675806533</v>
      </c>
      <c r="N219" s="5">
        <f t="shared" si="109"/>
        <v>3006.1246573531262</v>
      </c>
      <c r="O219" s="66">
        <f t="shared" si="110"/>
        <v>2771.7858905950607</v>
      </c>
    </row>
    <row r="220" spans="1:15" x14ac:dyDescent="0.25">
      <c r="A220" s="10" t="s">
        <v>51</v>
      </c>
      <c r="B220" s="63" t="str">
        <f t="shared" si="115"/>
        <v>Q3/2023</v>
      </c>
      <c r="C220" s="64">
        <f t="shared" si="113"/>
        <v>45108</v>
      </c>
      <c r="D220" s="64">
        <f t="shared" si="114"/>
        <v>45199</v>
      </c>
      <c r="E220" s="63">
        <f t="shared" si="111"/>
        <v>92</v>
      </c>
      <c r="F220" s="65">
        <v>4.9099999999999998E-2</v>
      </c>
      <c r="G220" s="66">
        <f t="shared" si="112"/>
        <v>2771.7858905950607</v>
      </c>
      <c r="H220" s="66">
        <v>0</v>
      </c>
      <c r="I220" s="140">
        <f t="shared" si="118"/>
        <v>19.384706471075752</v>
      </c>
      <c r="J220" s="67">
        <f t="shared" si="119"/>
        <v>34.303318424646598</v>
      </c>
      <c r="K220" s="67">
        <f t="shared" si="120"/>
        <v>53.68802489572235</v>
      </c>
      <c r="L220" s="67">
        <f t="shared" si="117"/>
        <v>178.6</v>
      </c>
      <c r="M220" s="88">
        <f t="shared" si="108"/>
        <v>232.28802489572234</v>
      </c>
      <c r="N220" s="5">
        <f t="shared" si="109"/>
        <v>2806.0892090197071</v>
      </c>
      <c r="O220" s="66">
        <f t="shared" si="110"/>
        <v>2573.801184123985</v>
      </c>
    </row>
    <row r="221" spans="1:15" x14ac:dyDescent="0.25">
      <c r="A221" s="10" t="s">
        <v>52</v>
      </c>
      <c r="B221" s="63" t="str">
        <f t="shared" si="115"/>
        <v>Q4/2023</v>
      </c>
      <c r="C221" s="64">
        <f t="shared" si="113"/>
        <v>45200</v>
      </c>
      <c r="D221" s="64">
        <f t="shared" si="114"/>
        <v>45291</v>
      </c>
      <c r="E221" s="63">
        <f t="shared" si="111"/>
        <v>92</v>
      </c>
      <c r="F221" s="65">
        <v>4.9099999999999998E-2</v>
      </c>
      <c r="G221" s="66">
        <f t="shared" si="112"/>
        <v>2573.801184123985</v>
      </c>
      <c r="H221" s="66">
        <v>0</v>
      </c>
      <c r="I221" s="140">
        <f t="shared" si="118"/>
        <v>19.384706471075752</v>
      </c>
      <c r="J221" s="67">
        <f t="shared" si="119"/>
        <v>31.8530813943147</v>
      </c>
      <c r="K221" s="67">
        <f t="shared" si="120"/>
        <v>51.237787865390452</v>
      </c>
      <c r="L221" s="67">
        <f t="shared" si="117"/>
        <v>178.6</v>
      </c>
      <c r="M221" s="88">
        <f t="shared" si="108"/>
        <v>229.83778786539045</v>
      </c>
      <c r="N221" s="5">
        <f t="shared" si="109"/>
        <v>2605.6542655182998</v>
      </c>
      <c r="O221" s="66">
        <f t="shared" si="110"/>
        <v>2375.8164776529093</v>
      </c>
    </row>
    <row r="222" spans="1:15" x14ac:dyDescent="0.25">
      <c r="A222" s="10" t="s">
        <v>53</v>
      </c>
      <c r="B222" s="63" t="str">
        <f t="shared" si="115"/>
        <v>Q1/2024</v>
      </c>
      <c r="C222" s="64">
        <f t="shared" si="113"/>
        <v>45292</v>
      </c>
      <c r="D222" s="64">
        <f t="shared" si="114"/>
        <v>45382</v>
      </c>
      <c r="E222" s="63">
        <f t="shared" si="111"/>
        <v>91</v>
      </c>
      <c r="F222" s="65">
        <v>4.9099999999999998E-2</v>
      </c>
      <c r="G222" s="66">
        <f t="shared" si="112"/>
        <v>2375.8164776529093</v>
      </c>
      <c r="H222" s="66">
        <v>0</v>
      </c>
      <c r="I222" s="140">
        <f t="shared" si="118"/>
        <v>19.384706471075752</v>
      </c>
      <c r="J222" s="67">
        <f t="shared" si="119"/>
        <v>29.003785802734875</v>
      </c>
      <c r="K222" s="67">
        <f t="shared" si="120"/>
        <v>48.388492273810627</v>
      </c>
      <c r="L222" s="67">
        <f t="shared" si="117"/>
        <v>178.6</v>
      </c>
      <c r="M222" s="88">
        <f t="shared" si="108"/>
        <v>226.98849227381061</v>
      </c>
      <c r="N222" s="5">
        <f t="shared" si="109"/>
        <v>2404.8202634556442</v>
      </c>
      <c r="O222" s="66">
        <f t="shared" si="110"/>
        <v>2177.8317711818336</v>
      </c>
    </row>
    <row r="223" spans="1:15" x14ac:dyDescent="0.25">
      <c r="A223" s="10" t="s">
        <v>54</v>
      </c>
      <c r="B223" s="63" t="str">
        <f t="shared" si="115"/>
        <v>Q2/2024</v>
      </c>
      <c r="C223" s="64">
        <f t="shared" si="113"/>
        <v>45383</v>
      </c>
      <c r="D223" s="64">
        <f t="shared" si="114"/>
        <v>45473</v>
      </c>
      <c r="E223" s="63">
        <f t="shared" si="111"/>
        <v>91</v>
      </c>
      <c r="F223" s="65">
        <v>4.9099999999999998E-2</v>
      </c>
      <c r="G223" s="66">
        <f t="shared" si="112"/>
        <v>2177.8317711818336</v>
      </c>
      <c r="H223" s="66">
        <v>0</v>
      </c>
      <c r="I223" s="140">
        <f t="shared" si="118"/>
        <v>19.384706471075752</v>
      </c>
      <c r="J223" s="67">
        <f t="shared" si="119"/>
        <v>26.586803652506966</v>
      </c>
      <c r="K223" s="67">
        <f t="shared" si="120"/>
        <v>45.971510123582718</v>
      </c>
      <c r="L223" s="67">
        <f t="shared" si="117"/>
        <v>178.6</v>
      </c>
      <c r="M223" s="88">
        <f t="shared" si="108"/>
        <v>224.5715101235827</v>
      </c>
      <c r="N223" s="5">
        <f t="shared" si="109"/>
        <v>2204.4185748343407</v>
      </c>
      <c r="O223" s="66">
        <f t="shared" si="110"/>
        <v>1979.8470647107579</v>
      </c>
    </row>
    <row r="224" spans="1:15" x14ac:dyDescent="0.25">
      <c r="A224" s="10" t="s">
        <v>55</v>
      </c>
      <c r="B224" s="63" t="str">
        <f t="shared" si="115"/>
        <v>Q3/2024</v>
      </c>
      <c r="C224" s="64">
        <f t="shared" si="113"/>
        <v>45474</v>
      </c>
      <c r="D224" s="64">
        <f t="shared" si="114"/>
        <v>45565</v>
      </c>
      <c r="E224" s="63">
        <f t="shared" si="111"/>
        <v>92</v>
      </c>
      <c r="F224" s="65">
        <v>4.9099999999999998E-2</v>
      </c>
      <c r="G224" s="66">
        <f t="shared" si="112"/>
        <v>1979.8470647107579</v>
      </c>
      <c r="H224" s="66">
        <v>0</v>
      </c>
      <c r="I224" s="140">
        <f t="shared" si="118"/>
        <v>19.384706471075752</v>
      </c>
      <c r="J224" s="67">
        <f t="shared" si="119"/>
        <v>24.435423936370043</v>
      </c>
      <c r="K224" s="67">
        <f t="shared" si="120"/>
        <v>43.820130407445795</v>
      </c>
      <c r="L224" s="67">
        <f t="shared" si="117"/>
        <v>178.6</v>
      </c>
      <c r="M224" s="88">
        <f t="shared" si="108"/>
        <v>222.42013040744578</v>
      </c>
      <c r="N224" s="5">
        <f t="shared" si="109"/>
        <v>2004.2824886471278</v>
      </c>
      <c r="O224" s="66">
        <f t="shared" si="110"/>
        <v>1781.8623582396822</v>
      </c>
    </row>
    <row r="225" spans="1:15" x14ac:dyDescent="0.25">
      <c r="A225" s="10" t="s">
        <v>56</v>
      </c>
      <c r="B225" s="63" t="str">
        <f t="shared" si="115"/>
        <v>Q4/2024</v>
      </c>
      <c r="C225" s="64">
        <f t="shared" si="113"/>
        <v>45566</v>
      </c>
      <c r="D225" s="64">
        <f t="shared" si="114"/>
        <v>45657</v>
      </c>
      <c r="E225" s="63">
        <f t="shared" si="111"/>
        <v>92</v>
      </c>
      <c r="F225" s="65">
        <v>4.9099999999999998E-2</v>
      </c>
      <c r="G225" s="66">
        <f t="shared" si="112"/>
        <v>1781.8623582396822</v>
      </c>
      <c r="H225" s="66">
        <v>0</v>
      </c>
      <c r="I225" s="140">
        <f t="shared" si="118"/>
        <v>19.384706471075752</v>
      </c>
      <c r="J225" s="67">
        <f t="shared" si="119"/>
        <v>21.991881542733037</v>
      </c>
      <c r="K225" s="67">
        <f t="shared" si="120"/>
        <v>41.376588013808785</v>
      </c>
      <c r="L225" s="67">
        <f t="shared" si="117"/>
        <v>178.6</v>
      </c>
      <c r="M225" s="88">
        <f t="shared" si="108"/>
        <v>219.97658801380879</v>
      </c>
      <c r="N225" s="5">
        <f t="shared" si="109"/>
        <v>1803.8542397824151</v>
      </c>
      <c r="O225" s="66">
        <f t="shared" si="110"/>
        <v>1583.8776517686065</v>
      </c>
    </row>
    <row r="226" spans="1:15" x14ac:dyDescent="0.25">
      <c r="A226" s="10" t="s">
        <v>57</v>
      </c>
      <c r="B226" s="63" t="str">
        <f t="shared" si="115"/>
        <v>Q1/2025</v>
      </c>
      <c r="C226" s="64">
        <f t="shared" si="113"/>
        <v>45658</v>
      </c>
      <c r="D226" s="64">
        <f t="shared" si="114"/>
        <v>45747</v>
      </c>
      <c r="E226" s="63">
        <f t="shared" si="111"/>
        <v>90</v>
      </c>
      <c r="F226" s="65">
        <v>4.9099999999999998E-2</v>
      </c>
      <c r="G226" s="66">
        <f t="shared" si="112"/>
        <v>1583.8776517686065</v>
      </c>
      <c r="H226" s="66">
        <v>0</v>
      </c>
      <c r="I226" s="140">
        <f t="shared" si="118"/>
        <v>19.384706471075752</v>
      </c>
      <c r="J226" s="67">
        <f t="shared" si="119"/>
        <v>19.175768063467046</v>
      </c>
      <c r="K226" s="67">
        <f t="shared" si="120"/>
        <v>38.560474534542799</v>
      </c>
      <c r="L226" s="67">
        <f t="shared" si="117"/>
        <v>178.6</v>
      </c>
      <c r="M226" s="88">
        <f t="shared" si="108"/>
        <v>217.1604745345428</v>
      </c>
      <c r="N226" s="5">
        <f t="shared" si="109"/>
        <v>1603.0534198320736</v>
      </c>
      <c r="O226" s="66">
        <f t="shared" si="110"/>
        <v>1385.8929452975308</v>
      </c>
    </row>
    <row r="227" spans="1:15" x14ac:dyDescent="0.25">
      <c r="A227" s="10" t="s">
        <v>58</v>
      </c>
      <c r="B227" s="63" t="str">
        <f t="shared" si="115"/>
        <v>Q2/2025</v>
      </c>
      <c r="C227" s="64">
        <f t="shared" si="113"/>
        <v>45748</v>
      </c>
      <c r="D227" s="64">
        <f t="shared" si="114"/>
        <v>45838</v>
      </c>
      <c r="E227" s="63">
        <f t="shared" si="111"/>
        <v>91</v>
      </c>
      <c r="F227" s="65">
        <v>4.9099999999999998E-2</v>
      </c>
      <c r="G227" s="66">
        <f t="shared" si="112"/>
        <v>1385.8929452975308</v>
      </c>
      <c r="H227" s="66">
        <v>0</v>
      </c>
      <c r="I227" s="140">
        <f t="shared" si="118"/>
        <v>19.384706471075752</v>
      </c>
      <c r="J227" s="67">
        <f t="shared" si="119"/>
        <v>16.965228133928484</v>
      </c>
      <c r="K227" s="67">
        <f t="shared" si="120"/>
        <v>36.349934605004236</v>
      </c>
      <c r="L227" s="67">
        <f t="shared" si="117"/>
        <v>178.6</v>
      </c>
      <c r="M227" s="88">
        <f t="shared" si="108"/>
        <v>214.94993460500422</v>
      </c>
      <c r="N227" s="5">
        <f t="shared" si="109"/>
        <v>1402.8581734314594</v>
      </c>
      <c r="O227" s="66">
        <f t="shared" si="110"/>
        <v>1187.9082388264551</v>
      </c>
    </row>
    <row r="228" spans="1:15" x14ac:dyDescent="0.25">
      <c r="A228" s="10" t="s">
        <v>59</v>
      </c>
      <c r="B228" s="63" t="str">
        <f t="shared" si="115"/>
        <v>Q3/2025</v>
      </c>
      <c r="C228" s="64">
        <f t="shared" si="113"/>
        <v>45839</v>
      </c>
      <c r="D228" s="64">
        <f t="shared" si="114"/>
        <v>45930</v>
      </c>
      <c r="E228" s="63">
        <f t="shared" si="111"/>
        <v>92</v>
      </c>
      <c r="F228" s="65">
        <v>4.9099999999999998E-2</v>
      </c>
      <c r="G228" s="66">
        <f t="shared" si="112"/>
        <v>1187.9082388264551</v>
      </c>
      <c r="H228" s="66">
        <v>0</v>
      </c>
      <c r="I228" s="140">
        <f t="shared" si="118"/>
        <v>19.384706471075752</v>
      </c>
      <c r="J228" s="67">
        <f t="shared" si="119"/>
        <v>14.701422181991406</v>
      </c>
      <c r="K228" s="67">
        <f t="shared" si="120"/>
        <v>34.086128653067156</v>
      </c>
      <c r="L228" s="67">
        <f t="shared" si="117"/>
        <v>178.6</v>
      </c>
      <c r="M228" s="88">
        <f t="shared" si="108"/>
        <v>212.68612865306716</v>
      </c>
      <c r="N228" s="5">
        <f t="shared" si="109"/>
        <v>1202.6096610084464</v>
      </c>
      <c r="O228" s="66">
        <f t="shared" si="110"/>
        <v>989.92353235537928</v>
      </c>
    </row>
    <row r="229" spans="1:15" x14ac:dyDescent="0.25">
      <c r="A229" s="10" t="s">
        <v>60</v>
      </c>
      <c r="B229" s="63" t="str">
        <f t="shared" si="115"/>
        <v>Q4/2025</v>
      </c>
      <c r="C229" s="64">
        <f t="shared" si="113"/>
        <v>45931</v>
      </c>
      <c r="D229" s="64">
        <f t="shared" si="114"/>
        <v>46022</v>
      </c>
      <c r="E229" s="63">
        <f t="shared" si="111"/>
        <v>92</v>
      </c>
      <c r="F229" s="65">
        <v>4.9099999999999998E-2</v>
      </c>
      <c r="G229" s="66">
        <f t="shared" si="112"/>
        <v>989.92353235537928</v>
      </c>
      <c r="H229" s="66">
        <v>0</v>
      </c>
      <c r="I229" s="140">
        <f t="shared" si="118"/>
        <v>19.384706471075752</v>
      </c>
      <c r="J229" s="67">
        <f t="shared" si="119"/>
        <v>12.251185151659506</v>
      </c>
      <c r="K229" s="67">
        <f t="shared" si="120"/>
        <v>31.635891622735258</v>
      </c>
      <c r="L229" s="67">
        <f t="shared" si="117"/>
        <v>178.6</v>
      </c>
      <c r="M229" s="88">
        <f t="shared" si="108"/>
        <v>210.23589162273527</v>
      </c>
      <c r="N229" s="5">
        <f t="shared" si="109"/>
        <v>1002.1747175070387</v>
      </c>
      <c r="O229" s="66">
        <f t="shared" si="110"/>
        <v>791.93882588430347</v>
      </c>
    </row>
    <row r="230" spans="1:15" x14ac:dyDescent="0.25">
      <c r="A230" s="10" t="s">
        <v>61</v>
      </c>
      <c r="B230" s="63" t="str">
        <f t="shared" si="115"/>
        <v>Q1/2026</v>
      </c>
      <c r="C230" s="64">
        <f t="shared" si="113"/>
        <v>46023</v>
      </c>
      <c r="D230" s="64">
        <f t="shared" si="114"/>
        <v>46112</v>
      </c>
      <c r="E230" s="63">
        <f t="shared" si="111"/>
        <v>90</v>
      </c>
      <c r="F230" s="65">
        <v>4.9099999999999998E-2</v>
      </c>
      <c r="G230" s="66">
        <f t="shared" si="112"/>
        <v>791.93882588430347</v>
      </c>
      <c r="H230" s="66">
        <v>0</v>
      </c>
      <c r="I230" s="140">
        <f t="shared" si="118"/>
        <v>19.384706471075752</v>
      </c>
      <c r="J230" s="67">
        <f t="shared" si="119"/>
        <v>9.587884031733525</v>
      </c>
      <c r="K230" s="67">
        <f t="shared" si="120"/>
        <v>28.972590502809275</v>
      </c>
      <c r="L230" s="67">
        <f t="shared" si="117"/>
        <v>178.6</v>
      </c>
      <c r="M230" s="88">
        <f t="shared" si="108"/>
        <v>207.57259050280928</v>
      </c>
      <c r="N230" s="5">
        <f t="shared" si="109"/>
        <v>801.52670991603702</v>
      </c>
      <c r="O230" s="66">
        <f t="shared" si="110"/>
        <v>593.95411941322766</v>
      </c>
    </row>
    <row r="231" spans="1:15" x14ac:dyDescent="0.25">
      <c r="A231" s="10" t="s">
        <v>62</v>
      </c>
      <c r="B231" s="63" t="str">
        <f t="shared" si="115"/>
        <v>Q2/2026</v>
      </c>
      <c r="C231" s="64">
        <f t="shared" si="113"/>
        <v>46113</v>
      </c>
      <c r="D231" s="64">
        <f t="shared" si="114"/>
        <v>46203</v>
      </c>
      <c r="E231" s="63">
        <f t="shared" si="111"/>
        <v>91</v>
      </c>
      <c r="F231" s="65">
        <v>4.9099999999999998E-2</v>
      </c>
      <c r="G231" s="66">
        <f t="shared" si="112"/>
        <v>593.95411941322766</v>
      </c>
      <c r="H231" s="66">
        <v>0</v>
      </c>
      <c r="I231" s="140">
        <f t="shared" si="118"/>
        <v>19.384706471075752</v>
      </c>
      <c r="J231" s="67">
        <f t="shared" si="119"/>
        <v>7.270812057397924</v>
      </c>
      <c r="K231" s="67">
        <f t="shared" si="120"/>
        <v>26.655518528473678</v>
      </c>
      <c r="L231" s="67">
        <f t="shared" si="117"/>
        <v>178.6</v>
      </c>
      <c r="M231" s="88">
        <f t="shared" si="108"/>
        <v>205.25551852847366</v>
      </c>
      <c r="N231" s="5">
        <f t="shared" si="109"/>
        <v>601.22493147062562</v>
      </c>
      <c r="O231" s="66">
        <f t="shared" si="110"/>
        <v>395.96941294215191</v>
      </c>
    </row>
    <row r="232" spans="1:15" x14ac:dyDescent="0.25">
      <c r="A232" s="10" t="s">
        <v>63</v>
      </c>
      <c r="B232" s="63" t="str">
        <f t="shared" si="115"/>
        <v>Q3/2026</v>
      </c>
      <c r="C232" s="64">
        <f t="shared" si="113"/>
        <v>46204</v>
      </c>
      <c r="D232" s="64">
        <f t="shared" si="114"/>
        <v>46295</v>
      </c>
      <c r="E232" s="63">
        <f t="shared" si="111"/>
        <v>92</v>
      </c>
      <c r="F232" s="65">
        <v>4.9099999999999998E-2</v>
      </c>
      <c r="G232" s="66">
        <f t="shared" si="112"/>
        <v>395.96941294215191</v>
      </c>
      <c r="H232" s="66">
        <v>0</v>
      </c>
      <c r="I232" s="140">
        <f t="shared" si="118"/>
        <v>19.384706471075752</v>
      </c>
      <c r="J232" s="67">
        <f t="shared" si="119"/>
        <v>4.9004740606638046</v>
      </c>
      <c r="K232" s="67">
        <f t="shared" si="120"/>
        <v>24.285180531739556</v>
      </c>
      <c r="L232" s="67">
        <f t="shared" si="117"/>
        <v>178.6</v>
      </c>
      <c r="M232" s="88">
        <f t="shared" si="108"/>
        <v>202.88518053173954</v>
      </c>
      <c r="N232" s="5">
        <f t="shared" si="109"/>
        <v>400.86988700281569</v>
      </c>
      <c r="O232" s="66">
        <f t="shared" si="110"/>
        <v>197.98470647107615</v>
      </c>
    </row>
    <row r="233" spans="1:15" x14ac:dyDescent="0.25">
      <c r="A233" s="10" t="s">
        <v>64</v>
      </c>
      <c r="B233" s="63" t="str">
        <f t="shared" si="115"/>
        <v>Q4/2026</v>
      </c>
      <c r="C233" s="64">
        <f t="shared" si="113"/>
        <v>46296</v>
      </c>
      <c r="D233" s="64">
        <f t="shared" si="114"/>
        <v>46387</v>
      </c>
      <c r="E233" s="63">
        <f t="shared" si="111"/>
        <v>92</v>
      </c>
      <c r="F233" s="65">
        <v>4.9099999999999998E-2</v>
      </c>
      <c r="G233" s="66">
        <f t="shared" si="112"/>
        <v>197.98470647107615</v>
      </c>
      <c r="H233" s="66">
        <v>0</v>
      </c>
      <c r="I233" s="140">
        <f t="shared" si="118"/>
        <v>19.384706471075752</v>
      </c>
      <c r="J233" s="67">
        <f t="shared" si="119"/>
        <v>2.4502370303319045</v>
      </c>
      <c r="K233" s="67">
        <f t="shared" si="120"/>
        <v>21.834943501407658</v>
      </c>
      <c r="L233" s="67">
        <f t="shared" si="117"/>
        <v>178.6</v>
      </c>
      <c r="M233" s="88">
        <f t="shared" si="108"/>
        <v>200.43494350140764</v>
      </c>
      <c r="N233" s="5">
        <f t="shared" si="109"/>
        <v>200.43494350140804</v>
      </c>
      <c r="O233" s="66">
        <f t="shared" si="110"/>
        <v>4.0500935938325711E-13</v>
      </c>
    </row>
    <row r="234" spans="1:15" ht="18.5" customHeight="1" thickBot="1" x14ac:dyDescent="0.35">
      <c r="A234" s="111"/>
      <c r="B234" s="112"/>
      <c r="C234" s="113"/>
      <c r="D234" s="113"/>
      <c r="E234" s="114"/>
      <c r="F234" s="112"/>
      <c r="G234" s="108">
        <f t="shared" ref="G234:O234" si="121">+SUM(G204:G233)</f>
        <v>78977.113393981781</v>
      </c>
      <c r="H234" s="108">
        <f t="shared" si="121"/>
        <v>387.69412942151502</v>
      </c>
      <c r="I234" s="102">
        <f t="shared" si="121"/>
        <v>387.69412942151496</v>
      </c>
      <c r="J234" s="101">
        <f t="shared" si="121"/>
        <v>466.13375218472981</v>
      </c>
      <c r="K234" s="101">
        <f t="shared" si="121"/>
        <v>853.82788160624489</v>
      </c>
      <c r="L234" s="101">
        <f t="shared" si="121"/>
        <v>3571.9999999999986</v>
      </c>
      <c r="M234" s="103">
        <f t="shared" si="121"/>
        <v>4425.8278816062457</v>
      </c>
      <c r="N234" s="101">
        <f t="shared" si="121"/>
        <v>79830.941275588018</v>
      </c>
      <c r="O234" s="101">
        <f t="shared" si="121"/>
        <v>75405.113393981752</v>
      </c>
    </row>
    <row r="235" spans="1:15" ht="13" thickTop="1" x14ac:dyDescent="0.25"/>
    <row r="236" spans="1:15" ht="13" x14ac:dyDescent="0.3">
      <c r="A236" s="3"/>
      <c r="B236" s="91"/>
      <c r="C236" s="91"/>
      <c r="D236" s="91"/>
      <c r="E236" s="91"/>
      <c r="F236" s="91"/>
      <c r="G236" s="91"/>
      <c r="H236" s="91"/>
      <c r="I236" s="159"/>
      <c r="J236" s="524" t="s">
        <v>15</v>
      </c>
      <c r="K236" s="524"/>
      <c r="L236" s="110" t="s">
        <v>50</v>
      </c>
      <c r="M236" s="160"/>
      <c r="N236" s="3"/>
      <c r="O236" s="91"/>
    </row>
    <row r="237" spans="1:15" ht="39" x14ac:dyDescent="0.3">
      <c r="A237" s="68" t="s">
        <v>44</v>
      </c>
      <c r="B237" s="68" t="s">
        <v>3</v>
      </c>
      <c r="C237" s="68" t="s">
        <v>4</v>
      </c>
      <c r="D237" s="68" t="s">
        <v>5</v>
      </c>
      <c r="E237" s="68" t="s">
        <v>6</v>
      </c>
      <c r="F237" s="68" t="s">
        <v>7</v>
      </c>
      <c r="G237" s="68" t="s">
        <v>84</v>
      </c>
      <c r="H237" s="68" t="s">
        <v>85</v>
      </c>
      <c r="I237" s="83" t="s">
        <v>86</v>
      </c>
      <c r="J237" s="84" t="s">
        <v>87</v>
      </c>
      <c r="K237" s="84" t="s">
        <v>88</v>
      </c>
      <c r="L237" s="84" t="s">
        <v>89</v>
      </c>
      <c r="M237" s="85" t="s">
        <v>90</v>
      </c>
      <c r="N237" s="68" t="s">
        <v>91</v>
      </c>
      <c r="O237" s="68" t="s">
        <v>92</v>
      </c>
    </row>
    <row r="238" spans="1:15" s="279" customFormat="1" x14ac:dyDescent="0.25">
      <c r="A238" s="10" t="s">
        <v>22</v>
      </c>
      <c r="B238" s="63" t="str">
        <f t="shared" ref="B238:B244" si="122">+IF(MONTH(C238)&lt;4,"Q1",IF(MONTH(C238)&lt;7,"Q2",IF(MONTH(C238)&lt;10,"Q3","Q4")))&amp;"/"&amp;YEAR(C238)</f>
        <v>Q3/2019</v>
      </c>
      <c r="C238" s="64">
        <f>VLOOKUP(L236,$A$1:$E$30,2,FALSE)</f>
        <v>43719</v>
      </c>
      <c r="D238" s="64">
        <f>DATE(YEAR(C238),IF(MONTH(C238)&lt;=3,3,IF(MONTH(C238)&lt;=6,6,IF(MONTH(C238)&lt;=9,9,12))),IF(OR(MONTH(C238)&lt;=3,MONTH(C238)&gt;=10),31,30))</f>
        <v>43738</v>
      </c>
      <c r="E238" s="63">
        <f>D238-C238+1</f>
        <v>20</v>
      </c>
      <c r="F238" s="65">
        <v>5.5E-2</v>
      </c>
      <c r="G238" s="66">
        <f>VLOOKUP(L236,$A$1:$F$29,4,FALSE)</f>
        <v>4404</v>
      </c>
      <c r="H238" s="66">
        <f t="shared" ref="H238:H248" si="123">G238*F238*(E238/(DATE(YEAR(D238),12,31)-DATE(YEAR(D238),1,1)+1))</f>
        <v>13.272328767123287</v>
      </c>
      <c r="I238" s="140">
        <v>0</v>
      </c>
      <c r="J238" s="67">
        <v>0</v>
      </c>
      <c r="K238" s="67">
        <f t="shared" ref="K238:K248" si="124">+SUM(I238:J238)</f>
        <v>0</v>
      </c>
      <c r="L238" s="67">
        <v>0</v>
      </c>
      <c r="M238" s="88">
        <f t="shared" ref="M238:M267" si="125">+SUM(K238:L238)</f>
        <v>0</v>
      </c>
      <c r="N238" s="67">
        <f t="shared" ref="N238:N267" si="126">+G238+H238+J238</f>
        <v>4417.2723287671233</v>
      </c>
      <c r="O238" s="66">
        <f t="shared" ref="O238:O267" si="127">G238+H238-L238-I238</f>
        <v>4417.2723287671233</v>
      </c>
    </row>
    <row r="239" spans="1:15" s="279" customFormat="1" x14ac:dyDescent="0.25">
      <c r="A239" s="10" t="s">
        <v>22</v>
      </c>
      <c r="B239" s="63" t="str">
        <f t="shared" si="122"/>
        <v>Q4/2019</v>
      </c>
      <c r="C239" s="64">
        <f>D238+1</f>
        <v>43739</v>
      </c>
      <c r="D239" s="64">
        <f>EOMONTH(D238,3)</f>
        <v>43830</v>
      </c>
      <c r="E239" s="63">
        <f t="shared" ref="E239:E267" si="128">D239-C239+1</f>
        <v>92</v>
      </c>
      <c r="F239" s="65">
        <v>5.4199999999999998E-2</v>
      </c>
      <c r="G239" s="66">
        <f t="shared" ref="G239:G267" si="129">O238</f>
        <v>4417.2723287671233</v>
      </c>
      <c r="H239" s="66">
        <f t="shared" si="123"/>
        <v>60.345991068943519</v>
      </c>
      <c r="I239" s="140">
        <v>0</v>
      </c>
      <c r="J239" s="67">
        <v>0</v>
      </c>
      <c r="K239" s="67">
        <f t="shared" si="124"/>
        <v>0</v>
      </c>
      <c r="L239" s="67">
        <v>0</v>
      </c>
      <c r="M239" s="88">
        <f t="shared" si="125"/>
        <v>0</v>
      </c>
      <c r="N239" s="67">
        <f t="shared" si="126"/>
        <v>4477.6183198360668</v>
      </c>
      <c r="O239" s="66">
        <f t="shared" si="127"/>
        <v>4477.6183198360668</v>
      </c>
    </row>
    <row r="240" spans="1:15" s="279" customFormat="1" x14ac:dyDescent="0.25">
      <c r="A240" s="10" t="s">
        <v>22</v>
      </c>
      <c r="B240" s="63" t="str">
        <f t="shared" si="122"/>
        <v>Q1/2020</v>
      </c>
      <c r="C240" s="64">
        <f t="shared" ref="C240:C267" si="130">D239+1</f>
        <v>43831</v>
      </c>
      <c r="D240" s="64">
        <f t="shared" ref="D240:D267" si="131">EOMONTH(D239,3)</f>
        <v>43921</v>
      </c>
      <c r="E240" s="63">
        <f t="shared" si="128"/>
        <v>91</v>
      </c>
      <c r="F240" s="65">
        <v>4.9599999999999998E-2</v>
      </c>
      <c r="G240" s="66">
        <f t="shared" si="129"/>
        <v>4477.6183198360668</v>
      </c>
      <c r="H240" s="66">
        <f t="shared" si="123"/>
        <v>55.219065706043907</v>
      </c>
      <c r="I240" s="140">
        <v>0</v>
      </c>
      <c r="J240" s="67">
        <v>0</v>
      </c>
      <c r="K240" s="67">
        <f t="shared" si="124"/>
        <v>0</v>
      </c>
      <c r="L240" s="67">
        <v>0</v>
      </c>
      <c r="M240" s="88">
        <f t="shared" si="125"/>
        <v>0</v>
      </c>
      <c r="N240" s="67">
        <f t="shared" si="126"/>
        <v>4532.8373855421105</v>
      </c>
      <c r="O240" s="66">
        <f t="shared" si="127"/>
        <v>4532.8373855421105</v>
      </c>
    </row>
    <row r="241" spans="1:15" s="279" customFormat="1" x14ac:dyDescent="0.25">
      <c r="A241" s="10" t="s">
        <v>22</v>
      </c>
      <c r="B241" s="63" t="str">
        <f t="shared" si="122"/>
        <v>Q2/2020</v>
      </c>
      <c r="C241" s="64">
        <f t="shared" si="130"/>
        <v>43922</v>
      </c>
      <c r="D241" s="64">
        <f t="shared" si="131"/>
        <v>44012</v>
      </c>
      <c r="E241" s="63">
        <f t="shared" si="128"/>
        <v>91</v>
      </c>
      <c r="F241" s="65">
        <v>4.7500000000000001E-2</v>
      </c>
      <c r="G241" s="66">
        <f t="shared" si="129"/>
        <v>4532.8373855421105</v>
      </c>
      <c r="H241" s="66">
        <f t="shared" si="123"/>
        <v>53.533304915316315</v>
      </c>
      <c r="I241" s="140">
        <v>0</v>
      </c>
      <c r="J241" s="67">
        <v>0</v>
      </c>
      <c r="K241" s="67">
        <f t="shared" si="124"/>
        <v>0</v>
      </c>
      <c r="L241" s="67">
        <v>0</v>
      </c>
      <c r="M241" s="88">
        <f t="shared" si="125"/>
        <v>0</v>
      </c>
      <c r="N241" s="67">
        <f t="shared" si="126"/>
        <v>4586.3706904574265</v>
      </c>
      <c r="O241" s="66">
        <f t="shared" si="127"/>
        <v>4586.3706904574265</v>
      </c>
    </row>
    <row r="242" spans="1:15" s="279" customFormat="1" x14ac:dyDescent="0.25">
      <c r="A242" s="10" t="s">
        <v>22</v>
      </c>
      <c r="B242" s="63" t="str">
        <f t="shared" si="122"/>
        <v>Q3/2020</v>
      </c>
      <c r="C242" s="64">
        <f t="shared" si="130"/>
        <v>44013</v>
      </c>
      <c r="D242" s="64">
        <f t="shared" si="131"/>
        <v>44104</v>
      </c>
      <c r="E242" s="63">
        <f t="shared" si="128"/>
        <v>92</v>
      </c>
      <c r="F242" s="65">
        <v>3.4299999999999997E-2</v>
      </c>
      <c r="G242" s="66">
        <f t="shared" si="129"/>
        <v>4586.3706904574265</v>
      </c>
      <c r="H242" s="66">
        <f t="shared" si="123"/>
        <v>39.543036477615992</v>
      </c>
      <c r="I242" s="140">
        <v>0</v>
      </c>
      <c r="J242" s="67">
        <v>0</v>
      </c>
      <c r="K242" s="67">
        <f t="shared" si="124"/>
        <v>0</v>
      </c>
      <c r="L242" s="67">
        <v>0</v>
      </c>
      <c r="M242" s="88">
        <f t="shared" si="125"/>
        <v>0</v>
      </c>
      <c r="N242" s="67">
        <f t="shared" si="126"/>
        <v>4625.9137269350422</v>
      </c>
      <c r="O242" s="66">
        <f t="shared" si="127"/>
        <v>4625.9137269350422</v>
      </c>
    </row>
    <row r="243" spans="1:15" s="279" customFormat="1" x14ac:dyDescent="0.25">
      <c r="A243" s="10" t="s">
        <v>22</v>
      </c>
      <c r="B243" s="63" t="str">
        <f t="shared" si="122"/>
        <v>Q4/2020</v>
      </c>
      <c r="C243" s="64">
        <f t="shared" si="130"/>
        <v>44105</v>
      </c>
      <c r="D243" s="64">
        <f t="shared" si="131"/>
        <v>44196</v>
      </c>
      <c r="E243" s="63">
        <f t="shared" si="128"/>
        <v>92</v>
      </c>
      <c r="F243" s="65">
        <v>3.2500000000000001E-2</v>
      </c>
      <c r="G243" s="66">
        <f t="shared" si="129"/>
        <v>4625.9137269350422</v>
      </c>
      <c r="H243" s="66">
        <f t="shared" si="123"/>
        <v>37.790934545179717</v>
      </c>
      <c r="I243" s="140">
        <v>0</v>
      </c>
      <c r="J243" s="67">
        <v>0</v>
      </c>
      <c r="K243" s="67">
        <f t="shared" si="124"/>
        <v>0</v>
      </c>
      <c r="L243" s="67">
        <v>0</v>
      </c>
      <c r="M243" s="88">
        <f t="shared" si="125"/>
        <v>0</v>
      </c>
      <c r="N243" s="67">
        <f t="shared" si="126"/>
        <v>4663.7046614802221</v>
      </c>
      <c r="O243" s="66">
        <f t="shared" si="127"/>
        <v>4663.7046614802221</v>
      </c>
    </row>
    <row r="244" spans="1:15" s="279" customFormat="1" x14ac:dyDescent="0.25">
      <c r="A244" s="10" t="s">
        <v>22</v>
      </c>
      <c r="B244" s="63" t="str">
        <f t="shared" si="122"/>
        <v>Q1/2021</v>
      </c>
      <c r="C244" s="64">
        <f t="shared" si="130"/>
        <v>44197</v>
      </c>
      <c r="D244" s="64">
        <f t="shared" si="131"/>
        <v>44286</v>
      </c>
      <c r="E244" s="63">
        <f t="shared" si="128"/>
        <v>90</v>
      </c>
      <c r="F244" s="65">
        <v>3.2500000000000001E-2</v>
      </c>
      <c r="G244" s="66">
        <f t="shared" si="129"/>
        <v>4663.7046614802221</v>
      </c>
      <c r="H244" s="66">
        <f t="shared" si="123"/>
        <v>37.373523657067537</v>
      </c>
      <c r="I244" s="140">
        <v>0</v>
      </c>
      <c r="J244" s="67">
        <v>0</v>
      </c>
      <c r="K244" s="67">
        <f t="shared" si="124"/>
        <v>0</v>
      </c>
      <c r="L244" s="67">
        <v>0</v>
      </c>
      <c r="M244" s="88">
        <f t="shared" si="125"/>
        <v>0</v>
      </c>
      <c r="N244" s="67">
        <f t="shared" si="126"/>
        <v>4701.0781851372894</v>
      </c>
      <c r="O244" s="66">
        <f t="shared" si="127"/>
        <v>4701.0781851372894</v>
      </c>
    </row>
    <row r="245" spans="1:15" s="279" customFormat="1" x14ac:dyDescent="0.25">
      <c r="A245" s="10" t="s">
        <v>22</v>
      </c>
      <c r="B245" s="63" t="str">
        <f>+IF(MONTH(C245)&lt;4,"Q1",IF(MONTH(C245)&lt;7,"Q2",IF(MONTH(C245)&lt;10,"Q3","Q4")))&amp;"/"&amp;YEAR(C245)</f>
        <v>Q2/2021</v>
      </c>
      <c r="C245" s="64">
        <f t="shared" si="130"/>
        <v>44287</v>
      </c>
      <c r="D245" s="64">
        <f t="shared" si="131"/>
        <v>44377</v>
      </c>
      <c r="E245" s="63">
        <f t="shared" si="128"/>
        <v>91</v>
      </c>
      <c r="F245" s="65">
        <v>3.2500000000000001E-2</v>
      </c>
      <c r="G245" s="66">
        <f t="shared" si="129"/>
        <v>4701.0781851372894</v>
      </c>
      <c r="H245" s="66">
        <f t="shared" si="123"/>
        <v>38.091612965872699</v>
      </c>
      <c r="I245" s="140">
        <v>0</v>
      </c>
      <c r="J245" s="67">
        <v>0</v>
      </c>
      <c r="K245" s="67">
        <f t="shared" si="124"/>
        <v>0</v>
      </c>
      <c r="L245" s="67">
        <v>0</v>
      </c>
      <c r="M245" s="88">
        <f t="shared" si="125"/>
        <v>0</v>
      </c>
      <c r="N245" s="67">
        <f t="shared" si="126"/>
        <v>4739.1697981031621</v>
      </c>
      <c r="O245" s="66">
        <f t="shared" si="127"/>
        <v>4739.1697981031621</v>
      </c>
    </row>
    <row r="246" spans="1:15" s="279" customFormat="1" x14ac:dyDescent="0.25">
      <c r="A246" s="10" t="s">
        <v>22</v>
      </c>
      <c r="B246" s="63" t="str">
        <f>+IF(MONTH(C246)&lt;4,"Q1",IF(MONTH(C246)&lt;7,"Q2",IF(MONTH(C246)&lt;10,"Q3","Q4")))&amp;"/"&amp;YEAR(C246)</f>
        <v>Q3/2021</v>
      </c>
      <c r="C246" s="64">
        <f t="shared" si="130"/>
        <v>44378</v>
      </c>
      <c r="D246" s="64">
        <f t="shared" si="131"/>
        <v>44469</v>
      </c>
      <c r="E246" s="63">
        <f t="shared" si="128"/>
        <v>92</v>
      </c>
      <c r="F246" s="65">
        <v>3.2500000000000001E-2</v>
      </c>
      <c r="G246" s="66">
        <f t="shared" si="129"/>
        <v>4739.1697981031621</v>
      </c>
      <c r="H246" s="66">
        <f t="shared" si="123"/>
        <v>38.822240263913578</v>
      </c>
      <c r="I246" s="140">
        <v>0</v>
      </c>
      <c r="J246" s="67">
        <v>0</v>
      </c>
      <c r="K246" s="67">
        <f t="shared" si="124"/>
        <v>0</v>
      </c>
      <c r="L246" s="67">
        <v>0</v>
      </c>
      <c r="M246" s="88">
        <f t="shared" si="125"/>
        <v>0</v>
      </c>
      <c r="N246" s="67">
        <f t="shared" si="126"/>
        <v>4777.992038367076</v>
      </c>
      <c r="O246" s="66">
        <f t="shared" si="127"/>
        <v>4777.992038367076</v>
      </c>
    </row>
    <row r="247" spans="1:15" s="279" customFormat="1" x14ac:dyDescent="0.25">
      <c r="A247" s="10" t="s">
        <v>22</v>
      </c>
      <c r="B247" s="63" t="str">
        <f t="shared" ref="B247:B267" si="132">+IF(MONTH(C247)&lt;4,"Q1",IF(MONTH(C247)&lt;7,"Q2",IF(MONTH(C247)&lt;10,"Q3","Q4")))&amp;"/"&amp;YEAR(C247)</f>
        <v>Q4/2021</v>
      </c>
      <c r="C247" s="64">
        <f t="shared" si="130"/>
        <v>44470</v>
      </c>
      <c r="D247" s="64">
        <f t="shared" si="131"/>
        <v>44561</v>
      </c>
      <c r="E247" s="63">
        <f t="shared" si="128"/>
        <v>92</v>
      </c>
      <c r="F247" s="65">
        <v>3.2500000000000001E-2</v>
      </c>
      <c r="G247" s="66">
        <f t="shared" si="129"/>
        <v>4777.992038367076</v>
      </c>
      <c r="H247" s="66">
        <f t="shared" si="123"/>
        <v>39.140263547171394</v>
      </c>
      <c r="I247" s="140">
        <v>0</v>
      </c>
      <c r="J247" s="67">
        <v>0</v>
      </c>
      <c r="K247" s="67">
        <f t="shared" si="124"/>
        <v>0</v>
      </c>
      <c r="L247" s="67">
        <v>0</v>
      </c>
      <c r="M247" s="88">
        <f t="shared" si="125"/>
        <v>0</v>
      </c>
      <c r="N247" s="67">
        <f t="shared" si="126"/>
        <v>4817.1323019142474</v>
      </c>
      <c r="O247" s="66">
        <f t="shared" si="127"/>
        <v>4817.1323019142474</v>
      </c>
    </row>
    <row r="248" spans="1:15" s="279" customFormat="1" x14ac:dyDescent="0.25">
      <c r="A248" s="315" t="s">
        <v>45</v>
      </c>
      <c r="B248" s="63" t="str">
        <f t="shared" si="132"/>
        <v>Q1/2022</v>
      </c>
      <c r="C248" s="64">
        <f t="shared" si="130"/>
        <v>44562</v>
      </c>
      <c r="D248" s="64">
        <f t="shared" si="131"/>
        <v>44651</v>
      </c>
      <c r="E248" s="63">
        <f t="shared" si="128"/>
        <v>90</v>
      </c>
      <c r="F248" s="65">
        <v>3.2500000000000001E-2</v>
      </c>
      <c r="G248" s="66">
        <f t="shared" si="129"/>
        <v>4817.1323019142474</v>
      </c>
      <c r="H248" s="66">
        <f t="shared" si="123"/>
        <v>38.603046529038835</v>
      </c>
      <c r="I248" s="140">
        <f>(SUM($H$238:$H$248)/20)</f>
        <v>22.586767422164336</v>
      </c>
      <c r="J248" s="67">
        <f t="shared" ref="J248" si="133">G248*F248*(E248/(DATE(YEAR(D248),12,31)-DATE(YEAR(D248),1,1)+1))</f>
        <v>38.603046529038835</v>
      </c>
      <c r="K248" s="67">
        <f t="shared" si="124"/>
        <v>61.18981395120317</v>
      </c>
      <c r="L248" s="67">
        <f t="shared" ref="L248:L267" si="134">VLOOKUP($L$236,A$1:F$29,4,FALSE)/20</f>
        <v>220.2</v>
      </c>
      <c r="M248" s="88">
        <f t="shared" si="125"/>
        <v>281.38981395120317</v>
      </c>
      <c r="N248" s="67">
        <f t="shared" si="126"/>
        <v>4894.3383949723247</v>
      </c>
      <c r="O248" s="66">
        <f t="shared" si="127"/>
        <v>4612.9485810211218</v>
      </c>
    </row>
    <row r="249" spans="1:15" s="279" customFormat="1" x14ac:dyDescent="0.25">
      <c r="A249" s="315" t="s">
        <v>46</v>
      </c>
      <c r="B249" s="63" t="str">
        <f t="shared" si="132"/>
        <v>Q2/2022</v>
      </c>
      <c r="C249" s="64">
        <f t="shared" si="130"/>
        <v>44652</v>
      </c>
      <c r="D249" s="64">
        <f t="shared" si="131"/>
        <v>44742</v>
      </c>
      <c r="E249" s="63">
        <f t="shared" si="128"/>
        <v>91</v>
      </c>
      <c r="F249" s="65">
        <v>3.2500000000000001E-2</v>
      </c>
      <c r="G249" s="66">
        <f t="shared" si="129"/>
        <v>4612.9485810211218</v>
      </c>
      <c r="H249" s="66">
        <v>0</v>
      </c>
      <c r="I249" s="140">
        <f t="shared" ref="I249:I267" si="135">(SUM($H$238:$H$248)/20)</f>
        <v>22.586767422164336</v>
      </c>
      <c r="J249" s="67">
        <f t="shared" ref="J249:J267" si="136">G249*F249*(E249/(DATE(YEAR(D249),12,31)-DATE(YEAR(D249),1,1)+1))</f>
        <v>37.377521721561557</v>
      </c>
      <c r="K249" s="67">
        <f t="shared" ref="K249:K267" si="137">+SUM(I249:J249)</f>
        <v>59.964289143725892</v>
      </c>
      <c r="L249" s="67">
        <f t="shared" si="134"/>
        <v>220.2</v>
      </c>
      <c r="M249" s="88">
        <f t="shared" si="125"/>
        <v>280.16428914372591</v>
      </c>
      <c r="N249" s="67">
        <f t="shared" si="126"/>
        <v>4650.3261027426834</v>
      </c>
      <c r="O249" s="66">
        <f t="shared" si="127"/>
        <v>4370.1618135989575</v>
      </c>
    </row>
    <row r="250" spans="1:15" x14ac:dyDescent="0.25">
      <c r="A250" s="69" t="s">
        <v>47</v>
      </c>
      <c r="B250" s="63" t="str">
        <f t="shared" si="132"/>
        <v>Q3/2022</v>
      </c>
      <c r="C250" s="64">
        <f t="shared" si="130"/>
        <v>44743</v>
      </c>
      <c r="D250" s="64">
        <f t="shared" si="131"/>
        <v>44834</v>
      </c>
      <c r="E250" s="63">
        <f t="shared" si="128"/>
        <v>92</v>
      </c>
      <c r="F250" s="65">
        <v>3.5999999999999997E-2</v>
      </c>
      <c r="G250" s="66">
        <f t="shared" si="129"/>
        <v>4370.1618135989575</v>
      </c>
      <c r="H250" s="66">
        <v>0</v>
      </c>
      <c r="I250" s="140">
        <f t="shared" si="135"/>
        <v>22.586767422164336</v>
      </c>
      <c r="J250" s="67">
        <f t="shared" si="136"/>
        <v>39.654728566136292</v>
      </c>
      <c r="K250" s="67">
        <f t="shared" si="137"/>
        <v>62.241495988300628</v>
      </c>
      <c r="L250" s="67">
        <f t="shared" si="134"/>
        <v>220.2</v>
      </c>
      <c r="M250" s="88">
        <f t="shared" si="125"/>
        <v>282.44149598830063</v>
      </c>
      <c r="N250" s="5">
        <f t="shared" si="126"/>
        <v>4409.8165421650938</v>
      </c>
      <c r="O250" s="66">
        <f t="shared" si="127"/>
        <v>4127.3750461767931</v>
      </c>
    </row>
    <row r="251" spans="1:15" x14ac:dyDescent="0.25">
      <c r="A251" s="10" t="s">
        <v>48</v>
      </c>
      <c r="B251" s="63" t="str">
        <f t="shared" si="132"/>
        <v>Q4/2022</v>
      </c>
      <c r="C251" s="64">
        <f t="shared" si="130"/>
        <v>44835</v>
      </c>
      <c r="D251" s="64">
        <f t="shared" si="131"/>
        <v>44926</v>
      </c>
      <c r="E251" s="63">
        <f t="shared" si="128"/>
        <v>92</v>
      </c>
      <c r="F251" s="65">
        <v>4.9099999999999998E-2</v>
      </c>
      <c r="G251" s="66">
        <f t="shared" si="129"/>
        <v>4127.3750461767931</v>
      </c>
      <c r="H251" s="66">
        <v>0</v>
      </c>
      <c r="I251" s="140">
        <f t="shared" si="135"/>
        <v>22.586767422164336</v>
      </c>
      <c r="J251" s="67">
        <f t="shared" si="136"/>
        <v>51.079941256410443</v>
      </c>
      <c r="K251" s="67">
        <f t="shared" si="137"/>
        <v>73.666708678574778</v>
      </c>
      <c r="L251" s="67">
        <f t="shared" si="134"/>
        <v>220.2</v>
      </c>
      <c r="M251" s="88">
        <f t="shared" si="125"/>
        <v>293.86670867857475</v>
      </c>
      <c r="N251" s="5">
        <f t="shared" si="126"/>
        <v>4178.4549874332033</v>
      </c>
      <c r="O251" s="66">
        <f t="shared" si="127"/>
        <v>3884.5882787546288</v>
      </c>
    </row>
    <row r="252" spans="1:15" x14ac:dyDescent="0.25">
      <c r="A252" s="10" t="s">
        <v>49</v>
      </c>
      <c r="B252" s="63" t="str">
        <f t="shared" si="132"/>
        <v>Q1/2023</v>
      </c>
      <c r="C252" s="64">
        <f t="shared" si="130"/>
        <v>44927</v>
      </c>
      <c r="D252" s="64">
        <f t="shared" si="131"/>
        <v>45016</v>
      </c>
      <c r="E252" s="63">
        <f t="shared" si="128"/>
        <v>90</v>
      </c>
      <c r="F252" s="65">
        <v>4.9099999999999998E-2</v>
      </c>
      <c r="G252" s="66">
        <f t="shared" si="129"/>
        <v>3884.5882787546288</v>
      </c>
      <c r="H252" s="66">
        <v>0</v>
      </c>
      <c r="I252" s="140">
        <f t="shared" si="135"/>
        <v>22.586767422164336</v>
      </c>
      <c r="J252" s="67">
        <f t="shared" si="136"/>
        <v>47.030124941963564</v>
      </c>
      <c r="K252" s="67">
        <f t="shared" si="137"/>
        <v>69.616892364127892</v>
      </c>
      <c r="L252" s="67">
        <f t="shared" si="134"/>
        <v>220.2</v>
      </c>
      <c r="M252" s="88">
        <f t="shared" si="125"/>
        <v>289.81689236412785</v>
      </c>
      <c r="N252" s="5">
        <f t="shared" si="126"/>
        <v>3931.6184036965924</v>
      </c>
      <c r="O252" s="66">
        <f t="shared" si="127"/>
        <v>3641.8015113324645</v>
      </c>
    </row>
    <row r="253" spans="1:15" x14ac:dyDescent="0.25">
      <c r="A253" s="10" t="s">
        <v>50</v>
      </c>
      <c r="B253" s="63" t="str">
        <f t="shared" si="132"/>
        <v>Q2/2023</v>
      </c>
      <c r="C253" s="64">
        <f t="shared" si="130"/>
        <v>45017</v>
      </c>
      <c r="D253" s="64">
        <f t="shared" si="131"/>
        <v>45107</v>
      </c>
      <c r="E253" s="63">
        <f t="shared" si="128"/>
        <v>91</v>
      </c>
      <c r="F253" s="65">
        <v>4.9099999999999998E-2</v>
      </c>
      <c r="G253" s="66">
        <f t="shared" si="129"/>
        <v>3641.8015113324645</v>
      </c>
      <c r="H253" s="66">
        <v>0</v>
      </c>
      <c r="I253" s="140">
        <f t="shared" si="135"/>
        <v>22.586767422164336</v>
      </c>
      <c r="J253" s="67">
        <f t="shared" si="136"/>
        <v>44.580639267902974</v>
      </c>
      <c r="K253" s="67">
        <f t="shared" si="137"/>
        <v>67.16740669006731</v>
      </c>
      <c r="L253" s="67">
        <f t="shared" si="134"/>
        <v>220.2</v>
      </c>
      <c r="M253" s="88">
        <f t="shared" si="125"/>
        <v>287.3674066900673</v>
      </c>
      <c r="N253" s="5">
        <f t="shared" si="126"/>
        <v>3686.3821506003674</v>
      </c>
      <c r="O253" s="66">
        <f t="shared" si="127"/>
        <v>3399.0147439103002</v>
      </c>
    </row>
    <row r="254" spans="1:15" x14ac:dyDescent="0.25">
      <c r="A254" s="10" t="s">
        <v>51</v>
      </c>
      <c r="B254" s="63" t="str">
        <f t="shared" si="132"/>
        <v>Q3/2023</v>
      </c>
      <c r="C254" s="64">
        <f t="shared" si="130"/>
        <v>45108</v>
      </c>
      <c r="D254" s="64">
        <f t="shared" si="131"/>
        <v>45199</v>
      </c>
      <c r="E254" s="63">
        <f t="shared" si="128"/>
        <v>92</v>
      </c>
      <c r="F254" s="65">
        <v>4.9099999999999998E-2</v>
      </c>
      <c r="G254" s="66">
        <f t="shared" si="129"/>
        <v>3399.0147439103002</v>
      </c>
      <c r="H254" s="66">
        <v>0</v>
      </c>
      <c r="I254" s="140">
        <f t="shared" si="135"/>
        <v>22.586767422164336</v>
      </c>
      <c r="J254" s="67">
        <f t="shared" si="136"/>
        <v>42.06583397586742</v>
      </c>
      <c r="K254" s="67">
        <f t="shared" si="137"/>
        <v>64.652601398031749</v>
      </c>
      <c r="L254" s="67">
        <f t="shared" si="134"/>
        <v>220.2</v>
      </c>
      <c r="M254" s="88">
        <f t="shared" si="125"/>
        <v>284.85260139803177</v>
      </c>
      <c r="N254" s="5">
        <f t="shared" si="126"/>
        <v>3441.0805778861677</v>
      </c>
      <c r="O254" s="66">
        <f t="shared" si="127"/>
        <v>3156.2279764881359</v>
      </c>
    </row>
    <row r="255" spans="1:15" x14ac:dyDescent="0.25">
      <c r="A255" s="10" t="s">
        <v>52</v>
      </c>
      <c r="B255" s="63" t="str">
        <f t="shared" si="132"/>
        <v>Q4/2023</v>
      </c>
      <c r="C255" s="64">
        <f t="shared" si="130"/>
        <v>45200</v>
      </c>
      <c r="D255" s="64">
        <f t="shared" si="131"/>
        <v>45291</v>
      </c>
      <c r="E255" s="63">
        <f t="shared" si="128"/>
        <v>92</v>
      </c>
      <c r="F255" s="65">
        <v>4.9099999999999998E-2</v>
      </c>
      <c r="G255" s="66">
        <f t="shared" si="129"/>
        <v>3156.2279764881359</v>
      </c>
      <c r="H255" s="66">
        <v>0</v>
      </c>
      <c r="I255" s="140">
        <f t="shared" si="135"/>
        <v>22.586767422164336</v>
      </c>
      <c r="J255" s="67">
        <f t="shared" si="136"/>
        <v>39.061131549019748</v>
      </c>
      <c r="K255" s="67">
        <f t="shared" si="137"/>
        <v>61.647898971184084</v>
      </c>
      <c r="L255" s="67">
        <f t="shared" si="134"/>
        <v>220.2</v>
      </c>
      <c r="M255" s="88">
        <f t="shared" si="125"/>
        <v>281.84789897118407</v>
      </c>
      <c r="N255" s="5">
        <f t="shared" si="126"/>
        <v>3195.2891080371555</v>
      </c>
      <c r="O255" s="66">
        <f t="shared" si="127"/>
        <v>2913.4412090659716</v>
      </c>
    </row>
    <row r="256" spans="1:15" x14ac:dyDescent="0.25">
      <c r="A256" s="10" t="s">
        <v>53</v>
      </c>
      <c r="B256" s="63" t="str">
        <f t="shared" si="132"/>
        <v>Q1/2024</v>
      </c>
      <c r="C256" s="64">
        <f t="shared" si="130"/>
        <v>45292</v>
      </c>
      <c r="D256" s="64">
        <f t="shared" si="131"/>
        <v>45382</v>
      </c>
      <c r="E256" s="63">
        <f t="shared" si="128"/>
        <v>91</v>
      </c>
      <c r="F256" s="65">
        <v>4.9099999999999998E-2</v>
      </c>
      <c r="G256" s="66">
        <f t="shared" si="129"/>
        <v>2913.4412090659716</v>
      </c>
      <c r="H256" s="66">
        <v>0</v>
      </c>
      <c r="I256" s="140">
        <f t="shared" si="135"/>
        <v>22.586767422164336</v>
      </c>
      <c r="J256" s="67">
        <f t="shared" si="136"/>
        <v>35.567067394064665</v>
      </c>
      <c r="K256" s="67">
        <f t="shared" si="137"/>
        <v>58.153834816229001</v>
      </c>
      <c r="L256" s="67">
        <f t="shared" si="134"/>
        <v>220.2</v>
      </c>
      <c r="M256" s="88">
        <f t="shared" si="125"/>
        <v>278.35383481622898</v>
      </c>
      <c r="N256" s="5">
        <f t="shared" si="126"/>
        <v>2949.0082764600361</v>
      </c>
      <c r="O256" s="66">
        <f t="shared" si="127"/>
        <v>2670.6544416438073</v>
      </c>
    </row>
    <row r="257" spans="1:15" x14ac:dyDescent="0.25">
      <c r="A257" s="10" t="s">
        <v>54</v>
      </c>
      <c r="B257" s="63" t="str">
        <f t="shared" si="132"/>
        <v>Q2/2024</v>
      </c>
      <c r="C257" s="64">
        <f t="shared" si="130"/>
        <v>45383</v>
      </c>
      <c r="D257" s="64">
        <f t="shared" si="131"/>
        <v>45473</v>
      </c>
      <c r="E257" s="63">
        <f t="shared" si="128"/>
        <v>91</v>
      </c>
      <c r="F257" s="65">
        <v>4.9099999999999998E-2</v>
      </c>
      <c r="G257" s="66">
        <f t="shared" si="129"/>
        <v>2670.6544416438073</v>
      </c>
      <c r="H257" s="66">
        <v>0</v>
      </c>
      <c r="I257" s="140">
        <f t="shared" si="135"/>
        <v>22.586767422164336</v>
      </c>
      <c r="J257" s="67">
        <f t="shared" si="136"/>
        <v>32.603145111225942</v>
      </c>
      <c r="K257" s="67">
        <f t="shared" si="137"/>
        <v>55.189912533390277</v>
      </c>
      <c r="L257" s="67">
        <f t="shared" si="134"/>
        <v>220.2</v>
      </c>
      <c r="M257" s="88">
        <f t="shared" si="125"/>
        <v>275.38991253339026</v>
      </c>
      <c r="N257" s="5">
        <f t="shared" si="126"/>
        <v>2703.2575867550331</v>
      </c>
      <c r="O257" s="66">
        <f t="shared" si="127"/>
        <v>2427.867674221643</v>
      </c>
    </row>
    <row r="258" spans="1:15" x14ac:dyDescent="0.25">
      <c r="A258" s="10" t="s">
        <v>55</v>
      </c>
      <c r="B258" s="63" t="str">
        <f t="shared" si="132"/>
        <v>Q3/2024</v>
      </c>
      <c r="C258" s="64">
        <f t="shared" si="130"/>
        <v>45474</v>
      </c>
      <c r="D258" s="64">
        <f t="shared" si="131"/>
        <v>45565</v>
      </c>
      <c r="E258" s="63">
        <f t="shared" si="128"/>
        <v>92</v>
      </c>
      <c r="F258" s="65">
        <v>4.9099999999999998E-2</v>
      </c>
      <c r="G258" s="66">
        <f t="shared" si="129"/>
        <v>2427.867674221643</v>
      </c>
      <c r="H258" s="66">
        <v>0</v>
      </c>
      <c r="I258" s="140">
        <f t="shared" si="135"/>
        <v>22.586767422164336</v>
      </c>
      <c r="J258" s="67">
        <f t="shared" si="136"/>
        <v>29.964928573754115</v>
      </c>
      <c r="K258" s="67">
        <f t="shared" si="137"/>
        <v>52.55169599591845</v>
      </c>
      <c r="L258" s="67">
        <f t="shared" si="134"/>
        <v>220.2</v>
      </c>
      <c r="M258" s="88">
        <f t="shared" si="125"/>
        <v>272.75169599591845</v>
      </c>
      <c r="N258" s="5">
        <f t="shared" si="126"/>
        <v>2457.8326027953972</v>
      </c>
      <c r="O258" s="66">
        <f t="shared" si="127"/>
        <v>2185.0809067994787</v>
      </c>
    </row>
    <row r="259" spans="1:15" x14ac:dyDescent="0.25">
      <c r="A259" s="10" t="s">
        <v>56</v>
      </c>
      <c r="B259" s="63" t="str">
        <f t="shared" si="132"/>
        <v>Q4/2024</v>
      </c>
      <c r="C259" s="64">
        <f t="shared" si="130"/>
        <v>45566</v>
      </c>
      <c r="D259" s="64">
        <f t="shared" si="131"/>
        <v>45657</v>
      </c>
      <c r="E259" s="63">
        <f t="shared" si="128"/>
        <v>92</v>
      </c>
      <c r="F259" s="65">
        <v>4.9099999999999998E-2</v>
      </c>
      <c r="G259" s="66">
        <f t="shared" si="129"/>
        <v>2185.0809067994787</v>
      </c>
      <c r="H259" s="66">
        <v>0</v>
      </c>
      <c r="I259" s="140">
        <f t="shared" si="135"/>
        <v>22.586767422164336</v>
      </c>
      <c r="J259" s="67">
        <f t="shared" si="136"/>
        <v>26.968435716378703</v>
      </c>
      <c r="K259" s="67">
        <f t="shared" si="137"/>
        <v>49.555203138543035</v>
      </c>
      <c r="L259" s="67">
        <f t="shared" si="134"/>
        <v>220.2</v>
      </c>
      <c r="M259" s="88">
        <f t="shared" si="125"/>
        <v>269.75520313854304</v>
      </c>
      <c r="N259" s="5">
        <f t="shared" si="126"/>
        <v>2212.0493425158575</v>
      </c>
      <c r="O259" s="66">
        <f t="shared" si="127"/>
        <v>1942.2941393773144</v>
      </c>
    </row>
    <row r="260" spans="1:15" x14ac:dyDescent="0.25">
      <c r="A260" s="10" t="s">
        <v>57</v>
      </c>
      <c r="B260" s="63" t="str">
        <f t="shared" si="132"/>
        <v>Q1/2025</v>
      </c>
      <c r="C260" s="64">
        <f t="shared" si="130"/>
        <v>45658</v>
      </c>
      <c r="D260" s="64">
        <f t="shared" si="131"/>
        <v>45747</v>
      </c>
      <c r="E260" s="63">
        <f t="shared" si="128"/>
        <v>90</v>
      </c>
      <c r="F260" s="65">
        <v>4.9099999999999998E-2</v>
      </c>
      <c r="G260" s="66">
        <f t="shared" si="129"/>
        <v>1942.2941393773144</v>
      </c>
      <c r="H260" s="66">
        <v>0</v>
      </c>
      <c r="I260" s="140">
        <f t="shared" si="135"/>
        <v>22.586767422164336</v>
      </c>
      <c r="J260" s="67">
        <f t="shared" si="136"/>
        <v>23.515062470981782</v>
      </c>
      <c r="K260" s="67">
        <f t="shared" si="137"/>
        <v>46.101829893146117</v>
      </c>
      <c r="L260" s="67">
        <f t="shared" si="134"/>
        <v>220.2</v>
      </c>
      <c r="M260" s="88">
        <f t="shared" si="125"/>
        <v>266.30182989314608</v>
      </c>
      <c r="N260" s="5">
        <f t="shared" si="126"/>
        <v>1965.8092018482962</v>
      </c>
      <c r="O260" s="66">
        <f t="shared" si="127"/>
        <v>1699.5073719551501</v>
      </c>
    </row>
    <row r="261" spans="1:15" x14ac:dyDescent="0.25">
      <c r="A261" s="10" t="s">
        <v>58</v>
      </c>
      <c r="B261" s="63" t="str">
        <f t="shared" si="132"/>
        <v>Q2/2025</v>
      </c>
      <c r="C261" s="64">
        <f t="shared" si="130"/>
        <v>45748</v>
      </c>
      <c r="D261" s="64">
        <f t="shared" si="131"/>
        <v>45838</v>
      </c>
      <c r="E261" s="63">
        <f t="shared" si="128"/>
        <v>91</v>
      </c>
      <c r="F261" s="65">
        <v>4.9099999999999998E-2</v>
      </c>
      <c r="G261" s="66">
        <f t="shared" si="129"/>
        <v>1699.5073719551501</v>
      </c>
      <c r="H261" s="66">
        <v>0</v>
      </c>
      <c r="I261" s="140">
        <f t="shared" si="135"/>
        <v>22.586767422164336</v>
      </c>
      <c r="J261" s="67">
        <f t="shared" si="136"/>
        <v>20.804298325021385</v>
      </c>
      <c r="K261" s="67">
        <f t="shared" si="137"/>
        <v>43.391065747185721</v>
      </c>
      <c r="L261" s="67">
        <f t="shared" si="134"/>
        <v>220.2</v>
      </c>
      <c r="M261" s="88">
        <f t="shared" si="125"/>
        <v>263.59106574718572</v>
      </c>
      <c r="N261" s="5">
        <f t="shared" si="126"/>
        <v>1720.3116702801715</v>
      </c>
      <c r="O261" s="66">
        <f t="shared" si="127"/>
        <v>1456.7206045329858</v>
      </c>
    </row>
    <row r="262" spans="1:15" x14ac:dyDescent="0.25">
      <c r="A262" s="10" t="s">
        <v>59</v>
      </c>
      <c r="B262" s="63" t="str">
        <f t="shared" si="132"/>
        <v>Q3/2025</v>
      </c>
      <c r="C262" s="64">
        <f t="shared" si="130"/>
        <v>45839</v>
      </c>
      <c r="D262" s="64">
        <f t="shared" si="131"/>
        <v>45930</v>
      </c>
      <c r="E262" s="63">
        <f t="shared" si="128"/>
        <v>92</v>
      </c>
      <c r="F262" s="65">
        <v>4.9099999999999998E-2</v>
      </c>
      <c r="G262" s="66">
        <f t="shared" si="129"/>
        <v>1456.7206045329858</v>
      </c>
      <c r="H262" s="66">
        <v>0</v>
      </c>
      <c r="I262" s="140">
        <f t="shared" si="135"/>
        <v>22.586767422164336</v>
      </c>
      <c r="J262" s="67">
        <f t="shared" si="136"/>
        <v>18.028214561086038</v>
      </c>
      <c r="K262" s="67">
        <f t="shared" si="137"/>
        <v>40.614981983250374</v>
      </c>
      <c r="L262" s="67">
        <f t="shared" si="134"/>
        <v>220.2</v>
      </c>
      <c r="M262" s="88">
        <f t="shared" si="125"/>
        <v>260.81498198325039</v>
      </c>
      <c r="N262" s="5">
        <f t="shared" si="126"/>
        <v>1474.7488190940719</v>
      </c>
      <c r="O262" s="66">
        <f t="shared" si="127"/>
        <v>1213.9338371108215</v>
      </c>
    </row>
    <row r="263" spans="1:15" x14ac:dyDescent="0.25">
      <c r="A263" s="10" t="s">
        <v>60</v>
      </c>
      <c r="B263" s="63" t="str">
        <f t="shared" si="132"/>
        <v>Q4/2025</v>
      </c>
      <c r="C263" s="64">
        <f t="shared" si="130"/>
        <v>45931</v>
      </c>
      <c r="D263" s="64">
        <f t="shared" si="131"/>
        <v>46022</v>
      </c>
      <c r="E263" s="63">
        <f t="shared" si="128"/>
        <v>92</v>
      </c>
      <c r="F263" s="65">
        <v>4.9099999999999998E-2</v>
      </c>
      <c r="G263" s="66">
        <f t="shared" si="129"/>
        <v>1213.9338371108215</v>
      </c>
      <c r="H263" s="66">
        <v>0</v>
      </c>
      <c r="I263" s="140">
        <f t="shared" si="135"/>
        <v>22.586767422164336</v>
      </c>
      <c r="J263" s="67">
        <f t="shared" si="136"/>
        <v>15.023512134238365</v>
      </c>
      <c r="K263" s="67">
        <f t="shared" si="137"/>
        <v>37.610279556402702</v>
      </c>
      <c r="L263" s="67">
        <f t="shared" si="134"/>
        <v>220.2</v>
      </c>
      <c r="M263" s="88">
        <f t="shared" si="125"/>
        <v>257.81027955640269</v>
      </c>
      <c r="N263" s="5">
        <f t="shared" si="126"/>
        <v>1228.95734924506</v>
      </c>
      <c r="O263" s="66">
        <f t="shared" si="127"/>
        <v>971.1470696886571</v>
      </c>
    </row>
    <row r="264" spans="1:15" x14ac:dyDescent="0.25">
      <c r="A264" s="10" t="s">
        <v>61</v>
      </c>
      <c r="B264" s="63" t="str">
        <f t="shared" si="132"/>
        <v>Q1/2026</v>
      </c>
      <c r="C264" s="64">
        <f t="shared" si="130"/>
        <v>46023</v>
      </c>
      <c r="D264" s="64">
        <f t="shared" si="131"/>
        <v>46112</v>
      </c>
      <c r="E264" s="63">
        <f t="shared" si="128"/>
        <v>90</v>
      </c>
      <c r="F264" s="65">
        <v>4.9099999999999998E-2</v>
      </c>
      <c r="G264" s="66">
        <f t="shared" si="129"/>
        <v>971.1470696886571</v>
      </c>
      <c r="H264" s="66">
        <v>0</v>
      </c>
      <c r="I264" s="140">
        <f t="shared" si="135"/>
        <v>22.586767422164336</v>
      </c>
      <c r="J264" s="67">
        <f t="shared" si="136"/>
        <v>11.757531235490891</v>
      </c>
      <c r="K264" s="67">
        <f t="shared" si="137"/>
        <v>34.34429865765523</v>
      </c>
      <c r="L264" s="67">
        <f t="shared" si="134"/>
        <v>220.2</v>
      </c>
      <c r="M264" s="88">
        <f t="shared" si="125"/>
        <v>254.54429865765522</v>
      </c>
      <c r="N264" s="5">
        <f t="shared" si="126"/>
        <v>982.90460092414799</v>
      </c>
      <c r="O264" s="66">
        <f t="shared" si="127"/>
        <v>728.36030226649279</v>
      </c>
    </row>
    <row r="265" spans="1:15" x14ac:dyDescent="0.25">
      <c r="A265" s="10" t="s">
        <v>62</v>
      </c>
      <c r="B265" s="63" t="str">
        <f t="shared" si="132"/>
        <v>Q2/2026</v>
      </c>
      <c r="C265" s="64">
        <f t="shared" si="130"/>
        <v>46113</v>
      </c>
      <c r="D265" s="64">
        <f t="shared" si="131"/>
        <v>46203</v>
      </c>
      <c r="E265" s="63">
        <f t="shared" si="128"/>
        <v>91</v>
      </c>
      <c r="F265" s="65">
        <v>4.9099999999999998E-2</v>
      </c>
      <c r="G265" s="66">
        <f t="shared" si="129"/>
        <v>728.36030226649279</v>
      </c>
      <c r="H265" s="66">
        <v>0</v>
      </c>
      <c r="I265" s="140">
        <f t="shared" si="135"/>
        <v>22.586767422164336</v>
      </c>
      <c r="J265" s="67">
        <f t="shared" si="136"/>
        <v>8.9161278535805923</v>
      </c>
      <c r="K265" s="67">
        <f t="shared" si="137"/>
        <v>31.502895275744926</v>
      </c>
      <c r="L265" s="67">
        <f t="shared" si="134"/>
        <v>220.2</v>
      </c>
      <c r="M265" s="88">
        <f t="shared" si="125"/>
        <v>251.70289527574491</v>
      </c>
      <c r="N265" s="5">
        <f t="shared" si="126"/>
        <v>737.27643012007343</v>
      </c>
      <c r="O265" s="66">
        <f t="shared" si="127"/>
        <v>485.57353484432849</v>
      </c>
    </row>
    <row r="266" spans="1:15" x14ac:dyDescent="0.25">
      <c r="A266" s="10" t="s">
        <v>63</v>
      </c>
      <c r="B266" s="63" t="str">
        <f t="shared" si="132"/>
        <v>Q3/2026</v>
      </c>
      <c r="C266" s="64">
        <f t="shared" si="130"/>
        <v>46204</v>
      </c>
      <c r="D266" s="64">
        <f t="shared" si="131"/>
        <v>46295</v>
      </c>
      <c r="E266" s="63">
        <f t="shared" si="128"/>
        <v>92</v>
      </c>
      <c r="F266" s="65">
        <v>4.9099999999999998E-2</v>
      </c>
      <c r="G266" s="66">
        <f t="shared" si="129"/>
        <v>485.57353484432849</v>
      </c>
      <c r="H266" s="66">
        <v>0</v>
      </c>
      <c r="I266" s="140">
        <f t="shared" si="135"/>
        <v>22.586767422164336</v>
      </c>
      <c r="J266" s="67">
        <f t="shared" si="136"/>
        <v>6.0094048536953446</v>
      </c>
      <c r="K266" s="67">
        <f t="shared" si="137"/>
        <v>28.596172275859679</v>
      </c>
      <c r="L266" s="67">
        <f t="shared" si="134"/>
        <v>220.2</v>
      </c>
      <c r="M266" s="88">
        <f t="shared" si="125"/>
        <v>248.79617227585967</v>
      </c>
      <c r="N266" s="5">
        <f t="shared" si="126"/>
        <v>491.58293969802384</v>
      </c>
      <c r="O266" s="66">
        <f t="shared" si="127"/>
        <v>242.78676742216416</v>
      </c>
    </row>
    <row r="267" spans="1:15" x14ac:dyDescent="0.25">
      <c r="A267" s="10" t="s">
        <v>64</v>
      </c>
      <c r="B267" s="63" t="str">
        <f t="shared" si="132"/>
        <v>Q4/2026</v>
      </c>
      <c r="C267" s="64">
        <f t="shared" si="130"/>
        <v>46296</v>
      </c>
      <c r="D267" s="64">
        <f t="shared" si="131"/>
        <v>46387</v>
      </c>
      <c r="E267" s="63">
        <f t="shared" si="128"/>
        <v>92</v>
      </c>
      <c r="F267" s="65">
        <v>4.9099999999999998E-2</v>
      </c>
      <c r="G267" s="66">
        <f t="shared" si="129"/>
        <v>242.78676742216416</v>
      </c>
      <c r="H267" s="66">
        <v>0</v>
      </c>
      <c r="I267" s="140">
        <f t="shared" si="135"/>
        <v>22.586767422164336</v>
      </c>
      <c r="J267" s="67">
        <f t="shared" si="136"/>
        <v>3.004702426847671</v>
      </c>
      <c r="K267" s="67">
        <f t="shared" si="137"/>
        <v>25.591469849012007</v>
      </c>
      <c r="L267" s="67">
        <f t="shared" si="134"/>
        <v>220.2</v>
      </c>
      <c r="M267" s="88">
        <f t="shared" si="125"/>
        <v>245.791469849012</v>
      </c>
      <c r="N267" s="5">
        <f t="shared" si="126"/>
        <v>245.79146984901183</v>
      </c>
      <c r="O267" s="66">
        <f t="shared" si="127"/>
        <v>-1.6342482922482304E-13</v>
      </c>
    </row>
    <row r="268" spans="1:15" ht="19.5" customHeight="1" thickBot="1" x14ac:dyDescent="0.35">
      <c r="A268" s="111"/>
      <c r="B268" s="112"/>
      <c r="C268" s="113"/>
      <c r="D268" s="113"/>
      <c r="E268" s="114"/>
      <c r="F268" s="112"/>
      <c r="G268" s="108">
        <f t="shared" ref="G268:O268" si="138">+SUM(G238:G267)</f>
        <v>96872.575246750988</v>
      </c>
      <c r="H268" s="108">
        <f t="shared" si="138"/>
        <v>451.73534844328674</v>
      </c>
      <c r="I268" s="102">
        <f t="shared" si="138"/>
        <v>451.73534844328657</v>
      </c>
      <c r="J268" s="101">
        <f t="shared" si="138"/>
        <v>571.61539846426638</v>
      </c>
      <c r="K268" s="101">
        <f t="shared" si="138"/>
        <v>1023.3507469075529</v>
      </c>
      <c r="L268" s="101">
        <f t="shared" si="138"/>
        <v>4403.9999999999982</v>
      </c>
      <c r="M268" s="103">
        <f t="shared" si="138"/>
        <v>5427.350746907553</v>
      </c>
      <c r="N268" s="101">
        <f t="shared" si="138"/>
        <v>97895.925993658573</v>
      </c>
      <c r="O268" s="101">
        <f t="shared" si="138"/>
        <v>92468.575246750988</v>
      </c>
    </row>
    <row r="269" spans="1:15" ht="13" thickTop="1" x14ac:dyDescent="0.25"/>
    <row r="270" spans="1:15" ht="13" x14ac:dyDescent="0.3">
      <c r="A270" s="3"/>
      <c r="B270" s="91"/>
      <c r="C270" s="91"/>
      <c r="D270" s="91"/>
      <c r="E270" s="91"/>
      <c r="F270" s="91"/>
      <c r="G270" s="91"/>
      <c r="H270" s="91"/>
      <c r="I270" s="159"/>
      <c r="J270" s="524" t="s">
        <v>15</v>
      </c>
      <c r="K270" s="524"/>
      <c r="L270" s="110" t="s">
        <v>51</v>
      </c>
      <c r="M270" s="160"/>
      <c r="N270" s="3"/>
      <c r="O270" s="91"/>
    </row>
    <row r="271" spans="1:15" ht="39" x14ac:dyDescent="0.3">
      <c r="A271" s="68" t="s">
        <v>44</v>
      </c>
      <c r="B271" s="68" t="s">
        <v>3</v>
      </c>
      <c r="C271" s="68" t="s">
        <v>4</v>
      </c>
      <c r="D271" s="68" t="s">
        <v>5</v>
      </c>
      <c r="E271" s="68" t="s">
        <v>6</v>
      </c>
      <c r="F271" s="68" t="s">
        <v>7</v>
      </c>
      <c r="G271" s="68" t="s">
        <v>84</v>
      </c>
      <c r="H271" s="68" t="s">
        <v>85</v>
      </c>
      <c r="I271" s="83" t="s">
        <v>86</v>
      </c>
      <c r="J271" s="84" t="s">
        <v>87</v>
      </c>
      <c r="K271" s="84" t="s">
        <v>88</v>
      </c>
      <c r="L271" s="84" t="s">
        <v>89</v>
      </c>
      <c r="M271" s="85" t="s">
        <v>90</v>
      </c>
      <c r="N271" s="68" t="s">
        <v>91</v>
      </c>
      <c r="O271" s="68" t="s">
        <v>92</v>
      </c>
    </row>
    <row r="272" spans="1:15" s="279" customFormat="1" x14ac:dyDescent="0.25">
      <c r="A272" s="10" t="s">
        <v>22</v>
      </c>
      <c r="B272" s="63" t="str">
        <f t="shared" ref="B272:B278" si="139">+IF(MONTH(C272)&lt;4,"Q1",IF(MONTH(C272)&lt;7,"Q2",IF(MONTH(C272)&lt;10,"Q3","Q4")))&amp;"/"&amp;YEAR(C272)</f>
        <v>Q3/2019</v>
      </c>
      <c r="C272" s="64">
        <f>VLOOKUP(L270,$A$1:$E$30,2,FALSE)</f>
        <v>43735</v>
      </c>
      <c r="D272" s="64">
        <f>DATE(YEAR(C272),IF(MONTH(C272)&lt;=3,3,IF(MONTH(C272)&lt;=6,6,IF(MONTH(C272)&lt;=9,9,12))),IF(OR(MONTH(C272)&lt;=3,MONTH(C272)&gt;=10),31,30))</f>
        <v>43738</v>
      </c>
      <c r="E272" s="63">
        <f>D272-C272+1</f>
        <v>4</v>
      </c>
      <c r="F272" s="65">
        <v>5.5E-2</v>
      </c>
      <c r="G272" s="66">
        <f>VLOOKUP(L270,$A$1:$F$29,4,FALSE)</f>
        <v>5346</v>
      </c>
      <c r="H272" s="66">
        <f t="shared" ref="H272:H282" si="140">G272*F272*(E272/(DATE(YEAR(D272),12,31)-DATE(YEAR(D272),1,1)+1))</f>
        <v>3.2222465753424663</v>
      </c>
      <c r="I272" s="140">
        <v>0</v>
      </c>
      <c r="J272" s="67">
        <v>0</v>
      </c>
      <c r="K272" s="67">
        <f t="shared" ref="K272:K282" si="141">+SUM(I272:J272)</f>
        <v>0</v>
      </c>
      <c r="L272" s="67">
        <v>0</v>
      </c>
      <c r="M272" s="88">
        <f t="shared" ref="M272:M301" si="142">+SUM(K272:L272)</f>
        <v>0</v>
      </c>
      <c r="N272" s="67">
        <f t="shared" ref="N272:N301" si="143">+G272+H272+J272</f>
        <v>5349.2222465753421</v>
      </c>
      <c r="O272" s="66">
        <f t="shared" ref="O272:O301" si="144">G272+H272-L272-I272</f>
        <v>5349.2222465753421</v>
      </c>
    </row>
    <row r="273" spans="1:15" s="279" customFormat="1" x14ac:dyDescent="0.25">
      <c r="A273" s="10" t="s">
        <v>22</v>
      </c>
      <c r="B273" s="63" t="str">
        <f t="shared" si="139"/>
        <v>Q4/2019</v>
      </c>
      <c r="C273" s="64">
        <f>D272+1</f>
        <v>43739</v>
      </c>
      <c r="D273" s="64">
        <f>EOMONTH(D272,3)</f>
        <v>43830</v>
      </c>
      <c r="E273" s="63">
        <f t="shared" ref="E273:E301" si="145">D273-C273+1</f>
        <v>92</v>
      </c>
      <c r="F273" s="65">
        <v>5.4199999999999998E-2</v>
      </c>
      <c r="G273" s="66">
        <f t="shared" ref="G273:G301" si="146">O272</f>
        <v>5349.2222465753421</v>
      </c>
      <c r="H273" s="66">
        <f t="shared" si="140"/>
        <v>73.077703589926813</v>
      </c>
      <c r="I273" s="140">
        <v>0</v>
      </c>
      <c r="J273" s="67">
        <v>0</v>
      </c>
      <c r="K273" s="67">
        <f t="shared" si="141"/>
        <v>0</v>
      </c>
      <c r="L273" s="67">
        <v>0</v>
      </c>
      <c r="M273" s="88">
        <f t="shared" si="142"/>
        <v>0</v>
      </c>
      <c r="N273" s="67">
        <f t="shared" si="143"/>
        <v>5422.2999501652685</v>
      </c>
      <c r="O273" s="66">
        <f t="shared" si="144"/>
        <v>5422.2999501652685</v>
      </c>
    </row>
    <row r="274" spans="1:15" s="279" customFormat="1" x14ac:dyDescent="0.25">
      <c r="A274" s="10" t="s">
        <v>22</v>
      </c>
      <c r="B274" s="63" t="str">
        <f t="shared" si="139"/>
        <v>Q1/2020</v>
      </c>
      <c r="C274" s="64">
        <f t="shared" ref="C274:C301" si="147">D273+1</f>
        <v>43831</v>
      </c>
      <c r="D274" s="64">
        <f t="shared" ref="D274:D301" si="148">EOMONTH(D273,3)</f>
        <v>43921</v>
      </c>
      <c r="E274" s="63">
        <f t="shared" si="145"/>
        <v>91</v>
      </c>
      <c r="F274" s="65">
        <v>4.9599999999999998E-2</v>
      </c>
      <c r="G274" s="66">
        <f t="shared" si="146"/>
        <v>5422.2999501652685</v>
      </c>
      <c r="H274" s="66">
        <f t="shared" si="140"/>
        <v>66.869106707830468</v>
      </c>
      <c r="I274" s="140">
        <v>0</v>
      </c>
      <c r="J274" s="67">
        <v>0</v>
      </c>
      <c r="K274" s="67">
        <f t="shared" si="141"/>
        <v>0</v>
      </c>
      <c r="L274" s="67">
        <v>0</v>
      </c>
      <c r="M274" s="88">
        <f t="shared" si="142"/>
        <v>0</v>
      </c>
      <c r="N274" s="67">
        <f t="shared" si="143"/>
        <v>5489.1690568730992</v>
      </c>
      <c r="O274" s="66">
        <f t="shared" si="144"/>
        <v>5489.1690568730992</v>
      </c>
    </row>
    <row r="275" spans="1:15" s="279" customFormat="1" x14ac:dyDescent="0.25">
      <c r="A275" s="10" t="s">
        <v>22</v>
      </c>
      <c r="B275" s="63" t="str">
        <f t="shared" si="139"/>
        <v>Q2/2020</v>
      </c>
      <c r="C275" s="64">
        <f t="shared" si="147"/>
        <v>43922</v>
      </c>
      <c r="D275" s="64">
        <f t="shared" si="148"/>
        <v>44012</v>
      </c>
      <c r="E275" s="63">
        <f t="shared" si="145"/>
        <v>91</v>
      </c>
      <c r="F275" s="65">
        <v>4.7500000000000001E-2</v>
      </c>
      <c r="G275" s="66">
        <f t="shared" si="146"/>
        <v>5489.1690568730992</v>
      </c>
      <c r="H275" s="66">
        <f t="shared" si="140"/>
        <v>64.827686470857842</v>
      </c>
      <c r="I275" s="140">
        <v>0</v>
      </c>
      <c r="J275" s="67">
        <v>0</v>
      </c>
      <c r="K275" s="67">
        <f t="shared" si="141"/>
        <v>0</v>
      </c>
      <c r="L275" s="67">
        <v>0</v>
      </c>
      <c r="M275" s="88">
        <f t="shared" si="142"/>
        <v>0</v>
      </c>
      <c r="N275" s="67">
        <f t="shared" si="143"/>
        <v>5553.996743343957</v>
      </c>
      <c r="O275" s="66">
        <f t="shared" si="144"/>
        <v>5553.996743343957</v>
      </c>
    </row>
    <row r="276" spans="1:15" s="279" customFormat="1" x14ac:dyDescent="0.25">
      <c r="A276" s="10" t="s">
        <v>22</v>
      </c>
      <c r="B276" s="63" t="str">
        <f t="shared" si="139"/>
        <v>Q3/2020</v>
      </c>
      <c r="C276" s="64">
        <f t="shared" si="147"/>
        <v>44013</v>
      </c>
      <c r="D276" s="64">
        <f t="shared" si="148"/>
        <v>44104</v>
      </c>
      <c r="E276" s="63">
        <f t="shared" si="145"/>
        <v>92</v>
      </c>
      <c r="F276" s="65">
        <v>3.4299999999999997E-2</v>
      </c>
      <c r="G276" s="66">
        <f t="shared" si="146"/>
        <v>5553.996743343957</v>
      </c>
      <c r="H276" s="66">
        <f t="shared" si="140"/>
        <v>47.885770828678112</v>
      </c>
      <c r="I276" s="140">
        <v>0</v>
      </c>
      <c r="J276" s="67">
        <v>0</v>
      </c>
      <c r="K276" s="67">
        <f t="shared" si="141"/>
        <v>0</v>
      </c>
      <c r="L276" s="67">
        <v>0</v>
      </c>
      <c r="M276" s="88">
        <f t="shared" si="142"/>
        <v>0</v>
      </c>
      <c r="N276" s="67">
        <f t="shared" si="143"/>
        <v>5601.8825141726347</v>
      </c>
      <c r="O276" s="66">
        <f t="shared" si="144"/>
        <v>5601.8825141726347</v>
      </c>
    </row>
    <row r="277" spans="1:15" s="279" customFormat="1" x14ac:dyDescent="0.25">
      <c r="A277" s="10" t="s">
        <v>22</v>
      </c>
      <c r="B277" s="63" t="str">
        <f t="shared" si="139"/>
        <v>Q4/2020</v>
      </c>
      <c r="C277" s="64">
        <f t="shared" si="147"/>
        <v>44105</v>
      </c>
      <c r="D277" s="64">
        <f t="shared" si="148"/>
        <v>44196</v>
      </c>
      <c r="E277" s="63">
        <f t="shared" si="145"/>
        <v>92</v>
      </c>
      <c r="F277" s="65">
        <v>3.2500000000000001E-2</v>
      </c>
      <c r="G277" s="66">
        <f t="shared" si="146"/>
        <v>5601.8825141726347</v>
      </c>
      <c r="H277" s="66">
        <f t="shared" si="140"/>
        <v>45.764012889005954</v>
      </c>
      <c r="I277" s="140">
        <v>0</v>
      </c>
      <c r="J277" s="67">
        <v>0</v>
      </c>
      <c r="K277" s="67">
        <f t="shared" si="141"/>
        <v>0</v>
      </c>
      <c r="L277" s="67">
        <v>0</v>
      </c>
      <c r="M277" s="88">
        <f t="shared" si="142"/>
        <v>0</v>
      </c>
      <c r="N277" s="67">
        <f t="shared" si="143"/>
        <v>5647.6465270616409</v>
      </c>
      <c r="O277" s="66">
        <f t="shared" si="144"/>
        <v>5647.6465270616409</v>
      </c>
    </row>
    <row r="278" spans="1:15" s="279" customFormat="1" x14ac:dyDescent="0.25">
      <c r="A278" s="10" t="s">
        <v>22</v>
      </c>
      <c r="B278" s="63" t="str">
        <f t="shared" si="139"/>
        <v>Q1/2021</v>
      </c>
      <c r="C278" s="64">
        <f t="shared" si="147"/>
        <v>44197</v>
      </c>
      <c r="D278" s="64">
        <f t="shared" si="148"/>
        <v>44286</v>
      </c>
      <c r="E278" s="63">
        <f t="shared" si="145"/>
        <v>90</v>
      </c>
      <c r="F278" s="65">
        <v>3.2500000000000001E-2</v>
      </c>
      <c r="G278" s="66">
        <f t="shared" si="146"/>
        <v>5647.6465270616409</v>
      </c>
      <c r="H278" s="66">
        <f t="shared" si="140"/>
        <v>45.25853723741178</v>
      </c>
      <c r="I278" s="140">
        <v>0</v>
      </c>
      <c r="J278" s="67">
        <v>0</v>
      </c>
      <c r="K278" s="67">
        <f t="shared" si="141"/>
        <v>0</v>
      </c>
      <c r="L278" s="67">
        <v>0</v>
      </c>
      <c r="M278" s="88">
        <f t="shared" si="142"/>
        <v>0</v>
      </c>
      <c r="N278" s="67">
        <f t="shared" si="143"/>
        <v>5692.9050642990524</v>
      </c>
      <c r="O278" s="66">
        <f t="shared" si="144"/>
        <v>5692.9050642990524</v>
      </c>
    </row>
    <row r="279" spans="1:15" s="279" customFormat="1" x14ac:dyDescent="0.25">
      <c r="A279" s="10" t="s">
        <v>22</v>
      </c>
      <c r="B279" s="63" t="str">
        <f>+IF(MONTH(C279)&lt;4,"Q1",IF(MONTH(C279)&lt;7,"Q2",IF(MONTH(C279)&lt;10,"Q3","Q4")))&amp;"/"&amp;YEAR(C279)</f>
        <v>Q2/2021</v>
      </c>
      <c r="C279" s="64">
        <f t="shared" si="147"/>
        <v>44287</v>
      </c>
      <c r="D279" s="64">
        <f t="shared" si="148"/>
        <v>44377</v>
      </c>
      <c r="E279" s="63">
        <f t="shared" si="145"/>
        <v>91</v>
      </c>
      <c r="F279" s="65">
        <v>3.2500000000000001E-2</v>
      </c>
      <c r="G279" s="66">
        <f t="shared" si="146"/>
        <v>5692.9050642990524</v>
      </c>
      <c r="H279" s="66">
        <f t="shared" si="140"/>
        <v>46.128128020998489</v>
      </c>
      <c r="I279" s="140">
        <v>0</v>
      </c>
      <c r="J279" s="67">
        <v>0</v>
      </c>
      <c r="K279" s="67">
        <f t="shared" si="141"/>
        <v>0</v>
      </c>
      <c r="L279" s="67">
        <v>0</v>
      </c>
      <c r="M279" s="88">
        <f t="shared" si="142"/>
        <v>0</v>
      </c>
      <c r="N279" s="67">
        <f t="shared" si="143"/>
        <v>5739.0331923200511</v>
      </c>
      <c r="O279" s="66">
        <f t="shared" si="144"/>
        <v>5739.0331923200511</v>
      </c>
    </row>
    <row r="280" spans="1:15" s="279" customFormat="1" x14ac:dyDescent="0.25">
      <c r="A280" s="10" t="s">
        <v>22</v>
      </c>
      <c r="B280" s="63" t="str">
        <f>+IF(MONTH(C280)&lt;4,"Q1",IF(MONTH(C280)&lt;7,"Q2",IF(MONTH(C280)&lt;10,"Q3","Q4")))&amp;"/"&amp;YEAR(C280)</f>
        <v>Q3/2021</v>
      </c>
      <c r="C280" s="64">
        <f t="shared" si="147"/>
        <v>44378</v>
      </c>
      <c r="D280" s="64">
        <f t="shared" si="148"/>
        <v>44469</v>
      </c>
      <c r="E280" s="63">
        <f t="shared" si="145"/>
        <v>92</v>
      </c>
      <c r="F280" s="65">
        <v>3.2500000000000001E-2</v>
      </c>
      <c r="G280" s="66">
        <f t="shared" si="146"/>
        <v>5739.0331923200511</v>
      </c>
      <c r="H280" s="66">
        <f t="shared" si="140"/>
        <v>47.012902041197137</v>
      </c>
      <c r="I280" s="140">
        <v>0</v>
      </c>
      <c r="J280" s="67">
        <v>0</v>
      </c>
      <c r="K280" s="67">
        <f t="shared" si="141"/>
        <v>0</v>
      </c>
      <c r="L280" s="67">
        <v>0</v>
      </c>
      <c r="M280" s="88">
        <f t="shared" si="142"/>
        <v>0</v>
      </c>
      <c r="N280" s="67">
        <f t="shared" si="143"/>
        <v>5786.0460943612479</v>
      </c>
      <c r="O280" s="66">
        <f t="shared" si="144"/>
        <v>5786.0460943612479</v>
      </c>
    </row>
    <row r="281" spans="1:15" s="279" customFormat="1" x14ac:dyDescent="0.25">
      <c r="A281" s="10" t="s">
        <v>22</v>
      </c>
      <c r="B281" s="63" t="str">
        <f t="shared" ref="B281:B301" si="149">+IF(MONTH(C281)&lt;4,"Q1",IF(MONTH(C281)&lt;7,"Q2",IF(MONTH(C281)&lt;10,"Q3","Q4")))&amp;"/"&amp;YEAR(C281)</f>
        <v>Q4/2021</v>
      </c>
      <c r="C281" s="64">
        <f t="shared" si="147"/>
        <v>44470</v>
      </c>
      <c r="D281" s="64">
        <f t="shared" si="148"/>
        <v>44561</v>
      </c>
      <c r="E281" s="63">
        <f t="shared" si="145"/>
        <v>92</v>
      </c>
      <c r="F281" s="65">
        <v>3.2500000000000001E-2</v>
      </c>
      <c r="G281" s="66">
        <f t="shared" si="146"/>
        <v>5786.0460943612479</v>
      </c>
      <c r="H281" s="66">
        <f t="shared" si="140"/>
        <v>47.398021430520913</v>
      </c>
      <c r="I281" s="140">
        <v>0</v>
      </c>
      <c r="J281" s="67">
        <v>0</v>
      </c>
      <c r="K281" s="67">
        <f t="shared" si="141"/>
        <v>0</v>
      </c>
      <c r="L281" s="67">
        <v>0</v>
      </c>
      <c r="M281" s="88">
        <f t="shared" si="142"/>
        <v>0</v>
      </c>
      <c r="N281" s="67">
        <f t="shared" si="143"/>
        <v>5833.444115791769</v>
      </c>
      <c r="O281" s="66">
        <f t="shared" si="144"/>
        <v>5833.444115791769</v>
      </c>
    </row>
    <row r="282" spans="1:15" s="279" customFormat="1" x14ac:dyDescent="0.25">
      <c r="A282" s="315" t="s">
        <v>45</v>
      </c>
      <c r="B282" s="63" t="str">
        <f t="shared" si="149"/>
        <v>Q1/2022</v>
      </c>
      <c r="C282" s="64">
        <f t="shared" si="147"/>
        <v>44562</v>
      </c>
      <c r="D282" s="64">
        <f t="shared" si="148"/>
        <v>44651</v>
      </c>
      <c r="E282" s="63">
        <f t="shared" si="145"/>
        <v>90</v>
      </c>
      <c r="F282" s="65">
        <v>3.2500000000000001E-2</v>
      </c>
      <c r="G282" s="66">
        <f t="shared" si="146"/>
        <v>5833.444115791769</v>
      </c>
      <c r="H282" s="66">
        <f t="shared" si="140"/>
        <v>46.747463119701166</v>
      </c>
      <c r="I282" s="140">
        <f>(SUM($H$272:$H$282)/20)</f>
        <v>26.709578945573554</v>
      </c>
      <c r="J282" s="67">
        <f t="shared" ref="J282" si="150">G282*F282*(E282/(DATE(YEAR(D282),12,31)-DATE(YEAR(D282),1,1)+1))</f>
        <v>46.747463119701166</v>
      </c>
      <c r="K282" s="67">
        <f t="shared" si="141"/>
        <v>73.45704206527472</v>
      </c>
      <c r="L282" s="67">
        <f t="shared" ref="L282:L301" si="151">VLOOKUP($L$270,A$1:F$29,4,FALSE)/20</f>
        <v>267.3</v>
      </c>
      <c r="M282" s="88">
        <f t="shared" si="142"/>
        <v>340.75704206527473</v>
      </c>
      <c r="N282" s="67">
        <f t="shared" si="143"/>
        <v>5926.9390420311711</v>
      </c>
      <c r="O282" s="66">
        <f t="shared" si="144"/>
        <v>5586.1819999658965</v>
      </c>
    </row>
    <row r="283" spans="1:15" s="279" customFormat="1" x14ac:dyDescent="0.25">
      <c r="A283" s="315" t="s">
        <v>46</v>
      </c>
      <c r="B283" s="63" t="str">
        <f t="shared" si="149"/>
        <v>Q2/2022</v>
      </c>
      <c r="C283" s="64">
        <f t="shared" si="147"/>
        <v>44652</v>
      </c>
      <c r="D283" s="64">
        <f t="shared" si="148"/>
        <v>44742</v>
      </c>
      <c r="E283" s="63">
        <f t="shared" si="145"/>
        <v>91</v>
      </c>
      <c r="F283" s="65">
        <v>3.2500000000000001E-2</v>
      </c>
      <c r="G283" s="66">
        <f t="shared" si="146"/>
        <v>5586.1819999658965</v>
      </c>
      <c r="H283" s="66">
        <v>0</v>
      </c>
      <c r="I283" s="140">
        <f t="shared" ref="I283:I301" si="152">(SUM($H$272:$H$282)/20)</f>
        <v>26.709578945573554</v>
      </c>
      <c r="J283" s="67">
        <f t="shared" ref="J283:J301" si="153">G283*F283*(E283/(DATE(YEAR(D283),12,31)-DATE(YEAR(D283),1,1)+1))</f>
        <v>45.26337880794285</v>
      </c>
      <c r="K283" s="67">
        <f t="shared" ref="K283:K301" si="154">+SUM(I283:J283)</f>
        <v>71.972957753516397</v>
      </c>
      <c r="L283" s="67">
        <f t="shared" si="151"/>
        <v>267.3</v>
      </c>
      <c r="M283" s="88">
        <f t="shared" si="142"/>
        <v>339.27295775351638</v>
      </c>
      <c r="N283" s="67">
        <f t="shared" si="143"/>
        <v>5631.4453787738394</v>
      </c>
      <c r="O283" s="66">
        <f t="shared" si="144"/>
        <v>5292.1724210203229</v>
      </c>
    </row>
    <row r="284" spans="1:15" s="279" customFormat="1" x14ac:dyDescent="0.25">
      <c r="A284" s="315" t="s">
        <v>47</v>
      </c>
      <c r="B284" s="63" t="str">
        <f t="shared" si="149"/>
        <v>Q3/2022</v>
      </c>
      <c r="C284" s="64">
        <f t="shared" si="147"/>
        <v>44743</v>
      </c>
      <c r="D284" s="64">
        <f t="shared" si="148"/>
        <v>44834</v>
      </c>
      <c r="E284" s="63">
        <f t="shared" si="145"/>
        <v>92</v>
      </c>
      <c r="F284" s="65">
        <v>3.5999999999999997E-2</v>
      </c>
      <c r="G284" s="66">
        <f t="shared" si="146"/>
        <v>5292.1724210203229</v>
      </c>
      <c r="H284" s="66">
        <v>0</v>
      </c>
      <c r="I284" s="140">
        <f t="shared" si="152"/>
        <v>26.709578945573554</v>
      </c>
      <c r="J284" s="67">
        <f t="shared" si="153"/>
        <v>48.021027557313182</v>
      </c>
      <c r="K284" s="67">
        <f t="shared" si="154"/>
        <v>74.730606502886729</v>
      </c>
      <c r="L284" s="67">
        <f t="shared" si="151"/>
        <v>267.3</v>
      </c>
      <c r="M284" s="88">
        <f t="shared" si="142"/>
        <v>342.03060650288671</v>
      </c>
      <c r="N284" s="316">
        <f t="shared" si="143"/>
        <v>5340.1934485776364</v>
      </c>
      <c r="O284" s="66">
        <f t="shared" si="144"/>
        <v>4998.1628420747493</v>
      </c>
    </row>
    <row r="285" spans="1:15" x14ac:dyDescent="0.25">
      <c r="A285" s="10" t="s">
        <v>48</v>
      </c>
      <c r="B285" s="63" t="str">
        <f t="shared" si="149"/>
        <v>Q4/2022</v>
      </c>
      <c r="C285" s="64">
        <f t="shared" si="147"/>
        <v>44835</v>
      </c>
      <c r="D285" s="64">
        <f t="shared" si="148"/>
        <v>44926</v>
      </c>
      <c r="E285" s="63">
        <f t="shared" si="145"/>
        <v>92</v>
      </c>
      <c r="F285" s="65">
        <v>4.9099999999999998E-2</v>
      </c>
      <c r="G285" s="66">
        <f t="shared" si="146"/>
        <v>4998.1628420747493</v>
      </c>
      <c r="H285" s="66">
        <v>0</v>
      </c>
      <c r="I285" s="140">
        <f t="shared" si="152"/>
        <v>26.709578945573554</v>
      </c>
      <c r="J285" s="67">
        <f t="shared" si="153"/>
        <v>61.85671558964399</v>
      </c>
      <c r="K285" s="67">
        <f t="shared" si="154"/>
        <v>88.566294535217537</v>
      </c>
      <c r="L285" s="67">
        <f t="shared" si="151"/>
        <v>267.3</v>
      </c>
      <c r="M285" s="88">
        <f t="shared" si="142"/>
        <v>355.86629453521755</v>
      </c>
      <c r="N285" s="5">
        <f t="shared" si="143"/>
        <v>5060.0195576643937</v>
      </c>
      <c r="O285" s="66">
        <f t="shared" si="144"/>
        <v>4704.1532631291757</v>
      </c>
    </row>
    <row r="286" spans="1:15" x14ac:dyDescent="0.25">
      <c r="A286" s="10" t="s">
        <v>49</v>
      </c>
      <c r="B286" s="63" t="str">
        <f t="shared" si="149"/>
        <v>Q1/2023</v>
      </c>
      <c r="C286" s="64">
        <f t="shared" si="147"/>
        <v>44927</v>
      </c>
      <c r="D286" s="64">
        <f t="shared" si="148"/>
        <v>45016</v>
      </c>
      <c r="E286" s="63">
        <f t="shared" si="145"/>
        <v>90</v>
      </c>
      <c r="F286" s="65">
        <v>4.9099999999999998E-2</v>
      </c>
      <c r="G286" s="66">
        <f t="shared" si="146"/>
        <v>4704.1532631291757</v>
      </c>
      <c r="H286" s="66">
        <v>0</v>
      </c>
      <c r="I286" s="140">
        <f t="shared" si="152"/>
        <v>26.709578945573554</v>
      </c>
      <c r="J286" s="67">
        <f t="shared" si="153"/>
        <v>56.952474711692673</v>
      </c>
      <c r="K286" s="67">
        <f t="shared" si="154"/>
        <v>83.662053657266227</v>
      </c>
      <c r="L286" s="67">
        <f t="shared" si="151"/>
        <v>267.3</v>
      </c>
      <c r="M286" s="88">
        <f t="shared" si="142"/>
        <v>350.96205365726621</v>
      </c>
      <c r="N286" s="5">
        <f t="shared" si="143"/>
        <v>4761.1057378408686</v>
      </c>
      <c r="O286" s="66">
        <f t="shared" si="144"/>
        <v>4410.1436841836021</v>
      </c>
    </row>
    <row r="287" spans="1:15" x14ac:dyDescent="0.25">
      <c r="A287" s="10" t="s">
        <v>50</v>
      </c>
      <c r="B287" s="63" t="str">
        <f t="shared" si="149"/>
        <v>Q2/2023</v>
      </c>
      <c r="C287" s="64">
        <f t="shared" si="147"/>
        <v>45017</v>
      </c>
      <c r="D287" s="64">
        <f t="shared" si="148"/>
        <v>45107</v>
      </c>
      <c r="E287" s="63">
        <f t="shared" si="145"/>
        <v>91</v>
      </c>
      <c r="F287" s="65">
        <v>4.9099999999999998E-2</v>
      </c>
      <c r="G287" s="66">
        <f t="shared" si="146"/>
        <v>4410.1436841836021</v>
      </c>
      <c r="H287" s="66">
        <v>0</v>
      </c>
      <c r="I287" s="140">
        <f t="shared" si="152"/>
        <v>26.709578945573554</v>
      </c>
      <c r="J287" s="67">
        <f t="shared" si="153"/>
        <v>53.986199987125346</v>
      </c>
      <c r="K287" s="67">
        <f t="shared" si="154"/>
        <v>80.6957789326989</v>
      </c>
      <c r="L287" s="67">
        <f t="shared" si="151"/>
        <v>267.3</v>
      </c>
      <c r="M287" s="88">
        <f t="shared" si="142"/>
        <v>347.9957789326989</v>
      </c>
      <c r="N287" s="5">
        <f t="shared" si="143"/>
        <v>4464.1298841707276</v>
      </c>
      <c r="O287" s="66">
        <f t="shared" si="144"/>
        <v>4116.1341052380285</v>
      </c>
    </row>
    <row r="288" spans="1:15" x14ac:dyDescent="0.25">
      <c r="A288" s="10" t="s">
        <v>51</v>
      </c>
      <c r="B288" s="63" t="str">
        <f t="shared" si="149"/>
        <v>Q3/2023</v>
      </c>
      <c r="C288" s="64">
        <f t="shared" si="147"/>
        <v>45108</v>
      </c>
      <c r="D288" s="64">
        <f t="shared" si="148"/>
        <v>45199</v>
      </c>
      <c r="E288" s="63">
        <f t="shared" si="145"/>
        <v>92</v>
      </c>
      <c r="F288" s="65">
        <v>4.9099999999999998E-2</v>
      </c>
      <c r="G288" s="66">
        <f t="shared" si="146"/>
        <v>4116.1341052380285</v>
      </c>
      <c r="H288" s="66">
        <v>0</v>
      </c>
      <c r="I288" s="140">
        <f t="shared" si="152"/>
        <v>26.709578945573554</v>
      </c>
      <c r="J288" s="67">
        <f t="shared" si="153"/>
        <v>50.940824603236223</v>
      </c>
      <c r="K288" s="67">
        <f t="shared" si="154"/>
        <v>77.650403548809777</v>
      </c>
      <c r="L288" s="67">
        <f t="shared" si="151"/>
        <v>267.3</v>
      </c>
      <c r="M288" s="88">
        <f t="shared" si="142"/>
        <v>344.95040354880979</v>
      </c>
      <c r="N288" s="5">
        <f t="shared" si="143"/>
        <v>4167.0749298412647</v>
      </c>
      <c r="O288" s="66">
        <f t="shared" si="144"/>
        <v>3822.1245262924549</v>
      </c>
    </row>
    <row r="289" spans="1:15" x14ac:dyDescent="0.25">
      <c r="A289" s="10" t="s">
        <v>52</v>
      </c>
      <c r="B289" s="63" t="str">
        <f t="shared" si="149"/>
        <v>Q4/2023</v>
      </c>
      <c r="C289" s="64">
        <f t="shared" si="147"/>
        <v>45200</v>
      </c>
      <c r="D289" s="64">
        <f t="shared" si="148"/>
        <v>45291</v>
      </c>
      <c r="E289" s="63">
        <f t="shared" si="145"/>
        <v>92</v>
      </c>
      <c r="F289" s="65">
        <v>4.9099999999999998E-2</v>
      </c>
      <c r="G289" s="66">
        <f t="shared" si="146"/>
        <v>3822.1245262924549</v>
      </c>
      <c r="H289" s="66">
        <v>0</v>
      </c>
      <c r="I289" s="140">
        <f t="shared" si="152"/>
        <v>26.709578945573554</v>
      </c>
      <c r="J289" s="67">
        <f t="shared" si="153"/>
        <v>47.302194274433639</v>
      </c>
      <c r="K289" s="67">
        <f t="shared" si="154"/>
        <v>74.0117732200072</v>
      </c>
      <c r="L289" s="67">
        <f t="shared" si="151"/>
        <v>267.3</v>
      </c>
      <c r="M289" s="88">
        <f t="shared" si="142"/>
        <v>341.31177322000724</v>
      </c>
      <c r="N289" s="5">
        <f t="shared" si="143"/>
        <v>3869.4267205668884</v>
      </c>
      <c r="O289" s="66">
        <f t="shared" si="144"/>
        <v>3528.1149473468813</v>
      </c>
    </row>
    <row r="290" spans="1:15" x14ac:dyDescent="0.25">
      <c r="A290" s="10" t="s">
        <v>53</v>
      </c>
      <c r="B290" s="63" t="str">
        <f t="shared" si="149"/>
        <v>Q1/2024</v>
      </c>
      <c r="C290" s="64">
        <f t="shared" si="147"/>
        <v>45292</v>
      </c>
      <c r="D290" s="64">
        <f t="shared" si="148"/>
        <v>45382</v>
      </c>
      <c r="E290" s="63">
        <f t="shared" si="145"/>
        <v>91</v>
      </c>
      <c r="F290" s="65">
        <v>4.9099999999999998E-2</v>
      </c>
      <c r="G290" s="66">
        <f t="shared" si="146"/>
        <v>3528.1149473468813</v>
      </c>
      <c r="H290" s="66">
        <v>0</v>
      </c>
      <c r="I290" s="140">
        <f t="shared" si="152"/>
        <v>26.709578945573554</v>
      </c>
      <c r="J290" s="67">
        <f t="shared" si="153"/>
        <v>43.070957366777591</v>
      </c>
      <c r="K290" s="67">
        <f t="shared" si="154"/>
        <v>69.780536312351146</v>
      </c>
      <c r="L290" s="67">
        <f t="shared" si="151"/>
        <v>267.3</v>
      </c>
      <c r="M290" s="88">
        <f t="shared" si="142"/>
        <v>337.08053631235117</v>
      </c>
      <c r="N290" s="5">
        <f t="shared" si="143"/>
        <v>3571.1859047136591</v>
      </c>
      <c r="O290" s="66">
        <f t="shared" si="144"/>
        <v>3234.1053684013077</v>
      </c>
    </row>
    <row r="291" spans="1:15" x14ac:dyDescent="0.25">
      <c r="A291" s="10" t="s">
        <v>54</v>
      </c>
      <c r="B291" s="63" t="str">
        <f t="shared" si="149"/>
        <v>Q2/2024</v>
      </c>
      <c r="C291" s="64">
        <f t="shared" si="147"/>
        <v>45383</v>
      </c>
      <c r="D291" s="64">
        <f t="shared" si="148"/>
        <v>45473</v>
      </c>
      <c r="E291" s="63">
        <f t="shared" si="145"/>
        <v>91</v>
      </c>
      <c r="F291" s="65">
        <v>4.9099999999999998E-2</v>
      </c>
      <c r="G291" s="66">
        <f t="shared" si="146"/>
        <v>3234.1053684013077</v>
      </c>
      <c r="H291" s="66">
        <v>0</v>
      </c>
      <c r="I291" s="140">
        <f t="shared" si="152"/>
        <v>26.709578945573554</v>
      </c>
      <c r="J291" s="67">
        <f t="shared" si="153"/>
        <v>39.481710919546124</v>
      </c>
      <c r="K291" s="67">
        <f t="shared" si="154"/>
        <v>66.191289865119671</v>
      </c>
      <c r="L291" s="67">
        <f t="shared" si="151"/>
        <v>267.3</v>
      </c>
      <c r="M291" s="88">
        <f t="shared" si="142"/>
        <v>333.49128986511971</v>
      </c>
      <c r="N291" s="5">
        <f t="shared" si="143"/>
        <v>3273.5870793208537</v>
      </c>
      <c r="O291" s="66">
        <f t="shared" si="144"/>
        <v>2940.0957894557341</v>
      </c>
    </row>
    <row r="292" spans="1:15" x14ac:dyDescent="0.25">
      <c r="A292" s="10" t="s">
        <v>55</v>
      </c>
      <c r="B292" s="63" t="str">
        <f t="shared" si="149"/>
        <v>Q3/2024</v>
      </c>
      <c r="C292" s="64">
        <f t="shared" si="147"/>
        <v>45474</v>
      </c>
      <c r="D292" s="64">
        <f t="shared" si="148"/>
        <v>45565</v>
      </c>
      <c r="E292" s="63">
        <f t="shared" si="145"/>
        <v>92</v>
      </c>
      <c r="F292" s="65">
        <v>4.9099999999999998E-2</v>
      </c>
      <c r="G292" s="66">
        <f t="shared" si="146"/>
        <v>2940.0957894557341</v>
      </c>
      <c r="H292" s="66">
        <v>0</v>
      </c>
      <c r="I292" s="140">
        <f t="shared" si="152"/>
        <v>26.709578945573554</v>
      </c>
      <c r="J292" s="67">
        <f t="shared" si="153"/>
        <v>36.28688715882361</v>
      </c>
      <c r="K292" s="67">
        <f t="shared" si="154"/>
        <v>62.996466104397165</v>
      </c>
      <c r="L292" s="67">
        <f t="shared" si="151"/>
        <v>267.3</v>
      </c>
      <c r="M292" s="88">
        <f t="shared" si="142"/>
        <v>330.29646610439715</v>
      </c>
      <c r="N292" s="5">
        <f t="shared" si="143"/>
        <v>2976.3826766145576</v>
      </c>
      <c r="O292" s="66">
        <f t="shared" si="144"/>
        <v>2646.0862105101605</v>
      </c>
    </row>
    <row r="293" spans="1:15" x14ac:dyDescent="0.25">
      <c r="A293" s="10" t="s">
        <v>56</v>
      </c>
      <c r="B293" s="63" t="str">
        <f t="shared" si="149"/>
        <v>Q4/2024</v>
      </c>
      <c r="C293" s="64">
        <f t="shared" si="147"/>
        <v>45566</v>
      </c>
      <c r="D293" s="64">
        <f t="shared" si="148"/>
        <v>45657</v>
      </c>
      <c r="E293" s="63">
        <f t="shared" si="145"/>
        <v>92</v>
      </c>
      <c r="F293" s="65">
        <v>4.9099999999999998E-2</v>
      </c>
      <c r="G293" s="66">
        <f t="shared" si="146"/>
        <v>2646.0862105101605</v>
      </c>
      <c r="H293" s="66">
        <v>0</v>
      </c>
      <c r="I293" s="140">
        <f t="shared" si="152"/>
        <v>26.709578945573554</v>
      </c>
      <c r="J293" s="67">
        <f t="shared" si="153"/>
        <v>32.658198442941249</v>
      </c>
      <c r="K293" s="67">
        <f t="shared" si="154"/>
        <v>59.367777388514803</v>
      </c>
      <c r="L293" s="67">
        <f t="shared" si="151"/>
        <v>267.3</v>
      </c>
      <c r="M293" s="88">
        <f t="shared" si="142"/>
        <v>326.66777738851482</v>
      </c>
      <c r="N293" s="5">
        <f t="shared" si="143"/>
        <v>2678.7444089531018</v>
      </c>
      <c r="O293" s="66">
        <f t="shared" si="144"/>
        <v>2352.0766315645869</v>
      </c>
    </row>
    <row r="294" spans="1:15" x14ac:dyDescent="0.25">
      <c r="A294" s="10" t="s">
        <v>57</v>
      </c>
      <c r="B294" s="63" t="str">
        <f t="shared" si="149"/>
        <v>Q1/2025</v>
      </c>
      <c r="C294" s="64">
        <f t="shared" si="147"/>
        <v>45658</v>
      </c>
      <c r="D294" s="64">
        <f t="shared" si="148"/>
        <v>45747</v>
      </c>
      <c r="E294" s="63">
        <f t="shared" si="145"/>
        <v>90</v>
      </c>
      <c r="F294" s="65">
        <v>4.9099999999999998E-2</v>
      </c>
      <c r="G294" s="66">
        <f t="shared" si="146"/>
        <v>2352.0766315645869</v>
      </c>
      <c r="H294" s="66">
        <v>0</v>
      </c>
      <c r="I294" s="140">
        <f t="shared" si="152"/>
        <v>26.709578945573554</v>
      </c>
      <c r="J294" s="67">
        <f t="shared" si="153"/>
        <v>28.476237355846326</v>
      </c>
      <c r="K294" s="67">
        <f t="shared" si="154"/>
        <v>55.185816301419877</v>
      </c>
      <c r="L294" s="67">
        <f t="shared" si="151"/>
        <v>267.3</v>
      </c>
      <c r="M294" s="88">
        <f t="shared" si="142"/>
        <v>322.4858163014199</v>
      </c>
      <c r="N294" s="5">
        <f t="shared" si="143"/>
        <v>2380.5528689204334</v>
      </c>
      <c r="O294" s="66">
        <f t="shared" si="144"/>
        <v>2058.0670526190133</v>
      </c>
    </row>
    <row r="295" spans="1:15" x14ac:dyDescent="0.25">
      <c r="A295" s="10" t="s">
        <v>58</v>
      </c>
      <c r="B295" s="63" t="str">
        <f t="shared" si="149"/>
        <v>Q2/2025</v>
      </c>
      <c r="C295" s="64">
        <f t="shared" si="147"/>
        <v>45748</v>
      </c>
      <c r="D295" s="64">
        <f t="shared" si="148"/>
        <v>45838</v>
      </c>
      <c r="E295" s="63">
        <f t="shared" si="145"/>
        <v>91</v>
      </c>
      <c r="F295" s="65">
        <v>4.9099999999999998E-2</v>
      </c>
      <c r="G295" s="66">
        <f t="shared" si="146"/>
        <v>2058.0670526190133</v>
      </c>
      <c r="H295" s="66">
        <v>0</v>
      </c>
      <c r="I295" s="140">
        <f t="shared" si="152"/>
        <v>26.709578945573554</v>
      </c>
      <c r="J295" s="67">
        <f t="shared" si="153"/>
        <v>25.193559993991816</v>
      </c>
      <c r="K295" s="67">
        <f t="shared" si="154"/>
        <v>51.903138939565366</v>
      </c>
      <c r="L295" s="67">
        <f t="shared" si="151"/>
        <v>267.3</v>
      </c>
      <c r="M295" s="88">
        <f t="shared" si="142"/>
        <v>319.20313893956541</v>
      </c>
      <c r="N295" s="5">
        <f t="shared" si="143"/>
        <v>2083.2606126130054</v>
      </c>
      <c r="O295" s="66">
        <f t="shared" si="144"/>
        <v>1764.0574736734397</v>
      </c>
    </row>
    <row r="296" spans="1:15" x14ac:dyDescent="0.25">
      <c r="A296" s="10" t="s">
        <v>59</v>
      </c>
      <c r="B296" s="63" t="str">
        <f t="shared" si="149"/>
        <v>Q3/2025</v>
      </c>
      <c r="C296" s="64">
        <f t="shared" si="147"/>
        <v>45839</v>
      </c>
      <c r="D296" s="64">
        <f t="shared" si="148"/>
        <v>45930</v>
      </c>
      <c r="E296" s="63">
        <f t="shared" si="145"/>
        <v>92</v>
      </c>
      <c r="F296" s="65">
        <v>4.9099999999999998E-2</v>
      </c>
      <c r="G296" s="66">
        <f t="shared" si="146"/>
        <v>1764.0574736734397</v>
      </c>
      <c r="H296" s="66">
        <v>0</v>
      </c>
      <c r="I296" s="140">
        <f t="shared" si="152"/>
        <v>26.709578945573554</v>
      </c>
      <c r="J296" s="67">
        <f t="shared" si="153"/>
        <v>21.831781972815513</v>
      </c>
      <c r="K296" s="67">
        <f t="shared" si="154"/>
        <v>48.541360918389067</v>
      </c>
      <c r="L296" s="67">
        <f t="shared" si="151"/>
        <v>267.3</v>
      </c>
      <c r="M296" s="88">
        <f t="shared" si="142"/>
        <v>315.84136091838906</v>
      </c>
      <c r="N296" s="5">
        <f t="shared" si="143"/>
        <v>1785.8892556462552</v>
      </c>
      <c r="O296" s="66">
        <f t="shared" si="144"/>
        <v>1470.0478947278662</v>
      </c>
    </row>
    <row r="297" spans="1:15" x14ac:dyDescent="0.25">
      <c r="A297" s="10" t="s">
        <v>60</v>
      </c>
      <c r="B297" s="63" t="str">
        <f t="shared" si="149"/>
        <v>Q4/2025</v>
      </c>
      <c r="C297" s="64">
        <f t="shared" si="147"/>
        <v>45931</v>
      </c>
      <c r="D297" s="64">
        <f t="shared" si="148"/>
        <v>46022</v>
      </c>
      <c r="E297" s="63">
        <f t="shared" si="145"/>
        <v>92</v>
      </c>
      <c r="F297" s="65">
        <v>4.9099999999999998E-2</v>
      </c>
      <c r="G297" s="66">
        <f t="shared" si="146"/>
        <v>1470.0478947278662</v>
      </c>
      <c r="H297" s="66">
        <v>0</v>
      </c>
      <c r="I297" s="140">
        <f t="shared" si="152"/>
        <v>26.709578945573554</v>
      </c>
      <c r="J297" s="67">
        <f t="shared" si="153"/>
        <v>18.193151644012922</v>
      </c>
      <c r="K297" s="67">
        <f t="shared" si="154"/>
        <v>44.902730589586476</v>
      </c>
      <c r="L297" s="67">
        <f t="shared" si="151"/>
        <v>267.3</v>
      </c>
      <c r="M297" s="88">
        <f t="shared" si="142"/>
        <v>312.20273058958651</v>
      </c>
      <c r="N297" s="5">
        <f t="shared" si="143"/>
        <v>1488.2410463718791</v>
      </c>
      <c r="O297" s="66">
        <f t="shared" si="144"/>
        <v>1176.0383157822926</v>
      </c>
    </row>
    <row r="298" spans="1:15" x14ac:dyDescent="0.25">
      <c r="A298" s="10" t="s">
        <v>61</v>
      </c>
      <c r="B298" s="63" t="str">
        <f t="shared" si="149"/>
        <v>Q1/2026</v>
      </c>
      <c r="C298" s="64">
        <f t="shared" si="147"/>
        <v>46023</v>
      </c>
      <c r="D298" s="64">
        <f t="shared" si="148"/>
        <v>46112</v>
      </c>
      <c r="E298" s="63">
        <f t="shared" si="145"/>
        <v>90</v>
      </c>
      <c r="F298" s="65">
        <v>4.9099999999999998E-2</v>
      </c>
      <c r="G298" s="66">
        <f t="shared" si="146"/>
        <v>1176.0383157822926</v>
      </c>
      <c r="H298" s="66">
        <v>0</v>
      </c>
      <c r="I298" s="140">
        <f t="shared" si="152"/>
        <v>26.709578945573554</v>
      </c>
      <c r="J298" s="67">
        <f t="shared" si="153"/>
        <v>14.238118677923151</v>
      </c>
      <c r="K298" s="67">
        <f t="shared" si="154"/>
        <v>40.947697623496708</v>
      </c>
      <c r="L298" s="67">
        <f t="shared" si="151"/>
        <v>267.3</v>
      </c>
      <c r="M298" s="88">
        <f t="shared" si="142"/>
        <v>308.24769762349672</v>
      </c>
      <c r="N298" s="5">
        <f t="shared" si="143"/>
        <v>1190.2764344602158</v>
      </c>
      <c r="O298" s="66">
        <f t="shared" si="144"/>
        <v>882.02873683671908</v>
      </c>
    </row>
    <row r="299" spans="1:15" x14ac:dyDescent="0.25">
      <c r="A299" s="10" t="s">
        <v>62</v>
      </c>
      <c r="B299" s="63" t="str">
        <f t="shared" si="149"/>
        <v>Q2/2026</v>
      </c>
      <c r="C299" s="64">
        <f t="shared" si="147"/>
        <v>46113</v>
      </c>
      <c r="D299" s="64">
        <f t="shared" si="148"/>
        <v>46203</v>
      </c>
      <c r="E299" s="63">
        <f t="shared" si="145"/>
        <v>91</v>
      </c>
      <c r="F299" s="65">
        <v>4.9099999999999998E-2</v>
      </c>
      <c r="G299" s="66">
        <f t="shared" si="146"/>
        <v>882.02873683671908</v>
      </c>
      <c r="H299" s="66">
        <v>0</v>
      </c>
      <c r="I299" s="140">
        <f t="shared" si="152"/>
        <v>26.709578945573554</v>
      </c>
      <c r="J299" s="67">
        <f t="shared" si="153"/>
        <v>10.797239997425052</v>
      </c>
      <c r="K299" s="67">
        <f t="shared" si="154"/>
        <v>37.506818942998606</v>
      </c>
      <c r="L299" s="67">
        <f t="shared" si="151"/>
        <v>267.3</v>
      </c>
      <c r="M299" s="88">
        <f t="shared" si="142"/>
        <v>304.80681894299863</v>
      </c>
      <c r="N299" s="5">
        <f t="shared" si="143"/>
        <v>892.82597683414417</v>
      </c>
      <c r="O299" s="66">
        <f t="shared" si="144"/>
        <v>588.01915789114548</v>
      </c>
    </row>
    <row r="300" spans="1:15" x14ac:dyDescent="0.25">
      <c r="A300" s="10" t="s">
        <v>63</v>
      </c>
      <c r="B300" s="63" t="str">
        <f t="shared" si="149"/>
        <v>Q3/2026</v>
      </c>
      <c r="C300" s="64">
        <f t="shared" si="147"/>
        <v>46204</v>
      </c>
      <c r="D300" s="64">
        <f t="shared" si="148"/>
        <v>46295</v>
      </c>
      <c r="E300" s="63">
        <f t="shared" si="145"/>
        <v>92</v>
      </c>
      <c r="F300" s="65">
        <v>4.9099999999999998E-2</v>
      </c>
      <c r="G300" s="66">
        <f t="shared" si="146"/>
        <v>588.01915789114548</v>
      </c>
      <c r="H300" s="66">
        <v>0</v>
      </c>
      <c r="I300" s="140">
        <f t="shared" si="152"/>
        <v>26.709578945573554</v>
      </c>
      <c r="J300" s="67">
        <f t="shared" si="153"/>
        <v>7.2772606576051571</v>
      </c>
      <c r="K300" s="67">
        <f t="shared" si="154"/>
        <v>33.986839603178709</v>
      </c>
      <c r="L300" s="67">
        <f t="shared" si="151"/>
        <v>267.3</v>
      </c>
      <c r="M300" s="88">
        <f t="shared" si="142"/>
        <v>301.28683960317869</v>
      </c>
      <c r="N300" s="5">
        <f t="shared" si="143"/>
        <v>595.29641854875069</v>
      </c>
      <c r="O300" s="66">
        <f t="shared" si="144"/>
        <v>294.00957894557189</v>
      </c>
    </row>
    <row r="301" spans="1:15" x14ac:dyDescent="0.25">
      <c r="A301" s="10" t="s">
        <v>64</v>
      </c>
      <c r="B301" s="63" t="str">
        <f t="shared" si="149"/>
        <v>Q4/2026</v>
      </c>
      <c r="C301" s="64">
        <f t="shared" si="147"/>
        <v>46296</v>
      </c>
      <c r="D301" s="64">
        <f t="shared" si="148"/>
        <v>46387</v>
      </c>
      <c r="E301" s="63">
        <f t="shared" si="145"/>
        <v>92</v>
      </c>
      <c r="F301" s="65">
        <v>4.9099999999999998E-2</v>
      </c>
      <c r="G301" s="66">
        <f t="shared" si="146"/>
        <v>294.00957894557189</v>
      </c>
      <c r="H301" s="66">
        <v>0</v>
      </c>
      <c r="I301" s="140">
        <f t="shared" si="152"/>
        <v>26.709578945573554</v>
      </c>
      <c r="J301" s="67">
        <f t="shared" si="153"/>
        <v>3.6386303288025683</v>
      </c>
      <c r="K301" s="67">
        <f t="shared" si="154"/>
        <v>30.348209274376124</v>
      </c>
      <c r="L301" s="67">
        <f t="shared" si="151"/>
        <v>267.3</v>
      </c>
      <c r="M301" s="88">
        <f t="shared" si="142"/>
        <v>297.64820927437614</v>
      </c>
      <c r="N301" s="5">
        <f t="shared" si="143"/>
        <v>297.64820927437444</v>
      </c>
      <c r="O301" s="66">
        <f t="shared" si="144"/>
        <v>-1.6768808563938364E-12</v>
      </c>
    </row>
    <row r="302" spans="1:15" ht="18.5" customHeight="1" thickBot="1" x14ac:dyDescent="0.35">
      <c r="A302" s="111"/>
      <c r="B302" s="112"/>
      <c r="C302" s="113"/>
      <c r="D302" s="113"/>
      <c r="E302" s="114"/>
      <c r="F302" s="112"/>
      <c r="G302" s="108">
        <f t="shared" ref="G302:O302" si="155">+SUM(G272:G301)</f>
        <v>117323.46550462297</v>
      </c>
      <c r="H302" s="108">
        <f t="shared" si="155"/>
        <v>534.19157891147108</v>
      </c>
      <c r="I302" s="102">
        <f t="shared" si="155"/>
        <v>534.19157891147086</v>
      </c>
      <c r="J302" s="101">
        <f t="shared" si="155"/>
        <v>692.21401316760034</v>
      </c>
      <c r="K302" s="101">
        <f t="shared" si="155"/>
        <v>1226.4055920790711</v>
      </c>
      <c r="L302" s="101">
        <f t="shared" si="155"/>
        <v>5346.0000000000018</v>
      </c>
      <c r="M302" s="103">
        <f t="shared" si="155"/>
        <v>6572.4055920790715</v>
      </c>
      <c r="N302" s="101">
        <f t="shared" si="155"/>
        <v>118549.8710967021</v>
      </c>
      <c r="O302" s="101">
        <f t="shared" si="155"/>
        <v>111977.46550462297</v>
      </c>
    </row>
    <row r="303" spans="1:15" ht="13" thickTop="1" x14ac:dyDescent="0.25"/>
    <row r="304" spans="1:15" ht="13" x14ac:dyDescent="0.3">
      <c r="A304" s="3"/>
      <c r="B304" s="91"/>
      <c r="C304" s="91"/>
      <c r="D304" s="91"/>
      <c r="E304" s="91"/>
      <c r="F304" s="91"/>
      <c r="G304" s="91"/>
      <c r="H304" s="91"/>
      <c r="I304" s="159"/>
      <c r="J304" s="524" t="s">
        <v>15</v>
      </c>
      <c r="K304" s="524"/>
      <c r="L304" s="110" t="s">
        <v>52</v>
      </c>
      <c r="M304" s="160"/>
      <c r="N304" s="3"/>
      <c r="O304" s="91"/>
    </row>
    <row r="305" spans="1:15" ht="39" x14ac:dyDescent="0.3">
      <c r="A305" s="68" t="s">
        <v>44</v>
      </c>
      <c r="B305" s="68" t="s">
        <v>3</v>
      </c>
      <c r="C305" s="68" t="s">
        <v>4</v>
      </c>
      <c r="D305" s="68" t="s">
        <v>5</v>
      </c>
      <c r="E305" s="68" t="s">
        <v>6</v>
      </c>
      <c r="F305" s="68" t="s">
        <v>7</v>
      </c>
      <c r="G305" s="68" t="s">
        <v>84</v>
      </c>
      <c r="H305" s="68" t="s">
        <v>85</v>
      </c>
      <c r="I305" s="83" t="s">
        <v>86</v>
      </c>
      <c r="J305" s="84" t="s">
        <v>87</v>
      </c>
      <c r="K305" s="84" t="s">
        <v>88</v>
      </c>
      <c r="L305" s="84" t="s">
        <v>89</v>
      </c>
      <c r="M305" s="85" t="s">
        <v>90</v>
      </c>
      <c r="N305" s="68" t="s">
        <v>91</v>
      </c>
      <c r="O305" s="68" t="s">
        <v>92</v>
      </c>
    </row>
    <row r="306" spans="1:15" s="279" customFormat="1" x14ac:dyDescent="0.25">
      <c r="A306" s="10" t="s">
        <v>22</v>
      </c>
      <c r="B306" s="63" t="str">
        <f t="shared" ref="B306:B312" si="156">+IF(MONTH(C306)&lt;4,"Q1",IF(MONTH(C306)&lt;7,"Q2",IF(MONTH(C306)&lt;10,"Q3","Q4")))&amp;"/"&amp;YEAR(C306)</f>
        <v>Q4/2019</v>
      </c>
      <c r="C306" s="64">
        <f>VLOOKUP(L304,$A$1:$E$30,2,FALSE)</f>
        <v>43773</v>
      </c>
      <c r="D306" s="64">
        <f>DATE(YEAR(C306),IF(MONTH(C306)&lt;=3,3,IF(MONTH(C306)&lt;=6,6,IF(MONTH(C306)&lt;=9,9,12))),IF(OR(MONTH(C306)&lt;=3,MONTH(C306)&gt;=10),31,30))</f>
        <v>43830</v>
      </c>
      <c r="E306" s="63">
        <f>D306-C306+1</f>
        <v>58</v>
      </c>
      <c r="F306" s="65">
        <v>5.4199999999999998E-2</v>
      </c>
      <c r="G306" s="66">
        <f>VLOOKUP(L304,$A$1:$F$29,4,FALSE)</f>
        <v>6376</v>
      </c>
      <c r="H306" s="66">
        <f t="shared" ref="H306:H315" si="157">G306*F306*(E306/(DATE(YEAR(D306),12,31)-DATE(YEAR(D306),1,1)+1))</f>
        <v>54.913955068493159</v>
      </c>
      <c r="I306" s="140">
        <v>0</v>
      </c>
      <c r="J306" s="67">
        <v>0</v>
      </c>
      <c r="K306" s="67">
        <f t="shared" ref="K306:K316" si="158">+SUM(I306:J306)</f>
        <v>0</v>
      </c>
      <c r="L306" s="67">
        <v>0</v>
      </c>
      <c r="M306" s="88">
        <f t="shared" ref="M306:M334" si="159">+SUM(K306:L306)</f>
        <v>0</v>
      </c>
      <c r="N306" s="67">
        <f t="shared" ref="N306:N334" si="160">+G306+H306+J306</f>
        <v>6430.9139550684931</v>
      </c>
      <c r="O306" s="66">
        <f t="shared" ref="O306:O334" si="161">G306+H306-L306-I306</f>
        <v>6430.9139550684931</v>
      </c>
    </row>
    <row r="307" spans="1:15" s="279" customFormat="1" x14ac:dyDescent="0.25">
      <c r="A307" s="10" t="s">
        <v>22</v>
      </c>
      <c r="B307" s="63" t="str">
        <f t="shared" si="156"/>
        <v>Q1/2020</v>
      </c>
      <c r="C307" s="64">
        <f>D306+1</f>
        <v>43831</v>
      </c>
      <c r="D307" s="64">
        <f>EOMONTH(D306,3)</f>
        <v>43921</v>
      </c>
      <c r="E307" s="63">
        <f t="shared" ref="E307:E334" si="162">D307-C307+1</f>
        <v>91</v>
      </c>
      <c r="F307" s="65">
        <v>4.9599999999999998E-2</v>
      </c>
      <c r="G307" s="66">
        <f t="shared" ref="G307:G334" si="163">O306</f>
        <v>6430.9139550684931</v>
      </c>
      <c r="H307" s="66">
        <f t="shared" si="157"/>
        <v>79.30757712458238</v>
      </c>
      <c r="I307" s="140">
        <v>0</v>
      </c>
      <c r="J307" s="67">
        <v>0</v>
      </c>
      <c r="K307" s="67">
        <f t="shared" si="158"/>
        <v>0</v>
      </c>
      <c r="L307" s="67">
        <v>0</v>
      </c>
      <c r="M307" s="88">
        <f t="shared" si="159"/>
        <v>0</v>
      </c>
      <c r="N307" s="67">
        <f t="shared" si="160"/>
        <v>6510.2215321930753</v>
      </c>
      <c r="O307" s="66">
        <f t="shared" si="161"/>
        <v>6510.2215321930753</v>
      </c>
    </row>
    <row r="308" spans="1:15" s="279" customFormat="1" x14ac:dyDescent="0.25">
      <c r="A308" s="10" t="s">
        <v>22</v>
      </c>
      <c r="B308" s="63" t="str">
        <f t="shared" si="156"/>
        <v>Q2/2020</v>
      </c>
      <c r="C308" s="64">
        <f t="shared" ref="C308:C334" si="164">D307+1</f>
        <v>43922</v>
      </c>
      <c r="D308" s="64">
        <f t="shared" ref="D308:D334" si="165">EOMONTH(D307,3)</f>
        <v>44012</v>
      </c>
      <c r="E308" s="63">
        <f t="shared" si="162"/>
        <v>91</v>
      </c>
      <c r="F308" s="65">
        <v>4.7500000000000001E-2</v>
      </c>
      <c r="G308" s="66">
        <f t="shared" si="163"/>
        <v>6510.2215321930753</v>
      </c>
      <c r="H308" s="66">
        <f t="shared" si="157"/>
        <v>76.88642779482123</v>
      </c>
      <c r="I308" s="140">
        <v>0</v>
      </c>
      <c r="J308" s="67">
        <v>0</v>
      </c>
      <c r="K308" s="67">
        <f t="shared" si="158"/>
        <v>0</v>
      </c>
      <c r="L308" s="67">
        <v>0</v>
      </c>
      <c r="M308" s="88">
        <f t="shared" si="159"/>
        <v>0</v>
      </c>
      <c r="N308" s="67">
        <f t="shared" si="160"/>
        <v>6587.1079599878967</v>
      </c>
      <c r="O308" s="66">
        <f t="shared" si="161"/>
        <v>6587.1079599878967</v>
      </c>
    </row>
    <row r="309" spans="1:15" s="279" customFormat="1" x14ac:dyDescent="0.25">
      <c r="A309" s="10" t="s">
        <v>22</v>
      </c>
      <c r="B309" s="63" t="str">
        <f t="shared" si="156"/>
        <v>Q3/2020</v>
      </c>
      <c r="C309" s="64">
        <f t="shared" si="164"/>
        <v>44013</v>
      </c>
      <c r="D309" s="64">
        <f t="shared" si="165"/>
        <v>44104</v>
      </c>
      <c r="E309" s="63">
        <f t="shared" si="162"/>
        <v>92</v>
      </c>
      <c r="F309" s="65">
        <v>3.4299999999999997E-2</v>
      </c>
      <c r="G309" s="66">
        <f t="shared" si="163"/>
        <v>6587.1079599878967</v>
      </c>
      <c r="H309" s="66">
        <f t="shared" si="157"/>
        <v>56.793108957753567</v>
      </c>
      <c r="I309" s="140">
        <v>0</v>
      </c>
      <c r="J309" s="67">
        <v>0</v>
      </c>
      <c r="K309" s="67">
        <f t="shared" si="158"/>
        <v>0</v>
      </c>
      <c r="L309" s="67">
        <v>0</v>
      </c>
      <c r="M309" s="88">
        <f t="shared" si="159"/>
        <v>0</v>
      </c>
      <c r="N309" s="67">
        <f t="shared" si="160"/>
        <v>6643.90106894565</v>
      </c>
      <c r="O309" s="66">
        <f t="shared" si="161"/>
        <v>6643.90106894565</v>
      </c>
    </row>
    <row r="310" spans="1:15" s="279" customFormat="1" x14ac:dyDescent="0.25">
      <c r="A310" s="10" t="s">
        <v>22</v>
      </c>
      <c r="B310" s="63" t="str">
        <f t="shared" si="156"/>
        <v>Q4/2020</v>
      </c>
      <c r="C310" s="64">
        <f t="shared" si="164"/>
        <v>44105</v>
      </c>
      <c r="D310" s="64">
        <f t="shared" si="165"/>
        <v>44196</v>
      </c>
      <c r="E310" s="63">
        <f t="shared" si="162"/>
        <v>92</v>
      </c>
      <c r="F310" s="65">
        <v>3.2500000000000001E-2</v>
      </c>
      <c r="G310" s="66">
        <f t="shared" si="163"/>
        <v>6643.90106894565</v>
      </c>
      <c r="H310" s="66">
        <f t="shared" si="157"/>
        <v>54.276678131550533</v>
      </c>
      <c r="I310" s="140">
        <v>0</v>
      </c>
      <c r="J310" s="67">
        <v>0</v>
      </c>
      <c r="K310" s="67">
        <f t="shared" si="158"/>
        <v>0</v>
      </c>
      <c r="L310" s="67">
        <v>0</v>
      </c>
      <c r="M310" s="88">
        <f t="shared" si="159"/>
        <v>0</v>
      </c>
      <c r="N310" s="67">
        <f t="shared" si="160"/>
        <v>6698.1777470772004</v>
      </c>
      <c r="O310" s="66">
        <f t="shared" si="161"/>
        <v>6698.1777470772004</v>
      </c>
    </row>
    <row r="311" spans="1:15" s="279" customFormat="1" x14ac:dyDescent="0.25">
      <c r="A311" s="10" t="s">
        <v>22</v>
      </c>
      <c r="B311" s="63" t="str">
        <f t="shared" si="156"/>
        <v>Q1/2021</v>
      </c>
      <c r="C311" s="64">
        <f t="shared" si="164"/>
        <v>44197</v>
      </c>
      <c r="D311" s="64">
        <f t="shared" si="165"/>
        <v>44286</v>
      </c>
      <c r="E311" s="63">
        <f t="shared" si="162"/>
        <v>90</v>
      </c>
      <c r="F311" s="65">
        <v>3.2500000000000001E-2</v>
      </c>
      <c r="G311" s="66">
        <f t="shared" si="163"/>
        <v>6698.1777470772004</v>
      </c>
      <c r="H311" s="66">
        <f t="shared" si="157"/>
        <v>53.677177836166607</v>
      </c>
      <c r="I311" s="140">
        <v>0</v>
      </c>
      <c r="J311" s="67">
        <v>0</v>
      </c>
      <c r="K311" s="67">
        <f t="shared" si="158"/>
        <v>0</v>
      </c>
      <c r="L311" s="67">
        <v>0</v>
      </c>
      <c r="M311" s="88">
        <f t="shared" si="159"/>
        <v>0</v>
      </c>
      <c r="N311" s="67">
        <f t="shared" si="160"/>
        <v>6751.8549249133666</v>
      </c>
      <c r="O311" s="66">
        <f t="shared" si="161"/>
        <v>6751.8549249133666</v>
      </c>
    </row>
    <row r="312" spans="1:15" s="279" customFormat="1" x14ac:dyDescent="0.25">
      <c r="A312" s="10" t="s">
        <v>22</v>
      </c>
      <c r="B312" s="63" t="str">
        <f t="shared" si="156"/>
        <v>Q2/2021</v>
      </c>
      <c r="C312" s="64">
        <f t="shared" si="164"/>
        <v>44287</v>
      </c>
      <c r="D312" s="64">
        <f t="shared" si="165"/>
        <v>44377</v>
      </c>
      <c r="E312" s="63">
        <f t="shared" si="162"/>
        <v>91</v>
      </c>
      <c r="F312" s="65">
        <v>3.2500000000000001E-2</v>
      </c>
      <c r="G312" s="66">
        <f t="shared" si="163"/>
        <v>6751.8549249133666</v>
      </c>
      <c r="H312" s="66">
        <f t="shared" si="157"/>
        <v>54.708523124469266</v>
      </c>
      <c r="I312" s="140">
        <v>0</v>
      </c>
      <c r="J312" s="67">
        <v>0</v>
      </c>
      <c r="K312" s="67">
        <f t="shared" si="158"/>
        <v>0</v>
      </c>
      <c r="L312" s="67">
        <v>0</v>
      </c>
      <c r="M312" s="88">
        <f t="shared" si="159"/>
        <v>0</v>
      </c>
      <c r="N312" s="67">
        <f t="shared" si="160"/>
        <v>6806.5634480378358</v>
      </c>
      <c r="O312" s="66">
        <f t="shared" si="161"/>
        <v>6806.5634480378358</v>
      </c>
    </row>
    <row r="313" spans="1:15" s="279" customFormat="1" x14ac:dyDescent="0.25">
      <c r="A313" s="10" t="s">
        <v>22</v>
      </c>
      <c r="B313" s="63" t="str">
        <f>+IF(MONTH(C313)&lt;4,"Q1",IF(MONTH(C313)&lt;7,"Q2",IF(MONTH(C313)&lt;10,"Q3","Q4")))&amp;"/"&amp;YEAR(C313)</f>
        <v>Q3/2021</v>
      </c>
      <c r="C313" s="64">
        <f t="shared" si="164"/>
        <v>44378</v>
      </c>
      <c r="D313" s="64">
        <f t="shared" si="165"/>
        <v>44469</v>
      </c>
      <c r="E313" s="63">
        <f t="shared" si="162"/>
        <v>92</v>
      </c>
      <c r="F313" s="65">
        <v>3.2500000000000001E-2</v>
      </c>
      <c r="G313" s="66">
        <f t="shared" si="163"/>
        <v>6806.5634480378358</v>
      </c>
      <c r="H313" s="66">
        <f t="shared" si="157"/>
        <v>55.757875916803094</v>
      </c>
      <c r="I313" s="140">
        <v>0</v>
      </c>
      <c r="J313" s="67">
        <v>0</v>
      </c>
      <c r="K313" s="67">
        <f t="shared" si="158"/>
        <v>0</v>
      </c>
      <c r="L313" s="67">
        <v>0</v>
      </c>
      <c r="M313" s="88">
        <f t="shared" si="159"/>
        <v>0</v>
      </c>
      <c r="N313" s="67">
        <f t="shared" si="160"/>
        <v>6862.3213239546385</v>
      </c>
      <c r="O313" s="66">
        <f t="shared" si="161"/>
        <v>6862.3213239546385</v>
      </c>
    </row>
    <row r="314" spans="1:15" s="279" customFormat="1" x14ac:dyDescent="0.25">
      <c r="A314" s="10" t="s">
        <v>22</v>
      </c>
      <c r="B314" s="63" t="str">
        <f>+IF(MONTH(C314)&lt;4,"Q1",IF(MONTH(C314)&lt;7,"Q2",IF(MONTH(C314)&lt;10,"Q3","Q4")))&amp;"/"&amp;YEAR(C314)</f>
        <v>Q4/2021</v>
      </c>
      <c r="C314" s="64">
        <f t="shared" si="164"/>
        <v>44470</v>
      </c>
      <c r="D314" s="64">
        <f t="shared" si="165"/>
        <v>44561</v>
      </c>
      <c r="E314" s="63">
        <f t="shared" si="162"/>
        <v>92</v>
      </c>
      <c r="F314" s="65">
        <v>3.2500000000000001E-2</v>
      </c>
      <c r="G314" s="66">
        <f t="shared" si="163"/>
        <v>6862.3213239546385</v>
      </c>
      <c r="H314" s="66">
        <f t="shared" si="157"/>
        <v>56.214632215409239</v>
      </c>
      <c r="I314" s="140">
        <v>0</v>
      </c>
      <c r="J314" s="67">
        <v>0</v>
      </c>
      <c r="K314" s="67">
        <f t="shared" si="158"/>
        <v>0</v>
      </c>
      <c r="L314" s="67">
        <v>0</v>
      </c>
      <c r="M314" s="88">
        <f t="shared" si="159"/>
        <v>0</v>
      </c>
      <c r="N314" s="67">
        <f t="shared" si="160"/>
        <v>6918.5359561700479</v>
      </c>
      <c r="O314" s="66">
        <f t="shared" si="161"/>
        <v>6918.5359561700479</v>
      </c>
    </row>
    <row r="315" spans="1:15" s="279" customFormat="1" x14ac:dyDescent="0.25">
      <c r="A315" s="10" t="s">
        <v>22</v>
      </c>
      <c r="B315" s="63" t="str">
        <f t="shared" ref="B315:B334" si="166">+IF(MONTH(C315)&lt;4,"Q1",IF(MONTH(C315)&lt;7,"Q2",IF(MONTH(C315)&lt;10,"Q3","Q4")))&amp;"/"&amp;YEAR(C315)</f>
        <v>Q1/2022</v>
      </c>
      <c r="C315" s="64">
        <f t="shared" si="164"/>
        <v>44562</v>
      </c>
      <c r="D315" s="64">
        <f t="shared" si="165"/>
        <v>44651</v>
      </c>
      <c r="E315" s="63">
        <f t="shared" si="162"/>
        <v>90</v>
      </c>
      <c r="F315" s="65">
        <v>3.2500000000000001E-2</v>
      </c>
      <c r="G315" s="66">
        <f t="shared" si="163"/>
        <v>6918.5359561700479</v>
      </c>
      <c r="H315" s="66">
        <f t="shared" si="157"/>
        <v>55.443062114513395</v>
      </c>
      <c r="I315" s="140">
        <f>(SUM($H$306:$H$316)/20)</f>
        <v>29.898950914228124</v>
      </c>
      <c r="J315" s="67">
        <f t="shared" ref="J315" si="167">G315*F315*(E315/(DATE(YEAR(D315),12,31)-DATE(YEAR(D315),1,1)+1))</f>
        <v>55.443062114513395</v>
      </c>
      <c r="K315" s="67">
        <f t="shared" ref="K315" si="168">+SUM(I315:J315)</f>
        <v>85.342013028741519</v>
      </c>
      <c r="L315" s="67">
        <f t="shared" ref="L315:L334" si="169">VLOOKUP($L$304,A$1:F$29,4,FALSE)/20</f>
        <v>318.8</v>
      </c>
      <c r="M315" s="88">
        <f t="shared" ref="M315" si="170">+SUM(K315:L315)</f>
        <v>404.14201302874153</v>
      </c>
      <c r="N315" s="67">
        <f t="shared" si="160"/>
        <v>7029.4220803990738</v>
      </c>
      <c r="O315" s="66">
        <f t="shared" si="161"/>
        <v>6625.2800673703323</v>
      </c>
    </row>
    <row r="316" spans="1:15" s="279" customFormat="1" x14ac:dyDescent="0.25">
      <c r="A316" s="315" t="s">
        <v>45</v>
      </c>
      <c r="B316" s="63" t="str">
        <f t="shared" si="166"/>
        <v>Q2/2022</v>
      </c>
      <c r="C316" s="64">
        <f t="shared" si="164"/>
        <v>44652</v>
      </c>
      <c r="D316" s="64">
        <f t="shared" si="165"/>
        <v>44742</v>
      </c>
      <c r="E316" s="63">
        <f t="shared" si="162"/>
        <v>91</v>
      </c>
      <c r="F316" s="65">
        <v>3.2500000000000001E-2</v>
      </c>
      <c r="G316" s="66">
        <f t="shared" si="163"/>
        <v>6625.2800673703323</v>
      </c>
      <c r="H316" s="66">
        <v>0</v>
      </c>
      <c r="I316" s="140">
        <f>(SUM($H$306:$H$316)/20)</f>
        <v>29.898950914228124</v>
      </c>
      <c r="J316" s="67">
        <f t="shared" ref="J316" si="171">G316*F316*(E316/(DATE(YEAR(D316),12,31)-DATE(YEAR(D316),1,1)+1))</f>
        <v>53.682919997939067</v>
      </c>
      <c r="K316" s="67">
        <f t="shared" si="158"/>
        <v>83.58187091216719</v>
      </c>
      <c r="L316" s="67">
        <f t="shared" si="169"/>
        <v>318.8</v>
      </c>
      <c r="M316" s="88">
        <f t="shared" si="159"/>
        <v>402.38187091216719</v>
      </c>
      <c r="N316" s="67">
        <f t="shared" si="160"/>
        <v>6678.9629873682716</v>
      </c>
      <c r="O316" s="66">
        <f t="shared" si="161"/>
        <v>6276.5811164561037</v>
      </c>
    </row>
    <row r="317" spans="1:15" s="279" customFormat="1" x14ac:dyDescent="0.25">
      <c r="A317" s="315" t="s">
        <v>46</v>
      </c>
      <c r="B317" s="63" t="str">
        <f t="shared" si="166"/>
        <v>Q3/2022</v>
      </c>
      <c r="C317" s="64">
        <f t="shared" si="164"/>
        <v>44743</v>
      </c>
      <c r="D317" s="64">
        <f t="shared" si="165"/>
        <v>44834</v>
      </c>
      <c r="E317" s="63">
        <f t="shared" si="162"/>
        <v>92</v>
      </c>
      <c r="F317" s="65">
        <v>3.5999999999999997E-2</v>
      </c>
      <c r="G317" s="66">
        <f t="shared" si="163"/>
        <v>6276.5811164561037</v>
      </c>
      <c r="H317" s="66">
        <v>0</v>
      </c>
      <c r="I317" s="140">
        <f t="shared" ref="I317:I334" si="172">(SUM($H$306:$H$316)/20)</f>
        <v>29.898950914228124</v>
      </c>
      <c r="J317" s="67">
        <f t="shared" ref="J317:J334" si="173">G317*F317*(E317/(DATE(YEAR(D317),12,31)-DATE(YEAR(D317),1,1)+1))</f>
        <v>56.953525089596205</v>
      </c>
      <c r="K317" s="67">
        <f t="shared" ref="K317:K334" si="174">+SUM(I317:J317)</f>
        <v>86.852476003824336</v>
      </c>
      <c r="L317" s="67">
        <f t="shared" si="169"/>
        <v>318.8</v>
      </c>
      <c r="M317" s="88">
        <f t="shared" si="159"/>
        <v>405.65247600382435</v>
      </c>
      <c r="N317" s="67">
        <f t="shared" si="160"/>
        <v>6333.5346415456997</v>
      </c>
      <c r="O317" s="66">
        <f t="shared" si="161"/>
        <v>5927.8821655418751</v>
      </c>
    </row>
    <row r="318" spans="1:15" s="279" customFormat="1" x14ac:dyDescent="0.25">
      <c r="A318" s="315" t="s">
        <v>47</v>
      </c>
      <c r="B318" s="63" t="str">
        <f t="shared" si="166"/>
        <v>Q4/2022</v>
      </c>
      <c r="C318" s="64">
        <f t="shared" si="164"/>
        <v>44835</v>
      </c>
      <c r="D318" s="64">
        <f t="shared" si="165"/>
        <v>44926</v>
      </c>
      <c r="E318" s="63">
        <f t="shared" si="162"/>
        <v>92</v>
      </c>
      <c r="F318" s="65">
        <v>4.9099999999999998E-2</v>
      </c>
      <c r="G318" s="66">
        <f t="shared" si="163"/>
        <v>5927.8821655418751</v>
      </c>
      <c r="H318" s="66">
        <v>0</v>
      </c>
      <c r="I318" s="140">
        <f t="shared" si="172"/>
        <v>29.898950914228124</v>
      </c>
      <c r="J318" s="67">
        <f t="shared" si="173"/>
        <v>73.362820049823995</v>
      </c>
      <c r="K318" s="67">
        <f t="shared" si="174"/>
        <v>103.26177096405212</v>
      </c>
      <c r="L318" s="67">
        <f t="shared" si="169"/>
        <v>318.8</v>
      </c>
      <c r="M318" s="88">
        <f t="shared" si="159"/>
        <v>422.06177096405213</v>
      </c>
      <c r="N318" s="316">
        <f t="shared" si="160"/>
        <v>6001.2449855916993</v>
      </c>
      <c r="O318" s="66">
        <f t="shared" si="161"/>
        <v>5579.1832146276465</v>
      </c>
    </row>
    <row r="319" spans="1:15" x14ac:dyDescent="0.25">
      <c r="A319" s="10" t="s">
        <v>48</v>
      </c>
      <c r="B319" s="63" t="str">
        <f t="shared" si="166"/>
        <v>Q1/2023</v>
      </c>
      <c r="C319" s="64">
        <f t="shared" si="164"/>
        <v>44927</v>
      </c>
      <c r="D319" s="64">
        <f t="shared" si="165"/>
        <v>45016</v>
      </c>
      <c r="E319" s="63">
        <f t="shared" si="162"/>
        <v>90</v>
      </c>
      <c r="F319" s="65">
        <v>4.9099999999999998E-2</v>
      </c>
      <c r="G319" s="66">
        <f t="shared" si="163"/>
        <v>5579.1832146276465</v>
      </c>
      <c r="H319" s="66">
        <v>0</v>
      </c>
      <c r="I319" s="140">
        <f t="shared" si="172"/>
        <v>29.898950914228124</v>
      </c>
      <c r="J319" s="67">
        <f t="shared" si="173"/>
        <v>67.546330480656351</v>
      </c>
      <c r="K319" s="67">
        <f t="shared" si="174"/>
        <v>97.445281394884475</v>
      </c>
      <c r="L319" s="67">
        <f t="shared" si="169"/>
        <v>318.8</v>
      </c>
      <c r="M319" s="88">
        <f t="shared" si="159"/>
        <v>416.2452813948845</v>
      </c>
      <c r="N319" s="5">
        <f t="shared" si="160"/>
        <v>5646.7295451083028</v>
      </c>
      <c r="O319" s="66">
        <f t="shared" si="161"/>
        <v>5230.4842637134179</v>
      </c>
    </row>
    <row r="320" spans="1:15" x14ac:dyDescent="0.25">
      <c r="A320" s="10" t="s">
        <v>49</v>
      </c>
      <c r="B320" s="63" t="str">
        <f t="shared" si="166"/>
        <v>Q2/2023</v>
      </c>
      <c r="C320" s="64">
        <f t="shared" si="164"/>
        <v>45017</v>
      </c>
      <c r="D320" s="64">
        <f t="shared" si="165"/>
        <v>45107</v>
      </c>
      <c r="E320" s="63">
        <f t="shared" si="162"/>
        <v>91</v>
      </c>
      <c r="F320" s="65">
        <v>4.9099999999999998E-2</v>
      </c>
      <c r="G320" s="66">
        <f t="shared" si="163"/>
        <v>5230.4842637134179</v>
      </c>
      <c r="H320" s="66">
        <v>0</v>
      </c>
      <c r="I320" s="140">
        <f t="shared" si="172"/>
        <v>29.898950914228124</v>
      </c>
      <c r="J320" s="67">
        <f t="shared" si="173"/>
        <v>64.028292434788824</v>
      </c>
      <c r="K320" s="67">
        <f t="shared" si="174"/>
        <v>93.927243349016948</v>
      </c>
      <c r="L320" s="67">
        <f t="shared" si="169"/>
        <v>318.8</v>
      </c>
      <c r="M320" s="88">
        <f t="shared" si="159"/>
        <v>412.72724334901693</v>
      </c>
      <c r="N320" s="5">
        <f t="shared" si="160"/>
        <v>5294.5125561482064</v>
      </c>
      <c r="O320" s="66">
        <f t="shared" si="161"/>
        <v>4881.7853127991893</v>
      </c>
    </row>
    <row r="321" spans="1:15" x14ac:dyDescent="0.25">
      <c r="A321" s="10" t="s">
        <v>50</v>
      </c>
      <c r="B321" s="63" t="str">
        <f t="shared" si="166"/>
        <v>Q3/2023</v>
      </c>
      <c r="C321" s="64">
        <f t="shared" si="164"/>
        <v>45108</v>
      </c>
      <c r="D321" s="64">
        <f t="shared" si="165"/>
        <v>45199</v>
      </c>
      <c r="E321" s="63">
        <f t="shared" si="162"/>
        <v>92</v>
      </c>
      <c r="F321" s="65">
        <v>4.9099999999999998E-2</v>
      </c>
      <c r="G321" s="66">
        <f t="shared" si="163"/>
        <v>4881.7853127991893</v>
      </c>
      <c r="H321" s="66">
        <v>0</v>
      </c>
      <c r="I321" s="140">
        <f t="shared" si="172"/>
        <v>29.898950914228124</v>
      </c>
      <c r="J321" s="67">
        <f t="shared" si="173"/>
        <v>60.416440041031507</v>
      </c>
      <c r="K321" s="67">
        <f t="shared" si="174"/>
        <v>90.31539095525963</v>
      </c>
      <c r="L321" s="67">
        <f t="shared" si="169"/>
        <v>318.8</v>
      </c>
      <c r="M321" s="88">
        <f t="shared" si="159"/>
        <v>409.11539095525961</v>
      </c>
      <c r="N321" s="5">
        <f t="shared" si="160"/>
        <v>4942.2017528402212</v>
      </c>
      <c r="O321" s="66">
        <f t="shared" si="161"/>
        <v>4533.0863618849608</v>
      </c>
    </row>
    <row r="322" spans="1:15" x14ac:dyDescent="0.25">
      <c r="A322" s="10" t="s">
        <v>51</v>
      </c>
      <c r="B322" s="63" t="str">
        <f t="shared" si="166"/>
        <v>Q4/2023</v>
      </c>
      <c r="C322" s="64">
        <f t="shared" si="164"/>
        <v>45200</v>
      </c>
      <c r="D322" s="64">
        <f t="shared" si="165"/>
        <v>45291</v>
      </c>
      <c r="E322" s="63">
        <f t="shared" si="162"/>
        <v>92</v>
      </c>
      <c r="F322" s="65">
        <v>4.9099999999999998E-2</v>
      </c>
      <c r="G322" s="66">
        <f t="shared" si="163"/>
        <v>4533.0863618849608</v>
      </c>
      <c r="H322" s="66">
        <v>0</v>
      </c>
      <c r="I322" s="140">
        <f t="shared" si="172"/>
        <v>29.898950914228124</v>
      </c>
      <c r="J322" s="67">
        <f t="shared" si="173"/>
        <v>56.100980038100673</v>
      </c>
      <c r="K322" s="67">
        <f t="shared" si="174"/>
        <v>85.999930952328796</v>
      </c>
      <c r="L322" s="67">
        <f t="shared" si="169"/>
        <v>318.8</v>
      </c>
      <c r="M322" s="88">
        <f t="shared" si="159"/>
        <v>404.79993095232879</v>
      </c>
      <c r="N322" s="5">
        <f t="shared" si="160"/>
        <v>4589.1873419230615</v>
      </c>
      <c r="O322" s="66">
        <f t="shared" si="161"/>
        <v>4184.3874109707322</v>
      </c>
    </row>
    <row r="323" spans="1:15" x14ac:dyDescent="0.25">
      <c r="A323" s="10" t="s">
        <v>52</v>
      </c>
      <c r="B323" s="63" t="str">
        <f t="shared" si="166"/>
        <v>Q1/2024</v>
      </c>
      <c r="C323" s="64">
        <f t="shared" si="164"/>
        <v>45292</v>
      </c>
      <c r="D323" s="64">
        <f t="shared" si="165"/>
        <v>45382</v>
      </c>
      <c r="E323" s="63">
        <f t="shared" si="162"/>
        <v>91</v>
      </c>
      <c r="F323" s="65">
        <v>4.9099999999999998E-2</v>
      </c>
      <c r="G323" s="66">
        <f t="shared" si="163"/>
        <v>4184.3874109707322</v>
      </c>
      <c r="H323" s="66">
        <v>0</v>
      </c>
      <c r="I323" s="140">
        <f t="shared" si="172"/>
        <v>29.898950914228124</v>
      </c>
      <c r="J323" s="67">
        <f t="shared" si="173"/>
        <v>51.082681396061005</v>
      </c>
      <c r="K323" s="67">
        <f t="shared" si="174"/>
        <v>80.981632310289129</v>
      </c>
      <c r="L323" s="67">
        <f t="shared" si="169"/>
        <v>318.8</v>
      </c>
      <c r="M323" s="88">
        <f t="shared" si="159"/>
        <v>399.78163231028913</v>
      </c>
      <c r="N323" s="5">
        <f t="shared" si="160"/>
        <v>4235.4700923667933</v>
      </c>
      <c r="O323" s="66">
        <f t="shared" si="161"/>
        <v>3835.688460056504</v>
      </c>
    </row>
    <row r="324" spans="1:15" x14ac:dyDescent="0.25">
      <c r="A324" s="10" t="s">
        <v>53</v>
      </c>
      <c r="B324" s="63" t="str">
        <f t="shared" si="166"/>
        <v>Q2/2024</v>
      </c>
      <c r="C324" s="64">
        <f t="shared" si="164"/>
        <v>45383</v>
      </c>
      <c r="D324" s="64">
        <f t="shared" si="165"/>
        <v>45473</v>
      </c>
      <c r="E324" s="63">
        <f t="shared" si="162"/>
        <v>91</v>
      </c>
      <c r="F324" s="65">
        <v>4.9099999999999998E-2</v>
      </c>
      <c r="G324" s="66">
        <f t="shared" si="163"/>
        <v>3835.688460056504</v>
      </c>
      <c r="H324" s="66">
        <v>0</v>
      </c>
      <c r="I324" s="140">
        <f t="shared" si="172"/>
        <v>29.898950914228124</v>
      </c>
      <c r="J324" s="67">
        <f t="shared" si="173"/>
        <v>46.82579127972258</v>
      </c>
      <c r="K324" s="67">
        <f t="shared" si="174"/>
        <v>76.724742193950703</v>
      </c>
      <c r="L324" s="67">
        <f t="shared" si="169"/>
        <v>318.8</v>
      </c>
      <c r="M324" s="88">
        <f t="shared" si="159"/>
        <v>395.52474219395071</v>
      </c>
      <c r="N324" s="5">
        <f t="shared" si="160"/>
        <v>3882.5142513362266</v>
      </c>
      <c r="O324" s="66">
        <f t="shared" si="161"/>
        <v>3486.9895091422759</v>
      </c>
    </row>
    <row r="325" spans="1:15" x14ac:dyDescent="0.25">
      <c r="A325" s="10" t="s">
        <v>54</v>
      </c>
      <c r="B325" s="63" t="str">
        <f t="shared" si="166"/>
        <v>Q3/2024</v>
      </c>
      <c r="C325" s="64">
        <f t="shared" si="164"/>
        <v>45474</v>
      </c>
      <c r="D325" s="64">
        <f t="shared" si="165"/>
        <v>45565</v>
      </c>
      <c r="E325" s="63">
        <f t="shared" si="162"/>
        <v>92</v>
      </c>
      <c r="F325" s="65">
        <v>4.9099999999999998E-2</v>
      </c>
      <c r="G325" s="66">
        <f t="shared" si="163"/>
        <v>3486.9895091422759</v>
      </c>
      <c r="H325" s="66">
        <v>0</v>
      </c>
      <c r="I325" s="140">
        <f t="shared" si="172"/>
        <v>29.898950914228124</v>
      </c>
      <c r="J325" s="67">
        <f t="shared" si="173"/>
        <v>43.036691286058712</v>
      </c>
      <c r="K325" s="67">
        <f t="shared" si="174"/>
        <v>72.935642200286836</v>
      </c>
      <c r="L325" s="67">
        <f t="shared" si="169"/>
        <v>318.8</v>
      </c>
      <c r="M325" s="88">
        <f t="shared" si="159"/>
        <v>391.73564220028686</v>
      </c>
      <c r="N325" s="5">
        <f t="shared" si="160"/>
        <v>3530.0262004283345</v>
      </c>
      <c r="O325" s="66">
        <f t="shared" si="161"/>
        <v>3138.2905582280478</v>
      </c>
    </row>
    <row r="326" spans="1:15" x14ac:dyDescent="0.25">
      <c r="A326" s="10" t="s">
        <v>55</v>
      </c>
      <c r="B326" s="63" t="str">
        <f t="shared" si="166"/>
        <v>Q4/2024</v>
      </c>
      <c r="C326" s="64">
        <f t="shared" si="164"/>
        <v>45566</v>
      </c>
      <c r="D326" s="64">
        <f t="shared" si="165"/>
        <v>45657</v>
      </c>
      <c r="E326" s="63">
        <f t="shared" si="162"/>
        <v>92</v>
      </c>
      <c r="F326" s="65">
        <v>4.9099999999999998E-2</v>
      </c>
      <c r="G326" s="66">
        <f t="shared" si="163"/>
        <v>3138.2905582280478</v>
      </c>
      <c r="H326" s="66">
        <v>0</v>
      </c>
      <c r="I326" s="140">
        <f t="shared" si="172"/>
        <v>29.898950914228124</v>
      </c>
      <c r="J326" s="67">
        <f t="shared" si="173"/>
        <v>38.73302215745283</v>
      </c>
      <c r="K326" s="67">
        <f t="shared" si="174"/>
        <v>68.63197307168096</v>
      </c>
      <c r="L326" s="67">
        <f t="shared" si="169"/>
        <v>318.8</v>
      </c>
      <c r="M326" s="88">
        <f t="shared" si="159"/>
        <v>387.431973071681</v>
      </c>
      <c r="N326" s="5">
        <f t="shared" si="160"/>
        <v>3177.0235803855007</v>
      </c>
      <c r="O326" s="66">
        <f t="shared" si="161"/>
        <v>2789.5916073138196</v>
      </c>
    </row>
    <row r="327" spans="1:15" x14ac:dyDescent="0.25">
      <c r="A327" s="10" t="s">
        <v>56</v>
      </c>
      <c r="B327" s="63" t="str">
        <f t="shared" si="166"/>
        <v>Q1/2025</v>
      </c>
      <c r="C327" s="64">
        <f t="shared" si="164"/>
        <v>45658</v>
      </c>
      <c r="D327" s="64">
        <f t="shared" si="165"/>
        <v>45747</v>
      </c>
      <c r="E327" s="63">
        <f t="shared" si="162"/>
        <v>90</v>
      </c>
      <c r="F327" s="65">
        <v>4.9099999999999998E-2</v>
      </c>
      <c r="G327" s="66">
        <f t="shared" si="163"/>
        <v>2789.5916073138196</v>
      </c>
      <c r="H327" s="66">
        <v>0</v>
      </c>
      <c r="I327" s="140">
        <f t="shared" si="172"/>
        <v>29.898950914228124</v>
      </c>
      <c r="J327" s="67">
        <f t="shared" si="173"/>
        <v>33.773165240328126</v>
      </c>
      <c r="K327" s="67">
        <f t="shared" si="174"/>
        <v>63.67211615455625</v>
      </c>
      <c r="L327" s="67">
        <f t="shared" si="169"/>
        <v>318.8</v>
      </c>
      <c r="M327" s="88">
        <f t="shared" si="159"/>
        <v>382.47211615455626</v>
      </c>
      <c r="N327" s="5">
        <f t="shared" si="160"/>
        <v>2823.3647725541477</v>
      </c>
      <c r="O327" s="66">
        <f t="shared" si="161"/>
        <v>2440.8926563995915</v>
      </c>
    </row>
    <row r="328" spans="1:15" x14ac:dyDescent="0.25">
      <c r="A328" s="10" t="s">
        <v>57</v>
      </c>
      <c r="B328" s="63" t="str">
        <f t="shared" si="166"/>
        <v>Q2/2025</v>
      </c>
      <c r="C328" s="64">
        <f t="shared" si="164"/>
        <v>45748</v>
      </c>
      <c r="D328" s="64">
        <f t="shared" si="165"/>
        <v>45838</v>
      </c>
      <c r="E328" s="63">
        <f t="shared" si="162"/>
        <v>91</v>
      </c>
      <c r="F328" s="65">
        <v>4.9099999999999998E-2</v>
      </c>
      <c r="G328" s="66">
        <f t="shared" si="163"/>
        <v>2440.8926563995915</v>
      </c>
      <c r="H328" s="66">
        <v>0</v>
      </c>
      <c r="I328" s="140">
        <f t="shared" si="172"/>
        <v>29.898950914228124</v>
      </c>
      <c r="J328" s="67">
        <f t="shared" si="173"/>
        <v>29.87986980290141</v>
      </c>
      <c r="K328" s="67">
        <f t="shared" si="174"/>
        <v>59.778820717129534</v>
      </c>
      <c r="L328" s="67">
        <f t="shared" si="169"/>
        <v>318.8</v>
      </c>
      <c r="M328" s="88">
        <f t="shared" si="159"/>
        <v>378.57882071712953</v>
      </c>
      <c r="N328" s="5">
        <f t="shared" si="160"/>
        <v>2470.7725262024928</v>
      </c>
      <c r="O328" s="66">
        <f t="shared" si="161"/>
        <v>2092.1937054853634</v>
      </c>
    </row>
    <row r="329" spans="1:15" x14ac:dyDescent="0.25">
      <c r="A329" s="10" t="s">
        <v>58</v>
      </c>
      <c r="B329" s="63" t="str">
        <f t="shared" si="166"/>
        <v>Q3/2025</v>
      </c>
      <c r="C329" s="64">
        <f t="shared" si="164"/>
        <v>45839</v>
      </c>
      <c r="D329" s="64">
        <f t="shared" si="165"/>
        <v>45930</v>
      </c>
      <c r="E329" s="63">
        <f t="shared" si="162"/>
        <v>92</v>
      </c>
      <c r="F329" s="65">
        <v>4.9099999999999998E-2</v>
      </c>
      <c r="G329" s="66">
        <f t="shared" si="163"/>
        <v>2092.1937054853634</v>
      </c>
      <c r="H329" s="66">
        <v>0</v>
      </c>
      <c r="I329" s="140">
        <f t="shared" si="172"/>
        <v>29.898950914228124</v>
      </c>
      <c r="J329" s="67">
        <f t="shared" si="173"/>
        <v>25.892760017584887</v>
      </c>
      <c r="K329" s="67">
        <f t="shared" si="174"/>
        <v>55.791710931813014</v>
      </c>
      <c r="L329" s="67">
        <f t="shared" si="169"/>
        <v>318.8</v>
      </c>
      <c r="M329" s="88">
        <f t="shared" si="159"/>
        <v>374.59171093181305</v>
      </c>
      <c r="N329" s="5">
        <f t="shared" si="160"/>
        <v>2118.0864655029482</v>
      </c>
      <c r="O329" s="66">
        <f t="shared" si="161"/>
        <v>1743.4947545711352</v>
      </c>
    </row>
    <row r="330" spans="1:15" x14ac:dyDescent="0.25">
      <c r="A330" s="10" t="s">
        <v>59</v>
      </c>
      <c r="B330" s="63" t="str">
        <f t="shared" si="166"/>
        <v>Q4/2025</v>
      </c>
      <c r="C330" s="64">
        <f t="shared" si="164"/>
        <v>45931</v>
      </c>
      <c r="D330" s="64">
        <f t="shared" si="165"/>
        <v>46022</v>
      </c>
      <c r="E330" s="63">
        <f t="shared" si="162"/>
        <v>92</v>
      </c>
      <c r="F330" s="65">
        <v>4.9099999999999998E-2</v>
      </c>
      <c r="G330" s="66">
        <f t="shared" si="163"/>
        <v>1743.4947545711352</v>
      </c>
      <c r="H330" s="66">
        <v>0</v>
      </c>
      <c r="I330" s="140">
        <f t="shared" si="172"/>
        <v>29.898950914228124</v>
      </c>
      <c r="J330" s="67">
        <f t="shared" si="173"/>
        <v>21.57730001465406</v>
      </c>
      <c r="K330" s="67">
        <f t="shared" si="174"/>
        <v>51.47625092888218</v>
      </c>
      <c r="L330" s="67">
        <f t="shared" si="169"/>
        <v>318.8</v>
      </c>
      <c r="M330" s="88">
        <f t="shared" si="159"/>
        <v>370.27625092888218</v>
      </c>
      <c r="N330" s="5">
        <f t="shared" si="160"/>
        <v>1765.0720545857894</v>
      </c>
      <c r="O330" s="66">
        <f t="shared" si="161"/>
        <v>1394.7958036569071</v>
      </c>
    </row>
    <row r="331" spans="1:15" x14ac:dyDescent="0.25">
      <c r="A331" s="10" t="s">
        <v>60</v>
      </c>
      <c r="B331" s="63" t="str">
        <f t="shared" si="166"/>
        <v>Q1/2026</v>
      </c>
      <c r="C331" s="64">
        <f t="shared" si="164"/>
        <v>46023</v>
      </c>
      <c r="D331" s="64">
        <f t="shared" si="165"/>
        <v>46112</v>
      </c>
      <c r="E331" s="63">
        <f t="shared" si="162"/>
        <v>90</v>
      </c>
      <c r="F331" s="65">
        <v>4.9099999999999998E-2</v>
      </c>
      <c r="G331" s="66">
        <f t="shared" si="163"/>
        <v>1394.7958036569071</v>
      </c>
      <c r="H331" s="66">
        <v>0</v>
      </c>
      <c r="I331" s="140">
        <f t="shared" si="172"/>
        <v>29.898950914228124</v>
      </c>
      <c r="J331" s="67">
        <f t="shared" si="173"/>
        <v>16.886582620164035</v>
      </c>
      <c r="K331" s="67">
        <f t="shared" si="174"/>
        <v>46.785533534392158</v>
      </c>
      <c r="L331" s="67">
        <f t="shared" si="169"/>
        <v>318.8</v>
      </c>
      <c r="M331" s="88">
        <f t="shared" si="159"/>
        <v>365.5855335343922</v>
      </c>
      <c r="N331" s="5">
        <f t="shared" si="160"/>
        <v>1411.6823862770711</v>
      </c>
      <c r="O331" s="66">
        <f t="shared" si="161"/>
        <v>1046.0968527426789</v>
      </c>
    </row>
    <row r="332" spans="1:15" x14ac:dyDescent="0.25">
      <c r="A332" s="10" t="s">
        <v>61</v>
      </c>
      <c r="B332" s="63" t="str">
        <f t="shared" si="166"/>
        <v>Q2/2026</v>
      </c>
      <c r="C332" s="64">
        <f t="shared" si="164"/>
        <v>46113</v>
      </c>
      <c r="D332" s="64">
        <f t="shared" si="165"/>
        <v>46203</v>
      </c>
      <c r="E332" s="63">
        <f t="shared" si="162"/>
        <v>91</v>
      </c>
      <c r="F332" s="65">
        <v>4.9099999999999998E-2</v>
      </c>
      <c r="G332" s="66">
        <f t="shared" si="163"/>
        <v>1046.0968527426789</v>
      </c>
      <c r="H332" s="66">
        <v>0</v>
      </c>
      <c r="I332" s="140">
        <f t="shared" si="172"/>
        <v>29.898950914228124</v>
      </c>
      <c r="J332" s="67">
        <f t="shared" si="173"/>
        <v>12.805658486957709</v>
      </c>
      <c r="K332" s="67">
        <f t="shared" si="174"/>
        <v>42.704609401185834</v>
      </c>
      <c r="L332" s="67">
        <f t="shared" si="169"/>
        <v>318.8</v>
      </c>
      <c r="M332" s="88">
        <f t="shared" si="159"/>
        <v>361.50460940118586</v>
      </c>
      <c r="N332" s="5">
        <f t="shared" si="160"/>
        <v>1058.9025112296367</v>
      </c>
      <c r="O332" s="66">
        <f t="shared" si="161"/>
        <v>697.39790182845081</v>
      </c>
    </row>
    <row r="333" spans="1:15" x14ac:dyDescent="0.25">
      <c r="A333" s="10" t="s">
        <v>62</v>
      </c>
      <c r="B333" s="63" t="str">
        <f t="shared" si="166"/>
        <v>Q3/2026</v>
      </c>
      <c r="C333" s="64">
        <f t="shared" si="164"/>
        <v>46204</v>
      </c>
      <c r="D333" s="64">
        <f t="shared" si="165"/>
        <v>46295</v>
      </c>
      <c r="E333" s="63">
        <f t="shared" si="162"/>
        <v>92</v>
      </c>
      <c r="F333" s="65">
        <v>4.9099999999999998E-2</v>
      </c>
      <c r="G333" s="66">
        <f t="shared" si="163"/>
        <v>697.39790182845081</v>
      </c>
      <c r="H333" s="66">
        <v>0</v>
      </c>
      <c r="I333" s="140">
        <f t="shared" si="172"/>
        <v>29.898950914228124</v>
      </c>
      <c r="J333" s="67">
        <f t="shared" si="173"/>
        <v>8.6309200058615847</v>
      </c>
      <c r="K333" s="67">
        <f t="shared" si="174"/>
        <v>38.529870920089706</v>
      </c>
      <c r="L333" s="67">
        <f t="shared" si="169"/>
        <v>318.8</v>
      </c>
      <c r="M333" s="88">
        <f t="shared" si="159"/>
        <v>357.32987092008972</v>
      </c>
      <c r="N333" s="5">
        <f t="shared" si="160"/>
        <v>706.02882183431245</v>
      </c>
      <c r="O333" s="66">
        <f t="shared" si="161"/>
        <v>348.69895091422268</v>
      </c>
    </row>
    <row r="334" spans="1:15" x14ac:dyDescent="0.25">
      <c r="A334" s="10" t="s">
        <v>63</v>
      </c>
      <c r="B334" s="63" t="str">
        <f t="shared" si="166"/>
        <v>Q4/2026</v>
      </c>
      <c r="C334" s="64">
        <f t="shared" si="164"/>
        <v>46296</v>
      </c>
      <c r="D334" s="64">
        <f t="shared" si="165"/>
        <v>46387</v>
      </c>
      <c r="E334" s="63">
        <f t="shared" si="162"/>
        <v>92</v>
      </c>
      <c r="F334" s="65">
        <v>4.9099999999999998E-2</v>
      </c>
      <c r="G334" s="66">
        <f t="shared" si="163"/>
        <v>348.69895091422268</v>
      </c>
      <c r="H334" s="66">
        <v>0</v>
      </c>
      <c r="I334" s="140">
        <f t="shared" si="172"/>
        <v>29.898950914228124</v>
      </c>
      <c r="J334" s="67">
        <f t="shared" si="173"/>
        <v>4.3154600029307577</v>
      </c>
      <c r="K334" s="67">
        <f t="shared" si="174"/>
        <v>34.214410917158879</v>
      </c>
      <c r="L334" s="67">
        <f t="shared" si="169"/>
        <v>318.8</v>
      </c>
      <c r="M334" s="88">
        <f t="shared" si="159"/>
        <v>353.0144109171589</v>
      </c>
      <c r="N334" s="5">
        <f t="shared" si="160"/>
        <v>353.01441091715344</v>
      </c>
      <c r="O334" s="66">
        <f t="shared" si="161"/>
        <v>-5.4569682106375694E-12</v>
      </c>
    </row>
    <row r="335" spans="1:15" ht="18.5" customHeight="1" thickBot="1" x14ac:dyDescent="0.35">
      <c r="A335" s="111"/>
      <c r="B335" s="112"/>
      <c r="C335" s="113"/>
      <c r="D335" s="113"/>
      <c r="E335" s="114"/>
      <c r="F335" s="112"/>
      <c r="G335" s="108">
        <f t="shared" ref="G335:O335" si="175">+SUM(G306:G334)</f>
        <v>132838.39859005145</v>
      </c>
      <c r="H335" s="108">
        <f t="shared" si="175"/>
        <v>597.97901828456247</v>
      </c>
      <c r="I335" s="102">
        <f t="shared" si="175"/>
        <v>597.97901828456247</v>
      </c>
      <c r="J335" s="101">
        <f t="shared" si="175"/>
        <v>820.97427255712785</v>
      </c>
      <c r="K335" s="101">
        <f t="shared" si="175"/>
        <v>1418.95329084169</v>
      </c>
      <c r="L335" s="101">
        <f t="shared" si="175"/>
        <v>6376.0000000000018</v>
      </c>
      <c r="M335" s="103">
        <f t="shared" si="175"/>
        <v>7794.9532908416913</v>
      </c>
      <c r="N335" s="101">
        <f t="shared" si="175"/>
        <v>134257.35188089314</v>
      </c>
      <c r="O335" s="101">
        <f t="shared" si="175"/>
        <v>126462.39859005142</v>
      </c>
    </row>
    <row r="336" spans="1:15" ht="13" thickTop="1" x14ac:dyDescent="0.25"/>
    <row r="337" spans="1:15" ht="13" x14ac:dyDescent="0.3">
      <c r="A337" s="3"/>
      <c r="B337" s="91"/>
      <c r="C337" s="91"/>
      <c r="D337" s="91"/>
      <c r="E337" s="91"/>
      <c r="F337" s="91"/>
      <c r="G337" s="91"/>
      <c r="H337" s="91"/>
      <c r="I337" s="159"/>
      <c r="J337" s="524" t="s">
        <v>15</v>
      </c>
      <c r="K337" s="524"/>
      <c r="L337" s="110" t="s">
        <v>53</v>
      </c>
      <c r="M337" s="160"/>
      <c r="N337" s="3"/>
      <c r="O337" s="91"/>
    </row>
    <row r="338" spans="1:15" ht="39" x14ac:dyDescent="0.3">
      <c r="A338" s="68" t="s">
        <v>44</v>
      </c>
      <c r="B338" s="68" t="s">
        <v>3</v>
      </c>
      <c r="C338" s="68" t="s">
        <v>4</v>
      </c>
      <c r="D338" s="68" t="s">
        <v>5</v>
      </c>
      <c r="E338" s="68" t="s">
        <v>6</v>
      </c>
      <c r="F338" s="68" t="s">
        <v>7</v>
      </c>
      <c r="G338" s="68" t="s">
        <v>84</v>
      </c>
      <c r="H338" s="68" t="s">
        <v>85</v>
      </c>
      <c r="I338" s="83" t="s">
        <v>86</v>
      </c>
      <c r="J338" s="84" t="s">
        <v>87</v>
      </c>
      <c r="K338" s="84" t="s">
        <v>88</v>
      </c>
      <c r="L338" s="84" t="s">
        <v>89</v>
      </c>
      <c r="M338" s="85" t="s">
        <v>90</v>
      </c>
      <c r="N338" s="68" t="s">
        <v>91</v>
      </c>
      <c r="O338" s="68" t="s">
        <v>92</v>
      </c>
    </row>
    <row r="339" spans="1:15" s="279" customFormat="1" x14ac:dyDescent="0.25">
      <c r="A339" s="10" t="s">
        <v>22</v>
      </c>
      <c r="B339" s="63" t="str">
        <f t="shared" ref="B339:B345" si="176">+IF(MONTH(C339)&lt;4,"Q1",IF(MONTH(C339)&lt;7,"Q2",IF(MONTH(C339)&lt;10,"Q3","Q4")))&amp;"/"&amp;YEAR(C339)</f>
        <v>Q4/2019</v>
      </c>
      <c r="C339" s="64">
        <f>VLOOKUP(L337,$A$1:$E$30,2,FALSE)</f>
        <v>43794</v>
      </c>
      <c r="D339" s="64">
        <f>DATE(YEAR(C339),IF(MONTH(C339)&lt;=3,3,IF(MONTH(C339)&lt;=6,6,IF(MONTH(C339)&lt;=9,9,12))),IF(OR(MONTH(C339)&lt;=3,MONTH(C339)&gt;=10),31,30))</f>
        <v>43830</v>
      </c>
      <c r="E339" s="63">
        <f>D339-C339+1</f>
        <v>37</v>
      </c>
      <c r="F339" s="65">
        <v>5.4199999999999998E-2</v>
      </c>
      <c r="G339" s="66">
        <f>VLOOKUP(L337,$A$1:$F$29,4,FALSE)</f>
        <v>7440</v>
      </c>
      <c r="H339" s="66">
        <f t="shared" ref="H339:H348" si="177">G339*F339*(E339/(DATE(YEAR(D339),12,31)-DATE(YEAR(D339),1,1)+1))</f>
        <v>40.877194520547945</v>
      </c>
      <c r="I339" s="140">
        <v>0</v>
      </c>
      <c r="J339" s="67">
        <v>0</v>
      </c>
      <c r="K339" s="67">
        <f t="shared" ref="K339:K349" si="178">+SUM(I339:J339)</f>
        <v>0</v>
      </c>
      <c r="L339" s="67">
        <v>0</v>
      </c>
      <c r="M339" s="88">
        <f t="shared" ref="M339:M367" si="179">+SUM(K339:L339)</f>
        <v>0</v>
      </c>
      <c r="N339" s="67">
        <f t="shared" ref="N339:N367" si="180">+G339+H339+J339</f>
        <v>7480.8771945205481</v>
      </c>
      <c r="O339" s="66">
        <f t="shared" ref="O339:O367" si="181">G339+H339-L339-I339</f>
        <v>7480.8771945205481</v>
      </c>
    </row>
    <row r="340" spans="1:15" s="279" customFormat="1" x14ac:dyDescent="0.25">
      <c r="A340" s="10" t="s">
        <v>22</v>
      </c>
      <c r="B340" s="63" t="str">
        <f t="shared" si="176"/>
        <v>Q1/2020</v>
      </c>
      <c r="C340" s="64">
        <f>D339+1</f>
        <v>43831</v>
      </c>
      <c r="D340" s="64">
        <f>EOMONTH(D339,3)</f>
        <v>43921</v>
      </c>
      <c r="E340" s="63">
        <f t="shared" ref="E340:E367" si="182">D340-C340+1</f>
        <v>91</v>
      </c>
      <c r="F340" s="65">
        <v>4.9599999999999998E-2</v>
      </c>
      <c r="G340" s="66">
        <f t="shared" ref="G340:G367" si="183">O339</f>
        <v>7480.8771945205481</v>
      </c>
      <c r="H340" s="66">
        <f t="shared" si="177"/>
        <v>92.255976243682909</v>
      </c>
      <c r="I340" s="140">
        <v>0</v>
      </c>
      <c r="J340" s="67">
        <v>0</v>
      </c>
      <c r="K340" s="67">
        <f t="shared" si="178"/>
        <v>0</v>
      </c>
      <c r="L340" s="67">
        <v>0</v>
      </c>
      <c r="M340" s="88">
        <f t="shared" si="179"/>
        <v>0</v>
      </c>
      <c r="N340" s="67">
        <f t="shared" si="180"/>
        <v>7573.1331707642312</v>
      </c>
      <c r="O340" s="66">
        <f t="shared" si="181"/>
        <v>7573.1331707642312</v>
      </c>
    </row>
    <row r="341" spans="1:15" s="279" customFormat="1" x14ac:dyDescent="0.25">
      <c r="A341" s="10" t="s">
        <v>22</v>
      </c>
      <c r="B341" s="63" t="str">
        <f t="shared" si="176"/>
        <v>Q2/2020</v>
      </c>
      <c r="C341" s="64">
        <f t="shared" ref="C341:C367" si="184">D340+1</f>
        <v>43922</v>
      </c>
      <c r="D341" s="64">
        <f t="shared" ref="D341:D367" si="185">EOMONTH(D340,3)</f>
        <v>44012</v>
      </c>
      <c r="E341" s="63">
        <f t="shared" si="182"/>
        <v>91</v>
      </c>
      <c r="F341" s="65">
        <v>4.7500000000000001E-2</v>
      </c>
      <c r="G341" s="66">
        <f t="shared" si="183"/>
        <v>7573.1331707642312</v>
      </c>
      <c r="H341" s="66">
        <f t="shared" si="177"/>
        <v>89.43953041155298</v>
      </c>
      <c r="I341" s="140">
        <v>0</v>
      </c>
      <c r="J341" s="67">
        <v>0</v>
      </c>
      <c r="K341" s="67">
        <f t="shared" si="178"/>
        <v>0</v>
      </c>
      <c r="L341" s="67">
        <v>0</v>
      </c>
      <c r="M341" s="88">
        <f t="shared" si="179"/>
        <v>0</v>
      </c>
      <c r="N341" s="67">
        <f t="shared" si="180"/>
        <v>7662.5727011757845</v>
      </c>
      <c r="O341" s="66">
        <f t="shared" si="181"/>
        <v>7662.5727011757845</v>
      </c>
    </row>
    <row r="342" spans="1:15" s="279" customFormat="1" x14ac:dyDescent="0.25">
      <c r="A342" s="10" t="s">
        <v>22</v>
      </c>
      <c r="B342" s="63" t="str">
        <f t="shared" si="176"/>
        <v>Q3/2020</v>
      </c>
      <c r="C342" s="64">
        <f t="shared" si="184"/>
        <v>44013</v>
      </c>
      <c r="D342" s="64">
        <f t="shared" si="185"/>
        <v>44104</v>
      </c>
      <c r="E342" s="63">
        <f t="shared" si="182"/>
        <v>92</v>
      </c>
      <c r="F342" s="65">
        <v>3.4299999999999997E-2</v>
      </c>
      <c r="G342" s="66">
        <f t="shared" si="183"/>
        <v>7662.5727011757845</v>
      </c>
      <c r="H342" s="66">
        <f t="shared" si="177"/>
        <v>66.0656131580063</v>
      </c>
      <c r="I342" s="140">
        <v>0</v>
      </c>
      <c r="J342" s="67">
        <v>0</v>
      </c>
      <c r="K342" s="67">
        <f t="shared" si="178"/>
        <v>0</v>
      </c>
      <c r="L342" s="67">
        <v>0</v>
      </c>
      <c r="M342" s="88">
        <f t="shared" si="179"/>
        <v>0</v>
      </c>
      <c r="N342" s="67">
        <f t="shared" si="180"/>
        <v>7728.6383143337907</v>
      </c>
      <c r="O342" s="66">
        <f t="shared" si="181"/>
        <v>7728.6383143337907</v>
      </c>
    </row>
    <row r="343" spans="1:15" s="279" customFormat="1" x14ac:dyDescent="0.25">
      <c r="A343" s="10" t="s">
        <v>22</v>
      </c>
      <c r="B343" s="63" t="str">
        <f t="shared" si="176"/>
        <v>Q4/2020</v>
      </c>
      <c r="C343" s="64">
        <f t="shared" si="184"/>
        <v>44105</v>
      </c>
      <c r="D343" s="64">
        <f t="shared" si="185"/>
        <v>44196</v>
      </c>
      <c r="E343" s="63">
        <f t="shared" si="182"/>
        <v>92</v>
      </c>
      <c r="F343" s="65">
        <v>3.2500000000000001E-2</v>
      </c>
      <c r="G343" s="66">
        <f t="shared" si="183"/>
        <v>7728.6383143337907</v>
      </c>
      <c r="H343" s="66">
        <f t="shared" si="177"/>
        <v>63.138329398519225</v>
      </c>
      <c r="I343" s="140">
        <v>0</v>
      </c>
      <c r="J343" s="67">
        <v>0</v>
      </c>
      <c r="K343" s="67">
        <f t="shared" si="178"/>
        <v>0</v>
      </c>
      <c r="L343" s="67">
        <v>0</v>
      </c>
      <c r="M343" s="88">
        <f t="shared" si="179"/>
        <v>0</v>
      </c>
      <c r="N343" s="67">
        <f t="shared" si="180"/>
        <v>7791.7766437323098</v>
      </c>
      <c r="O343" s="66">
        <f t="shared" si="181"/>
        <v>7791.7766437323098</v>
      </c>
    </row>
    <row r="344" spans="1:15" s="279" customFormat="1" x14ac:dyDescent="0.25">
      <c r="A344" s="10" t="s">
        <v>22</v>
      </c>
      <c r="B344" s="63" t="str">
        <f t="shared" si="176"/>
        <v>Q1/2021</v>
      </c>
      <c r="C344" s="64">
        <f t="shared" si="184"/>
        <v>44197</v>
      </c>
      <c r="D344" s="64">
        <f t="shared" si="185"/>
        <v>44286</v>
      </c>
      <c r="E344" s="63">
        <f t="shared" si="182"/>
        <v>90</v>
      </c>
      <c r="F344" s="65">
        <v>3.2500000000000001E-2</v>
      </c>
      <c r="G344" s="66">
        <f t="shared" si="183"/>
        <v>7791.7766437323098</v>
      </c>
      <c r="H344" s="66">
        <f t="shared" si="177"/>
        <v>62.440949816210981</v>
      </c>
      <c r="I344" s="140">
        <v>0</v>
      </c>
      <c r="J344" s="67">
        <v>0</v>
      </c>
      <c r="K344" s="67">
        <f t="shared" si="178"/>
        <v>0</v>
      </c>
      <c r="L344" s="67">
        <v>0</v>
      </c>
      <c r="M344" s="88">
        <f t="shared" si="179"/>
        <v>0</v>
      </c>
      <c r="N344" s="67">
        <f t="shared" si="180"/>
        <v>7854.2175935485211</v>
      </c>
      <c r="O344" s="66">
        <f t="shared" si="181"/>
        <v>7854.2175935485211</v>
      </c>
    </row>
    <row r="345" spans="1:15" s="279" customFormat="1" x14ac:dyDescent="0.25">
      <c r="A345" s="10" t="s">
        <v>22</v>
      </c>
      <c r="B345" s="63" t="str">
        <f t="shared" si="176"/>
        <v>Q2/2021</v>
      </c>
      <c r="C345" s="64">
        <f t="shared" si="184"/>
        <v>44287</v>
      </c>
      <c r="D345" s="64">
        <f t="shared" si="185"/>
        <v>44377</v>
      </c>
      <c r="E345" s="63">
        <f t="shared" si="182"/>
        <v>91</v>
      </c>
      <c r="F345" s="65">
        <v>3.2500000000000001E-2</v>
      </c>
      <c r="G345" s="66">
        <f t="shared" si="183"/>
        <v>7854.2175935485211</v>
      </c>
      <c r="H345" s="66">
        <f t="shared" si="177"/>
        <v>63.640680912108913</v>
      </c>
      <c r="I345" s="140">
        <v>0</v>
      </c>
      <c r="J345" s="67">
        <v>0</v>
      </c>
      <c r="K345" s="67">
        <f t="shared" si="178"/>
        <v>0</v>
      </c>
      <c r="L345" s="67">
        <v>0</v>
      </c>
      <c r="M345" s="88">
        <f t="shared" si="179"/>
        <v>0</v>
      </c>
      <c r="N345" s="67">
        <f t="shared" si="180"/>
        <v>7917.8582744606301</v>
      </c>
      <c r="O345" s="66">
        <f t="shared" si="181"/>
        <v>7917.8582744606301</v>
      </c>
    </row>
    <row r="346" spans="1:15" s="279" customFormat="1" x14ac:dyDescent="0.25">
      <c r="A346" s="10" t="s">
        <v>22</v>
      </c>
      <c r="B346" s="63" t="str">
        <f>+IF(MONTH(C346)&lt;4,"Q1",IF(MONTH(C346)&lt;7,"Q2",IF(MONTH(C346)&lt;10,"Q3","Q4")))&amp;"/"&amp;YEAR(C346)</f>
        <v>Q3/2021</v>
      </c>
      <c r="C346" s="64">
        <f t="shared" si="184"/>
        <v>44378</v>
      </c>
      <c r="D346" s="64">
        <f t="shared" si="185"/>
        <v>44469</v>
      </c>
      <c r="E346" s="63">
        <f t="shared" si="182"/>
        <v>92</v>
      </c>
      <c r="F346" s="65">
        <v>3.2500000000000001E-2</v>
      </c>
      <c r="G346" s="66">
        <f t="shared" si="183"/>
        <v>7917.8582744606301</v>
      </c>
      <c r="H346" s="66">
        <f t="shared" si="177"/>
        <v>64.861359563389826</v>
      </c>
      <c r="I346" s="140">
        <v>0</v>
      </c>
      <c r="J346" s="67">
        <v>0</v>
      </c>
      <c r="K346" s="67">
        <f t="shared" si="178"/>
        <v>0</v>
      </c>
      <c r="L346" s="67">
        <v>0</v>
      </c>
      <c r="M346" s="88">
        <f t="shared" si="179"/>
        <v>0</v>
      </c>
      <c r="N346" s="67">
        <f t="shared" si="180"/>
        <v>7982.7196340240198</v>
      </c>
      <c r="O346" s="66">
        <f t="shared" si="181"/>
        <v>7982.7196340240198</v>
      </c>
    </row>
    <row r="347" spans="1:15" s="279" customFormat="1" x14ac:dyDescent="0.25">
      <c r="A347" s="10" t="s">
        <v>22</v>
      </c>
      <c r="B347" s="63" t="str">
        <f>+IF(MONTH(C347)&lt;4,"Q1",IF(MONTH(C347)&lt;7,"Q2",IF(MONTH(C347)&lt;10,"Q3","Q4")))&amp;"/"&amp;YEAR(C347)</f>
        <v>Q4/2021</v>
      </c>
      <c r="C347" s="64">
        <f t="shared" si="184"/>
        <v>44470</v>
      </c>
      <c r="D347" s="64">
        <f t="shared" si="185"/>
        <v>44561</v>
      </c>
      <c r="E347" s="63">
        <f t="shared" si="182"/>
        <v>92</v>
      </c>
      <c r="F347" s="65">
        <v>3.2500000000000001E-2</v>
      </c>
      <c r="G347" s="66">
        <f t="shared" si="183"/>
        <v>7982.7196340240198</v>
      </c>
      <c r="H347" s="66">
        <f t="shared" si="177"/>
        <v>65.392689604744717</v>
      </c>
      <c r="I347" s="140">
        <v>0</v>
      </c>
      <c r="J347" s="67">
        <v>0</v>
      </c>
      <c r="K347" s="67">
        <f t="shared" si="178"/>
        <v>0</v>
      </c>
      <c r="L347" s="67">
        <v>0</v>
      </c>
      <c r="M347" s="88">
        <f t="shared" si="179"/>
        <v>0</v>
      </c>
      <c r="N347" s="67">
        <f t="shared" si="180"/>
        <v>8048.1123236287649</v>
      </c>
      <c r="O347" s="66">
        <f t="shared" si="181"/>
        <v>8048.1123236287649</v>
      </c>
    </row>
    <row r="348" spans="1:15" s="279" customFormat="1" x14ac:dyDescent="0.25">
      <c r="A348" s="315" t="s">
        <v>45</v>
      </c>
      <c r="B348" s="63" t="str">
        <f t="shared" ref="B348:B367" si="186">+IF(MONTH(C348)&lt;4,"Q1",IF(MONTH(C348)&lt;7,"Q2",IF(MONTH(C348)&lt;10,"Q3","Q4")))&amp;"/"&amp;YEAR(C348)</f>
        <v>Q1/2022</v>
      </c>
      <c r="C348" s="64">
        <f t="shared" si="184"/>
        <v>44562</v>
      </c>
      <c r="D348" s="64">
        <f t="shared" si="185"/>
        <v>44651</v>
      </c>
      <c r="E348" s="63">
        <f t="shared" si="182"/>
        <v>90</v>
      </c>
      <c r="F348" s="65">
        <v>3.2500000000000001E-2</v>
      </c>
      <c r="G348" s="66">
        <f t="shared" si="183"/>
        <v>8048.1123236287649</v>
      </c>
      <c r="H348" s="66">
        <f t="shared" si="177"/>
        <v>64.495146703052441</v>
      </c>
      <c r="I348" s="140">
        <f>(SUM($H$339:$H$349)/20)</f>
        <v>33.630373516590815</v>
      </c>
      <c r="J348" s="67">
        <f t="shared" ref="J348" si="187">G348*F348*(E348/(DATE(YEAR(D348),12,31)-DATE(YEAR(D348),1,1)+1))</f>
        <v>64.495146703052441</v>
      </c>
      <c r="K348" s="67">
        <f t="shared" ref="K348" si="188">+SUM(I348:J348)</f>
        <v>98.125520219643249</v>
      </c>
      <c r="L348" s="67">
        <f t="shared" ref="L348:L367" si="189">VLOOKUP($L$337,A$1:F$29,4,FALSE)/20</f>
        <v>372</v>
      </c>
      <c r="M348" s="88">
        <f t="shared" ref="M348" si="190">+SUM(K348:L348)</f>
        <v>470.12552021964325</v>
      </c>
      <c r="N348" s="67">
        <f t="shared" si="180"/>
        <v>8177.1026170348696</v>
      </c>
      <c r="O348" s="66">
        <f t="shared" si="181"/>
        <v>7706.9770968152261</v>
      </c>
    </row>
    <row r="349" spans="1:15" s="279" customFormat="1" x14ac:dyDescent="0.25">
      <c r="A349" s="315" t="s">
        <v>46</v>
      </c>
      <c r="B349" s="63" t="str">
        <f t="shared" si="186"/>
        <v>Q2/2022</v>
      </c>
      <c r="C349" s="64">
        <f t="shared" si="184"/>
        <v>44652</v>
      </c>
      <c r="D349" s="64">
        <f t="shared" si="185"/>
        <v>44742</v>
      </c>
      <c r="E349" s="63">
        <f t="shared" si="182"/>
        <v>91</v>
      </c>
      <c r="F349" s="65">
        <v>3.2500000000000001E-2</v>
      </c>
      <c r="G349" s="66">
        <f t="shared" si="183"/>
        <v>7706.9770968152261</v>
      </c>
      <c r="H349" s="66">
        <v>0</v>
      </c>
      <c r="I349" s="140">
        <f>(SUM($H$339:$H$349)/20)</f>
        <v>33.630373516590815</v>
      </c>
      <c r="J349" s="67">
        <f t="shared" ref="J349" si="191">G349*F349*(E349/(DATE(YEAR(D349),12,31)-DATE(YEAR(D349),1,1)+1))</f>
        <v>62.447629489948035</v>
      </c>
      <c r="K349" s="67">
        <f t="shared" si="178"/>
        <v>96.07800300653885</v>
      </c>
      <c r="L349" s="67">
        <f t="shared" si="189"/>
        <v>372</v>
      </c>
      <c r="M349" s="88">
        <f t="shared" si="179"/>
        <v>468.07800300653884</v>
      </c>
      <c r="N349" s="67">
        <f t="shared" si="180"/>
        <v>7769.4247263051739</v>
      </c>
      <c r="O349" s="66">
        <f t="shared" si="181"/>
        <v>7301.346723298635</v>
      </c>
    </row>
    <row r="350" spans="1:15" x14ac:dyDescent="0.25">
      <c r="A350" s="69" t="s">
        <v>47</v>
      </c>
      <c r="B350" s="63" t="str">
        <f t="shared" si="186"/>
        <v>Q3/2022</v>
      </c>
      <c r="C350" s="64">
        <f t="shared" si="184"/>
        <v>44743</v>
      </c>
      <c r="D350" s="64">
        <f t="shared" si="185"/>
        <v>44834</v>
      </c>
      <c r="E350" s="63">
        <f t="shared" si="182"/>
        <v>92</v>
      </c>
      <c r="F350" s="65">
        <v>3.5999999999999997E-2</v>
      </c>
      <c r="G350" s="66">
        <f t="shared" si="183"/>
        <v>7301.346723298635</v>
      </c>
      <c r="H350" s="66">
        <v>0</v>
      </c>
      <c r="I350" s="140">
        <f t="shared" ref="I350:I367" si="192">(SUM($H$339:$H$349)/20)</f>
        <v>33.630373516590815</v>
      </c>
      <c r="J350" s="67">
        <f t="shared" ref="J350:J367" si="193">G350*F350*(E350/(DATE(YEAR(D350),12,31)-DATE(YEAR(D350),1,1)+1))</f>
        <v>66.25222013031528</v>
      </c>
      <c r="K350" s="67">
        <f t="shared" ref="K350:K367" si="194">+SUM(I350:J350)</f>
        <v>99.882593646906088</v>
      </c>
      <c r="L350" s="67">
        <f t="shared" si="189"/>
        <v>372</v>
      </c>
      <c r="M350" s="88">
        <f t="shared" si="179"/>
        <v>471.88259364690612</v>
      </c>
      <c r="N350" s="67">
        <f t="shared" si="180"/>
        <v>7367.5989434289504</v>
      </c>
      <c r="O350" s="66">
        <f t="shared" si="181"/>
        <v>6895.7163497820438</v>
      </c>
    </row>
    <row r="351" spans="1:15" x14ac:dyDescent="0.25">
      <c r="A351" s="10" t="s">
        <v>48</v>
      </c>
      <c r="B351" s="63" t="str">
        <f t="shared" si="186"/>
        <v>Q4/2022</v>
      </c>
      <c r="C351" s="64">
        <f t="shared" si="184"/>
        <v>44835</v>
      </c>
      <c r="D351" s="64">
        <f t="shared" si="185"/>
        <v>44926</v>
      </c>
      <c r="E351" s="63">
        <f t="shared" si="182"/>
        <v>92</v>
      </c>
      <c r="F351" s="65">
        <v>4.9099999999999998E-2</v>
      </c>
      <c r="G351" s="66">
        <f t="shared" si="183"/>
        <v>6895.7163497820438</v>
      </c>
      <c r="H351" s="66">
        <v>0</v>
      </c>
      <c r="I351" s="140">
        <f t="shared" si="192"/>
        <v>33.630373516590815</v>
      </c>
      <c r="J351" s="67">
        <f t="shared" si="193"/>
        <v>85.340629849960138</v>
      </c>
      <c r="K351" s="67">
        <f t="shared" si="194"/>
        <v>118.97100336655095</v>
      </c>
      <c r="L351" s="67">
        <f t="shared" si="189"/>
        <v>372</v>
      </c>
      <c r="M351" s="88">
        <f t="shared" si="179"/>
        <v>490.97100336655092</v>
      </c>
      <c r="N351" s="5">
        <f t="shared" si="180"/>
        <v>6981.0569796320042</v>
      </c>
      <c r="O351" s="66">
        <f t="shared" si="181"/>
        <v>6490.0859762654527</v>
      </c>
    </row>
    <row r="352" spans="1:15" x14ac:dyDescent="0.25">
      <c r="A352" s="10" t="s">
        <v>49</v>
      </c>
      <c r="B352" s="63" t="str">
        <f t="shared" si="186"/>
        <v>Q1/2023</v>
      </c>
      <c r="C352" s="64">
        <f t="shared" si="184"/>
        <v>44927</v>
      </c>
      <c r="D352" s="64">
        <f t="shared" si="185"/>
        <v>45016</v>
      </c>
      <c r="E352" s="63">
        <f t="shared" si="182"/>
        <v>90</v>
      </c>
      <c r="F352" s="65">
        <v>4.9099999999999998E-2</v>
      </c>
      <c r="G352" s="66">
        <f t="shared" si="183"/>
        <v>6490.0859762654527</v>
      </c>
      <c r="H352" s="66">
        <v>0</v>
      </c>
      <c r="I352" s="140">
        <f t="shared" si="192"/>
        <v>33.630373516590815</v>
      </c>
      <c r="J352" s="67">
        <f t="shared" si="193"/>
        <v>78.574492956485031</v>
      </c>
      <c r="K352" s="67">
        <f t="shared" si="194"/>
        <v>112.20486647307584</v>
      </c>
      <c r="L352" s="67">
        <f t="shared" si="189"/>
        <v>372</v>
      </c>
      <c r="M352" s="88">
        <f t="shared" si="179"/>
        <v>484.20486647307587</v>
      </c>
      <c r="N352" s="5">
        <f t="shared" si="180"/>
        <v>6568.660469221938</v>
      </c>
      <c r="O352" s="66">
        <f t="shared" si="181"/>
        <v>6084.4556027488616</v>
      </c>
    </row>
    <row r="353" spans="1:15" x14ac:dyDescent="0.25">
      <c r="A353" s="10" t="s">
        <v>50</v>
      </c>
      <c r="B353" s="63" t="str">
        <f t="shared" si="186"/>
        <v>Q2/2023</v>
      </c>
      <c r="C353" s="64">
        <f t="shared" si="184"/>
        <v>45017</v>
      </c>
      <c r="D353" s="64">
        <f t="shared" si="185"/>
        <v>45107</v>
      </c>
      <c r="E353" s="63">
        <f t="shared" si="182"/>
        <v>91</v>
      </c>
      <c r="F353" s="65">
        <v>4.9099999999999998E-2</v>
      </c>
      <c r="G353" s="66">
        <f t="shared" si="183"/>
        <v>6084.4556027488616</v>
      </c>
      <c r="H353" s="66">
        <v>0</v>
      </c>
      <c r="I353" s="140">
        <f t="shared" si="192"/>
        <v>33.630373516590815</v>
      </c>
      <c r="J353" s="67">
        <f t="shared" si="193"/>
        <v>74.48207144833475</v>
      </c>
      <c r="K353" s="67">
        <f t="shared" si="194"/>
        <v>108.11244496492557</v>
      </c>
      <c r="L353" s="67">
        <f t="shared" si="189"/>
        <v>372</v>
      </c>
      <c r="M353" s="88">
        <f t="shared" si="179"/>
        <v>480.11244496492554</v>
      </c>
      <c r="N353" s="5">
        <f t="shared" si="180"/>
        <v>6158.9376741971964</v>
      </c>
      <c r="O353" s="66">
        <f t="shared" si="181"/>
        <v>5678.8252292322704</v>
      </c>
    </row>
    <row r="354" spans="1:15" x14ac:dyDescent="0.25">
      <c r="A354" s="10" t="s">
        <v>51</v>
      </c>
      <c r="B354" s="63" t="str">
        <f t="shared" si="186"/>
        <v>Q3/2023</v>
      </c>
      <c r="C354" s="64">
        <f t="shared" si="184"/>
        <v>45108</v>
      </c>
      <c r="D354" s="64">
        <f t="shared" si="185"/>
        <v>45199</v>
      </c>
      <c r="E354" s="63">
        <f t="shared" si="182"/>
        <v>92</v>
      </c>
      <c r="F354" s="65">
        <v>4.9099999999999998E-2</v>
      </c>
      <c r="G354" s="66">
        <f t="shared" si="183"/>
        <v>5678.8252292322704</v>
      </c>
      <c r="H354" s="66">
        <v>0</v>
      </c>
      <c r="I354" s="140">
        <f t="shared" si="192"/>
        <v>33.630373516590815</v>
      </c>
      <c r="J354" s="67">
        <f t="shared" si="193"/>
        <v>70.280518699967161</v>
      </c>
      <c r="K354" s="67">
        <f t="shared" si="194"/>
        <v>103.91089221655798</v>
      </c>
      <c r="L354" s="67">
        <f t="shared" si="189"/>
        <v>372</v>
      </c>
      <c r="M354" s="88">
        <f t="shared" si="179"/>
        <v>475.91089221655795</v>
      </c>
      <c r="N354" s="5">
        <f t="shared" si="180"/>
        <v>5749.1057479322371</v>
      </c>
      <c r="O354" s="66">
        <f t="shared" si="181"/>
        <v>5273.1948557156793</v>
      </c>
    </row>
    <row r="355" spans="1:15" x14ac:dyDescent="0.25">
      <c r="A355" s="10" t="s">
        <v>52</v>
      </c>
      <c r="B355" s="63" t="str">
        <f t="shared" si="186"/>
        <v>Q4/2023</v>
      </c>
      <c r="C355" s="64">
        <f t="shared" si="184"/>
        <v>45200</v>
      </c>
      <c r="D355" s="64">
        <f t="shared" si="185"/>
        <v>45291</v>
      </c>
      <c r="E355" s="63">
        <f t="shared" si="182"/>
        <v>92</v>
      </c>
      <c r="F355" s="65">
        <v>4.9099999999999998E-2</v>
      </c>
      <c r="G355" s="66">
        <f t="shared" si="183"/>
        <v>5273.1948557156793</v>
      </c>
      <c r="H355" s="66">
        <v>0</v>
      </c>
      <c r="I355" s="140">
        <f t="shared" si="192"/>
        <v>33.630373516590815</v>
      </c>
      <c r="J355" s="67">
        <f t="shared" si="193"/>
        <v>65.260481649969506</v>
      </c>
      <c r="K355" s="67">
        <f t="shared" si="194"/>
        <v>98.890855166560328</v>
      </c>
      <c r="L355" s="67">
        <f t="shared" si="189"/>
        <v>372</v>
      </c>
      <c r="M355" s="88">
        <f t="shared" si="179"/>
        <v>470.8908551665603</v>
      </c>
      <c r="N355" s="5">
        <f t="shared" si="180"/>
        <v>5338.455337365649</v>
      </c>
      <c r="O355" s="66">
        <f t="shared" si="181"/>
        <v>4867.5644821990882</v>
      </c>
    </row>
    <row r="356" spans="1:15" x14ac:dyDescent="0.25">
      <c r="A356" s="10" t="s">
        <v>53</v>
      </c>
      <c r="B356" s="63" t="str">
        <f t="shared" si="186"/>
        <v>Q1/2024</v>
      </c>
      <c r="C356" s="64">
        <f t="shared" si="184"/>
        <v>45292</v>
      </c>
      <c r="D356" s="64">
        <f t="shared" si="185"/>
        <v>45382</v>
      </c>
      <c r="E356" s="63">
        <f t="shared" si="182"/>
        <v>91</v>
      </c>
      <c r="F356" s="65">
        <v>4.9099999999999998E-2</v>
      </c>
      <c r="G356" s="66">
        <f t="shared" si="183"/>
        <v>4867.5644821990882</v>
      </c>
      <c r="H356" s="66">
        <v>0</v>
      </c>
      <c r="I356" s="140">
        <f t="shared" si="192"/>
        <v>33.630373516590815</v>
      </c>
      <c r="J356" s="67">
        <f t="shared" si="193"/>
        <v>59.422854816704223</v>
      </c>
      <c r="K356" s="67">
        <f t="shared" si="194"/>
        <v>93.053228333295039</v>
      </c>
      <c r="L356" s="67">
        <f t="shared" si="189"/>
        <v>372</v>
      </c>
      <c r="M356" s="88">
        <f t="shared" si="179"/>
        <v>465.05322833329501</v>
      </c>
      <c r="N356" s="5">
        <f t="shared" si="180"/>
        <v>4926.987337015792</v>
      </c>
      <c r="O356" s="66">
        <f t="shared" si="181"/>
        <v>4461.934108682497</v>
      </c>
    </row>
    <row r="357" spans="1:15" x14ac:dyDescent="0.25">
      <c r="A357" s="10" t="s">
        <v>54</v>
      </c>
      <c r="B357" s="63" t="str">
        <f t="shared" si="186"/>
        <v>Q2/2024</v>
      </c>
      <c r="C357" s="64">
        <f t="shared" si="184"/>
        <v>45383</v>
      </c>
      <c r="D357" s="64">
        <f t="shared" si="185"/>
        <v>45473</v>
      </c>
      <c r="E357" s="63">
        <f t="shared" si="182"/>
        <v>91</v>
      </c>
      <c r="F357" s="65">
        <v>4.9099999999999998E-2</v>
      </c>
      <c r="G357" s="66">
        <f t="shared" si="183"/>
        <v>4461.934108682497</v>
      </c>
      <c r="H357" s="66">
        <v>0</v>
      </c>
      <c r="I357" s="140">
        <f t="shared" si="192"/>
        <v>33.630373516590815</v>
      </c>
      <c r="J357" s="67">
        <f t="shared" si="193"/>
        <v>54.470950248645529</v>
      </c>
      <c r="K357" s="67">
        <f t="shared" si="194"/>
        <v>88.101323765236344</v>
      </c>
      <c r="L357" s="67">
        <f t="shared" si="189"/>
        <v>372</v>
      </c>
      <c r="M357" s="88">
        <f t="shared" si="179"/>
        <v>460.10132376523632</v>
      </c>
      <c r="N357" s="5">
        <f t="shared" si="180"/>
        <v>4516.4050589311428</v>
      </c>
      <c r="O357" s="66">
        <f t="shared" si="181"/>
        <v>4056.3037351659063</v>
      </c>
    </row>
    <row r="358" spans="1:15" x14ac:dyDescent="0.25">
      <c r="A358" s="10" t="s">
        <v>55</v>
      </c>
      <c r="B358" s="63" t="str">
        <f t="shared" si="186"/>
        <v>Q3/2024</v>
      </c>
      <c r="C358" s="64">
        <f t="shared" si="184"/>
        <v>45474</v>
      </c>
      <c r="D358" s="64">
        <f t="shared" si="185"/>
        <v>45565</v>
      </c>
      <c r="E358" s="63">
        <f t="shared" si="182"/>
        <v>92</v>
      </c>
      <c r="F358" s="65">
        <v>4.9099999999999998E-2</v>
      </c>
      <c r="G358" s="66">
        <f t="shared" si="183"/>
        <v>4056.3037351659063</v>
      </c>
      <c r="H358" s="66">
        <v>0</v>
      </c>
      <c r="I358" s="140">
        <f t="shared" si="192"/>
        <v>33.630373516590815</v>
      </c>
      <c r="J358" s="67">
        <f t="shared" si="193"/>
        <v>50.063211017736151</v>
      </c>
      <c r="K358" s="67">
        <f t="shared" si="194"/>
        <v>83.693584534326959</v>
      </c>
      <c r="L358" s="67">
        <f t="shared" si="189"/>
        <v>372</v>
      </c>
      <c r="M358" s="88">
        <f t="shared" si="179"/>
        <v>455.69358453432699</v>
      </c>
      <c r="N358" s="5">
        <f t="shared" si="180"/>
        <v>4106.3669461836425</v>
      </c>
      <c r="O358" s="66">
        <f t="shared" si="181"/>
        <v>3650.6733616493157</v>
      </c>
    </row>
    <row r="359" spans="1:15" x14ac:dyDescent="0.25">
      <c r="A359" s="10" t="s">
        <v>56</v>
      </c>
      <c r="B359" s="63" t="str">
        <f t="shared" si="186"/>
        <v>Q4/2024</v>
      </c>
      <c r="C359" s="64">
        <f t="shared" si="184"/>
        <v>45566</v>
      </c>
      <c r="D359" s="64">
        <f t="shared" si="185"/>
        <v>45657</v>
      </c>
      <c r="E359" s="63">
        <f t="shared" si="182"/>
        <v>92</v>
      </c>
      <c r="F359" s="65">
        <v>4.9099999999999998E-2</v>
      </c>
      <c r="G359" s="66">
        <f t="shared" si="183"/>
        <v>3650.6733616493157</v>
      </c>
      <c r="H359" s="66">
        <v>0</v>
      </c>
      <c r="I359" s="140">
        <f t="shared" si="192"/>
        <v>33.630373516590815</v>
      </c>
      <c r="J359" s="67">
        <f t="shared" si="193"/>
        <v>45.056889915962536</v>
      </c>
      <c r="K359" s="67">
        <f t="shared" si="194"/>
        <v>78.687263432553351</v>
      </c>
      <c r="L359" s="67">
        <f t="shared" si="189"/>
        <v>372</v>
      </c>
      <c r="M359" s="88">
        <f t="shared" si="179"/>
        <v>450.68726343255332</v>
      </c>
      <c r="N359" s="5">
        <f t="shared" si="180"/>
        <v>3695.7302515652782</v>
      </c>
      <c r="O359" s="66">
        <f t="shared" si="181"/>
        <v>3245.042988132725</v>
      </c>
    </row>
    <row r="360" spans="1:15" x14ac:dyDescent="0.25">
      <c r="A360" s="10" t="s">
        <v>57</v>
      </c>
      <c r="B360" s="63" t="str">
        <f t="shared" si="186"/>
        <v>Q1/2025</v>
      </c>
      <c r="C360" s="64">
        <f t="shared" si="184"/>
        <v>45658</v>
      </c>
      <c r="D360" s="64">
        <f t="shared" si="185"/>
        <v>45747</v>
      </c>
      <c r="E360" s="63">
        <f t="shared" si="182"/>
        <v>90</v>
      </c>
      <c r="F360" s="65">
        <v>4.9099999999999998E-2</v>
      </c>
      <c r="G360" s="66">
        <f t="shared" si="183"/>
        <v>3245.042988132725</v>
      </c>
      <c r="H360" s="66">
        <v>0</v>
      </c>
      <c r="I360" s="140">
        <f t="shared" si="192"/>
        <v>33.630373516590815</v>
      </c>
      <c r="J360" s="67">
        <f t="shared" si="193"/>
        <v>39.287246478242494</v>
      </c>
      <c r="K360" s="67">
        <f t="shared" si="194"/>
        <v>72.917619994833302</v>
      </c>
      <c r="L360" s="67">
        <f t="shared" si="189"/>
        <v>372</v>
      </c>
      <c r="M360" s="88">
        <f t="shared" si="179"/>
        <v>444.91761999483333</v>
      </c>
      <c r="N360" s="5">
        <f t="shared" si="180"/>
        <v>3284.3302346109676</v>
      </c>
      <c r="O360" s="66">
        <f t="shared" si="181"/>
        <v>2839.4126146161343</v>
      </c>
    </row>
    <row r="361" spans="1:15" x14ac:dyDescent="0.25">
      <c r="A361" s="10" t="s">
        <v>58</v>
      </c>
      <c r="B361" s="63" t="str">
        <f t="shared" si="186"/>
        <v>Q2/2025</v>
      </c>
      <c r="C361" s="64">
        <f t="shared" si="184"/>
        <v>45748</v>
      </c>
      <c r="D361" s="64">
        <f t="shared" si="185"/>
        <v>45838</v>
      </c>
      <c r="E361" s="63">
        <f t="shared" si="182"/>
        <v>91</v>
      </c>
      <c r="F361" s="65">
        <v>4.9099999999999998E-2</v>
      </c>
      <c r="G361" s="66">
        <f t="shared" si="183"/>
        <v>2839.4126146161343</v>
      </c>
      <c r="H361" s="66">
        <v>0</v>
      </c>
      <c r="I361" s="140">
        <f t="shared" si="192"/>
        <v>33.630373516590815</v>
      </c>
      <c r="J361" s="67">
        <f t="shared" si="193"/>
        <v>34.758300009222879</v>
      </c>
      <c r="K361" s="67">
        <f t="shared" si="194"/>
        <v>68.388673525813687</v>
      </c>
      <c r="L361" s="67">
        <f t="shared" si="189"/>
        <v>372</v>
      </c>
      <c r="M361" s="88">
        <f t="shared" si="179"/>
        <v>440.38867352581372</v>
      </c>
      <c r="N361" s="5">
        <f t="shared" si="180"/>
        <v>2874.170914625357</v>
      </c>
      <c r="O361" s="66">
        <f t="shared" si="181"/>
        <v>2433.7822410995436</v>
      </c>
    </row>
    <row r="362" spans="1:15" x14ac:dyDescent="0.25">
      <c r="A362" s="10" t="s">
        <v>59</v>
      </c>
      <c r="B362" s="63" t="str">
        <f t="shared" si="186"/>
        <v>Q3/2025</v>
      </c>
      <c r="C362" s="64">
        <f t="shared" si="184"/>
        <v>45839</v>
      </c>
      <c r="D362" s="64">
        <f t="shared" si="185"/>
        <v>45930</v>
      </c>
      <c r="E362" s="63">
        <f t="shared" si="182"/>
        <v>92</v>
      </c>
      <c r="F362" s="65">
        <v>4.9099999999999998E-2</v>
      </c>
      <c r="G362" s="66">
        <f t="shared" si="183"/>
        <v>2433.7822410995436</v>
      </c>
      <c r="H362" s="66">
        <v>0</v>
      </c>
      <c r="I362" s="140">
        <f t="shared" si="192"/>
        <v>33.630373516590815</v>
      </c>
      <c r="J362" s="67">
        <f t="shared" si="193"/>
        <v>30.120222299985915</v>
      </c>
      <c r="K362" s="67">
        <f t="shared" si="194"/>
        <v>63.750595816576734</v>
      </c>
      <c r="L362" s="67">
        <f t="shared" si="189"/>
        <v>372</v>
      </c>
      <c r="M362" s="88">
        <f t="shared" si="179"/>
        <v>435.75059581657672</v>
      </c>
      <c r="N362" s="5">
        <f t="shared" si="180"/>
        <v>2463.9024633995296</v>
      </c>
      <c r="O362" s="66">
        <f t="shared" si="181"/>
        <v>2028.1518675829527</v>
      </c>
    </row>
    <row r="363" spans="1:15" x14ac:dyDescent="0.25">
      <c r="A363" s="10" t="s">
        <v>60</v>
      </c>
      <c r="B363" s="63" t="str">
        <f t="shared" si="186"/>
        <v>Q4/2025</v>
      </c>
      <c r="C363" s="64">
        <f t="shared" si="184"/>
        <v>45931</v>
      </c>
      <c r="D363" s="64">
        <f t="shared" si="185"/>
        <v>46022</v>
      </c>
      <c r="E363" s="63">
        <f t="shared" si="182"/>
        <v>92</v>
      </c>
      <c r="F363" s="65">
        <v>4.9099999999999998E-2</v>
      </c>
      <c r="G363" s="66">
        <f t="shared" si="183"/>
        <v>2028.1518675829527</v>
      </c>
      <c r="H363" s="66">
        <v>0</v>
      </c>
      <c r="I363" s="140">
        <f t="shared" si="192"/>
        <v>33.630373516590815</v>
      </c>
      <c r="J363" s="67">
        <f t="shared" si="193"/>
        <v>25.100185249988261</v>
      </c>
      <c r="K363" s="67">
        <f t="shared" si="194"/>
        <v>58.73055876657908</v>
      </c>
      <c r="L363" s="67">
        <f t="shared" si="189"/>
        <v>372</v>
      </c>
      <c r="M363" s="88">
        <f t="shared" si="179"/>
        <v>430.73055876657907</v>
      </c>
      <c r="N363" s="5">
        <f t="shared" si="180"/>
        <v>2053.252052832941</v>
      </c>
      <c r="O363" s="66">
        <f t="shared" si="181"/>
        <v>1622.5214940663618</v>
      </c>
    </row>
    <row r="364" spans="1:15" x14ac:dyDescent="0.25">
      <c r="A364" s="10" t="s">
        <v>61</v>
      </c>
      <c r="B364" s="63" t="str">
        <f t="shared" si="186"/>
        <v>Q1/2026</v>
      </c>
      <c r="C364" s="64">
        <f t="shared" si="184"/>
        <v>46023</v>
      </c>
      <c r="D364" s="64">
        <f t="shared" si="185"/>
        <v>46112</v>
      </c>
      <c r="E364" s="63">
        <f t="shared" si="182"/>
        <v>90</v>
      </c>
      <c r="F364" s="65">
        <v>4.9099999999999998E-2</v>
      </c>
      <c r="G364" s="66">
        <f t="shared" si="183"/>
        <v>1622.5214940663618</v>
      </c>
      <c r="H364" s="66">
        <v>0</v>
      </c>
      <c r="I364" s="140">
        <f t="shared" si="192"/>
        <v>33.630373516590815</v>
      </c>
      <c r="J364" s="67">
        <f t="shared" si="193"/>
        <v>19.64362323912124</v>
      </c>
      <c r="K364" s="67">
        <f t="shared" si="194"/>
        <v>53.273996755712055</v>
      </c>
      <c r="L364" s="67">
        <f t="shared" si="189"/>
        <v>372</v>
      </c>
      <c r="M364" s="88">
        <f t="shared" si="179"/>
        <v>425.27399675571206</v>
      </c>
      <c r="N364" s="5">
        <f t="shared" si="180"/>
        <v>1642.1651173054831</v>
      </c>
      <c r="O364" s="66">
        <f t="shared" si="181"/>
        <v>1216.8911205497709</v>
      </c>
    </row>
    <row r="365" spans="1:15" x14ac:dyDescent="0.25">
      <c r="A365" s="10" t="s">
        <v>62</v>
      </c>
      <c r="B365" s="63" t="str">
        <f t="shared" si="186"/>
        <v>Q2/2026</v>
      </c>
      <c r="C365" s="64">
        <f t="shared" si="184"/>
        <v>46113</v>
      </c>
      <c r="D365" s="64">
        <f t="shared" si="185"/>
        <v>46203</v>
      </c>
      <c r="E365" s="63">
        <f t="shared" si="182"/>
        <v>91</v>
      </c>
      <c r="F365" s="65">
        <v>4.9099999999999998E-2</v>
      </c>
      <c r="G365" s="66">
        <f t="shared" si="183"/>
        <v>1216.8911205497709</v>
      </c>
      <c r="H365" s="66">
        <v>0</v>
      </c>
      <c r="I365" s="140">
        <f t="shared" si="192"/>
        <v>33.630373516590815</v>
      </c>
      <c r="J365" s="67">
        <f t="shared" si="193"/>
        <v>14.896414289666934</v>
      </c>
      <c r="K365" s="67">
        <f t="shared" si="194"/>
        <v>48.526787806257751</v>
      </c>
      <c r="L365" s="67">
        <f t="shared" si="189"/>
        <v>372</v>
      </c>
      <c r="M365" s="88">
        <f t="shared" si="179"/>
        <v>420.52678780625774</v>
      </c>
      <c r="N365" s="5">
        <f t="shared" si="180"/>
        <v>1231.7875348394377</v>
      </c>
      <c r="O365" s="66">
        <f t="shared" si="181"/>
        <v>811.26074703318011</v>
      </c>
    </row>
    <row r="366" spans="1:15" x14ac:dyDescent="0.25">
      <c r="A366" s="10" t="s">
        <v>63</v>
      </c>
      <c r="B366" s="63" t="str">
        <f t="shared" si="186"/>
        <v>Q3/2026</v>
      </c>
      <c r="C366" s="64">
        <f t="shared" si="184"/>
        <v>46204</v>
      </c>
      <c r="D366" s="64">
        <f t="shared" si="185"/>
        <v>46295</v>
      </c>
      <c r="E366" s="63">
        <f t="shared" si="182"/>
        <v>92</v>
      </c>
      <c r="F366" s="65">
        <v>4.9099999999999998E-2</v>
      </c>
      <c r="G366" s="66">
        <f t="shared" si="183"/>
        <v>811.26074703318011</v>
      </c>
      <c r="H366" s="66">
        <v>0</v>
      </c>
      <c r="I366" s="140">
        <f t="shared" si="192"/>
        <v>33.630373516590815</v>
      </c>
      <c r="J366" s="67">
        <f t="shared" si="193"/>
        <v>10.040074099995293</v>
      </c>
      <c r="K366" s="67">
        <f t="shared" si="194"/>
        <v>43.67044761658611</v>
      </c>
      <c r="L366" s="67">
        <f t="shared" si="189"/>
        <v>372</v>
      </c>
      <c r="M366" s="88">
        <f t="shared" si="179"/>
        <v>415.6704476165861</v>
      </c>
      <c r="N366" s="5">
        <f t="shared" si="180"/>
        <v>821.30082113317542</v>
      </c>
      <c r="O366" s="66">
        <f t="shared" si="181"/>
        <v>405.63037351658932</v>
      </c>
    </row>
    <row r="367" spans="1:15" x14ac:dyDescent="0.25">
      <c r="A367" s="10" t="s">
        <v>64</v>
      </c>
      <c r="B367" s="63" t="str">
        <f t="shared" si="186"/>
        <v>Q4/2026</v>
      </c>
      <c r="C367" s="64">
        <f t="shared" si="184"/>
        <v>46296</v>
      </c>
      <c r="D367" s="64">
        <f t="shared" si="185"/>
        <v>46387</v>
      </c>
      <c r="E367" s="63">
        <f t="shared" si="182"/>
        <v>92</v>
      </c>
      <c r="F367" s="65">
        <v>4.9099999999999998E-2</v>
      </c>
      <c r="G367" s="66">
        <f t="shared" si="183"/>
        <v>405.63037351658932</v>
      </c>
      <c r="H367" s="66">
        <v>0</v>
      </c>
      <c r="I367" s="140">
        <f t="shared" si="192"/>
        <v>33.630373516590815</v>
      </c>
      <c r="J367" s="67">
        <f t="shared" si="193"/>
        <v>5.0200370499976366</v>
      </c>
      <c r="K367" s="67">
        <f t="shared" si="194"/>
        <v>38.650410566588448</v>
      </c>
      <c r="L367" s="67">
        <f t="shared" si="189"/>
        <v>372</v>
      </c>
      <c r="M367" s="88">
        <f t="shared" si="179"/>
        <v>410.65041056658845</v>
      </c>
      <c r="N367" s="5">
        <f t="shared" si="180"/>
        <v>410.65041056658697</v>
      </c>
      <c r="O367" s="66">
        <f t="shared" si="181"/>
        <v>-1.4992451724538114E-12</v>
      </c>
    </row>
    <row r="368" spans="1:15" ht="22" customHeight="1" thickBot="1" x14ac:dyDescent="0.35">
      <c r="A368" s="111"/>
      <c r="B368" s="112"/>
      <c r="C368" s="113"/>
      <c r="D368" s="113"/>
      <c r="E368" s="114"/>
      <c r="F368" s="112"/>
      <c r="G368" s="108">
        <f t="shared" ref="G368:O368" si="195">+SUM(G339:G367)</f>
        <v>154549.67681834084</v>
      </c>
      <c r="H368" s="108">
        <f t="shared" si="195"/>
        <v>672.60747033181633</v>
      </c>
      <c r="I368" s="102">
        <f t="shared" si="195"/>
        <v>672.6074703318161</v>
      </c>
      <c r="J368" s="101">
        <f t="shared" si="195"/>
        <v>955.0131996433015</v>
      </c>
      <c r="K368" s="101">
        <f t="shared" si="195"/>
        <v>1627.6206699751178</v>
      </c>
      <c r="L368" s="101">
        <f t="shared" si="195"/>
        <v>7440</v>
      </c>
      <c r="M368" s="103">
        <f t="shared" si="195"/>
        <v>9067.6206699751165</v>
      </c>
      <c r="N368" s="101">
        <f t="shared" si="195"/>
        <v>156177.29748831599</v>
      </c>
      <c r="O368" s="101">
        <f t="shared" si="195"/>
        <v>147109.67681834081</v>
      </c>
    </row>
    <row r="369" spans="1:15" ht="13" thickTop="1" x14ac:dyDescent="0.25"/>
    <row r="370" spans="1:15" ht="13" x14ac:dyDescent="0.3">
      <c r="A370" s="3"/>
      <c r="B370" s="91"/>
      <c r="C370" s="91"/>
      <c r="D370" s="91"/>
      <c r="E370" s="91"/>
      <c r="F370" s="91"/>
      <c r="G370" s="91"/>
      <c r="H370" s="91"/>
      <c r="I370" s="159"/>
      <c r="J370" s="524" t="s">
        <v>15</v>
      </c>
      <c r="K370" s="524"/>
      <c r="L370" s="110" t="s">
        <v>54</v>
      </c>
      <c r="M370" s="160"/>
      <c r="N370" s="3"/>
      <c r="O370" s="91"/>
    </row>
    <row r="371" spans="1:15" ht="39" x14ac:dyDescent="0.3">
      <c r="A371" s="68" t="s">
        <v>44</v>
      </c>
      <c r="B371" s="68" t="s">
        <v>3</v>
      </c>
      <c r="C371" s="68" t="s">
        <v>4</v>
      </c>
      <c r="D371" s="68" t="s">
        <v>5</v>
      </c>
      <c r="E371" s="68" t="s">
        <v>6</v>
      </c>
      <c r="F371" s="68" t="s">
        <v>7</v>
      </c>
      <c r="G371" s="68" t="s">
        <v>84</v>
      </c>
      <c r="H371" s="68" t="s">
        <v>85</v>
      </c>
      <c r="I371" s="83" t="s">
        <v>86</v>
      </c>
      <c r="J371" s="84" t="s">
        <v>87</v>
      </c>
      <c r="K371" s="84" t="s">
        <v>88</v>
      </c>
      <c r="L371" s="84" t="s">
        <v>89</v>
      </c>
      <c r="M371" s="85" t="s">
        <v>90</v>
      </c>
      <c r="N371" s="68" t="s">
        <v>91</v>
      </c>
      <c r="O371" s="68" t="s">
        <v>92</v>
      </c>
    </row>
    <row r="372" spans="1:15" s="279" customFormat="1" x14ac:dyDescent="0.25">
      <c r="A372" s="10" t="s">
        <v>22</v>
      </c>
      <c r="B372" s="63" t="str">
        <f t="shared" ref="B372:B378" si="196">+IF(MONTH(C372)&lt;4,"Q1",IF(MONTH(C372)&lt;7,"Q2",IF(MONTH(C372)&lt;10,"Q3","Q4")))&amp;"/"&amp;YEAR(C372)</f>
        <v>Q4/2019</v>
      </c>
      <c r="C372" s="64">
        <f>VLOOKUP(L370,$A$1:$E$30,2,FALSE)</f>
        <v>43830</v>
      </c>
      <c r="D372" s="64">
        <f>DATE(YEAR(C372),IF(MONTH(C372)&lt;=3,3,IF(MONTH(C372)&lt;=6,6,IF(MONTH(C372)&lt;=9,9,12))),IF(OR(MONTH(C372)&lt;=3,MONTH(C372)&gt;=10),31,30))</f>
        <v>43830</v>
      </c>
      <c r="E372" s="63">
        <f>D372-C372+1</f>
        <v>1</v>
      </c>
      <c r="F372" s="65">
        <v>5.4199999999999998E-2</v>
      </c>
      <c r="G372" s="66">
        <f>VLOOKUP(L370,$A$1:$F$29,4,FALSE)</f>
        <v>8662</v>
      </c>
      <c r="H372" s="66">
        <f t="shared" ref="H372:H381" si="197">G372*F372*(E372/(DATE(YEAR(D372),12,31)-DATE(YEAR(D372),1,1)+1))</f>
        <v>1.2862476712328768</v>
      </c>
      <c r="I372" s="140">
        <v>0</v>
      </c>
      <c r="J372" s="67">
        <v>0</v>
      </c>
      <c r="K372" s="67">
        <f t="shared" ref="K372:K400" si="198">+SUM(I372:J372)</f>
        <v>0</v>
      </c>
      <c r="L372" s="67">
        <v>0</v>
      </c>
      <c r="M372" s="88">
        <f t="shared" ref="M372:M400" si="199">+SUM(K372:L372)</f>
        <v>0</v>
      </c>
      <c r="N372" s="67">
        <f t="shared" ref="N372:N400" si="200">+G372+H372+J372</f>
        <v>8663.2862476712326</v>
      </c>
      <c r="O372" s="66">
        <f t="shared" ref="O372:O400" si="201">G372+H372-L372-I372</f>
        <v>8663.2862476712326</v>
      </c>
    </row>
    <row r="373" spans="1:15" s="279" customFormat="1" x14ac:dyDescent="0.25">
      <c r="A373" s="10" t="s">
        <v>22</v>
      </c>
      <c r="B373" s="63" t="str">
        <f t="shared" si="196"/>
        <v>Q1/2020</v>
      </c>
      <c r="C373" s="64">
        <f>D372+1</f>
        <v>43831</v>
      </c>
      <c r="D373" s="64">
        <f>EOMONTH(D372,3)</f>
        <v>43921</v>
      </c>
      <c r="E373" s="63">
        <f t="shared" ref="E373:E400" si="202">D373-C373+1</f>
        <v>91</v>
      </c>
      <c r="F373" s="65">
        <v>4.9599999999999998E-2</v>
      </c>
      <c r="G373" s="66">
        <f t="shared" ref="G373:G400" si="203">O372</f>
        <v>8663.2862476712326</v>
      </c>
      <c r="H373" s="66">
        <f t="shared" si="197"/>
        <v>106.83772898221004</v>
      </c>
      <c r="I373" s="140">
        <v>0</v>
      </c>
      <c r="J373" s="67">
        <v>0</v>
      </c>
      <c r="K373" s="67">
        <f t="shared" si="198"/>
        <v>0</v>
      </c>
      <c r="L373" s="67">
        <v>0</v>
      </c>
      <c r="M373" s="88">
        <f t="shared" si="199"/>
        <v>0</v>
      </c>
      <c r="N373" s="67">
        <f t="shared" si="200"/>
        <v>8770.1239766534418</v>
      </c>
      <c r="O373" s="66">
        <f t="shared" si="201"/>
        <v>8770.1239766534418</v>
      </c>
    </row>
    <row r="374" spans="1:15" s="279" customFormat="1" x14ac:dyDescent="0.25">
      <c r="A374" s="10" t="s">
        <v>22</v>
      </c>
      <c r="B374" s="63" t="str">
        <f t="shared" si="196"/>
        <v>Q2/2020</v>
      </c>
      <c r="C374" s="64">
        <f t="shared" ref="C374:C400" si="204">D373+1</f>
        <v>43922</v>
      </c>
      <c r="D374" s="64">
        <f t="shared" ref="D374:D400" si="205">EOMONTH(D373,3)</f>
        <v>44012</v>
      </c>
      <c r="E374" s="63">
        <f t="shared" si="202"/>
        <v>91</v>
      </c>
      <c r="F374" s="65">
        <v>4.7500000000000001E-2</v>
      </c>
      <c r="G374" s="66">
        <f t="shared" si="203"/>
        <v>8770.1239766534418</v>
      </c>
      <c r="H374" s="66">
        <f t="shared" si="197"/>
        <v>103.57612264777187</v>
      </c>
      <c r="I374" s="140">
        <v>0</v>
      </c>
      <c r="J374" s="67">
        <v>0</v>
      </c>
      <c r="K374" s="67">
        <f t="shared" si="198"/>
        <v>0</v>
      </c>
      <c r="L374" s="67">
        <v>0</v>
      </c>
      <c r="M374" s="88">
        <f t="shared" si="199"/>
        <v>0</v>
      </c>
      <c r="N374" s="67">
        <f t="shared" si="200"/>
        <v>8873.7000993012134</v>
      </c>
      <c r="O374" s="66">
        <f t="shared" si="201"/>
        <v>8873.7000993012134</v>
      </c>
    </row>
    <row r="375" spans="1:15" s="279" customFormat="1" x14ac:dyDescent="0.25">
      <c r="A375" s="10" t="s">
        <v>22</v>
      </c>
      <c r="B375" s="63" t="str">
        <f t="shared" si="196"/>
        <v>Q3/2020</v>
      </c>
      <c r="C375" s="64">
        <f t="shared" si="204"/>
        <v>44013</v>
      </c>
      <c r="D375" s="64">
        <f t="shared" si="205"/>
        <v>44104</v>
      </c>
      <c r="E375" s="63">
        <f t="shared" si="202"/>
        <v>92</v>
      </c>
      <c r="F375" s="65">
        <v>3.4299999999999997E-2</v>
      </c>
      <c r="G375" s="66">
        <f t="shared" si="203"/>
        <v>8873.7000993012134</v>
      </c>
      <c r="H375" s="66">
        <f t="shared" si="197"/>
        <v>76.507781511898656</v>
      </c>
      <c r="I375" s="140">
        <v>0</v>
      </c>
      <c r="J375" s="67">
        <v>0</v>
      </c>
      <c r="K375" s="67">
        <f t="shared" si="198"/>
        <v>0</v>
      </c>
      <c r="L375" s="67">
        <v>0</v>
      </c>
      <c r="M375" s="88">
        <f t="shared" si="199"/>
        <v>0</v>
      </c>
      <c r="N375" s="67">
        <f t="shared" si="200"/>
        <v>8950.2078808131118</v>
      </c>
      <c r="O375" s="66">
        <f t="shared" si="201"/>
        <v>8950.2078808131118</v>
      </c>
    </row>
    <row r="376" spans="1:15" s="279" customFormat="1" x14ac:dyDescent="0.25">
      <c r="A376" s="10" t="s">
        <v>22</v>
      </c>
      <c r="B376" s="63" t="str">
        <f t="shared" si="196"/>
        <v>Q4/2020</v>
      </c>
      <c r="C376" s="64">
        <f t="shared" si="204"/>
        <v>44105</v>
      </c>
      <c r="D376" s="64">
        <f t="shared" si="205"/>
        <v>44196</v>
      </c>
      <c r="E376" s="63">
        <f t="shared" si="202"/>
        <v>92</v>
      </c>
      <c r="F376" s="65">
        <v>3.2500000000000001E-2</v>
      </c>
      <c r="G376" s="66">
        <f t="shared" si="203"/>
        <v>8950.2078808131118</v>
      </c>
      <c r="H376" s="66">
        <f t="shared" si="197"/>
        <v>73.117818479866671</v>
      </c>
      <c r="I376" s="140">
        <v>0</v>
      </c>
      <c r="J376" s="67">
        <v>0</v>
      </c>
      <c r="K376" s="67">
        <f t="shared" si="198"/>
        <v>0</v>
      </c>
      <c r="L376" s="67">
        <v>0</v>
      </c>
      <c r="M376" s="88">
        <f t="shared" si="199"/>
        <v>0</v>
      </c>
      <c r="N376" s="67">
        <f t="shared" si="200"/>
        <v>9023.3256992929782</v>
      </c>
      <c r="O376" s="66">
        <f t="shared" si="201"/>
        <v>9023.3256992929782</v>
      </c>
    </row>
    <row r="377" spans="1:15" s="279" customFormat="1" x14ac:dyDescent="0.25">
      <c r="A377" s="10" t="s">
        <v>22</v>
      </c>
      <c r="B377" s="63" t="str">
        <f t="shared" si="196"/>
        <v>Q1/2021</v>
      </c>
      <c r="C377" s="64">
        <f t="shared" si="204"/>
        <v>44197</v>
      </c>
      <c r="D377" s="64">
        <f t="shared" si="205"/>
        <v>44286</v>
      </c>
      <c r="E377" s="63">
        <f t="shared" si="202"/>
        <v>90</v>
      </c>
      <c r="F377" s="65">
        <v>3.2500000000000001E-2</v>
      </c>
      <c r="G377" s="66">
        <f t="shared" si="203"/>
        <v>9023.3256992929782</v>
      </c>
      <c r="H377" s="66">
        <f t="shared" si="197"/>
        <v>72.310212795704004</v>
      </c>
      <c r="I377" s="140">
        <v>0</v>
      </c>
      <c r="J377" s="67">
        <v>0</v>
      </c>
      <c r="K377" s="67">
        <f t="shared" si="198"/>
        <v>0</v>
      </c>
      <c r="L377" s="67">
        <v>0</v>
      </c>
      <c r="M377" s="88">
        <f t="shared" si="199"/>
        <v>0</v>
      </c>
      <c r="N377" s="67">
        <f t="shared" si="200"/>
        <v>9095.6359120886827</v>
      </c>
      <c r="O377" s="66">
        <f t="shared" si="201"/>
        <v>9095.6359120886827</v>
      </c>
    </row>
    <row r="378" spans="1:15" s="279" customFormat="1" x14ac:dyDescent="0.25">
      <c r="A378" s="10" t="s">
        <v>22</v>
      </c>
      <c r="B378" s="63" t="str">
        <f t="shared" si="196"/>
        <v>Q2/2021</v>
      </c>
      <c r="C378" s="64">
        <f t="shared" si="204"/>
        <v>44287</v>
      </c>
      <c r="D378" s="64">
        <f t="shared" si="205"/>
        <v>44377</v>
      </c>
      <c r="E378" s="63">
        <f t="shared" si="202"/>
        <v>91</v>
      </c>
      <c r="F378" s="65">
        <v>3.2500000000000001E-2</v>
      </c>
      <c r="G378" s="66">
        <f t="shared" si="203"/>
        <v>9095.6359120886827</v>
      </c>
      <c r="H378" s="66">
        <f t="shared" si="197"/>
        <v>73.699570438362414</v>
      </c>
      <c r="I378" s="140">
        <v>0</v>
      </c>
      <c r="J378" s="67">
        <v>0</v>
      </c>
      <c r="K378" s="67">
        <f t="shared" si="198"/>
        <v>0</v>
      </c>
      <c r="L378" s="67">
        <v>0</v>
      </c>
      <c r="M378" s="88">
        <f t="shared" si="199"/>
        <v>0</v>
      </c>
      <c r="N378" s="67">
        <f t="shared" si="200"/>
        <v>9169.3354825270453</v>
      </c>
      <c r="O378" s="66">
        <f t="shared" si="201"/>
        <v>9169.3354825270453</v>
      </c>
    </row>
    <row r="379" spans="1:15" s="279" customFormat="1" x14ac:dyDescent="0.25">
      <c r="A379" s="10" t="s">
        <v>22</v>
      </c>
      <c r="B379" s="63" t="str">
        <f>+IF(MONTH(C379)&lt;4,"Q1",IF(MONTH(C379)&lt;7,"Q2",IF(MONTH(C379)&lt;10,"Q3","Q4")))&amp;"/"&amp;YEAR(C379)</f>
        <v>Q3/2021</v>
      </c>
      <c r="C379" s="64">
        <f t="shared" si="204"/>
        <v>44378</v>
      </c>
      <c r="D379" s="64">
        <f t="shared" si="205"/>
        <v>44469</v>
      </c>
      <c r="E379" s="63">
        <f t="shared" si="202"/>
        <v>92</v>
      </c>
      <c r="F379" s="65">
        <v>3.2500000000000001E-2</v>
      </c>
      <c r="G379" s="66">
        <f t="shared" si="203"/>
        <v>9169.3354825270453</v>
      </c>
      <c r="H379" s="66">
        <f t="shared" si="197"/>
        <v>75.113186555495531</v>
      </c>
      <c r="I379" s="140">
        <v>0</v>
      </c>
      <c r="J379" s="67">
        <v>0</v>
      </c>
      <c r="K379" s="67">
        <f t="shared" si="198"/>
        <v>0</v>
      </c>
      <c r="L379" s="67">
        <v>0</v>
      </c>
      <c r="M379" s="88">
        <f t="shared" si="199"/>
        <v>0</v>
      </c>
      <c r="N379" s="67">
        <f t="shared" si="200"/>
        <v>9244.4486690825415</v>
      </c>
      <c r="O379" s="66">
        <f t="shared" si="201"/>
        <v>9244.4486690825415</v>
      </c>
    </row>
    <row r="380" spans="1:15" s="279" customFormat="1" x14ac:dyDescent="0.25">
      <c r="A380" s="10" t="s">
        <v>22</v>
      </c>
      <c r="B380" s="63" t="str">
        <f>+IF(MONTH(C380)&lt;4,"Q1",IF(MONTH(C380)&lt;7,"Q2",IF(MONTH(C380)&lt;10,"Q3","Q4")))&amp;"/"&amp;YEAR(C380)</f>
        <v>Q4/2021</v>
      </c>
      <c r="C380" s="64">
        <f t="shared" si="204"/>
        <v>44470</v>
      </c>
      <c r="D380" s="64">
        <f t="shared" si="205"/>
        <v>44561</v>
      </c>
      <c r="E380" s="63">
        <f t="shared" si="202"/>
        <v>92</v>
      </c>
      <c r="F380" s="65">
        <v>3.2500000000000001E-2</v>
      </c>
      <c r="G380" s="66">
        <f t="shared" si="203"/>
        <v>9244.4486690825415</v>
      </c>
      <c r="H380" s="66">
        <f t="shared" si="197"/>
        <v>75.728497316593987</v>
      </c>
      <c r="I380" s="140">
        <v>0</v>
      </c>
      <c r="J380" s="67">
        <v>0</v>
      </c>
      <c r="K380" s="67">
        <f t="shared" si="198"/>
        <v>0</v>
      </c>
      <c r="L380" s="67">
        <v>0</v>
      </c>
      <c r="M380" s="88">
        <f t="shared" si="199"/>
        <v>0</v>
      </c>
      <c r="N380" s="67">
        <f t="shared" si="200"/>
        <v>9320.1771663991349</v>
      </c>
      <c r="O380" s="66">
        <f t="shared" si="201"/>
        <v>9320.1771663991349</v>
      </c>
    </row>
    <row r="381" spans="1:15" s="279" customFormat="1" x14ac:dyDescent="0.25">
      <c r="A381" s="315" t="s">
        <v>45</v>
      </c>
      <c r="B381" s="63" t="str">
        <f t="shared" ref="B381:B400" si="206">+IF(MONTH(C381)&lt;4,"Q1",IF(MONTH(C381)&lt;7,"Q2",IF(MONTH(C381)&lt;10,"Q3","Q4")))&amp;"/"&amp;YEAR(C381)</f>
        <v>Q1/2022</v>
      </c>
      <c r="C381" s="64">
        <f t="shared" si="204"/>
        <v>44562</v>
      </c>
      <c r="D381" s="64">
        <f t="shared" si="205"/>
        <v>44651</v>
      </c>
      <c r="E381" s="63">
        <f t="shared" si="202"/>
        <v>90</v>
      </c>
      <c r="F381" s="65">
        <v>3.2500000000000001E-2</v>
      </c>
      <c r="G381" s="66">
        <f t="shared" si="203"/>
        <v>9320.1771663991349</v>
      </c>
      <c r="H381" s="66">
        <f t="shared" si="197"/>
        <v>74.689090991006765</v>
      </c>
      <c r="I381" s="140">
        <f>(SUM($H$372:$H$381)/20)</f>
        <v>36.643312869507142</v>
      </c>
      <c r="J381" s="67">
        <f t="shared" ref="J381" si="207">G381*F381*(E381/(DATE(YEAR(D381),12,31)-DATE(YEAR(D381),1,1)+1))</f>
        <v>74.689090991006765</v>
      </c>
      <c r="K381" s="67">
        <f t="shared" ref="K381" si="208">+SUM(I381:J381)</f>
        <v>111.33240386051391</v>
      </c>
      <c r="L381" s="67">
        <f t="shared" ref="L381:L400" si="209">VLOOKUP($L$370,A$1:F$29,4,FALSE)/20</f>
        <v>433.1</v>
      </c>
      <c r="M381" s="88">
        <f t="shared" ref="M381" si="210">+SUM(K381:L381)</f>
        <v>544.43240386051389</v>
      </c>
      <c r="N381" s="67">
        <f t="shared" si="200"/>
        <v>9469.5553483811491</v>
      </c>
      <c r="O381" s="66">
        <f t="shared" si="201"/>
        <v>8925.1229445206336</v>
      </c>
    </row>
    <row r="382" spans="1:15" s="279" customFormat="1" x14ac:dyDescent="0.25">
      <c r="A382" s="315" t="s">
        <v>46</v>
      </c>
      <c r="B382" s="63" t="str">
        <f t="shared" si="206"/>
        <v>Q2/2022</v>
      </c>
      <c r="C382" s="64">
        <f t="shared" si="204"/>
        <v>44652</v>
      </c>
      <c r="D382" s="64">
        <f t="shared" si="205"/>
        <v>44742</v>
      </c>
      <c r="E382" s="63">
        <f t="shared" si="202"/>
        <v>91</v>
      </c>
      <c r="F382" s="65">
        <v>3.2500000000000001E-2</v>
      </c>
      <c r="G382" s="66">
        <f t="shared" si="203"/>
        <v>8925.1229445206336</v>
      </c>
      <c r="H382" s="66">
        <v>0</v>
      </c>
      <c r="I382" s="140">
        <f t="shared" ref="I382:I400" si="211">(SUM($H$372:$H$381)/20)</f>
        <v>36.643312869507142</v>
      </c>
      <c r="J382" s="67">
        <f t="shared" ref="J382:J400" si="212">G382*F382*(E382/(DATE(YEAR(D382),12,31)-DATE(YEAR(D382),1,1)+1))</f>
        <v>72.317948242245961</v>
      </c>
      <c r="K382" s="67">
        <f t="shared" si="198"/>
        <v>108.9612611117531</v>
      </c>
      <c r="L382" s="67">
        <f t="shared" si="209"/>
        <v>433.1</v>
      </c>
      <c r="M382" s="88">
        <f t="shared" si="199"/>
        <v>542.06126111175308</v>
      </c>
      <c r="N382" s="67">
        <f t="shared" si="200"/>
        <v>8997.4408927628792</v>
      </c>
      <c r="O382" s="66">
        <f t="shared" si="201"/>
        <v>8455.3796316511252</v>
      </c>
    </row>
    <row r="383" spans="1:15" x14ac:dyDescent="0.25">
      <c r="A383" s="69" t="s">
        <v>47</v>
      </c>
      <c r="B383" s="63" t="str">
        <f t="shared" si="206"/>
        <v>Q3/2022</v>
      </c>
      <c r="C383" s="64">
        <f t="shared" si="204"/>
        <v>44743</v>
      </c>
      <c r="D383" s="64">
        <f t="shared" si="205"/>
        <v>44834</v>
      </c>
      <c r="E383" s="63">
        <f t="shared" si="202"/>
        <v>92</v>
      </c>
      <c r="F383" s="65">
        <v>3.5999999999999997E-2</v>
      </c>
      <c r="G383" s="66">
        <f t="shared" si="203"/>
        <v>8455.3796316511252</v>
      </c>
      <c r="H383" s="66">
        <v>0</v>
      </c>
      <c r="I383" s="140">
        <f t="shared" si="211"/>
        <v>36.643312869507142</v>
      </c>
      <c r="J383" s="67">
        <f t="shared" si="212"/>
        <v>76.723883123365837</v>
      </c>
      <c r="K383" s="67">
        <f t="shared" si="198"/>
        <v>113.36719599287298</v>
      </c>
      <c r="L383" s="67">
        <f t="shared" si="209"/>
        <v>433.1</v>
      </c>
      <c r="M383" s="88">
        <f t="shared" si="199"/>
        <v>546.46719599287303</v>
      </c>
      <c r="N383" s="67">
        <f t="shared" si="200"/>
        <v>8532.1035147744915</v>
      </c>
      <c r="O383" s="66">
        <f t="shared" si="201"/>
        <v>7985.6363187816178</v>
      </c>
    </row>
    <row r="384" spans="1:15" x14ac:dyDescent="0.25">
      <c r="A384" s="10" t="s">
        <v>48</v>
      </c>
      <c r="B384" s="63" t="str">
        <f t="shared" si="206"/>
        <v>Q4/2022</v>
      </c>
      <c r="C384" s="64">
        <f t="shared" si="204"/>
        <v>44835</v>
      </c>
      <c r="D384" s="64">
        <f t="shared" si="205"/>
        <v>44926</v>
      </c>
      <c r="E384" s="63">
        <f t="shared" si="202"/>
        <v>92</v>
      </c>
      <c r="F384" s="65">
        <v>4.9099999999999998E-2</v>
      </c>
      <c r="G384" s="66">
        <f t="shared" si="203"/>
        <v>7985.6363187816178</v>
      </c>
      <c r="H384" s="66">
        <v>0</v>
      </c>
      <c r="I384" s="140">
        <f t="shared" si="211"/>
        <v>36.643312869507142</v>
      </c>
      <c r="J384" s="67">
        <f t="shared" si="212"/>
        <v>98.82935994301458</v>
      </c>
      <c r="K384" s="67">
        <f t="shared" si="198"/>
        <v>135.47267281252172</v>
      </c>
      <c r="L384" s="67">
        <f t="shared" si="209"/>
        <v>433.1</v>
      </c>
      <c r="M384" s="88">
        <f t="shared" si="199"/>
        <v>568.57267281252177</v>
      </c>
      <c r="N384" s="5">
        <f t="shared" si="200"/>
        <v>8084.4656787246322</v>
      </c>
      <c r="O384" s="66">
        <f t="shared" si="201"/>
        <v>7515.8930059121103</v>
      </c>
    </row>
    <row r="385" spans="1:15" x14ac:dyDescent="0.25">
      <c r="A385" s="10" t="s">
        <v>49</v>
      </c>
      <c r="B385" s="63" t="str">
        <f t="shared" si="206"/>
        <v>Q1/2023</v>
      </c>
      <c r="C385" s="64">
        <f t="shared" si="204"/>
        <v>44927</v>
      </c>
      <c r="D385" s="64">
        <f t="shared" si="205"/>
        <v>45016</v>
      </c>
      <c r="E385" s="63">
        <f t="shared" si="202"/>
        <v>90</v>
      </c>
      <c r="F385" s="65">
        <v>4.9099999999999998E-2</v>
      </c>
      <c r="G385" s="66">
        <f t="shared" si="203"/>
        <v>7515.8930059121103</v>
      </c>
      <c r="H385" s="66">
        <v>0</v>
      </c>
      <c r="I385" s="140">
        <f t="shared" si="211"/>
        <v>36.643312869507142</v>
      </c>
      <c r="J385" s="67">
        <f t="shared" si="212"/>
        <v>90.993784090755099</v>
      </c>
      <c r="K385" s="67">
        <f t="shared" si="198"/>
        <v>127.63709696026224</v>
      </c>
      <c r="L385" s="67">
        <f t="shared" si="209"/>
        <v>433.1</v>
      </c>
      <c r="M385" s="88">
        <f t="shared" si="199"/>
        <v>560.73709696026231</v>
      </c>
      <c r="N385" s="5">
        <f t="shared" si="200"/>
        <v>7606.8867900028654</v>
      </c>
      <c r="O385" s="66">
        <f t="shared" si="201"/>
        <v>7046.1496930426028</v>
      </c>
    </row>
    <row r="386" spans="1:15" x14ac:dyDescent="0.25">
      <c r="A386" s="10" t="s">
        <v>50</v>
      </c>
      <c r="B386" s="63" t="str">
        <f t="shared" si="206"/>
        <v>Q2/2023</v>
      </c>
      <c r="C386" s="64">
        <f t="shared" si="204"/>
        <v>45017</v>
      </c>
      <c r="D386" s="64">
        <f t="shared" si="205"/>
        <v>45107</v>
      </c>
      <c r="E386" s="63">
        <f t="shared" si="202"/>
        <v>91</v>
      </c>
      <c r="F386" s="65">
        <v>4.9099999999999998E-2</v>
      </c>
      <c r="G386" s="66">
        <f t="shared" si="203"/>
        <v>7046.1496930426028</v>
      </c>
      <c r="H386" s="66">
        <v>0</v>
      </c>
      <c r="I386" s="140">
        <f t="shared" si="211"/>
        <v>36.643312869507142</v>
      </c>
      <c r="J386" s="67">
        <f t="shared" si="212"/>
        <v>86.254524502694949</v>
      </c>
      <c r="K386" s="67">
        <f t="shared" si="198"/>
        <v>122.89783737220209</v>
      </c>
      <c r="L386" s="67">
        <f t="shared" si="209"/>
        <v>433.1</v>
      </c>
      <c r="M386" s="88">
        <f t="shared" si="199"/>
        <v>555.99783737220207</v>
      </c>
      <c r="N386" s="5">
        <f t="shared" si="200"/>
        <v>7132.4042175452978</v>
      </c>
      <c r="O386" s="66">
        <f t="shared" si="201"/>
        <v>6576.4063801730954</v>
      </c>
    </row>
    <row r="387" spans="1:15" x14ac:dyDescent="0.25">
      <c r="A387" s="10" t="s">
        <v>51</v>
      </c>
      <c r="B387" s="63" t="str">
        <f t="shared" si="206"/>
        <v>Q3/2023</v>
      </c>
      <c r="C387" s="64">
        <f t="shared" si="204"/>
        <v>45108</v>
      </c>
      <c r="D387" s="64">
        <f t="shared" si="205"/>
        <v>45199</v>
      </c>
      <c r="E387" s="63">
        <f t="shared" si="202"/>
        <v>92</v>
      </c>
      <c r="F387" s="65">
        <v>4.9099999999999998E-2</v>
      </c>
      <c r="G387" s="66">
        <f t="shared" si="203"/>
        <v>6576.4063801730954</v>
      </c>
      <c r="H387" s="66">
        <v>0</v>
      </c>
      <c r="I387" s="140">
        <f t="shared" si="211"/>
        <v>36.643312869507142</v>
      </c>
      <c r="J387" s="67">
        <f t="shared" si="212"/>
        <v>81.388884658953174</v>
      </c>
      <c r="K387" s="67">
        <f t="shared" si="198"/>
        <v>118.03219752846032</v>
      </c>
      <c r="L387" s="67">
        <f t="shared" si="209"/>
        <v>433.1</v>
      </c>
      <c r="M387" s="88">
        <f t="shared" si="199"/>
        <v>551.13219752846032</v>
      </c>
      <c r="N387" s="5">
        <f t="shared" si="200"/>
        <v>6657.7952648320488</v>
      </c>
      <c r="O387" s="66">
        <f t="shared" si="201"/>
        <v>6106.6630673035879</v>
      </c>
    </row>
    <row r="388" spans="1:15" x14ac:dyDescent="0.25">
      <c r="A388" s="10" t="s">
        <v>52</v>
      </c>
      <c r="B388" s="63" t="str">
        <f t="shared" si="206"/>
        <v>Q4/2023</v>
      </c>
      <c r="C388" s="64">
        <f t="shared" si="204"/>
        <v>45200</v>
      </c>
      <c r="D388" s="64">
        <f t="shared" si="205"/>
        <v>45291</v>
      </c>
      <c r="E388" s="63">
        <f t="shared" si="202"/>
        <v>92</v>
      </c>
      <c r="F388" s="65">
        <v>4.9099999999999998E-2</v>
      </c>
      <c r="G388" s="66">
        <f t="shared" si="203"/>
        <v>6106.6630673035879</v>
      </c>
      <c r="H388" s="66">
        <v>0</v>
      </c>
      <c r="I388" s="140">
        <f t="shared" si="211"/>
        <v>36.643312869507142</v>
      </c>
      <c r="J388" s="67">
        <f t="shared" si="212"/>
        <v>75.575392897599357</v>
      </c>
      <c r="K388" s="67">
        <f t="shared" si="198"/>
        <v>112.2187057671065</v>
      </c>
      <c r="L388" s="67">
        <f t="shared" si="209"/>
        <v>433.1</v>
      </c>
      <c r="M388" s="88">
        <f t="shared" si="199"/>
        <v>545.31870576710651</v>
      </c>
      <c r="N388" s="5">
        <f t="shared" si="200"/>
        <v>6182.2384602011871</v>
      </c>
      <c r="O388" s="66">
        <f t="shared" si="201"/>
        <v>5636.9197544340805</v>
      </c>
    </row>
    <row r="389" spans="1:15" x14ac:dyDescent="0.25">
      <c r="A389" s="10" t="s">
        <v>53</v>
      </c>
      <c r="B389" s="63" t="str">
        <f t="shared" si="206"/>
        <v>Q1/2024</v>
      </c>
      <c r="C389" s="64">
        <f t="shared" si="204"/>
        <v>45292</v>
      </c>
      <c r="D389" s="64">
        <f t="shared" si="205"/>
        <v>45382</v>
      </c>
      <c r="E389" s="63">
        <f t="shared" si="202"/>
        <v>91</v>
      </c>
      <c r="F389" s="65">
        <v>4.9099999999999998E-2</v>
      </c>
      <c r="G389" s="66">
        <f t="shared" si="203"/>
        <v>5636.9197544340805</v>
      </c>
      <c r="H389" s="66">
        <v>0</v>
      </c>
      <c r="I389" s="140">
        <f t="shared" si="211"/>
        <v>36.643312869507142</v>
      </c>
      <c r="J389" s="67">
        <f t="shared" si="212"/>
        <v>68.815085122368615</v>
      </c>
      <c r="K389" s="67">
        <f t="shared" si="198"/>
        <v>105.45839799187576</v>
      </c>
      <c r="L389" s="67">
        <f t="shared" si="209"/>
        <v>433.1</v>
      </c>
      <c r="M389" s="88">
        <f t="shared" si="199"/>
        <v>538.55839799187584</v>
      </c>
      <c r="N389" s="5">
        <f t="shared" si="200"/>
        <v>5705.7348395564495</v>
      </c>
      <c r="O389" s="66">
        <f t="shared" si="201"/>
        <v>5167.176441564573</v>
      </c>
    </row>
    <row r="390" spans="1:15" x14ac:dyDescent="0.25">
      <c r="A390" s="10" t="s">
        <v>54</v>
      </c>
      <c r="B390" s="63" t="str">
        <f t="shared" si="206"/>
        <v>Q2/2024</v>
      </c>
      <c r="C390" s="64">
        <f t="shared" si="204"/>
        <v>45383</v>
      </c>
      <c r="D390" s="64">
        <f t="shared" si="205"/>
        <v>45473</v>
      </c>
      <c r="E390" s="63">
        <f t="shared" si="202"/>
        <v>91</v>
      </c>
      <c r="F390" s="65">
        <v>4.9099999999999998E-2</v>
      </c>
      <c r="G390" s="66">
        <f t="shared" si="203"/>
        <v>5167.176441564573</v>
      </c>
      <c r="H390" s="66">
        <v>0</v>
      </c>
      <c r="I390" s="140">
        <f t="shared" si="211"/>
        <v>36.643312869507142</v>
      </c>
      <c r="J390" s="67">
        <f t="shared" si="212"/>
        <v>63.080494695504555</v>
      </c>
      <c r="K390" s="67">
        <f t="shared" si="198"/>
        <v>99.723807565011697</v>
      </c>
      <c r="L390" s="67">
        <f t="shared" si="209"/>
        <v>433.1</v>
      </c>
      <c r="M390" s="88">
        <f t="shared" si="199"/>
        <v>532.82380756501175</v>
      </c>
      <c r="N390" s="5">
        <f t="shared" si="200"/>
        <v>5230.256936260078</v>
      </c>
      <c r="O390" s="66">
        <f t="shared" si="201"/>
        <v>4697.4331286950655</v>
      </c>
    </row>
    <row r="391" spans="1:15" x14ac:dyDescent="0.25">
      <c r="A391" s="10" t="s">
        <v>55</v>
      </c>
      <c r="B391" s="63" t="str">
        <f t="shared" si="206"/>
        <v>Q3/2024</v>
      </c>
      <c r="C391" s="64">
        <f t="shared" si="204"/>
        <v>45474</v>
      </c>
      <c r="D391" s="64">
        <f t="shared" si="205"/>
        <v>45565</v>
      </c>
      <c r="E391" s="63">
        <f t="shared" si="202"/>
        <v>92</v>
      </c>
      <c r="F391" s="65">
        <v>4.9099999999999998E-2</v>
      </c>
      <c r="G391" s="66">
        <f t="shared" si="203"/>
        <v>4697.4331286950655</v>
      </c>
      <c r="H391" s="66">
        <v>0</v>
      </c>
      <c r="I391" s="140">
        <f t="shared" si="211"/>
        <v>36.643312869507142</v>
      </c>
      <c r="J391" s="67">
        <f t="shared" si="212"/>
        <v>57.976079040823365</v>
      </c>
      <c r="K391" s="67">
        <f t="shared" si="198"/>
        <v>94.619391910330506</v>
      </c>
      <c r="L391" s="67">
        <f t="shared" si="209"/>
        <v>433.1</v>
      </c>
      <c r="M391" s="88">
        <f t="shared" si="199"/>
        <v>527.7193919103305</v>
      </c>
      <c r="N391" s="5">
        <f t="shared" si="200"/>
        <v>4755.4092077358891</v>
      </c>
      <c r="O391" s="66">
        <f t="shared" si="201"/>
        <v>4227.6898158255581</v>
      </c>
    </row>
    <row r="392" spans="1:15" x14ac:dyDescent="0.25">
      <c r="A392" s="10" t="s">
        <v>56</v>
      </c>
      <c r="B392" s="63" t="str">
        <f t="shared" si="206"/>
        <v>Q4/2024</v>
      </c>
      <c r="C392" s="64">
        <f t="shared" si="204"/>
        <v>45566</v>
      </c>
      <c r="D392" s="64">
        <f t="shared" si="205"/>
        <v>45657</v>
      </c>
      <c r="E392" s="63">
        <f t="shared" si="202"/>
        <v>92</v>
      </c>
      <c r="F392" s="65">
        <v>4.9099999999999998E-2</v>
      </c>
      <c r="G392" s="66">
        <f t="shared" si="203"/>
        <v>4227.6898158255581</v>
      </c>
      <c r="H392" s="66">
        <v>0</v>
      </c>
      <c r="I392" s="140">
        <f t="shared" si="211"/>
        <v>36.643312869507142</v>
      </c>
      <c r="J392" s="67">
        <f t="shared" si="212"/>
        <v>52.17847113674101</v>
      </c>
      <c r="K392" s="67">
        <f t="shared" si="198"/>
        <v>88.821784006248151</v>
      </c>
      <c r="L392" s="67">
        <f t="shared" si="209"/>
        <v>433.1</v>
      </c>
      <c r="M392" s="88">
        <f t="shared" si="199"/>
        <v>521.92178400624812</v>
      </c>
      <c r="N392" s="5">
        <f t="shared" si="200"/>
        <v>4279.868286962299</v>
      </c>
      <c r="O392" s="66">
        <f t="shared" si="201"/>
        <v>3757.9465029560511</v>
      </c>
    </row>
    <row r="393" spans="1:15" x14ac:dyDescent="0.25">
      <c r="A393" s="10" t="s">
        <v>57</v>
      </c>
      <c r="B393" s="63" t="str">
        <f t="shared" si="206"/>
        <v>Q1/2025</v>
      </c>
      <c r="C393" s="64">
        <f t="shared" si="204"/>
        <v>45658</v>
      </c>
      <c r="D393" s="64">
        <f t="shared" si="205"/>
        <v>45747</v>
      </c>
      <c r="E393" s="63">
        <f t="shared" si="202"/>
        <v>90</v>
      </c>
      <c r="F393" s="65">
        <v>4.9099999999999998E-2</v>
      </c>
      <c r="G393" s="66">
        <f t="shared" si="203"/>
        <v>3757.9465029560511</v>
      </c>
      <c r="H393" s="66">
        <v>0</v>
      </c>
      <c r="I393" s="140">
        <f t="shared" si="211"/>
        <v>36.643312869507142</v>
      </c>
      <c r="J393" s="67">
        <f t="shared" si="212"/>
        <v>45.4968920453775</v>
      </c>
      <c r="K393" s="67">
        <f t="shared" si="198"/>
        <v>82.140204914884634</v>
      </c>
      <c r="L393" s="67">
        <f t="shared" si="209"/>
        <v>433.1</v>
      </c>
      <c r="M393" s="88">
        <f t="shared" si="199"/>
        <v>515.24020491488466</v>
      </c>
      <c r="N393" s="5">
        <f t="shared" si="200"/>
        <v>3803.4433950014286</v>
      </c>
      <c r="O393" s="66">
        <f t="shared" si="201"/>
        <v>3288.2031900865441</v>
      </c>
    </row>
    <row r="394" spans="1:15" x14ac:dyDescent="0.25">
      <c r="A394" s="10" t="s">
        <v>58</v>
      </c>
      <c r="B394" s="63" t="str">
        <f t="shared" si="206"/>
        <v>Q2/2025</v>
      </c>
      <c r="C394" s="64">
        <f t="shared" si="204"/>
        <v>45748</v>
      </c>
      <c r="D394" s="64">
        <f t="shared" si="205"/>
        <v>45838</v>
      </c>
      <c r="E394" s="63">
        <f t="shared" si="202"/>
        <v>91</v>
      </c>
      <c r="F394" s="65">
        <v>4.9099999999999998E-2</v>
      </c>
      <c r="G394" s="66">
        <f t="shared" si="203"/>
        <v>3288.2031900865441</v>
      </c>
      <c r="H394" s="66">
        <v>0</v>
      </c>
      <c r="I394" s="140">
        <f t="shared" si="211"/>
        <v>36.643312869507142</v>
      </c>
      <c r="J394" s="67">
        <f t="shared" si="212"/>
        <v>40.25211143459093</v>
      </c>
      <c r="K394" s="67">
        <f t="shared" si="198"/>
        <v>76.895424304098071</v>
      </c>
      <c r="L394" s="67">
        <f t="shared" si="209"/>
        <v>433.1</v>
      </c>
      <c r="M394" s="88">
        <f t="shared" si="199"/>
        <v>509.99542430409809</v>
      </c>
      <c r="N394" s="5">
        <f t="shared" si="200"/>
        <v>3328.455301521135</v>
      </c>
      <c r="O394" s="66">
        <f t="shared" si="201"/>
        <v>2818.459877217037</v>
      </c>
    </row>
    <row r="395" spans="1:15" x14ac:dyDescent="0.25">
      <c r="A395" s="10" t="s">
        <v>59</v>
      </c>
      <c r="B395" s="63" t="str">
        <f t="shared" si="206"/>
        <v>Q3/2025</v>
      </c>
      <c r="C395" s="64">
        <f t="shared" si="204"/>
        <v>45839</v>
      </c>
      <c r="D395" s="64">
        <f t="shared" si="205"/>
        <v>45930</v>
      </c>
      <c r="E395" s="63">
        <f t="shared" si="202"/>
        <v>92</v>
      </c>
      <c r="F395" s="65">
        <v>4.9099999999999998E-2</v>
      </c>
      <c r="G395" s="66">
        <f t="shared" si="203"/>
        <v>2818.459877217037</v>
      </c>
      <c r="H395" s="66">
        <v>0</v>
      </c>
      <c r="I395" s="140">
        <f t="shared" si="211"/>
        <v>36.643312869507142</v>
      </c>
      <c r="J395" s="67">
        <f t="shared" si="212"/>
        <v>34.880950568122742</v>
      </c>
      <c r="K395" s="67">
        <f t="shared" si="198"/>
        <v>71.524263437629884</v>
      </c>
      <c r="L395" s="67">
        <f t="shared" si="209"/>
        <v>433.1</v>
      </c>
      <c r="M395" s="88">
        <f t="shared" si="199"/>
        <v>504.62426343762991</v>
      </c>
      <c r="N395" s="5">
        <f t="shared" si="200"/>
        <v>2853.3408277851599</v>
      </c>
      <c r="O395" s="66">
        <f t="shared" si="201"/>
        <v>2348.71656434753</v>
      </c>
    </row>
    <row r="396" spans="1:15" x14ac:dyDescent="0.25">
      <c r="A396" s="10" t="s">
        <v>60</v>
      </c>
      <c r="B396" s="63" t="str">
        <f t="shared" si="206"/>
        <v>Q4/2025</v>
      </c>
      <c r="C396" s="64">
        <f t="shared" si="204"/>
        <v>45931</v>
      </c>
      <c r="D396" s="64">
        <f t="shared" si="205"/>
        <v>46022</v>
      </c>
      <c r="E396" s="63">
        <f t="shared" si="202"/>
        <v>92</v>
      </c>
      <c r="F396" s="65">
        <v>4.9099999999999998E-2</v>
      </c>
      <c r="G396" s="66">
        <f t="shared" si="203"/>
        <v>2348.71656434753</v>
      </c>
      <c r="H396" s="66">
        <v>0</v>
      </c>
      <c r="I396" s="140">
        <f t="shared" si="211"/>
        <v>36.643312869507142</v>
      </c>
      <c r="J396" s="67">
        <f t="shared" si="212"/>
        <v>29.06745880676894</v>
      </c>
      <c r="K396" s="67">
        <f t="shared" si="198"/>
        <v>65.710771676276082</v>
      </c>
      <c r="L396" s="67">
        <f t="shared" si="209"/>
        <v>433.1</v>
      </c>
      <c r="M396" s="88">
        <f t="shared" si="199"/>
        <v>498.81077167627609</v>
      </c>
      <c r="N396" s="5">
        <f t="shared" si="200"/>
        <v>2377.7840231542991</v>
      </c>
      <c r="O396" s="66">
        <f t="shared" si="201"/>
        <v>1878.973251478023</v>
      </c>
    </row>
    <row r="397" spans="1:15" x14ac:dyDescent="0.25">
      <c r="A397" s="10" t="s">
        <v>61</v>
      </c>
      <c r="B397" s="63" t="str">
        <f t="shared" si="206"/>
        <v>Q1/2026</v>
      </c>
      <c r="C397" s="64">
        <f t="shared" si="204"/>
        <v>46023</v>
      </c>
      <c r="D397" s="64">
        <f t="shared" si="205"/>
        <v>46112</v>
      </c>
      <c r="E397" s="63">
        <f t="shared" si="202"/>
        <v>90</v>
      </c>
      <c r="F397" s="65">
        <v>4.9099999999999998E-2</v>
      </c>
      <c r="G397" s="66">
        <f t="shared" si="203"/>
        <v>1878.973251478023</v>
      </c>
      <c r="H397" s="66">
        <v>0</v>
      </c>
      <c r="I397" s="140">
        <f t="shared" si="211"/>
        <v>36.643312869507142</v>
      </c>
      <c r="J397" s="67">
        <f t="shared" si="212"/>
        <v>22.748446022688722</v>
      </c>
      <c r="K397" s="67">
        <f t="shared" si="198"/>
        <v>59.391758892195867</v>
      </c>
      <c r="L397" s="67">
        <f t="shared" si="209"/>
        <v>433.1</v>
      </c>
      <c r="M397" s="88">
        <f t="shared" si="199"/>
        <v>492.49175889219589</v>
      </c>
      <c r="N397" s="5">
        <f t="shared" si="200"/>
        <v>1901.7216975007118</v>
      </c>
      <c r="O397" s="66">
        <f t="shared" si="201"/>
        <v>1409.229938608516</v>
      </c>
    </row>
    <row r="398" spans="1:15" x14ac:dyDescent="0.25">
      <c r="A398" s="10" t="s">
        <v>62</v>
      </c>
      <c r="B398" s="63" t="str">
        <f t="shared" si="206"/>
        <v>Q2/2026</v>
      </c>
      <c r="C398" s="64">
        <f t="shared" si="204"/>
        <v>46113</v>
      </c>
      <c r="D398" s="64">
        <f t="shared" si="205"/>
        <v>46203</v>
      </c>
      <c r="E398" s="63">
        <f t="shared" si="202"/>
        <v>91</v>
      </c>
      <c r="F398" s="65">
        <v>4.9099999999999998E-2</v>
      </c>
      <c r="G398" s="66">
        <f t="shared" si="203"/>
        <v>1409.229938608516</v>
      </c>
      <c r="H398" s="66">
        <v>0</v>
      </c>
      <c r="I398" s="140">
        <f t="shared" si="211"/>
        <v>36.643312869507142</v>
      </c>
      <c r="J398" s="67">
        <f t="shared" si="212"/>
        <v>17.250904900538931</v>
      </c>
      <c r="K398" s="67">
        <f t="shared" si="198"/>
        <v>53.894217770046069</v>
      </c>
      <c r="L398" s="67">
        <f t="shared" si="209"/>
        <v>433.1</v>
      </c>
      <c r="M398" s="88">
        <f t="shared" si="199"/>
        <v>486.99421777004608</v>
      </c>
      <c r="N398" s="5">
        <f t="shared" si="200"/>
        <v>1426.4808435090549</v>
      </c>
      <c r="O398" s="66">
        <f t="shared" si="201"/>
        <v>939.4866257390089</v>
      </c>
    </row>
    <row r="399" spans="1:15" x14ac:dyDescent="0.25">
      <c r="A399" s="10" t="s">
        <v>63</v>
      </c>
      <c r="B399" s="63" t="str">
        <f t="shared" si="206"/>
        <v>Q3/2026</v>
      </c>
      <c r="C399" s="64">
        <f t="shared" si="204"/>
        <v>46204</v>
      </c>
      <c r="D399" s="64">
        <f t="shared" si="205"/>
        <v>46295</v>
      </c>
      <c r="E399" s="63">
        <f t="shared" si="202"/>
        <v>92</v>
      </c>
      <c r="F399" s="65">
        <v>4.9099999999999998E-2</v>
      </c>
      <c r="G399" s="66">
        <f t="shared" si="203"/>
        <v>939.4866257390089</v>
      </c>
      <c r="H399" s="66">
        <v>0</v>
      </c>
      <c r="I399" s="140">
        <f t="shared" si="211"/>
        <v>36.643312869507142</v>
      </c>
      <c r="J399" s="67">
        <f t="shared" si="212"/>
        <v>11.626983522707539</v>
      </c>
      <c r="K399" s="67">
        <f t="shared" si="198"/>
        <v>48.270296392214682</v>
      </c>
      <c r="L399" s="67">
        <f t="shared" si="209"/>
        <v>433.1</v>
      </c>
      <c r="M399" s="88">
        <f t="shared" si="199"/>
        <v>481.3702963922147</v>
      </c>
      <c r="N399" s="5">
        <f t="shared" si="200"/>
        <v>951.11360926171642</v>
      </c>
      <c r="O399" s="66">
        <f t="shared" si="201"/>
        <v>469.74331286950172</v>
      </c>
    </row>
    <row r="400" spans="1:15" x14ac:dyDescent="0.25">
      <c r="A400" s="10" t="s">
        <v>64</v>
      </c>
      <c r="B400" s="63" t="str">
        <f t="shared" si="206"/>
        <v>Q4/2026</v>
      </c>
      <c r="C400" s="64">
        <f t="shared" si="204"/>
        <v>46296</v>
      </c>
      <c r="D400" s="64">
        <f t="shared" si="205"/>
        <v>46387</v>
      </c>
      <c r="E400" s="63">
        <f t="shared" si="202"/>
        <v>92</v>
      </c>
      <c r="F400" s="65">
        <v>4.9099999999999998E-2</v>
      </c>
      <c r="G400" s="66">
        <f t="shared" si="203"/>
        <v>469.74331286950172</v>
      </c>
      <c r="H400" s="66">
        <v>0</v>
      </c>
      <c r="I400" s="140">
        <f t="shared" si="211"/>
        <v>36.643312869507142</v>
      </c>
      <c r="J400" s="67">
        <f t="shared" si="212"/>
        <v>5.8134917613537347</v>
      </c>
      <c r="K400" s="67">
        <f t="shared" si="198"/>
        <v>42.456804630860873</v>
      </c>
      <c r="L400" s="67">
        <f t="shared" si="209"/>
        <v>433.1</v>
      </c>
      <c r="M400" s="88">
        <f t="shared" si="199"/>
        <v>475.55680463086088</v>
      </c>
      <c r="N400" s="5">
        <f t="shared" si="200"/>
        <v>475.55680463085548</v>
      </c>
      <c r="O400" s="66">
        <f t="shared" si="201"/>
        <v>-5.4427573559223674E-12</v>
      </c>
    </row>
    <row r="401" spans="1:15" ht="18.5" customHeight="1" thickBot="1" x14ac:dyDescent="0.35">
      <c r="A401" s="111"/>
      <c r="B401" s="112"/>
      <c r="C401" s="113"/>
      <c r="D401" s="113"/>
      <c r="E401" s="114"/>
      <c r="F401" s="112"/>
      <c r="G401" s="108">
        <f t="shared" ref="G401:O401" si="213">+SUM(G372:G400)</f>
        <v>179023.47057903564</v>
      </c>
      <c r="H401" s="108">
        <f t="shared" si="213"/>
        <v>732.86625739014278</v>
      </c>
      <c r="I401" s="102">
        <f t="shared" si="213"/>
        <v>732.86625739014266</v>
      </c>
      <c r="J401" s="101">
        <f t="shared" si="213"/>
        <v>1105.9602375072225</v>
      </c>
      <c r="K401" s="101">
        <f t="shared" si="213"/>
        <v>1838.8264948973651</v>
      </c>
      <c r="L401" s="101">
        <f t="shared" si="213"/>
        <v>8662.0000000000036</v>
      </c>
      <c r="M401" s="103">
        <f t="shared" si="213"/>
        <v>10500.826494897367</v>
      </c>
      <c r="N401" s="101">
        <f t="shared" si="213"/>
        <v>180862.29707393303</v>
      </c>
      <c r="O401" s="101">
        <f t="shared" si="213"/>
        <v>170361.47057903564</v>
      </c>
    </row>
    <row r="402" spans="1:15" ht="13" thickTop="1" x14ac:dyDescent="0.25"/>
    <row r="403" spans="1:15" ht="13" x14ac:dyDescent="0.3">
      <c r="A403" s="3"/>
      <c r="B403" s="91"/>
      <c r="C403" s="91"/>
      <c r="D403" s="91"/>
      <c r="E403" s="91"/>
      <c r="F403" s="91"/>
      <c r="G403" s="91"/>
      <c r="H403" s="91"/>
      <c r="I403" s="159"/>
      <c r="J403" s="524" t="s">
        <v>15</v>
      </c>
      <c r="K403" s="524"/>
      <c r="L403" s="110" t="s">
        <v>55</v>
      </c>
      <c r="M403" s="160"/>
      <c r="N403" s="3"/>
      <c r="O403" s="91"/>
    </row>
    <row r="404" spans="1:15" ht="39" x14ac:dyDescent="0.3">
      <c r="A404" s="68" t="s">
        <v>44</v>
      </c>
      <c r="B404" s="68" t="s">
        <v>3</v>
      </c>
      <c r="C404" s="68" t="s">
        <v>4</v>
      </c>
      <c r="D404" s="68" t="s">
        <v>5</v>
      </c>
      <c r="E404" s="68" t="s">
        <v>6</v>
      </c>
      <c r="F404" s="68" t="s">
        <v>7</v>
      </c>
      <c r="G404" s="68" t="s">
        <v>84</v>
      </c>
      <c r="H404" s="68" t="s">
        <v>85</v>
      </c>
      <c r="I404" s="83" t="s">
        <v>86</v>
      </c>
      <c r="J404" s="84" t="s">
        <v>87</v>
      </c>
      <c r="K404" s="84" t="s">
        <v>88</v>
      </c>
      <c r="L404" s="84" t="s">
        <v>89</v>
      </c>
      <c r="M404" s="85" t="s">
        <v>90</v>
      </c>
      <c r="N404" s="68" t="s">
        <v>91</v>
      </c>
      <c r="O404" s="68" t="s">
        <v>92</v>
      </c>
    </row>
    <row r="405" spans="1:15" s="279" customFormat="1" x14ac:dyDescent="0.25">
      <c r="A405" s="10" t="s">
        <v>22</v>
      </c>
      <c r="B405" s="63" t="str">
        <f t="shared" ref="B405:B411" si="214">+IF(MONTH(C405)&lt;4,"Q1",IF(MONTH(C405)&lt;7,"Q2",IF(MONTH(C405)&lt;10,"Q3","Q4")))&amp;"/"&amp;YEAR(C405)</f>
        <v>Q1/2020</v>
      </c>
      <c r="C405" s="64">
        <f>VLOOKUP(L403,$A$1:$E$30,2,FALSE)</f>
        <v>43851</v>
      </c>
      <c r="D405" s="64">
        <f>DATE(YEAR(C405),IF(MONTH(C405)&lt;=3,3,IF(MONTH(C405)&lt;=6,6,IF(MONTH(C405)&lt;=9,9,12))),IF(OR(MONTH(C405)&lt;=3,MONTH(C405)&gt;=10),31,30))</f>
        <v>43921</v>
      </c>
      <c r="E405" s="63">
        <f>D405-C405+1</f>
        <v>71</v>
      </c>
      <c r="F405" s="65">
        <v>4.9599999999999998E-2</v>
      </c>
      <c r="G405" s="66">
        <f>VLOOKUP(L403,$A$1:$F$29,4,FALSE)</f>
        <v>9576</v>
      </c>
      <c r="H405" s="66">
        <f t="shared" ref="H405:H413" si="215">G405*F405*(E405/(DATE(YEAR(D405),12,31)-DATE(YEAR(D405),1,1)+1))</f>
        <v>92.138911475409827</v>
      </c>
      <c r="I405" s="140">
        <v>0</v>
      </c>
      <c r="J405" s="67">
        <v>0</v>
      </c>
      <c r="K405" s="67">
        <f t="shared" ref="K405:K432" si="216">+SUM(I405:J405)</f>
        <v>0</v>
      </c>
      <c r="L405" s="67">
        <v>0</v>
      </c>
      <c r="M405" s="88">
        <f t="shared" ref="M405:M432" si="217">+SUM(K405:L405)</f>
        <v>0</v>
      </c>
      <c r="N405" s="67">
        <f t="shared" ref="N405:N432" si="218">+G405+H405+J405</f>
        <v>9668.1389114754093</v>
      </c>
      <c r="O405" s="66">
        <f t="shared" ref="O405:O432" si="219">G405+H405-L405-I405</f>
        <v>9668.1389114754093</v>
      </c>
    </row>
    <row r="406" spans="1:15" s="279" customFormat="1" x14ac:dyDescent="0.25">
      <c r="A406" s="10" t="s">
        <v>22</v>
      </c>
      <c r="B406" s="63" t="str">
        <f t="shared" si="214"/>
        <v>Q2/2020</v>
      </c>
      <c r="C406" s="64">
        <f>D405+1</f>
        <v>43922</v>
      </c>
      <c r="D406" s="64">
        <f>EOMONTH(D405,3)</f>
        <v>44012</v>
      </c>
      <c r="E406" s="63">
        <f t="shared" ref="E406:E432" si="220">D406-C406+1</f>
        <v>91</v>
      </c>
      <c r="F406" s="65">
        <v>4.7500000000000001E-2</v>
      </c>
      <c r="G406" s="66">
        <f t="shared" ref="G406:G432" si="221">O405</f>
        <v>9668.1389114754093</v>
      </c>
      <c r="H406" s="66">
        <f t="shared" si="215"/>
        <v>114.18177717172802</v>
      </c>
      <c r="I406" s="140">
        <v>0</v>
      </c>
      <c r="J406" s="67">
        <v>0</v>
      </c>
      <c r="K406" s="67">
        <f t="shared" si="216"/>
        <v>0</v>
      </c>
      <c r="L406" s="67">
        <v>0</v>
      </c>
      <c r="M406" s="88">
        <f t="shared" si="217"/>
        <v>0</v>
      </c>
      <c r="N406" s="67">
        <f t="shared" si="218"/>
        <v>9782.320688647138</v>
      </c>
      <c r="O406" s="66">
        <f t="shared" si="219"/>
        <v>9782.320688647138</v>
      </c>
    </row>
    <row r="407" spans="1:15" s="279" customFormat="1" x14ac:dyDescent="0.25">
      <c r="A407" s="10" t="s">
        <v>22</v>
      </c>
      <c r="B407" s="63" t="str">
        <f t="shared" si="214"/>
        <v>Q3/2020</v>
      </c>
      <c r="C407" s="64">
        <f t="shared" ref="C407:C432" si="222">D406+1</f>
        <v>44013</v>
      </c>
      <c r="D407" s="64">
        <f t="shared" ref="D407:D432" si="223">EOMONTH(D406,3)</f>
        <v>44104</v>
      </c>
      <c r="E407" s="63">
        <f t="shared" si="220"/>
        <v>92</v>
      </c>
      <c r="F407" s="65">
        <v>3.4299999999999997E-2</v>
      </c>
      <c r="G407" s="66">
        <f t="shared" si="221"/>
        <v>9782.320688647138</v>
      </c>
      <c r="H407" s="66">
        <f t="shared" si="215"/>
        <v>84.341779139603574</v>
      </c>
      <c r="I407" s="140">
        <v>0</v>
      </c>
      <c r="J407" s="67">
        <v>0</v>
      </c>
      <c r="K407" s="67">
        <f t="shared" si="216"/>
        <v>0</v>
      </c>
      <c r="L407" s="67">
        <v>0</v>
      </c>
      <c r="M407" s="88">
        <f t="shared" si="217"/>
        <v>0</v>
      </c>
      <c r="N407" s="67">
        <f t="shared" si="218"/>
        <v>9866.6624677867421</v>
      </c>
      <c r="O407" s="66">
        <f t="shared" si="219"/>
        <v>9866.6624677867421</v>
      </c>
    </row>
    <row r="408" spans="1:15" s="279" customFormat="1" x14ac:dyDescent="0.25">
      <c r="A408" s="10" t="s">
        <v>22</v>
      </c>
      <c r="B408" s="63" t="str">
        <f t="shared" si="214"/>
        <v>Q4/2020</v>
      </c>
      <c r="C408" s="64">
        <f t="shared" si="222"/>
        <v>44105</v>
      </c>
      <c r="D408" s="64">
        <f t="shared" si="223"/>
        <v>44196</v>
      </c>
      <c r="E408" s="63">
        <f t="shared" si="220"/>
        <v>92</v>
      </c>
      <c r="F408" s="65">
        <v>3.2500000000000001E-2</v>
      </c>
      <c r="G408" s="66">
        <f t="shared" si="221"/>
        <v>9866.6624677867421</v>
      </c>
      <c r="H408" s="66">
        <f t="shared" si="215"/>
        <v>80.604701581099349</v>
      </c>
      <c r="I408" s="140">
        <v>0</v>
      </c>
      <c r="J408" s="67">
        <v>0</v>
      </c>
      <c r="K408" s="67">
        <f t="shared" si="216"/>
        <v>0</v>
      </c>
      <c r="L408" s="67">
        <v>0</v>
      </c>
      <c r="M408" s="88">
        <f t="shared" si="217"/>
        <v>0</v>
      </c>
      <c r="N408" s="67">
        <f t="shared" si="218"/>
        <v>9947.2671693678421</v>
      </c>
      <c r="O408" s="66">
        <f t="shared" si="219"/>
        <v>9947.2671693678421</v>
      </c>
    </row>
    <row r="409" spans="1:15" s="279" customFormat="1" x14ac:dyDescent="0.25">
      <c r="A409" s="10" t="s">
        <v>22</v>
      </c>
      <c r="B409" s="63" t="str">
        <f t="shared" si="214"/>
        <v>Q1/2021</v>
      </c>
      <c r="C409" s="64">
        <f t="shared" si="222"/>
        <v>44197</v>
      </c>
      <c r="D409" s="64">
        <f t="shared" si="223"/>
        <v>44286</v>
      </c>
      <c r="E409" s="63">
        <f t="shared" si="220"/>
        <v>90</v>
      </c>
      <c r="F409" s="65">
        <v>3.2500000000000001E-2</v>
      </c>
      <c r="G409" s="66">
        <f t="shared" si="221"/>
        <v>9947.2671693678421</v>
      </c>
      <c r="H409" s="66">
        <f t="shared" si="215"/>
        <v>79.714401288769693</v>
      </c>
      <c r="I409" s="140">
        <v>0</v>
      </c>
      <c r="J409" s="67">
        <v>0</v>
      </c>
      <c r="K409" s="67">
        <f t="shared" si="216"/>
        <v>0</v>
      </c>
      <c r="L409" s="67">
        <v>0</v>
      </c>
      <c r="M409" s="88">
        <f t="shared" si="217"/>
        <v>0</v>
      </c>
      <c r="N409" s="67">
        <f t="shared" si="218"/>
        <v>10026.981570656611</v>
      </c>
      <c r="O409" s="66">
        <f t="shared" si="219"/>
        <v>10026.981570656611</v>
      </c>
    </row>
    <row r="410" spans="1:15" s="279" customFormat="1" x14ac:dyDescent="0.25">
      <c r="A410" s="10" t="s">
        <v>22</v>
      </c>
      <c r="B410" s="63" t="str">
        <f t="shared" si="214"/>
        <v>Q2/2021</v>
      </c>
      <c r="C410" s="64">
        <f t="shared" si="222"/>
        <v>44287</v>
      </c>
      <c r="D410" s="64">
        <f t="shared" si="223"/>
        <v>44377</v>
      </c>
      <c r="E410" s="63">
        <f t="shared" si="220"/>
        <v>91</v>
      </c>
      <c r="F410" s="65">
        <v>3.2500000000000001E-2</v>
      </c>
      <c r="G410" s="66">
        <f t="shared" si="221"/>
        <v>10026.981570656611</v>
      </c>
      <c r="H410" s="66">
        <f t="shared" si="215"/>
        <v>81.246021904703909</v>
      </c>
      <c r="I410" s="140">
        <v>0</v>
      </c>
      <c r="J410" s="67">
        <v>0</v>
      </c>
      <c r="K410" s="67">
        <f t="shared" si="216"/>
        <v>0</v>
      </c>
      <c r="L410" s="67">
        <v>0</v>
      </c>
      <c r="M410" s="88">
        <f t="shared" si="217"/>
        <v>0</v>
      </c>
      <c r="N410" s="67">
        <f t="shared" si="218"/>
        <v>10108.227592561316</v>
      </c>
      <c r="O410" s="66">
        <f t="shared" si="219"/>
        <v>10108.227592561316</v>
      </c>
    </row>
    <row r="411" spans="1:15" s="279" customFormat="1" x14ac:dyDescent="0.25">
      <c r="A411" s="10" t="s">
        <v>22</v>
      </c>
      <c r="B411" s="63" t="str">
        <f t="shared" si="214"/>
        <v>Q3/2021</v>
      </c>
      <c r="C411" s="64">
        <f t="shared" si="222"/>
        <v>44378</v>
      </c>
      <c r="D411" s="64">
        <f t="shared" si="223"/>
        <v>44469</v>
      </c>
      <c r="E411" s="63">
        <f t="shared" si="220"/>
        <v>92</v>
      </c>
      <c r="F411" s="65">
        <v>3.2500000000000001E-2</v>
      </c>
      <c r="G411" s="66">
        <f t="shared" si="221"/>
        <v>10108.227592561316</v>
      </c>
      <c r="H411" s="66">
        <f t="shared" si="215"/>
        <v>82.804384936324212</v>
      </c>
      <c r="I411" s="140">
        <v>0</v>
      </c>
      <c r="J411" s="67">
        <v>0</v>
      </c>
      <c r="K411" s="67">
        <f t="shared" si="216"/>
        <v>0</v>
      </c>
      <c r="L411" s="67">
        <v>0</v>
      </c>
      <c r="M411" s="88">
        <f t="shared" si="217"/>
        <v>0</v>
      </c>
      <c r="N411" s="67">
        <f t="shared" si="218"/>
        <v>10191.03197749764</v>
      </c>
      <c r="O411" s="66">
        <f t="shared" si="219"/>
        <v>10191.03197749764</v>
      </c>
    </row>
    <row r="412" spans="1:15" s="279" customFormat="1" x14ac:dyDescent="0.25">
      <c r="A412" s="10" t="s">
        <v>22</v>
      </c>
      <c r="B412" s="63" t="str">
        <f>+IF(MONTH(C412)&lt;4,"Q1",IF(MONTH(C412)&lt;7,"Q2",IF(MONTH(C412)&lt;10,"Q3","Q4")))&amp;"/"&amp;YEAR(C412)</f>
        <v>Q4/2021</v>
      </c>
      <c r="C412" s="64">
        <f t="shared" si="222"/>
        <v>44470</v>
      </c>
      <c r="D412" s="64">
        <f t="shared" si="223"/>
        <v>44561</v>
      </c>
      <c r="E412" s="63">
        <f t="shared" si="220"/>
        <v>92</v>
      </c>
      <c r="F412" s="65">
        <v>3.2500000000000001E-2</v>
      </c>
      <c r="G412" s="66">
        <f t="shared" si="221"/>
        <v>10191.03197749764</v>
      </c>
      <c r="H412" s="66">
        <f t="shared" si="215"/>
        <v>83.482700308816291</v>
      </c>
      <c r="I412" s="140">
        <v>0</v>
      </c>
      <c r="J412" s="67">
        <v>0</v>
      </c>
      <c r="K412" s="67">
        <f t="shared" si="216"/>
        <v>0</v>
      </c>
      <c r="L412" s="67">
        <v>0</v>
      </c>
      <c r="M412" s="88">
        <f t="shared" si="217"/>
        <v>0</v>
      </c>
      <c r="N412" s="67">
        <f t="shared" si="218"/>
        <v>10274.514677806455</v>
      </c>
      <c r="O412" s="66">
        <f t="shared" si="219"/>
        <v>10274.514677806455</v>
      </c>
    </row>
    <row r="413" spans="1:15" s="279" customFormat="1" x14ac:dyDescent="0.25">
      <c r="A413" s="315" t="s">
        <v>45</v>
      </c>
      <c r="B413" s="63" t="str">
        <f>+IF(MONTH(C413)&lt;4,"Q1",IF(MONTH(C413)&lt;7,"Q2",IF(MONTH(C413)&lt;10,"Q3","Q4")))&amp;"/"&amp;YEAR(C413)</f>
        <v>Q1/2022</v>
      </c>
      <c r="C413" s="64">
        <f t="shared" si="222"/>
        <v>44562</v>
      </c>
      <c r="D413" s="64">
        <f t="shared" si="223"/>
        <v>44651</v>
      </c>
      <c r="E413" s="63">
        <f t="shared" si="220"/>
        <v>90</v>
      </c>
      <c r="F413" s="65">
        <v>3.2500000000000001E-2</v>
      </c>
      <c r="G413" s="66">
        <f t="shared" si="221"/>
        <v>10274.514677806455</v>
      </c>
      <c r="H413" s="66">
        <f t="shared" si="215"/>
        <v>82.336864198859956</v>
      </c>
      <c r="I413" s="140">
        <f>(SUM($H$405:$H$414)/20)</f>
        <v>39.042577100265746</v>
      </c>
      <c r="J413" s="67">
        <f t="shared" ref="J413" si="224">G413*F413*(E413/(DATE(YEAR(D413),12,31)-DATE(YEAR(D413),1,1)+1))</f>
        <v>82.336864198859956</v>
      </c>
      <c r="K413" s="67">
        <f t="shared" ref="K413" si="225">+SUM(I413:J413)</f>
        <v>121.3794412991257</v>
      </c>
      <c r="L413" s="67">
        <f t="shared" ref="L413:L432" si="226">VLOOKUP($L$403,A$1:F$29,4,FALSE)/20</f>
        <v>478.8</v>
      </c>
      <c r="M413" s="88">
        <f t="shared" ref="M413" si="227">+SUM(K413:L413)</f>
        <v>600.17944129912576</v>
      </c>
      <c r="N413" s="67">
        <f t="shared" si="218"/>
        <v>10439.188406204175</v>
      </c>
      <c r="O413" s="66">
        <f t="shared" si="219"/>
        <v>9839.0089649050497</v>
      </c>
    </row>
    <row r="414" spans="1:15" x14ac:dyDescent="0.25">
      <c r="A414" s="69" t="s">
        <v>46</v>
      </c>
      <c r="B414" s="63" t="str">
        <f t="shared" ref="B414:B432" si="228">+IF(MONTH(C414)&lt;4,"Q1",IF(MONTH(C414)&lt;7,"Q2",IF(MONTH(C414)&lt;10,"Q3","Q4")))&amp;"/"&amp;YEAR(C414)</f>
        <v>Q2/2022</v>
      </c>
      <c r="C414" s="64">
        <f t="shared" si="222"/>
        <v>44652</v>
      </c>
      <c r="D414" s="64">
        <f t="shared" si="223"/>
        <v>44742</v>
      </c>
      <c r="E414" s="63">
        <f t="shared" si="220"/>
        <v>91</v>
      </c>
      <c r="F414" s="65">
        <v>3.2500000000000001E-2</v>
      </c>
      <c r="G414" s="66">
        <f t="shared" si="221"/>
        <v>9839.0089649050497</v>
      </c>
      <c r="H414" s="66">
        <v>0</v>
      </c>
      <c r="I414" s="140">
        <f t="shared" ref="I414:I432" si="229">(SUM($H$405:$H$414)/20)</f>
        <v>39.042577100265746</v>
      </c>
      <c r="J414" s="67">
        <f t="shared" ref="J414:J432" si="230">G414*F414*(E414/(DATE(YEAR(D414),12,31)-DATE(YEAR(D414),1,1)+1))</f>
        <v>79.722928804675846</v>
      </c>
      <c r="K414" s="67">
        <f t="shared" si="216"/>
        <v>118.76550590494159</v>
      </c>
      <c r="L414" s="67">
        <f t="shared" si="226"/>
        <v>478.8</v>
      </c>
      <c r="M414" s="88">
        <f t="shared" si="217"/>
        <v>597.56550590494157</v>
      </c>
      <c r="N414" s="67">
        <f t="shared" si="218"/>
        <v>9918.7318937097261</v>
      </c>
      <c r="O414" s="66">
        <f t="shared" si="219"/>
        <v>9321.1663878047839</v>
      </c>
    </row>
    <row r="415" spans="1:15" x14ac:dyDescent="0.25">
      <c r="A415" s="69" t="s">
        <v>47</v>
      </c>
      <c r="B415" s="63" t="str">
        <f t="shared" si="228"/>
        <v>Q3/2022</v>
      </c>
      <c r="C415" s="64">
        <f t="shared" si="222"/>
        <v>44743</v>
      </c>
      <c r="D415" s="64">
        <f t="shared" si="223"/>
        <v>44834</v>
      </c>
      <c r="E415" s="63">
        <f t="shared" si="220"/>
        <v>92</v>
      </c>
      <c r="F415" s="65">
        <v>3.5999999999999997E-2</v>
      </c>
      <c r="G415" s="66">
        <f t="shared" si="221"/>
        <v>9321.1663878047839</v>
      </c>
      <c r="H415" s="66">
        <v>0</v>
      </c>
      <c r="I415" s="140">
        <f t="shared" si="229"/>
        <v>39.042577100265746</v>
      </c>
      <c r="J415" s="67">
        <f t="shared" si="230"/>
        <v>84.580008428519022</v>
      </c>
      <c r="K415" s="67">
        <f t="shared" si="216"/>
        <v>123.62258552878477</v>
      </c>
      <c r="L415" s="67">
        <f t="shared" si="226"/>
        <v>478.8</v>
      </c>
      <c r="M415" s="88">
        <f t="shared" si="217"/>
        <v>602.42258552878479</v>
      </c>
      <c r="N415" s="67">
        <f t="shared" si="218"/>
        <v>9405.7463962333022</v>
      </c>
      <c r="O415" s="66">
        <f t="shared" si="219"/>
        <v>8803.3238107045181</v>
      </c>
    </row>
    <row r="416" spans="1:15" x14ac:dyDescent="0.25">
      <c r="A416" s="10" t="s">
        <v>48</v>
      </c>
      <c r="B416" s="63" t="str">
        <f t="shared" si="228"/>
        <v>Q4/2022</v>
      </c>
      <c r="C416" s="64">
        <f t="shared" si="222"/>
        <v>44835</v>
      </c>
      <c r="D416" s="64">
        <f t="shared" si="223"/>
        <v>44926</v>
      </c>
      <c r="E416" s="63">
        <f t="shared" si="220"/>
        <v>92</v>
      </c>
      <c r="F416" s="65">
        <v>4.9099999999999998E-2</v>
      </c>
      <c r="G416" s="66">
        <f t="shared" si="221"/>
        <v>8803.3238107045181</v>
      </c>
      <c r="H416" s="66">
        <v>0</v>
      </c>
      <c r="I416" s="140">
        <f t="shared" si="229"/>
        <v>39.042577100265746</v>
      </c>
      <c r="J416" s="67">
        <f t="shared" si="230"/>
        <v>108.94897073346425</v>
      </c>
      <c r="K416" s="67">
        <f t="shared" si="216"/>
        <v>147.99154783373001</v>
      </c>
      <c r="L416" s="67">
        <f t="shared" si="226"/>
        <v>478.8</v>
      </c>
      <c r="M416" s="88">
        <f t="shared" si="217"/>
        <v>626.79154783372996</v>
      </c>
      <c r="N416" s="67">
        <f t="shared" si="218"/>
        <v>8912.2727814379832</v>
      </c>
      <c r="O416" s="66">
        <f t="shared" si="219"/>
        <v>8285.4812336042523</v>
      </c>
    </row>
    <row r="417" spans="1:15" x14ac:dyDescent="0.25">
      <c r="A417" s="10" t="s">
        <v>49</v>
      </c>
      <c r="B417" s="63" t="str">
        <f t="shared" si="228"/>
        <v>Q1/2023</v>
      </c>
      <c r="C417" s="64">
        <f t="shared" si="222"/>
        <v>44927</v>
      </c>
      <c r="D417" s="64">
        <f t="shared" si="223"/>
        <v>45016</v>
      </c>
      <c r="E417" s="63">
        <f t="shared" si="220"/>
        <v>90</v>
      </c>
      <c r="F417" s="65">
        <v>4.9099999999999998E-2</v>
      </c>
      <c r="G417" s="66">
        <f t="shared" si="221"/>
        <v>8285.4812336042523</v>
      </c>
      <c r="H417" s="66">
        <v>0</v>
      </c>
      <c r="I417" s="140">
        <f t="shared" si="229"/>
        <v>39.042577100265746</v>
      </c>
      <c r="J417" s="67">
        <f t="shared" si="230"/>
        <v>100.31107279807448</v>
      </c>
      <c r="K417" s="67">
        <f t="shared" si="216"/>
        <v>139.35364989834022</v>
      </c>
      <c r="L417" s="67">
        <f t="shared" si="226"/>
        <v>478.8</v>
      </c>
      <c r="M417" s="88">
        <f t="shared" si="217"/>
        <v>618.15364989834029</v>
      </c>
      <c r="N417" s="5">
        <f t="shared" si="218"/>
        <v>8385.7923064023271</v>
      </c>
      <c r="O417" s="66">
        <f t="shared" si="219"/>
        <v>7767.6386565039866</v>
      </c>
    </row>
    <row r="418" spans="1:15" x14ac:dyDescent="0.25">
      <c r="A418" s="10" t="s">
        <v>50</v>
      </c>
      <c r="B418" s="63" t="str">
        <f t="shared" si="228"/>
        <v>Q2/2023</v>
      </c>
      <c r="C418" s="64">
        <f t="shared" si="222"/>
        <v>45017</v>
      </c>
      <c r="D418" s="64">
        <f t="shared" si="223"/>
        <v>45107</v>
      </c>
      <c r="E418" s="63">
        <f t="shared" si="220"/>
        <v>91</v>
      </c>
      <c r="F418" s="65">
        <v>4.9099999999999998E-2</v>
      </c>
      <c r="G418" s="66">
        <f t="shared" si="221"/>
        <v>7767.6386565039866</v>
      </c>
      <c r="H418" s="66">
        <v>0</v>
      </c>
      <c r="I418" s="140">
        <f t="shared" si="229"/>
        <v>39.042577100265746</v>
      </c>
      <c r="J418" s="67">
        <f t="shared" si="230"/>
        <v>95.086537756508122</v>
      </c>
      <c r="K418" s="67">
        <f t="shared" si="216"/>
        <v>134.12911485677387</v>
      </c>
      <c r="L418" s="67">
        <f t="shared" si="226"/>
        <v>478.8</v>
      </c>
      <c r="M418" s="88">
        <f t="shared" si="217"/>
        <v>612.92911485677382</v>
      </c>
      <c r="N418" s="5">
        <f t="shared" si="218"/>
        <v>7862.7251942604944</v>
      </c>
      <c r="O418" s="66">
        <f t="shared" si="219"/>
        <v>7249.7960794037208</v>
      </c>
    </row>
    <row r="419" spans="1:15" x14ac:dyDescent="0.25">
      <c r="A419" s="10" t="s">
        <v>51</v>
      </c>
      <c r="B419" s="63" t="str">
        <f t="shared" si="228"/>
        <v>Q3/2023</v>
      </c>
      <c r="C419" s="64">
        <f t="shared" si="222"/>
        <v>45108</v>
      </c>
      <c r="D419" s="64">
        <f t="shared" si="223"/>
        <v>45199</v>
      </c>
      <c r="E419" s="63">
        <f t="shared" si="220"/>
        <v>92</v>
      </c>
      <c r="F419" s="65">
        <v>4.9099999999999998E-2</v>
      </c>
      <c r="G419" s="66">
        <f t="shared" si="221"/>
        <v>7249.7960794037208</v>
      </c>
      <c r="H419" s="66">
        <v>0</v>
      </c>
      <c r="I419" s="140">
        <f t="shared" si="229"/>
        <v>39.042577100265746</v>
      </c>
      <c r="J419" s="67">
        <f t="shared" si="230"/>
        <v>89.722681780499968</v>
      </c>
      <c r="K419" s="67">
        <f t="shared" si="216"/>
        <v>128.76525888076571</v>
      </c>
      <c r="L419" s="67">
        <f t="shared" si="226"/>
        <v>478.8</v>
      </c>
      <c r="M419" s="88">
        <f t="shared" si="217"/>
        <v>607.56525888076567</v>
      </c>
      <c r="N419" s="5">
        <f t="shared" si="218"/>
        <v>7339.5187611842211</v>
      </c>
      <c r="O419" s="66">
        <f t="shared" si="219"/>
        <v>6731.953502303455</v>
      </c>
    </row>
    <row r="420" spans="1:15" x14ac:dyDescent="0.25">
      <c r="A420" s="10" t="s">
        <v>52</v>
      </c>
      <c r="B420" s="63" t="str">
        <f t="shared" si="228"/>
        <v>Q4/2023</v>
      </c>
      <c r="C420" s="64">
        <f t="shared" si="222"/>
        <v>45200</v>
      </c>
      <c r="D420" s="64">
        <f t="shared" si="223"/>
        <v>45291</v>
      </c>
      <c r="E420" s="63">
        <f t="shared" si="220"/>
        <v>92</v>
      </c>
      <c r="F420" s="65">
        <v>4.9099999999999998E-2</v>
      </c>
      <c r="G420" s="66">
        <f t="shared" si="221"/>
        <v>6731.953502303455</v>
      </c>
      <c r="H420" s="66">
        <v>0</v>
      </c>
      <c r="I420" s="140">
        <f t="shared" si="229"/>
        <v>39.042577100265746</v>
      </c>
      <c r="J420" s="67">
        <f t="shared" si="230"/>
        <v>83.313918796178541</v>
      </c>
      <c r="K420" s="67">
        <f t="shared" si="216"/>
        <v>122.35649589644429</v>
      </c>
      <c r="L420" s="67">
        <f t="shared" si="226"/>
        <v>478.8</v>
      </c>
      <c r="M420" s="88">
        <f t="shared" si="217"/>
        <v>601.15649589644431</v>
      </c>
      <c r="N420" s="5">
        <f t="shared" si="218"/>
        <v>6815.2674210996338</v>
      </c>
      <c r="O420" s="66">
        <f t="shared" si="219"/>
        <v>6214.1109252031893</v>
      </c>
    </row>
    <row r="421" spans="1:15" x14ac:dyDescent="0.25">
      <c r="A421" s="10" t="s">
        <v>53</v>
      </c>
      <c r="B421" s="63" t="str">
        <f t="shared" si="228"/>
        <v>Q1/2024</v>
      </c>
      <c r="C421" s="64">
        <f t="shared" si="222"/>
        <v>45292</v>
      </c>
      <c r="D421" s="64">
        <f t="shared" si="223"/>
        <v>45382</v>
      </c>
      <c r="E421" s="63">
        <f t="shared" si="220"/>
        <v>91</v>
      </c>
      <c r="F421" s="65">
        <v>4.9099999999999998E-2</v>
      </c>
      <c r="G421" s="66">
        <f t="shared" si="221"/>
        <v>6214.1109252031893</v>
      </c>
      <c r="H421" s="66">
        <v>0</v>
      </c>
      <c r="I421" s="140">
        <f t="shared" si="229"/>
        <v>39.042577100265746</v>
      </c>
      <c r="J421" s="67">
        <f t="shared" si="230"/>
        <v>75.861390778416308</v>
      </c>
      <c r="K421" s="67">
        <f t="shared" si="216"/>
        <v>114.90396787868205</v>
      </c>
      <c r="L421" s="67">
        <f t="shared" si="226"/>
        <v>478.8</v>
      </c>
      <c r="M421" s="88">
        <f t="shared" si="217"/>
        <v>593.70396787868208</v>
      </c>
      <c r="N421" s="5">
        <f t="shared" si="218"/>
        <v>6289.9723159816058</v>
      </c>
      <c r="O421" s="66">
        <f t="shared" si="219"/>
        <v>5696.2683481029235</v>
      </c>
    </row>
    <row r="422" spans="1:15" x14ac:dyDescent="0.25">
      <c r="A422" s="10" t="s">
        <v>54</v>
      </c>
      <c r="B422" s="63" t="str">
        <f t="shared" si="228"/>
        <v>Q2/2024</v>
      </c>
      <c r="C422" s="64">
        <f t="shared" si="222"/>
        <v>45383</v>
      </c>
      <c r="D422" s="64">
        <f t="shared" si="223"/>
        <v>45473</v>
      </c>
      <c r="E422" s="63">
        <f t="shared" si="220"/>
        <v>91</v>
      </c>
      <c r="F422" s="65">
        <v>4.9099999999999998E-2</v>
      </c>
      <c r="G422" s="66">
        <f t="shared" si="221"/>
        <v>5696.2683481029235</v>
      </c>
      <c r="H422" s="66">
        <v>0</v>
      </c>
      <c r="I422" s="140">
        <f t="shared" si="229"/>
        <v>39.042577100265746</v>
      </c>
      <c r="J422" s="67">
        <f t="shared" si="230"/>
        <v>69.539608213548277</v>
      </c>
      <c r="K422" s="67">
        <f t="shared" si="216"/>
        <v>108.58218531381402</v>
      </c>
      <c r="L422" s="67">
        <f t="shared" si="226"/>
        <v>478.8</v>
      </c>
      <c r="M422" s="88">
        <f t="shared" si="217"/>
        <v>587.38218531381403</v>
      </c>
      <c r="N422" s="5">
        <f t="shared" si="218"/>
        <v>5765.807956316472</v>
      </c>
      <c r="O422" s="66">
        <f t="shared" si="219"/>
        <v>5178.4257710026577</v>
      </c>
    </row>
    <row r="423" spans="1:15" x14ac:dyDescent="0.25">
      <c r="A423" s="10" t="s">
        <v>55</v>
      </c>
      <c r="B423" s="63" t="str">
        <f t="shared" si="228"/>
        <v>Q3/2024</v>
      </c>
      <c r="C423" s="64">
        <f t="shared" si="222"/>
        <v>45474</v>
      </c>
      <c r="D423" s="64">
        <f t="shared" si="223"/>
        <v>45565</v>
      </c>
      <c r="E423" s="63">
        <f t="shared" si="220"/>
        <v>92</v>
      </c>
      <c r="F423" s="65">
        <v>4.9099999999999998E-2</v>
      </c>
      <c r="G423" s="66">
        <f t="shared" si="221"/>
        <v>5178.4257710026577</v>
      </c>
      <c r="H423" s="66">
        <v>0</v>
      </c>
      <c r="I423" s="140">
        <f t="shared" si="229"/>
        <v>39.042577100265746</v>
      </c>
      <c r="J423" s="67">
        <f t="shared" si="230"/>
        <v>63.912527029434983</v>
      </c>
      <c r="K423" s="67">
        <f t="shared" si="216"/>
        <v>102.95510412970073</v>
      </c>
      <c r="L423" s="67">
        <f t="shared" si="226"/>
        <v>478.8</v>
      </c>
      <c r="M423" s="88">
        <f t="shared" si="217"/>
        <v>581.75510412970073</v>
      </c>
      <c r="N423" s="5">
        <f t="shared" si="218"/>
        <v>5242.338298032093</v>
      </c>
      <c r="O423" s="66">
        <f t="shared" si="219"/>
        <v>4660.5831939023919</v>
      </c>
    </row>
    <row r="424" spans="1:15" x14ac:dyDescent="0.25">
      <c r="A424" s="10" t="s">
        <v>56</v>
      </c>
      <c r="B424" s="63" t="str">
        <f t="shared" si="228"/>
        <v>Q4/2024</v>
      </c>
      <c r="C424" s="64">
        <f t="shared" si="222"/>
        <v>45566</v>
      </c>
      <c r="D424" s="64">
        <f t="shared" si="223"/>
        <v>45657</v>
      </c>
      <c r="E424" s="63">
        <f t="shared" si="220"/>
        <v>92</v>
      </c>
      <c r="F424" s="65">
        <v>4.9099999999999998E-2</v>
      </c>
      <c r="G424" s="66">
        <f t="shared" si="221"/>
        <v>4660.5831939023919</v>
      </c>
      <c r="H424" s="66">
        <v>0</v>
      </c>
      <c r="I424" s="140">
        <f t="shared" si="229"/>
        <v>39.042577100265746</v>
      </c>
      <c r="J424" s="67">
        <f t="shared" si="230"/>
        <v>57.521274326491493</v>
      </c>
      <c r="K424" s="67">
        <f t="shared" si="216"/>
        <v>96.563851426757239</v>
      </c>
      <c r="L424" s="67">
        <f t="shared" si="226"/>
        <v>478.8</v>
      </c>
      <c r="M424" s="88">
        <f t="shared" si="217"/>
        <v>575.36385142675726</v>
      </c>
      <c r="N424" s="5">
        <f t="shared" si="218"/>
        <v>4718.104468228883</v>
      </c>
      <c r="O424" s="66">
        <f t="shared" si="219"/>
        <v>4142.7406168021262</v>
      </c>
    </row>
    <row r="425" spans="1:15" x14ac:dyDescent="0.25">
      <c r="A425" s="10" t="s">
        <v>57</v>
      </c>
      <c r="B425" s="63" t="str">
        <f t="shared" si="228"/>
        <v>Q1/2025</v>
      </c>
      <c r="C425" s="64">
        <f t="shared" si="222"/>
        <v>45658</v>
      </c>
      <c r="D425" s="64">
        <f t="shared" si="223"/>
        <v>45747</v>
      </c>
      <c r="E425" s="63">
        <f t="shared" si="220"/>
        <v>90</v>
      </c>
      <c r="F425" s="65">
        <v>4.9099999999999998E-2</v>
      </c>
      <c r="G425" s="66">
        <f t="shared" si="221"/>
        <v>4142.7406168021262</v>
      </c>
      <c r="H425" s="66">
        <v>0</v>
      </c>
      <c r="I425" s="140">
        <f t="shared" si="229"/>
        <v>39.042577100265746</v>
      </c>
      <c r="J425" s="67">
        <f t="shared" si="230"/>
        <v>50.155536399037238</v>
      </c>
      <c r="K425" s="67">
        <f t="shared" si="216"/>
        <v>89.198113499302991</v>
      </c>
      <c r="L425" s="67">
        <f t="shared" si="226"/>
        <v>478.8</v>
      </c>
      <c r="M425" s="88">
        <f t="shared" si="217"/>
        <v>567.99811349930303</v>
      </c>
      <c r="N425" s="5">
        <f t="shared" si="218"/>
        <v>4192.8961532011635</v>
      </c>
      <c r="O425" s="66">
        <f t="shared" si="219"/>
        <v>3624.8980397018604</v>
      </c>
    </row>
    <row r="426" spans="1:15" x14ac:dyDescent="0.25">
      <c r="A426" s="10" t="s">
        <v>58</v>
      </c>
      <c r="B426" s="63" t="str">
        <f t="shared" si="228"/>
        <v>Q2/2025</v>
      </c>
      <c r="C426" s="64">
        <f t="shared" si="222"/>
        <v>45748</v>
      </c>
      <c r="D426" s="64">
        <f t="shared" si="223"/>
        <v>45838</v>
      </c>
      <c r="E426" s="63">
        <f t="shared" si="220"/>
        <v>91</v>
      </c>
      <c r="F426" s="65">
        <v>4.9099999999999998E-2</v>
      </c>
      <c r="G426" s="66">
        <f t="shared" si="221"/>
        <v>3624.8980397018604</v>
      </c>
      <c r="H426" s="66">
        <v>0</v>
      </c>
      <c r="I426" s="140">
        <f t="shared" si="229"/>
        <v>39.042577100265746</v>
      </c>
      <c r="J426" s="67">
        <f t="shared" si="230"/>
        <v>44.37371761970379</v>
      </c>
      <c r="K426" s="67">
        <f t="shared" si="216"/>
        <v>83.416294719969528</v>
      </c>
      <c r="L426" s="67">
        <f t="shared" si="226"/>
        <v>478.8</v>
      </c>
      <c r="M426" s="88">
        <f t="shared" si="217"/>
        <v>562.21629471996948</v>
      </c>
      <c r="N426" s="5">
        <f t="shared" si="218"/>
        <v>3669.2717573215641</v>
      </c>
      <c r="O426" s="66">
        <f t="shared" si="219"/>
        <v>3107.0554626015946</v>
      </c>
    </row>
    <row r="427" spans="1:15" x14ac:dyDescent="0.25">
      <c r="A427" s="10" t="s">
        <v>59</v>
      </c>
      <c r="B427" s="63" t="str">
        <f t="shared" si="228"/>
        <v>Q3/2025</v>
      </c>
      <c r="C427" s="64">
        <f t="shared" si="222"/>
        <v>45839</v>
      </c>
      <c r="D427" s="64">
        <f t="shared" si="223"/>
        <v>45930</v>
      </c>
      <c r="E427" s="63">
        <f t="shared" si="220"/>
        <v>92</v>
      </c>
      <c r="F427" s="65">
        <v>4.9099999999999998E-2</v>
      </c>
      <c r="G427" s="66">
        <f t="shared" si="221"/>
        <v>3107.0554626015946</v>
      </c>
      <c r="H427" s="66">
        <v>0</v>
      </c>
      <c r="I427" s="140">
        <f t="shared" si="229"/>
        <v>39.042577100265746</v>
      </c>
      <c r="J427" s="67">
        <f t="shared" si="230"/>
        <v>38.452577905928564</v>
      </c>
      <c r="K427" s="67">
        <f t="shared" si="216"/>
        <v>77.49515500619431</v>
      </c>
      <c r="L427" s="67">
        <f t="shared" si="226"/>
        <v>478.8</v>
      </c>
      <c r="M427" s="88">
        <f t="shared" si="217"/>
        <v>556.29515500619436</v>
      </c>
      <c r="N427" s="5">
        <f t="shared" si="218"/>
        <v>3145.5080405075232</v>
      </c>
      <c r="O427" s="66">
        <f t="shared" si="219"/>
        <v>2589.2128855013289</v>
      </c>
    </row>
    <row r="428" spans="1:15" x14ac:dyDescent="0.25">
      <c r="A428" s="10" t="s">
        <v>60</v>
      </c>
      <c r="B428" s="63" t="str">
        <f t="shared" si="228"/>
        <v>Q4/2025</v>
      </c>
      <c r="C428" s="64">
        <f t="shared" si="222"/>
        <v>45931</v>
      </c>
      <c r="D428" s="64">
        <f t="shared" si="223"/>
        <v>46022</v>
      </c>
      <c r="E428" s="63">
        <f t="shared" si="220"/>
        <v>92</v>
      </c>
      <c r="F428" s="65">
        <v>4.9099999999999998E-2</v>
      </c>
      <c r="G428" s="66">
        <f t="shared" si="221"/>
        <v>2589.2128855013289</v>
      </c>
      <c r="H428" s="66">
        <v>0</v>
      </c>
      <c r="I428" s="140">
        <f t="shared" si="229"/>
        <v>39.042577100265746</v>
      </c>
      <c r="J428" s="67">
        <f t="shared" si="230"/>
        <v>32.04381492160713</v>
      </c>
      <c r="K428" s="67">
        <f t="shared" si="216"/>
        <v>71.086392021872882</v>
      </c>
      <c r="L428" s="67">
        <f t="shared" si="226"/>
        <v>478.8</v>
      </c>
      <c r="M428" s="88">
        <f t="shared" si="217"/>
        <v>549.88639202187289</v>
      </c>
      <c r="N428" s="5">
        <f t="shared" si="218"/>
        <v>2621.2567004229359</v>
      </c>
      <c r="O428" s="66">
        <f t="shared" si="219"/>
        <v>2071.3703084010631</v>
      </c>
    </row>
    <row r="429" spans="1:15" x14ac:dyDescent="0.25">
      <c r="A429" s="10" t="s">
        <v>61</v>
      </c>
      <c r="B429" s="63" t="str">
        <f t="shared" si="228"/>
        <v>Q1/2026</v>
      </c>
      <c r="C429" s="64">
        <f t="shared" si="222"/>
        <v>46023</v>
      </c>
      <c r="D429" s="64">
        <f t="shared" si="223"/>
        <v>46112</v>
      </c>
      <c r="E429" s="63">
        <f t="shared" si="220"/>
        <v>90</v>
      </c>
      <c r="F429" s="65">
        <v>4.9099999999999998E-2</v>
      </c>
      <c r="G429" s="66">
        <f t="shared" si="221"/>
        <v>2071.3703084010631</v>
      </c>
      <c r="H429" s="66">
        <v>0</v>
      </c>
      <c r="I429" s="140">
        <f t="shared" si="229"/>
        <v>39.042577100265746</v>
      </c>
      <c r="J429" s="67">
        <f t="shared" si="230"/>
        <v>25.077768199518619</v>
      </c>
      <c r="K429" s="67">
        <f t="shared" si="216"/>
        <v>64.120345299784361</v>
      </c>
      <c r="L429" s="67">
        <f t="shared" si="226"/>
        <v>478.8</v>
      </c>
      <c r="M429" s="88">
        <f t="shared" si="217"/>
        <v>542.92034529978434</v>
      </c>
      <c r="N429" s="5">
        <f t="shared" si="218"/>
        <v>2096.4480766005818</v>
      </c>
      <c r="O429" s="66">
        <f t="shared" si="219"/>
        <v>1553.5277313007973</v>
      </c>
    </row>
    <row r="430" spans="1:15" x14ac:dyDescent="0.25">
      <c r="A430" s="10" t="s">
        <v>62</v>
      </c>
      <c r="B430" s="63" t="str">
        <f t="shared" si="228"/>
        <v>Q2/2026</v>
      </c>
      <c r="C430" s="64">
        <f t="shared" si="222"/>
        <v>46113</v>
      </c>
      <c r="D430" s="64">
        <f t="shared" si="223"/>
        <v>46203</v>
      </c>
      <c r="E430" s="63">
        <f t="shared" si="220"/>
        <v>91</v>
      </c>
      <c r="F430" s="65">
        <v>4.9099999999999998E-2</v>
      </c>
      <c r="G430" s="66">
        <f t="shared" si="221"/>
        <v>1553.5277313007973</v>
      </c>
      <c r="H430" s="66">
        <v>0</v>
      </c>
      <c r="I430" s="140">
        <f t="shared" si="229"/>
        <v>39.042577100265746</v>
      </c>
      <c r="J430" s="67">
        <f t="shared" si="230"/>
        <v>19.017307551301624</v>
      </c>
      <c r="K430" s="67">
        <f t="shared" si="216"/>
        <v>58.059884651567373</v>
      </c>
      <c r="L430" s="67">
        <f t="shared" si="226"/>
        <v>478.8</v>
      </c>
      <c r="M430" s="88">
        <f t="shared" si="217"/>
        <v>536.85988465156743</v>
      </c>
      <c r="N430" s="5">
        <f t="shared" si="218"/>
        <v>1572.545038852099</v>
      </c>
      <c r="O430" s="66">
        <f t="shared" si="219"/>
        <v>1035.6851542005315</v>
      </c>
    </row>
    <row r="431" spans="1:15" x14ac:dyDescent="0.25">
      <c r="A431" s="10" t="s">
        <v>63</v>
      </c>
      <c r="B431" s="63" t="str">
        <f t="shared" si="228"/>
        <v>Q3/2026</v>
      </c>
      <c r="C431" s="64">
        <f t="shared" si="222"/>
        <v>46204</v>
      </c>
      <c r="D431" s="64">
        <f t="shared" si="223"/>
        <v>46295</v>
      </c>
      <c r="E431" s="63">
        <f t="shared" si="220"/>
        <v>92</v>
      </c>
      <c r="F431" s="65">
        <v>4.9099999999999998E-2</v>
      </c>
      <c r="G431" s="66">
        <f t="shared" si="221"/>
        <v>1035.6851542005315</v>
      </c>
      <c r="H431" s="66">
        <v>0</v>
      </c>
      <c r="I431" s="140">
        <f t="shared" si="229"/>
        <v>39.042577100265746</v>
      </c>
      <c r="J431" s="67">
        <f t="shared" si="230"/>
        <v>12.817525968642853</v>
      </c>
      <c r="K431" s="67">
        <f t="shared" si="216"/>
        <v>51.8601030689086</v>
      </c>
      <c r="L431" s="67">
        <f t="shared" si="226"/>
        <v>478.8</v>
      </c>
      <c r="M431" s="88">
        <f t="shared" si="217"/>
        <v>530.6601030689086</v>
      </c>
      <c r="N431" s="5">
        <f t="shared" si="218"/>
        <v>1048.5026801691745</v>
      </c>
      <c r="O431" s="66">
        <f t="shared" si="219"/>
        <v>517.84257710026588</v>
      </c>
    </row>
    <row r="432" spans="1:15" x14ac:dyDescent="0.25">
      <c r="A432" s="10" t="s">
        <v>64</v>
      </c>
      <c r="B432" s="63" t="str">
        <f t="shared" si="228"/>
        <v>Q4/2026</v>
      </c>
      <c r="C432" s="64">
        <f t="shared" si="222"/>
        <v>46296</v>
      </c>
      <c r="D432" s="64">
        <f t="shared" si="223"/>
        <v>46387</v>
      </c>
      <c r="E432" s="63">
        <f t="shared" si="220"/>
        <v>92</v>
      </c>
      <c r="F432" s="65">
        <v>4.9099999999999998E-2</v>
      </c>
      <c r="G432" s="66">
        <f t="shared" si="221"/>
        <v>517.84257710026588</v>
      </c>
      <c r="H432" s="66">
        <v>0</v>
      </c>
      <c r="I432" s="140">
        <f t="shared" si="229"/>
        <v>39.042577100265746</v>
      </c>
      <c r="J432" s="67">
        <f t="shared" si="230"/>
        <v>6.4087629843214282</v>
      </c>
      <c r="K432" s="67">
        <f t="shared" si="216"/>
        <v>45.451340084587173</v>
      </c>
      <c r="L432" s="67">
        <f t="shared" si="226"/>
        <v>478.8</v>
      </c>
      <c r="M432" s="88">
        <f t="shared" si="217"/>
        <v>524.25134008458713</v>
      </c>
      <c r="N432" s="5">
        <f t="shared" si="218"/>
        <v>524.25134008458735</v>
      </c>
      <c r="O432" s="66">
        <f t="shared" si="219"/>
        <v>1.2789769243681803E-13</v>
      </c>
    </row>
    <row r="433" spans="1:15" ht="13.5" thickBot="1" x14ac:dyDescent="0.35">
      <c r="A433" s="111"/>
      <c r="B433" s="112"/>
      <c r="C433" s="113"/>
      <c r="D433" s="113"/>
      <c r="E433" s="114"/>
      <c r="F433" s="112"/>
      <c r="G433" s="108">
        <f t="shared" ref="G433:O433" si="231">+SUM(G405:G432)</f>
        <v>187831.23470484966</v>
      </c>
      <c r="H433" s="108">
        <f t="shared" si="231"/>
        <v>780.85154200531497</v>
      </c>
      <c r="I433" s="102">
        <f t="shared" si="231"/>
        <v>780.85154200531474</v>
      </c>
      <c r="J433" s="101">
        <f t="shared" si="231"/>
        <v>1219.2047951947327</v>
      </c>
      <c r="K433" s="101">
        <f t="shared" si="231"/>
        <v>2000.0563372000477</v>
      </c>
      <c r="L433" s="101">
        <f t="shared" si="231"/>
        <v>9576</v>
      </c>
      <c r="M433" s="103">
        <f t="shared" si="231"/>
        <v>11576.056337200049</v>
      </c>
      <c r="N433" s="101">
        <f t="shared" si="231"/>
        <v>189831.29104204976</v>
      </c>
      <c r="O433" s="101">
        <f t="shared" si="231"/>
        <v>178255.23470484966</v>
      </c>
    </row>
    <row r="434" spans="1:15" ht="13" thickTop="1" x14ac:dyDescent="0.25"/>
    <row r="435" spans="1:15" ht="13" x14ac:dyDescent="0.3">
      <c r="A435" s="3"/>
      <c r="B435" s="91"/>
      <c r="C435" s="91"/>
      <c r="D435" s="91"/>
      <c r="E435" s="91"/>
      <c r="F435" s="91"/>
      <c r="G435" s="91"/>
      <c r="H435" s="91"/>
      <c r="I435" s="159"/>
      <c r="J435" s="524" t="s">
        <v>15</v>
      </c>
      <c r="K435" s="524"/>
      <c r="L435" s="110" t="s">
        <v>56</v>
      </c>
      <c r="M435" s="160"/>
      <c r="N435" s="3"/>
      <c r="O435" s="91"/>
    </row>
    <row r="436" spans="1:15" ht="39" x14ac:dyDescent="0.3">
      <c r="A436" s="68" t="s">
        <v>44</v>
      </c>
      <c r="B436" s="68" t="s">
        <v>3</v>
      </c>
      <c r="C436" s="68" t="s">
        <v>4</v>
      </c>
      <c r="D436" s="68" t="s">
        <v>5</v>
      </c>
      <c r="E436" s="68" t="s">
        <v>6</v>
      </c>
      <c r="F436" s="68" t="s">
        <v>7</v>
      </c>
      <c r="G436" s="68" t="s">
        <v>84</v>
      </c>
      <c r="H436" s="68" t="s">
        <v>85</v>
      </c>
      <c r="I436" s="83" t="s">
        <v>86</v>
      </c>
      <c r="J436" s="84" t="s">
        <v>87</v>
      </c>
      <c r="K436" s="84" t="s">
        <v>88</v>
      </c>
      <c r="L436" s="84" t="s">
        <v>89</v>
      </c>
      <c r="M436" s="85" t="s">
        <v>90</v>
      </c>
      <c r="N436" s="68" t="s">
        <v>91</v>
      </c>
      <c r="O436" s="68" t="s">
        <v>92</v>
      </c>
    </row>
    <row r="437" spans="1:15" s="279" customFormat="1" x14ac:dyDescent="0.25">
      <c r="A437" s="10" t="s">
        <v>22</v>
      </c>
      <c r="B437" s="63" t="str">
        <f t="shared" ref="B437:B443" si="232">+IF(MONTH(C437)&lt;4,"Q1",IF(MONTH(C437)&lt;7,"Q2",IF(MONTH(C437)&lt;10,"Q3","Q4")))&amp;"/"&amp;YEAR(C437)</f>
        <v>Q1/2020</v>
      </c>
      <c r="C437" s="64">
        <f>VLOOKUP(L435,$A$1:$E$30,2,FALSE)</f>
        <v>43917</v>
      </c>
      <c r="D437" s="64">
        <f>DATE(YEAR(C437),IF(MONTH(C437)&lt;=3,3,IF(MONTH(C437)&lt;=6,6,IF(MONTH(C437)&lt;=9,9,12))),IF(OR(MONTH(C437)&lt;=3,MONTH(C437)&gt;=10),31,30))</f>
        <v>43921</v>
      </c>
      <c r="E437" s="63">
        <f>D437-C437+1</f>
        <v>5</v>
      </c>
      <c r="F437" s="65">
        <v>4.9599999999999998E-2</v>
      </c>
      <c r="G437" s="66">
        <f>VLOOKUP(L435,$A$1:$F$29,4,FALSE)</f>
        <v>10258</v>
      </c>
      <c r="H437" s="66">
        <f t="shared" ref="H437:H445" si="233">G437*F437*(E437/(DATE(YEAR(D437),12,31)-DATE(YEAR(D437),1,1)+1))</f>
        <v>6.9507759562841525</v>
      </c>
      <c r="I437" s="140">
        <v>0</v>
      </c>
      <c r="J437" s="67">
        <v>0</v>
      </c>
      <c r="K437" s="67">
        <f t="shared" ref="K437:K445" si="234">+SUM(I437:J437)</f>
        <v>0</v>
      </c>
      <c r="L437" s="67">
        <v>0</v>
      </c>
      <c r="M437" s="88">
        <f t="shared" ref="M437:M464" si="235">+SUM(K437:L437)</f>
        <v>0</v>
      </c>
      <c r="N437" s="67">
        <f t="shared" ref="N437:N464" si="236">+G437+H437+J437</f>
        <v>10264.950775956284</v>
      </c>
      <c r="O437" s="66">
        <f t="shared" ref="O437:O464" si="237">G437+H437-L437-I437</f>
        <v>10264.950775956284</v>
      </c>
    </row>
    <row r="438" spans="1:15" s="279" customFormat="1" x14ac:dyDescent="0.25">
      <c r="A438" s="10" t="s">
        <v>22</v>
      </c>
      <c r="B438" s="63" t="str">
        <f t="shared" si="232"/>
        <v>Q2/2020</v>
      </c>
      <c r="C438" s="64">
        <f>D437+1</f>
        <v>43922</v>
      </c>
      <c r="D438" s="64">
        <f>EOMONTH(D437,3)</f>
        <v>44012</v>
      </c>
      <c r="E438" s="63">
        <f t="shared" ref="E438:E464" si="238">D438-C438+1</f>
        <v>91</v>
      </c>
      <c r="F438" s="65">
        <v>4.7500000000000001E-2</v>
      </c>
      <c r="G438" s="66">
        <f t="shared" ref="G438:G464" si="239">O437</f>
        <v>10264.950775956284</v>
      </c>
      <c r="H438" s="66">
        <f t="shared" si="233"/>
        <v>121.23019051658753</v>
      </c>
      <c r="I438" s="140">
        <v>0</v>
      </c>
      <c r="J438" s="67">
        <v>0</v>
      </c>
      <c r="K438" s="67">
        <f t="shared" si="234"/>
        <v>0</v>
      </c>
      <c r="L438" s="67">
        <v>0</v>
      </c>
      <c r="M438" s="88">
        <f t="shared" si="235"/>
        <v>0</v>
      </c>
      <c r="N438" s="67">
        <f t="shared" si="236"/>
        <v>10386.180966472872</v>
      </c>
      <c r="O438" s="66">
        <f t="shared" si="237"/>
        <v>10386.180966472872</v>
      </c>
    </row>
    <row r="439" spans="1:15" s="279" customFormat="1" x14ac:dyDescent="0.25">
      <c r="A439" s="10" t="s">
        <v>22</v>
      </c>
      <c r="B439" s="63" t="str">
        <f t="shared" si="232"/>
        <v>Q3/2020</v>
      </c>
      <c r="C439" s="64">
        <f t="shared" ref="C439:C464" si="240">D438+1</f>
        <v>44013</v>
      </c>
      <c r="D439" s="64">
        <f t="shared" ref="D439:D464" si="241">EOMONTH(D438,3)</f>
        <v>44104</v>
      </c>
      <c r="E439" s="63">
        <f t="shared" si="238"/>
        <v>92</v>
      </c>
      <c r="F439" s="65">
        <v>3.4299999999999997E-2</v>
      </c>
      <c r="G439" s="66">
        <f t="shared" si="239"/>
        <v>10386.180966472872</v>
      </c>
      <c r="H439" s="66">
        <f t="shared" si="233"/>
        <v>89.54817666066063</v>
      </c>
      <c r="I439" s="140">
        <v>0</v>
      </c>
      <c r="J439" s="67">
        <v>0</v>
      </c>
      <c r="K439" s="67">
        <f t="shared" si="234"/>
        <v>0</v>
      </c>
      <c r="L439" s="67">
        <v>0</v>
      </c>
      <c r="M439" s="88">
        <f t="shared" si="235"/>
        <v>0</v>
      </c>
      <c r="N439" s="67">
        <f t="shared" si="236"/>
        <v>10475.729143133532</v>
      </c>
      <c r="O439" s="66">
        <f t="shared" si="237"/>
        <v>10475.729143133532</v>
      </c>
    </row>
    <row r="440" spans="1:15" s="279" customFormat="1" x14ac:dyDescent="0.25">
      <c r="A440" s="10" t="s">
        <v>22</v>
      </c>
      <c r="B440" s="63" t="str">
        <f t="shared" si="232"/>
        <v>Q4/2020</v>
      </c>
      <c r="C440" s="64">
        <f t="shared" si="240"/>
        <v>44105</v>
      </c>
      <c r="D440" s="64">
        <f t="shared" si="241"/>
        <v>44196</v>
      </c>
      <c r="E440" s="63">
        <f t="shared" si="238"/>
        <v>92</v>
      </c>
      <c r="F440" s="65">
        <v>3.2500000000000001E-2</v>
      </c>
      <c r="G440" s="66">
        <f t="shared" si="239"/>
        <v>10475.729143133532</v>
      </c>
      <c r="H440" s="66">
        <f t="shared" si="233"/>
        <v>85.580410213030774</v>
      </c>
      <c r="I440" s="140">
        <v>0</v>
      </c>
      <c r="J440" s="67">
        <v>0</v>
      </c>
      <c r="K440" s="67">
        <f t="shared" si="234"/>
        <v>0</v>
      </c>
      <c r="L440" s="67">
        <v>0</v>
      </c>
      <c r="M440" s="88">
        <f t="shared" si="235"/>
        <v>0</v>
      </c>
      <c r="N440" s="67">
        <f t="shared" si="236"/>
        <v>10561.309553346564</v>
      </c>
      <c r="O440" s="66">
        <f t="shared" si="237"/>
        <v>10561.309553346564</v>
      </c>
    </row>
    <row r="441" spans="1:15" s="279" customFormat="1" x14ac:dyDescent="0.25">
      <c r="A441" s="10" t="s">
        <v>22</v>
      </c>
      <c r="B441" s="63" t="str">
        <f t="shared" si="232"/>
        <v>Q1/2021</v>
      </c>
      <c r="C441" s="64">
        <f t="shared" si="240"/>
        <v>44197</v>
      </c>
      <c r="D441" s="64">
        <f t="shared" si="241"/>
        <v>44286</v>
      </c>
      <c r="E441" s="63">
        <f t="shared" si="238"/>
        <v>90</v>
      </c>
      <c r="F441" s="65">
        <v>3.2500000000000001E-2</v>
      </c>
      <c r="G441" s="66">
        <f t="shared" si="239"/>
        <v>10561.309553346564</v>
      </c>
      <c r="H441" s="66">
        <f t="shared" si="233"/>
        <v>84.635151900106024</v>
      </c>
      <c r="I441" s="140">
        <v>0</v>
      </c>
      <c r="J441" s="67">
        <v>0</v>
      </c>
      <c r="K441" s="67">
        <f t="shared" si="234"/>
        <v>0</v>
      </c>
      <c r="L441" s="67">
        <v>0</v>
      </c>
      <c r="M441" s="88">
        <f t="shared" si="235"/>
        <v>0</v>
      </c>
      <c r="N441" s="67">
        <f t="shared" si="236"/>
        <v>10645.944705246669</v>
      </c>
      <c r="O441" s="66">
        <f t="shared" si="237"/>
        <v>10645.944705246669</v>
      </c>
    </row>
    <row r="442" spans="1:15" s="279" customFormat="1" x14ac:dyDescent="0.25">
      <c r="A442" s="10" t="s">
        <v>22</v>
      </c>
      <c r="B442" s="63" t="str">
        <f t="shared" si="232"/>
        <v>Q2/2021</v>
      </c>
      <c r="C442" s="64">
        <f t="shared" si="240"/>
        <v>44287</v>
      </c>
      <c r="D442" s="64">
        <f t="shared" si="241"/>
        <v>44377</v>
      </c>
      <c r="E442" s="63">
        <f t="shared" si="238"/>
        <v>91</v>
      </c>
      <c r="F442" s="65">
        <v>3.2500000000000001E-2</v>
      </c>
      <c r="G442" s="66">
        <f t="shared" si="239"/>
        <v>10645.944705246669</v>
      </c>
      <c r="H442" s="66">
        <f t="shared" si="233"/>
        <v>86.26131908429322</v>
      </c>
      <c r="I442" s="140">
        <v>0</v>
      </c>
      <c r="J442" s="67">
        <v>0</v>
      </c>
      <c r="K442" s="67">
        <f t="shared" si="234"/>
        <v>0</v>
      </c>
      <c r="L442" s="67">
        <v>0</v>
      </c>
      <c r="M442" s="88">
        <f t="shared" si="235"/>
        <v>0</v>
      </c>
      <c r="N442" s="67">
        <f t="shared" si="236"/>
        <v>10732.206024330962</v>
      </c>
      <c r="O442" s="66">
        <f t="shared" si="237"/>
        <v>10732.206024330962</v>
      </c>
    </row>
    <row r="443" spans="1:15" s="279" customFormat="1" x14ac:dyDescent="0.25">
      <c r="A443" s="10" t="s">
        <v>22</v>
      </c>
      <c r="B443" s="63" t="str">
        <f t="shared" si="232"/>
        <v>Q3/2021</v>
      </c>
      <c r="C443" s="64">
        <f t="shared" si="240"/>
        <v>44378</v>
      </c>
      <c r="D443" s="64">
        <f t="shared" si="241"/>
        <v>44469</v>
      </c>
      <c r="E443" s="63">
        <f t="shared" si="238"/>
        <v>92</v>
      </c>
      <c r="F443" s="65">
        <v>3.2500000000000001E-2</v>
      </c>
      <c r="G443" s="66">
        <f t="shared" si="239"/>
        <v>10732.206024330962</v>
      </c>
      <c r="H443" s="66">
        <f t="shared" si="233"/>
        <v>87.915879486985162</v>
      </c>
      <c r="I443" s="140">
        <v>0</v>
      </c>
      <c r="J443" s="67">
        <v>0</v>
      </c>
      <c r="K443" s="67">
        <f t="shared" si="234"/>
        <v>0</v>
      </c>
      <c r="L443" s="67">
        <v>0</v>
      </c>
      <c r="M443" s="88">
        <f t="shared" si="235"/>
        <v>0</v>
      </c>
      <c r="N443" s="67">
        <f t="shared" si="236"/>
        <v>10820.121903817948</v>
      </c>
      <c r="O443" s="66">
        <f t="shared" si="237"/>
        <v>10820.121903817948</v>
      </c>
    </row>
    <row r="444" spans="1:15" s="279" customFormat="1" x14ac:dyDescent="0.25">
      <c r="A444" s="10" t="s">
        <v>22</v>
      </c>
      <c r="B444" s="63" t="str">
        <f>+IF(MONTH(C444)&lt;4,"Q1",IF(MONTH(C444)&lt;7,"Q2",IF(MONTH(C444)&lt;10,"Q3","Q4")))&amp;"/"&amp;YEAR(C444)</f>
        <v>Q4/2021</v>
      </c>
      <c r="C444" s="64">
        <f t="shared" si="240"/>
        <v>44470</v>
      </c>
      <c r="D444" s="64">
        <f t="shared" si="241"/>
        <v>44561</v>
      </c>
      <c r="E444" s="63">
        <f t="shared" si="238"/>
        <v>92</v>
      </c>
      <c r="F444" s="65">
        <v>3.2500000000000001E-2</v>
      </c>
      <c r="G444" s="66">
        <f t="shared" si="239"/>
        <v>10820.121903817948</v>
      </c>
      <c r="H444" s="66">
        <f t="shared" si="233"/>
        <v>88.63606710250869</v>
      </c>
      <c r="I444" s="140">
        <v>0</v>
      </c>
      <c r="J444" s="67">
        <v>0</v>
      </c>
      <c r="K444" s="67">
        <f t="shared" si="234"/>
        <v>0</v>
      </c>
      <c r="L444" s="67">
        <v>0</v>
      </c>
      <c r="M444" s="88">
        <f t="shared" si="235"/>
        <v>0</v>
      </c>
      <c r="N444" s="67">
        <f t="shared" si="236"/>
        <v>10908.757970920457</v>
      </c>
      <c r="O444" s="66">
        <f t="shared" si="237"/>
        <v>10908.757970920457</v>
      </c>
    </row>
    <row r="445" spans="1:15" s="279" customFormat="1" x14ac:dyDescent="0.25">
      <c r="A445" s="315" t="s">
        <v>45</v>
      </c>
      <c r="B445" s="63" t="str">
        <f>+IF(MONTH(C445)&lt;4,"Q1",IF(MONTH(C445)&lt;7,"Q2",IF(MONTH(C445)&lt;10,"Q3","Q4")))&amp;"/"&amp;YEAR(C445)</f>
        <v>Q1/2022</v>
      </c>
      <c r="C445" s="64">
        <f t="shared" si="240"/>
        <v>44562</v>
      </c>
      <c r="D445" s="64">
        <f t="shared" si="241"/>
        <v>44651</v>
      </c>
      <c r="E445" s="63">
        <f t="shared" si="238"/>
        <v>90</v>
      </c>
      <c r="F445" s="65">
        <v>3.2500000000000001E-2</v>
      </c>
      <c r="G445" s="66">
        <f t="shared" si="239"/>
        <v>10908.757970920457</v>
      </c>
      <c r="H445" s="66">
        <f t="shared" si="233"/>
        <v>87.419498808061192</v>
      </c>
      <c r="I445" s="140">
        <f>(SUM($H$437:$H$445)/20)</f>
        <v>36.908873486425875</v>
      </c>
      <c r="J445" s="67">
        <f t="shared" ref="J445" si="242">G445*F445*(E445/(DATE(YEAR(D445),12,31)-DATE(YEAR(D445),1,1)+1))</f>
        <v>87.419498808061192</v>
      </c>
      <c r="K445" s="67">
        <f t="shared" si="234"/>
        <v>124.32837229448707</v>
      </c>
      <c r="L445" s="67">
        <f t="shared" ref="L445:L464" si="243">VLOOKUP($L$435,A$1:F$29,4,FALSE)/20</f>
        <v>512.9</v>
      </c>
      <c r="M445" s="88">
        <f t="shared" si="235"/>
        <v>637.22837229448703</v>
      </c>
      <c r="N445" s="67">
        <f t="shared" si="236"/>
        <v>11083.59696853658</v>
      </c>
      <c r="O445" s="66">
        <f t="shared" si="237"/>
        <v>10446.368596242093</v>
      </c>
    </row>
    <row r="446" spans="1:15" x14ac:dyDescent="0.25">
      <c r="A446" s="69" t="s">
        <v>46</v>
      </c>
      <c r="B446" s="63" t="str">
        <f t="shared" ref="B446:B464" si="244">+IF(MONTH(C446)&lt;4,"Q1",IF(MONTH(C446)&lt;7,"Q2",IF(MONTH(C446)&lt;10,"Q3","Q4")))&amp;"/"&amp;YEAR(C446)</f>
        <v>Q2/2022</v>
      </c>
      <c r="C446" s="64">
        <f t="shared" si="240"/>
        <v>44652</v>
      </c>
      <c r="D446" s="64">
        <f t="shared" si="241"/>
        <v>44742</v>
      </c>
      <c r="E446" s="63">
        <f t="shared" si="238"/>
        <v>91</v>
      </c>
      <c r="F446" s="65">
        <v>3.2500000000000001E-2</v>
      </c>
      <c r="G446" s="66">
        <f t="shared" si="239"/>
        <v>10446.368596242093</v>
      </c>
      <c r="H446" s="66">
        <v>0</v>
      </c>
      <c r="I446" s="140">
        <f t="shared" ref="I446:I464" si="245">(SUM($H$437:$H$445)/20)</f>
        <v>36.908873486425875</v>
      </c>
      <c r="J446" s="67">
        <f t="shared" ref="J446:J464" si="246">G446*F446*(E446/(DATE(YEAR(D446),12,31)-DATE(YEAR(D446),1,1)+1))</f>
        <v>84.644205817495873</v>
      </c>
      <c r="K446" s="67">
        <f t="shared" ref="K446:K464" si="247">+SUM(I446:J446)</f>
        <v>121.55307930392175</v>
      </c>
      <c r="L446" s="67">
        <f t="shared" si="243"/>
        <v>512.9</v>
      </c>
      <c r="M446" s="88">
        <f t="shared" si="235"/>
        <v>634.45307930392175</v>
      </c>
      <c r="N446" s="67">
        <f t="shared" si="236"/>
        <v>10531.012802059589</v>
      </c>
      <c r="O446" s="66">
        <f t="shared" si="237"/>
        <v>9896.5597227556682</v>
      </c>
    </row>
    <row r="447" spans="1:15" x14ac:dyDescent="0.25">
      <c r="A447" s="69" t="s">
        <v>47</v>
      </c>
      <c r="B447" s="63" t="str">
        <f t="shared" si="244"/>
        <v>Q3/2022</v>
      </c>
      <c r="C447" s="64">
        <f t="shared" si="240"/>
        <v>44743</v>
      </c>
      <c r="D447" s="64">
        <f t="shared" si="241"/>
        <v>44834</v>
      </c>
      <c r="E447" s="63">
        <f t="shared" si="238"/>
        <v>92</v>
      </c>
      <c r="F447" s="65">
        <v>3.5999999999999997E-2</v>
      </c>
      <c r="G447" s="66">
        <f t="shared" si="239"/>
        <v>9896.5597227556682</v>
      </c>
      <c r="H447" s="66">
        <v>0</v>
      </c>
      <c r="I447" s="140">
        <f t="shared" si="245"/>
        <v>36.908873486425875</v>
      </c>
      <c r="J447" s="67">
        <f t="shared" si="246"/>
        <v>89.801111785662386</v>
      </c>
      <c r="K447" s="67">
        <f t="shared" si="247"/>
        <v>126.70998527208826</v>
      </c>
      <c r="L447" s="67">
        <f t="shared" si="243"/>
        <v>512.9</v>
      </c>
      <c r="M447" s="88">
        <f t="shared" si="235"/>
        <v>639.60998527208824</v>
      </c>
      <c r="N447" s="67">
        <f t="shared" si="236"/>
        <v>9986.3608345413304</v>
      </c>
      <c r="O447" s="66">
        <f t="shared" si="237"/>
        <v>9346.7508492692432</v>
      </c>
    </row>
    <row r="448" spans="1:15" x14ac:dyDescent="0.25">
      <c r="A448" s="10" t="s">
        <v>48</v>
      </c>
      <c r="B448" s="63" t="str">
        <f t="shared" si="244"/>
        <v>Q4/2022</v>
      </c>
      <c r="C448" s="64">
        <f t="shared" si="240"/>
        <v>44835</v>
      </c>
      <c r="D448" s="64">
        <f t="shared" si="241"/>
        <v>44926</v>
      </c>
      <c r="E448" s="63">
        <f t="shared" si="238"/>
        <v>92</v>
      </c>
      <c r="F448" s="65">
        <v>4.9099999999999998E-2</v>
      </c>
      <c r="G448" s="66">
        <f t="shared" si="239"/>
        <v>9346.7508492692432</v>
      </c>
      <c r="H448" s="66">
        <v>0</v>
      </c>
      <c r="I448" s="140">
        <f t="shared" si="245"/>
        <v>36.908873486425875</v>
      </c>
      <c r="J448" s="67">
        <f t="shared" si="246"/>
        <v>115.67436420909321</v>
      </c>
      <c r="K448" s="67">
        <f t="shared" si="247"/>
        <v>152.58323769551907</v>
      </c>
      <c r="L448" s="67">
        <f t="shared" si="243"/>
        <v>512.9</v>
      </c>
      <c r="M448" s="88">
        <f t="shared" si="235"/>
        <v>665.48323769551905</v>
      </c>
      <c r="N448" s="67">
        <f t="shared" si="236"/>
        <v>9462.4252134783364</v>
      </c>
      <c r="O448" s="66">
        <f t="shared" si="237"/>
        <v>8796.9419757828182</v>
      </c>
    </row>
    <row r="449" spans="1:15" x14ac:dyDescent="0.25">
      <c r="A449" s="10" t="s">
        <v>49</v>
      </c>
      <c r="B449" s="63" t="str">
        <f t="shared" si="244"/>
        <v>Q1/2023</v>
      </c>
      <c r="C449" s="64">
        <f t="shared" si="240"/>
        <v>44927</v>
      </c>
      <c r="D449" s="64">
        <f t="shared" si="241"/>
        <v>45016</v>
      </c>
      <c r="E449" s="63">
        <f t="shared" si="238"/>
        <v>90</v>
      </c>
      <c r="F449" s="65">
        <v>4.9099999999999998E-2</v>
      </c>
      <c r="G449" s="66">
        <f t="shared" si="239"/>
        <v>8796.9419757828182</v>
      </c>
      <c r="H449" s="66">
        <v>0</v>
      </c>
      <c r="I449" s="140">
        <f t="shared" si="245"/>
        <v>36.908873486425875</v>
      </c>
      <c r="J449" s="67">
        <f t="shared" si="246"/>
        <v>106.50325093420348</v>
      </c>
      <c r="K449" s="67">
        <f t="shared" si="247"/>
        <v>143.41212442062937</v>
      </c>
      <c r="L449" s="67">
        <f t="shared" si="243"/>
        <v>512.9</v>
      </c>
      <c r="M449" s="88">
        <f t="shared" si="235"/>
        <v>656.31212442062929</v>
      </c>
      <c r="N449" s="5">
        <f t="shared" si="236"/>
        <v>8903.4452267170218</v>
      </c>
      <c r="O449" s="66">
        <f t="shared" si="237"/>
        <v>8247.1331022963932</v>
      </c>
    </row>
    <row r="450" spans="1:15" x14ac:dyDescent="0.25">
      <c r="A450" s="10" t="s">
        <v>50</v>
      </c>
      <c r="B450" s="63" t="str">
        <f t="shared" si="244"/>
        <v>Q2/2023</v>
      </c>
      <c r="C450" s="64">
        <f t="shared" si="240"/>
        <v>45017</v>
      </c>
      <c r="D450" s="64">
        <f t="shared" si="241"/>
        <v>45107</v>
      </c>
      <c r="E450" s="63">
        <f t="shared" si="238"/>
        <v>91</v>
      </c>
      <c r="F450" s="65">
        <v>4.9099999999999998E-2</v>
      </c>
      <c r="G450" s="66">
        <f t="shared" si="239"/>
        <v>8247.1331022963932</v>
      </c>
      <c r="H450" s="66">
        <v>0</v>
      </c>
      <c r="I450" s="140">
        <f t="shared" si="245"/>
        <v>36.908873486425875</v>
      </c>
      <c r="J450" s="67">
        <f t="shared" si="246"/>
        <v>100.95620661471374</v>
      </c>
      <c r="K450" s="67">
        <f t="shared" si="247"/>
        <v>137.8650801011396</v>
      </c>
      <c r="L450" s="67">
        <f t="shared" si="243"/>
        <v>512.9</v>
      </c>
      <c r="M450" s="88">
        <f t="shared" si="235"/>
        <v>650.76508010113957</v>
      </c>
      <c r="N450" s="5">
        <f t="shared" si="236"/>
        <v>8348.0893089111069</v>
      </c>
      <c r="O450" s="66">
        <f t="shared" si="237"/>
        <v>7697.3242288099673</v>
      </c>
    </row>
    <row r="451" spans="1:15" x14ac:dyDescent="0.25">
      <c r="A451" s="10" t="s">
        <v>51</v>
      </c>
      <c r="B451" s="63" t="str">
        <f t="shared" si="244"/>
        <v>Q3/2023</v>
      </c>
      <c r="C451" s="64">
        <f t="shared" si="240"/>
        <v>45108</v>
      </c>
      <c r="D451" s="64">
        <f t="shared" si="241"/>
        <v>45199</v>
      </c>
      <c r="E451" s="63">
        <f t="shared" si="238"/>
        <v>92</v>
      </c>
      <c r="F451" s="65">
        <v>4.9099999999999998E-2</v>
      </c>
      <c r="G451" s="66">
        <f t="shared" si="239"/>
        <v>7697.3242288099673</v>
      </c>
      <c r="H451" s="66">
        <v>0</v>
      </c>
      <c r="I451" s="140">
        <f t="shared" si="245"/>
        <v>36.908873486425875</v>
      </c>
      <c r="J451" s="67">
        <f t="shared" si="246"/>
        <v>95.261241113370914</v>
      </c>
      <c r="K451" s="67">
        <f t="shared" si="247"/>
        <v>132.17011459979679</v>
      </c>
      <c r="L451" s="67">
        <f t="shared" si="243"/>
        <v>512.9</v>
      </c>
      <c r="M451" s="88">
        <f t="shared" si="235"/>
        <v>645.07011459979674</v>
      </c>
      <c r="N451" s="5">
        <f t="shared" si="236"/>
        <v>7792.5854699233378</v>
      </c>
      <c r="O451" s="66">
        <f t="shared" si="237"/>
        <v>7147.5153553235414</v>
      </c>
    </row>
    <row r="452" spans="1:15" x14ac:dyDescent="0.25">
      <c r="A452" s="10" t="s">
        <v>52</v>
      </c>
      <c r="B452" s="63" t="str">
        <f t="shared" si="244"/>
        <v>Q4/2023</v>
      </c>
      <c r="C452" s="64">
        <f t="shared" si="240"/>
        <v>45200</v>
      </c>
      <c r="D452" s="64">
        <f t="shared" si="241"/>
        <v>45291</v>
      </c>
      <c r="E452" s="63">
        <f t="shared" si="238"/>
        <v>92</v>
      </c>
      <c r="F452" s="65">
        <v>4.9099999999999998E-2</v>
      </c>
      <c r="G452" s="66">
        <f t="shared" si="239"/>
        <v>7147.5153553235414</v>
      </c>
      <c r="H452" s="66">
        <v>0</v>
      </c>
      <c r="I452" s="140">
        <f t="shared" si="245"/>
        <v>36.908873486425875</v>
      </c>
      <c r="J452" s="67">
        <f t="shared" si="246"/>
        <v>88.456866748130153</v>
      </c>
      <c r="K452" s="67">
        <f t="shared" si="247"/>
        <v>125.36574023455603</v>
      </c>
      <c r="L452" s="67">
        <f t="shared" si="243"/>
        <v>512.9</v>
      </c>
      <c r="M452" s="88">
        <f t="shared" si="235"/>
        <v>638.26574023455601</v>
      </c>
      <c r="N452" s="5">
        <f t="shared" si="236"/>
        <v>7235.9722220716712</v>
      </c>
      <c r="O452" s="66">
        <f t="shared" si="237"/>
        <v>6597.7064818371155</v>
      </c>
    </row>
    <row r="453" spans="1:15" x14ac:dyDescent="0.25">
      <c r="A453" s="10" t="s">
        <v>53</v>
      </c>
      <c r="B453" s="63" t="str">
        <f t="shared" si="244"/>
        <v>Q1/2024</v>
      </c>
      <c r="C453" s="64">
        <f t="shared" si="240"/>
        <v>45292</v>
      </c>
      <c r="D453" s="64">
        <f t="shared" si="241"/>
        <v>45382</v>
      </c>
      <c r="E453" s="63">
        <f t="shared" si="238"/>
        <v>91</v>
      </c>
      <c r="F453" s="65">
        <v>4.9099999999999998E-2</v>
      </c>
      <c r="G453" s="66">
        <f t="shared" si="239"/>
        <v>6597.7064818371155</v>
      </c>
      <c r="H453" s="66">
        <v>0</v>
      </c>
      <c r="I453" s="140">
        <f t="shared" si="245"/>
        <v>36.908873486425875</v>
      </c>
      <c r="J453" s="67">
        <f t="shared" si="246"/>
        <v>80.544295987695122</v>
      </c>
      <c r="K453" s="67">
        <f t="shared" si="247"/>
        <v>117.453169474121</v>
      </c>
      <c r="L453" s="67">
        <f t="shared" si="243"/>
        <v>512.9</v>
      </c>
      <c r="M453" s="88">
        <f t="shared" si="235"/>
        <v>630.35316947412093</v>
      </c>
      <c r="N453" s="5">
        <f t="shared" si="236"/>
        <v>6678.2507778248109</v>
      </c>
      <c r="O453" s="66">
        <f t="shared" si="237"/>
        <v>6047.8976083506896</v>
      </c>
    </row>
    <row r="454" spans="1:15" x14ac:dyDescent="0.25">
      <c r="A454" s="10" t="s">
        <v>54</v>
      </c>
      <c r="B454" s="63" t="str">
        <f t="shared" si="244"/>
        <v>Q2/2024</v>
      </c>
      <c r="C454" s="64">
        <f t="shared" si="240"/>
        <v>45383</v>
      </c>
      <c r="D454" s="64">
        <f t="shared" si="241"/>
        <v>45473</v>
      </c>
      <c r="E454" s="63">
        <f t="shared" si="238"/>
        <v>91</v>
      </c>
      <c r="F454" s="65">
        <v>4.9099999999999998E-2</v>
      </c>
      <c r="G454" s="66">
        <f t="shared" si="239"/>
        <v>6047.8976083506896</v>
      </c>
      <c r="H454" s="66">
        <v>0</v>
      </c>
      <c r="I454" s="140">
        <f t="shared" si="245"/>
        <v>36.908873486425875</v>
      </c>
      <c r="J454" s="67">
        <f t="shared" si="246"/>
        <v>73.832271322053856</v>
      </c>
      <c r="K454" s="67">
        <f t="shared" si="247"/>
        <v>110.74114480847973</v>
      </c>
      <c r="L454" s="67">
        <f t="shared" si="243"/>
        <v>512.9</v>
      </c>
      <c r="M454" s="88">
        <f t="shared" si="235"/>
        <v>623.64114480847968</v>
      </c>
      <c r="N454" s="5">
        <f t="shared" si="236"/>
        <v>6121.7298796727437</v>
      </c>
      <c r="O454" s="66">
        <f t="shared" si="237"/>
        <v>5498.0887348642636</v>
      </c>
    </row>
    <row r="455" spans="1:15" x14ac:dyDescent="0.25">
      <c r="A455" s="10" t="s">
        <v>55</v>
      </c>
      <c r="B455" s="63" t="str">
        <f t="shared" si="244"/>
        <v>Q3/2024</v>
      </c>
      <c r="C455" s="64">
        <f t="shared" si="240"/>
        <v>45474</v>
      </c>
      <c r="D455" s="64">
        <f t="shared" si="241"/>
        <v>45565</v>
      </c>
      <c r="E455" s="63">
        <f t="shared" si="238"/>
        <v>92</v>
      </c>
      <c r="F455" s="65">
        <v>4.9099999999999998E-2</v>
      </c>
      <c r="G455" s="66">
        <f t="shared" si="239"/>
        <v>5498.0887348642636</v>
      </c>
      <c r="H455" s="66">
        <v>0</v>
      </c>
      <c r="I455" s="140">
        <f t="shared" si="245"/>
        <v>36.908873486425875</v>
      </c>
      <c r="J455" s="67">
        <f t="shared" si="246"/>
        <v>67.857831784505052</v>
      </c>
      <c r="K455" s="67">
        <f t="shared" si="247"/>
        <v>104.76670527093093</v>
      </c>
      <c r="L455" s="67">
        <f t="shared" si="243"/>
        <v>512.9</v>
      </c>
      <c r="M455" s="88">
        <f t="shared" si="235"/>
        <v>617.66670527093095</v>
      </c>
      <c r="N455" s="5">
        <f t="shared" si="236"/>
        <v>5565.9465666487686</v>
      </c>
      <c r="O455" s="66">
        <f t="shared" si="237"/>
        <v>4948.2798613778377</v>
      </c>
    </row>
    <row r="456" spans="1:15" x14ac:dyDescent="0.25">
      <c r="A456" s="10" t="s">
        <v>56</v>
      </c>
      <c r="B456" s="63" t="str">
        <f t="shared" si="244"/>
        <v>Q4/2024</v>
      </c>
      <c r="C456" s="64">
        <f t="shared" si="240"/>
        <v>45566</v>
      </c>
      <c r="D456" s="64">
        <f t="shared" si="241"/>
        <v>45657</v>
      </c>
      <c r="E456" s="63">
        <f t="shared" si="238"/>
        <v>92</v>
      </c>
      <c r="F456" s="65">
        <v>4.9099999999999998E-2</v>
      </c>
      <c r="G456" s="66">
        <f t="shared" si="239"/>
        <v>4948.2798613778377</v>
      </c>
      <c r="H456" s="66">
        <v>0</v>
      </c>
      <c r="I456" s="140">
        <f t="shared" si="245"/>
        <v>36.908873486425875</v>
      </c>
      <c r="J456" s="67">
        <f t="shared" si="246"/>
        <v>61.072048606054558</v>
      </c>
      <c r="K456" s="67">
        <f t="shared" si="247"/>
        <v>97.980922092480426</v>
      </c>
      <c r="L456" s="67">
        <f t="shared" si="243"/>
        <v>512.9</v>
      </c>
      <c r="M456" s="88">
        <f t="shared" si="235"/>
        <v>610.88092209248043</v>
      </c>
      <c r="N456" s="5">
        <f t="shared" si="236"/>
        <v>5009.3519099838923</v>
      </c>
      <c r="O456" s="66">
        <f t="shared" si="237"/>
        <v>4398.4709878914118</v>
      </c>
    </row>
    <row r="457" spans="1:15" x14ac:dyDescent="0.25">
      <c r="A457" s="10" t="s">
        <v>57</v>
      </c>
      <c r="B457" s="63" t="str">
        <f t="shared" si="244"/>
        <v>Q1/2025</v>
      </c>
      <c r="C457" s="64">
        <f t="shared" si="240"/>
        <v>45658</v>
      </c>
      <c r="D457" s="64">
        <f t="shared" si="241"/>
        <v>45747</v>
      </c>
      <c r="E457" s="63">
        <f t="shared" si="238"/>
        <v>90</v>
      </c>
      <c r="F457" s="65">
        <v>4.9099999999999998E-2</v>
      </c>
      <c r="G457" s="66">
        <f t="shared" si="239"/>
        <v>4398.4709878914118</v>
      </c>
      <c r="H457" s="66">
        <v>0</v>
      </c>
      <c r="I457" s="140">
        <f t="shared" si="245"/>
        <v>36.908873486425875</v>
      </c>
      <c r="J457" s="67">
        <f t="shared" si="246"/>
        <v>53.251625467101768</v>
      </c>
      <c r="K457" s="67">
        <f t="shared" si="247"/>
        <v>90.16049895352765</v>
      </c>
      <c r="L457" s="67">
        <f t="shared" si="243"/>
        <v>512.9</v>
      </c>
      <c r="M457" s="88">
        <f t="shared" si="235"/>
        <v>603.0604989535276</v>
      </c>
      <c r="N457" s="5">
        <f t="shared" si="236"/>
        <v>4451.7226133585136</v>
      </c>
      <c r="O457" s="66">
        <f t="shared" si="237"/>
        <v>3848.6621144049859</v>
      </c>
    </row>
    <row r="458" spans="1:15" x14ac:dyDescent="0.25">
      <c r="A458" s="10" t="s">
        <v>58</v>
      </c>
      <c r="B458" s="63" t="str">
        <f t="shared" si="244"/>
        <v>Q2/2025</v>
      </c>
      <c r="C458" s="64">
        <f t="shared" si="240"/>
        <v>45748</v>
      </c>
      <c r="D458" s="64">
        <f t="shared" si="241"/>
        <v>45838</v>
      </c>
      <c r="E458" s="63">
        <f t="shared" si="238"/>
        <v>91</v>
      </c>
      <c r="F458" s="65">
        <v>4.9099999999999998E-2</v>
      </c>
      <c r="G458" s="66">
        <f t="shared" si="239"/>
        <v>3848.6621144049859</v>
      </c>
      <c r="H458" s="66">
        <v>0</v>
      </c>
      <c r="I458" s="140">
        <f t="shared" si="245"/>
        <v>36.908873486425875</v>
      </c>
      <c r="J458" s="67">
        <f t="shared" si="246"/>
        <v>47.112896420199775</v>
      </c>
      <c r="K458" s="67">
        <f t="shared" si="247"/>
        <v>84.02176990662565</v>
      </c>
      <c r="L458" s="67">
        <f t="shared" si="243"/>
        <v>512.9</v>
      </c>
      <c r="M458" s="88">
        <f t="shared" si="235"/>
        <v>596.92176990662563</v>
      </c>
      <c r="N458" s="5">
        <f t="shared" si="236"/>
        <v>3895.7750108251857</v>
      </c>
      <c r="O458" s="66">
        <f t="shared" si="237"/>
        <v>3298.85324091856</v>
      </c>
    </row>
    <row r="459" spans="1:15" x14ac:dyDescent="0.25">
      <c r="A459" s="10" t="s">
        <v>59</v>
      </c>
      <c r="B459" s="63" t="str">
        <f t="shared" si="244"/>
        <v>Q3/2025</v>
      </c>
      <c r="C459" s="64">
        <f t="shared" si="240"/>
        <v>45839</v>
      </c>
      <c r="D459" s="64">
        <f t="shared" si="241"/>
        <v>45930</v>
      </c>
      <c r="E459" s="63">
        <f t="shared" si="238"/>
        <v>92</v>
      </c>
      <c r="F459" s="65">
        <v>4.9099999999999998E-2</v>
      </c>
      <c r="G459" s="66">
        <f t="shared" si="239"/>
        <v>3298.85324091856</v>
      </c>
      <c r="H459" s="66">
        <v>0</v>
      </c>
      <c r="I459" s="140">
        <f t="shared" si="245"/>
        <v>36.908873486425875</v>
      </c>
      <c r="J459" s="67">
        <f t="shared" si="246"/>
        <v>40.82624619144471</v>
      </c>
      <c r="K459" s="67">
        <f t="shared" si="247"/>
        <v>77.735119677870586</v>
      </c>
      <c r="L459" s="67">
        <f t="shared" si="243"/>
        <v>512.9</v>
      </c>
      <c r="M459" s="88">
        <f t="shared" si="235"/>
        <v>590.63511967787053</v>
      </c>
      <c r="N459" s="5">
        <f t="shared" si="236"/>
        <v>3339.6794871100046</v>
      </c>
      <c r="O459" s="66">
        <f t="shared" si="237"/>
        <v>2749.0443674321341</v>
      </c>
    </row>
    <row r="460" spans="1:15" x14ac:dyDescent="0.25">
      <c r="A460" s="10" t="s">
        <v>60</v>
      </c>
      <c r="B460" s="63" t="str">
        <f t="shared" si="244"/>
        <v>Q4/2025</v>
      </c>
      <c r="C460" s="64">
        <f t="shared" si="240"/>
        <v>45931</v>
      </c>
      <c r="D460" s="64">
        <f t="shared" si="241"/>
        <v>46022</v>
      </c>
      <c r="E460" s="63">
        <f t="shared" si="238"/>
        <v>92</v>
      </c>
      <c r="F460" s="65">
        <v>4.9099999999999998E-2</v>
      </c>
      <c r="G460" s="66">
        <f t="shared" si="239"/>
        <v>2749.0443674321341</v>
      </c>
      <c r="H460" s="66">
        <v>0</v>
      </c>
      <c r="I460" s="140">
        <f t="shared" si="245"/>
        <v>36.908873486425875</v>
      </c>
      <c r="J460" s="67">
        <f t="shared" si="246"/>
        <v>34.021871826203935</v>
      </c>
      <c r="K460" s="67">
        <f t="shared" si="247"/>
        <v>70.93074531262981</v>
      </c>
      <c r="L460" s="67">
        <f t="shared" si="243"/>
        <v>512.9</v>
      </c>
      <c r="M460" s="88">
        <f t="shared" si="235"/>
        <v>583.8307453126298</v>
      </c>
      <c r="N460" s="5">
        <f t="shared" si="236"/>
        <v>2783.0662392583381</v>
      </c>
      <c r="O460" s="66">
        <f t="shared" si="237"/>
        <v>2199.2354939457082</v>
      </c>
    </row>
    <row r="461" spans="1:15" x14ac:dyDescent="0.25">
      <c r="A461" s="10" t="s">
        <v>61</v>
      </c>
      <c r="B461" s="63" t="str">
        <f t="shared" si="244"/>
        <v>Q1/2026</v>
      </c>
      <c r="C461" s="64">
        <f t="shared" si="240"/>
        <v>46023</v>
      </c>
      <c r="D461" s="64">
        <f t="shared" si="241"/>
        <v>46112</v>
      </c>
      <c r="E461" s="63">
        <f t="shared" si="238"/>
        <v>90</v>
      </c>
      <c r="F461" s="65">
        <v>4.9099999999999998E-2</v>
      </c>
      <c r="G461" s="66">
        <f t="shared" si="239"/>
        <v>2199.2354939457082</v>
      </c>
      <c r="H461" s="66">
        <v>0</v>
      </c>
      <c r="I461" s="140">
        <f t="shared" si="245"/>
        <v>36.908873486425875</v>
      </c>
      <c r="J461" s="67">
        <f t="shared" si="246"/>
        <v>26.625812733550912</v>
      </c>
      <c r="K461" s="67">
        <f t="shared" si="247"/>
        <v>63.534686219976791</v>
      </c>
      <c r="L461" s="67">
        <f t="shared" si="243"/>
        <v>512.9</v>
      </c>
      <c r="M461" s="88">
        <f t="shared" si="235"/>
        <v>576.43468621997681</v>
      </c>
      <c r="N461" s="5">
        <f t="shared" si="236"/>
        <v>2225.8613066792591</v>
      </c>
      <c r="O461" s="66">
        <f t="shared" si="237"/>
        <v>1649.4266204592823</v>
      </c>
    </row>
    <row r="462" spans="1:15" x14ac:dyDescent="0.25">
      <c r="A462" s="10" t="s">
        <v>62</v>
      </c>
      <c r="B462" s="63" t="str">
        <f t="shared" si="244"/>
        <v>Q2/2026</v>
      </c>
      <c r="C462" s="64">
        <f t="shared" si="240"/>
        <v>46113</v>
      </c>
      <c r="D462" s="64">
        <f t="shared" si="241"/>
        <v>46203</v>
      </c>
      <c r="E462" s="63">
        <f t="shared" si="238"/>
        <v>91</v>
      </c>
      <c r="F462" s="65">
        <v>4.9099999999999998E-2</v>
      </c>
      <c r="G462" s="66">
        <f t="shared" si="239"/>
        <v>1649.4266204592823</v>
      </c>
      <c r="H462" s="66">
        <v>0</v>
      </c>
      <c r="I462" s="140">
        <f t="shared" si="245"/>
        <v>36.908873486425875</v>
      </c>
      <c r="J462" s="67">
        <f t="shared" si="246"/>
        <v>20.191241322942791</v>
      </c>
      <c r="K462" s="67">
        <f t="shared" si="247"/>
        <v>57.100114809368662</v>
      </c>
      <c r="L462" s="67">
        <f t="shared" si="243"/>
        <v>512.9</v>
      </c>
      <c r="M462" s="88">
        <f t="shared" si="235"/>
        <v>570.0001148093686</v>
      </c>
      <c r="N462" s="5">
        <f t="shared" si="236"/>
        <v>1669.617861782225</v>
      </c>
      <c r="O462" s="66">
        <f t="shared" si="237"/>
        <v>1099.6177469728564</v>
      </c>
    </row>
    <row r="463" spans="1:15" x14ac:dyDescent="0.25">
      <c r="A463" s="10" t="s">
        <v>63</v>
      </c>
      <c r="B463" s="63" t="str">
        <f t="shared" si="244"/>
        <v>Q3/2026</v>
      </c>
      <c r="C463" s="64">
        <f t="shared" si="240"/>
        <v>46204</v>
      </c>
      <c r="D463" s="64">
        <f t="shared" si="241"/>
        <v>46295</v>
      </c>
      <c r="E463" s="63">
        <f t="shared" si="238"/>
        <v>92</v>
      </c>
      <c r="F463" s="65">
        <v>4.9099999999999998E-2</v>
      </c>
      <c r="G463" s="66">
        <f t="shared" si="239"/>
        <v>1099.6177469728564</v>
      </c>
      <c r="H463" s="66">
        <v>0</v>
      </c>
      <c r="I463" s="140">
        <f t="shared" si="245"/>
        <v>36.908873486425875</v>
      </c>
      <c r="J463" s="67">
        <f t="shared" si="246"/>
        <v>13.608748730481608</v>
      </c>
      <c r="K463" s="67">
        <f t="shared" si="247"/>
        <v>50.517622216907483</v>
      </c>
      <c r="L463" s="67">
        <f t="shared" si="243"/>
        <v>512.9</v>
      </c>
      <c r="M463" s="88">
        <f t="shared" si="235"/>
        <v>563.41762221690749</v>
      </c>
      <c r="N463" s="5">
        <f t="shared" si="236"/>
        <v>1113.2264957033381</v>
      </c>
      <c r="O463" s="66">
        <f t="shared" si="237"/>
        <v>549.80887348643046</v>
      </c>
    </row>
    <row r="464" spans="1:15" x14ac:dyDescent="0.25">
      <c r="A464" s="10" t="s">
        <v>64</v>
      </c>
      <c r="B464" s="63" t="str">
        <f t="shared" si="244"/>
        <v>Q4/2026</v>
      </c>
      <c r="C464" s="64">
        <f t="shared" si="240"/>
        <v>46296</v>
      </c>
      <c r="D464" s="64">
        <f t="shared" si="241"/>
        <v>46387</v>
      </c>
      <c r="E464" s="63">
        <f t="shared" si="238"/>
        <v>92</v>
      </c>
      <c r="F464" s="65">
        <v>4.9099999999999998E-2</v>
      </c>
      <c r="G464" s="66">
        <f t="shared" si="239"/>
        <v>549.80887348643046</v>
      </c>
      <c r="H464" s="66">
        <v>0</v>
      </c>
      <c r="I464" s="140">
        <f t="shared" si="245"/>
        <v>36.908873486425875</v>
      </c>
      <c r="J464" s="67">
        <f t="shared" si="246"/>
        <v>6.8043743652408315</v>
      </c>
      <c r="K464" s="67">
        <f t="shared" si="247"/>
        <v>43.713247851666708</v>
      </c>
      <c r="L464" s="67">
        <f t="shared" si="243"/>
        <v>512.9</v>
      </c>
      <c r="M464" s="88">
        <f t="shared" si="235"/>
        <v>556.61324785166664</v>
      </c>
      <c r="N464" s="5">
        <f t="shared" si="236"/>
        <v>556.6132478516713</v>
      </c>
      <c r="O464" s="66">
        <f t="shared" si="237"/>
        <v>4.6043169277254492E-12</v>
      </c>
    </row>
    <row r="465" spans="1:16" ht="13.5" thickBot="1" x14ac:dyDescent="0.35">
      <c r="A465" s="111"/>
      <c r="B465" s="112"/>
      <c r="C465" s="113"/>
      <c r="D465" s="113"/>
      <c r="E465" s="114"/>
      <c r="F465" s="112"/>
      <c r="G465" s="108">
        <f t="shared" ref="G465:O465" si="248">+SUM(G437:G464)</f>
        <v>199516.88700564628</v>
      </c>
      <c r="H465" s="108">
        <f t="shared" si="248"/>
        <v>738.17746972851751</v>
      </c>
      <c r="I465" s="102">
        <f t="shared" si="248"/>
        <v>738.17746972851728</v>
      </c>
      <c r="J465" s="101">
        <f t="shared" si="248"/>
        <v>1294.4660107882059</v>
      </c>
      <c r="K465" s="101">
        <f t="shared" si="248"/>
        <v>2032.6434805167235</v>
      </c>
      <c r="L465" s="101">
        <f t="shared" si="248"/>
        <v>10257.999999999996</v>
      </c>
      <c r="M465" s="103">
        <f t="shared" si="248"/>
        <v>12290.643480516721</v>
      </c>
      <c r="N465" s="101">
        <f t="shared" si="248"/>
        <v>201549.53048616304</v>
      </c>
      <c r="O465" s="101">
        <f t="shared" si="248"/>
        <v>189258.88700564628</v>
      </c>
    </row>
    <row r="466" spans="1:16" ht="13" thickTop="1" x14ac:dyDescent="0.25"/>
    <row r="467" spans="1:16" ht="13" x14ac:dyDescent="0.3">
      <c r="A467" s="3"/>
      <c r="B467" s="91"/>
      <c r="C467" s="91"/>
      <c r="D467" s="91"/>
      <c r="E467" s="91"/>
      <c r="F467" s="91"/>
      <c r="G467" s="91"/>
      <c r="H467" s="91"/>
      <c r="I467" s="159"/>
      <c r="J467" s="524" t="s">
        <v>15</v>
      </c>
      <c r="K467" s="524"/>
      <c r="L467" s="110" t="s">
        <v>57</v>
      </c>
      <c r="M467" s="160"/>
      <c r="N467" s="3"/>
      <c r="O467" s="91"/>
    </row>
    <row r="468" spans="1:16" ht="39" x14ac:dyDescent="0.3">
      <c r="A468" s="68" t="s">
        <v>44</v>
      </c>
      <c r="B468" s="68" t="s">
        <v>3</v>
      </c>
      <c r="C468" s="68" t="s">
        <v>4</v>
      </c>
      <c r="D468" s="68" t="s">
        <v>5</v>
      </c>
      <c r="E468" s="68" t="s">
        <v>6</v>
      </c>
      <c r="F468" s="68" t="s">
        <v>7</v>
      </c>
      <c r="G468" s="68" t="s">
        <v>84</v>
      </c>
      <c r="H468" s="68" t="s">
        <v>85</v>
      </c>
      <c r="I468" s="83" t="s">
        <v>86</v>
      </c>
      <c r="J468" s="84" t="s">
        <v>87</v>
      </c>
      <c r="K468" s="84" t="s">
        <v>88</v>
      </c>
      <c r="L468" s="84" t="s">
        <v>89</v>
      </c>
      <c r="M468" s="85" t="s">
        <v>90</v>
      </c>
      <c r="N468" s="68" t="s">
        <v>91</v>
      </c>
      <c r="O468" s="68" t="s">
        <v>92</v>
      </c>
    </row>
    <row r="469" spans="1:16" s="279" customFormat="1" x14ac:dyDescent="0.25">
      <c r="A469" s="10" t="s">
        <v>22</v>
      </c>
      <c r="B469" s="63" t="str">
        <f t="shared" ref="B469:B475" si="249">+IF(MONTH(C469)&lt;4,"Q1",IF(MONTH(C469)&lt;7,"Q2",IF(MONTH(C469)&lt;10,"Q3","Q4")))&amp;"/"&amp;YEAR(C469)</f>
        <v>Q2/2020</v>
      </c>
      <c r="C469" s="64">
        <f>VLOOKUP(L467,$A$1:$E$30,2,FALSE)</f>
        <v>43923</v>
      </c>
      <c r="D469" s="64">
        <f>DATE(YEAR(C469),IF(MONTH(C469)&lt;=3,3,IF(MONTH(C469)&lt;=6,6,IF(MONTH(C469)&lt;=9,9,12))),IF(OR(MONTH(C469)&lt;=3,MONTH(C469)&gt;=10),31,30))</f>
        <v>44012</v>
      </c>
      <c r="E469" s="63">
        <f>D469-C469+1</f>
        <v>90</v>
      </c>
      <c r="F469" s="65">
        <v>4.7500000000000001E-2</v>
      </c>
      <c r="G469" s="66">
        <f>VLOOKUP(L467,$A$1:$F$29,4,FALSE)</f>
        <v>10624</v>
      </c>
      <c r="H469" s="66">
        <f t="shared" ref="H469:H476" si="250">G469*F469*(E469/(DATE(YEAR(D469),12,31)-DATE(YEAR(D469),1,1)+1))</f>
        <v>124.09180327868852</v>
      </c>
      <c r="I469" s="140">
        <v>0</v>
      </c>
      <c r="J469" s="67">
        <v>0</v>
      </c>
      <c r="K469" s="67">
        <f t="shared" ref="K469:K477" si="251">+SUM(I469:J469)</f>
        <v>0</v>
      </c>
      <c r="L469" s="67">
        <v>0</v>
      </c>
      <c r="M469" s="88">
        <f t="shared" ref="M469:M495" si="252">+SUM(K469:L469)</f>
        <v>0</v>
      </c>
      <c r="N469" s="67">
        <f t="shared" ref="N469:N495" si="253">+G469+H469+J469</f>
        <v>10748.091803278689</v>
      </c>
      <c r="O469" s="66">
        <f t="shared" ref="O469:O495" si="254">G469+H469-L469-I469</f>
        <v>10748.091803278689</v>
      </c>
    </row>
    <row r="470" spans="1:16" s="279" customFormat="1" x14ac:dyDescent="0.25">
      <c r="A470" s="10" t="s">
        <v>22</v>
      </c>
      <c r="B470" s="63" t="str">
        <f t="shared" si="249"/>
        <v>Q3/2020</v>
      </c>
      <c r="C470" s="64">
        <f>D469+1</f>
        <v>44013</v>
      </c>
      <c r="D470" s="64">
        <f>EOMONTH(D469,3)</f>
        <v>44104</v>
      </c>
      <c r="E470" s="63">
        <f t="shared" ref="E470:E495" si="255">D470-C470+1</f>
        <v>92</v>
      </c>
      <c r="F470" s="65">
        <v>3.4299999999999997E-2</v>
      </c>
      <c r="G470" s="66">
        <f t="shared" ref="G470:G495" si="256">O469</f>
        <v>10748.091803278689</v>
      </c>
      <c r="H470" s="66">
        <f t="shared" si="250"/>
        <v>92.6685204765744</v>
      </c>
      <c r="I470" s="140">
        <v>0</v>
      </c>
      <c r="J470" s="67">
        <v>0</v>
      </c>
      <c r="K470" s="67">
        <f t="shared" si="251"/>
        <v>0</v>
      </c>
      <c r="L470" s="67">
        <v>0</v>
      </c>
      <c r="M470" s="88">
        <f t="shared" si="252"/>
        <v>0</v>
      </c>
      <c r="N470" s="67">
        <f t="shared" si="253"/>
        <v>10840.760323755263</v>
      </c>
      <c r="O470" s="66">
        <f t="shared" si="254"/>
        <v>10840.760323755263</v>
      </c>
    </row>
    <row r="471" spans="1:16" s="279" customFormat="1" x14ac:dyDescent="0.25">
      <c r="A471" s="10" t="s">
        <v>22</v>
      </c>
      <c r="B471" s="63" t="str">
        <f t="shared" si="249"/>
        <v>Q4/2020</v>
      </c>
      <c r="C471" s="64">
        <f t="shared" ref="C471:C495" si="257">D470+1</f>
        <v>44105</v>
      </c>
      <c r="D471" s="64">
        <f t="shared" ref="D471:D495" si="258">EOMONTH(D470,3)</f>
        <v>44196</v>
      </c>
      <c r="E471" s="63">
        <f t="shared" si="255"/>
        <v>92</v>
      </c>
      <c r="F471" s="65">
        <v>3.2500000000000001E-2</v>
      </c>
      <c r="G471" s="66">
        <f t="shared" si="256"/>
        <v>10840.760323755263</v>
      </c>
      <c r="H471" s="66">
        <f t="shared" si="250"/>
        <v>88.56249554106077</v>
      </c>
      <c r="I471" s="140">
        <v>0</v>
      </c>
      <c r="J471" s="67">
        <v>0</v>
      </c>
      <c r="K471" s="67">
        <f t="shared" si="251"/>
        <v>0</v>
      </c>
      <c r="L471" s="67">
        <v>0</v>
      </c>
      <c r="M471" s="88">
        <f t="shared" si="252"/>
        <v>0</v>
      </c>
      <c r="N471" s="67">
        <f t="shared" si="253"/>
        <v>10929.322819296323</v>
      </c>
      <c r="O471" s="66">
        <f t="shared" si="254"/>
        <v>10929.322819296323</v>
      </c>
    </row>
    <row r="472" spans="1:16" s="279" customFormat="1" x14ac:dyDescent="0.25">
      <c r="A472" s="10" t="s">
        <v>22</v>
      </c>
      <c r="B472" s="63" t="str">
        <f t="shared" si="249"/>
        <v>Q1/2021</v>
      </c>
      <c r="C472" s="64">
        <f t="shared" si="257"/>
        <v>44197</v>
      </c>
      <c r="D472" s="64">
        <f t="shared" si="258"/>
        <v>44286</v>
      </c>
      <c r="E472" s="63">
        <f t="shared" si="255"/>
        <v>90</v>
      </c>
      <c r="F472" s="65">
        <v>3.2500000000000001E-2</v>
      </c>
      <c r="G472" s="66">
        <f t="shared" si="256"/>
        <v>10929.322819296323</v>
      </c>
      <c r="H472" s="66">
        <f t="shared" si="250"/>
        <v>87.584299305319846</v>
      </c>
      <c r="I472" s="140">
        <v>0</v>
      </c>
      <c r="J472" s="67">
        <v>0</v>
      </c>
      <c r="K472" s="67">
        <f t="shared" si="251"/>
        <v>0</v>
      </c>
      <c r="L472" s="67">
        <v>0</v>
      </c>
      <c r="M472" s="88">
        <f t="shared" si="252"/>
        <v>0</v>
      </c>
      <c r="N472" s="67">
        <f t="shared" si="253"/>
        <v>11016.907118601643</v>
      </c>
      <c r="O472" s="66">
        <f t="shared" si="254"/>
        <v>11016.907118601643</v>
      </c>
    </row>
    <row r="473" spans="1:16" s="279" customFormat="1" x14ac:dyDescent="0.25">
      <c r="A473" s="10" t="s">
        <v>22</v>
      </c>
      <c r="B473" s="63" t="str">
        <f t="shared" si="249"/>
        <v>Q2/2021</v>
      </c>
      <c r="C473" s="64">
        <f t="shared" si="257"/>
        <v>44287</v>
      </c>
      <c r="D473" s="64">
        <f t="shared" si="258"/>
        <v>44377</v>
      </c>
      <c r="E473" s="63">
        <f t="shared" si="255"/>
        <v>91</v>
      </c>
      <c r="F473" s="65">
        <v>3.2500000000000001E-2</v>
      </c>
      <c r="G473" s="66">
        <f t="shared" si="256"/>
        <v>11016.907118601643</v>
      </c>
      <c r="H473" s="66">
        <f t="shared" si="250"/>
        <v>89.267130967847564</v>
      </c>
      <c r="I473" s="140">
        <v>0</v>
      </c>
      <c r="J473" s="67">
        <v>0</v>
      </c>
      <c r="K473" s="67">
        <f t="shared" si="251"/>
        <v>0</v>
      </c>
      <c r="L473" s="67">
        <v>0</v>
      </c>
      <c r="M473" s="88">
        <f t="shared" si="252"/>
        <v>0</v>
      </c>
      <c r="N473" s="67">
        <f t="shared" si="253"/>
        <v>11106.174249569491</v>
      </c>
      <c r="O473" s="66">
        <f t="shared" si="254"/>
        <v>11106.174249569491</v>
      </c>
    </row>
    <row r="474" spans="1:16" s="279" customFormat="1" x14ac:dyDescent="0.25">
      <c r="A474" s="10" t="s">
        <v>22</v>
      </c>
      <c r="B474" s="63" t="str">
        <f t="shared" si="249"/>
        <v>Q3/2021</v>
      </c>
      <c r="C474" s="64">
        <f t="shared" si="257"/>
        <v>44378</v>
      </c>
      <c r="D474" s="64">
        <f t="shared" si="258"/>
        <v>44469</v>
      </c>
      <c r="E474" s="63">
        <f t="shared" si="255"/>
        <v>92</v>
      </c>
      <c r="F474" s="65">
        <v>3.2500000000000001E-2</v>
      </c>
      <c r="G474" s="66">
        <f t="shared" si="256"/>
        <v>11106.174249569491</v>
      </c>
      <c r="H474" s="66">
        <f t="shared" si="250"/>
        <v>90.979345222500768</v>
      </c>
      <c r="I474" s="140">
        <v>0</v>
      </c>
      <c r="J474" s="67">
        <v>0</v>
      </c>
      <c r="K474" s="67">
        <f t="shared" si="251"/>
        <v>0</v>
      </c>
      <c r="L474" s="67">
        <v>0</v>
      </c>
      <c r="M474" s="88">
        <f t="shared" si="252"/>
        <v>0</v>
      </c>
      <c r="N474" s="67">
        <f t="shared" si="253"/>
        <v>11197.153594791991</v>
      </c>
      <c r="O474" s="66">
        <f t="shared" si="254"/>
        <v>11197.153594791991</v>
      </c>
    </row>
    <row r="475" spans="1:16" s="279" customFormat="1" x14ac:dyDescent="0.25">
      <c r="A475" s="10" t="s">
        <v>22</v>
      </c>
      <c r="B475" s="63" t="str">
        <f t="shared" si="249"/>
        <v>Q4/2021</v>
      </c>
      <c r="C475" s="64">
        <f t="shared" si="257"/>
        <v>44470</v>
      </c>
      <c r="D475" s="64">
        <f t="shared" si="258"/>
        <v>44561</v>
      </c>
      <c r="E475" s="63">
        <f t="shared" si="255"/>
        <v>92</v>
      </c>
      <c r="F475" s="65">
        <v>3.2500000000000001E-2</v>
      </c>
      <c r="G475" s="66">
        <f t="shared" si="256"/>
        <v>11197.153594791991</v>
      </c>
      <c r="H475" s="66">
        <f t="shared" si="250"/>
        <v>91.724628077885086</v>
      </c>
      <c r="I475" s="140">
        <v>0</v>
      </c>
      <c r="J475" s="67">
        <v>0</v>
      </c>
      <c r="K475" s="67">
        <f t="shared" si="251"/>
        <v>0</v>
      </c>
      <c r="L475" s="67">
        <v>0</v>
      </c>
      <c r="M475" s="88">
        <f t="shared" si="252"/>
        <v>0</v>
      </c>
      <c r="N475" s="67">
        <f t="shared" si="253"/>
        <v>11288.878222869876</v>
      </c>
      <c r="O475" s="66">
        <f t="shared" si="254"/>
        <v>11288.878222869876</v>
      </c>
    </row>
    <row r="476" spans="1:16" s="279" customFormat="1" x14ac:dyDescent="0.25">
      <c r="A476" s="315" t="s">
        <v>45</v>
      </c>
      <c r="B476" s="63" t="str">
        <f>+IF(MONTH(C476)&lt;4,"Q1",IF(MONTH(C476)&lt;7,"Q2",IF(MONTH(C476)&lt;10,"Q3","Q4")))&amp;"/"&amp;YEAR(C476)</f>
        <v>Q1/2022</v>
      </c>
      <c r="C476" s="64">
        <f t="shared" si="257"/>
        <v>44562</v>
      </c>
      <c r="D476" s="64">
        <f t="shared" si="258"/>
        <v>44651</v>
      </c>
      <c r="E476" s="63">
        <f t="shared" si="255"/>
        <v>90</v>
      </c>
      <c r="F476" s="65">
        <v>3.2500000000000001E-2</v>
      </c>
      <c r="G476" s="66">
        <f t="shared" si="256"/>
        <v>11288.878222869876</v>
      </c>
      <c r="H476" s="66">
        <f t="shared" si="250"/>
        <v>90.465667950395584</v>
      </c>
      <c r="I476" s="140">
        <f>(SUM($H$469:$H$477)/20)</f>
        <v>37.767194541013623</v>
      </c>
      <c r="J476" s="67">
        <f t="shared" ref="J476" si="259">G476*F476*(E476/(DATE(YEAR(D476),12,31)-DATE(YEAR(D476),1,1)+1))</f>
        <v>90.465667950395584</v>
      </c>
      <c r="K476" s="67">
        <f t="shared" ref="K476" si="260">+SUM(I476:J476)</f>
        <v>128.23286249140921</v>
      </c>
      <c r="L476" s="67">
        <f t="shared" ref="L476:L495" si="261">VLOOKUP($L$467,A$1:F$29,4,FALSE)/20</f>
        <v>531.20000000000005</v>
      </c>
      <c r="M476" s="88">
        <f t="shared" ref="M476" si="262">+SUM(K476:L476)</f>
        <v>659.4328624914092</v>
      </c>
      <c r="N476" s="67">
        <f t="shared" si="253"/>
        <v>11469.809558770667</v>
      </c>
      <c r="O476" s="66">
        <f t="shared" si="254"/>
        <v>10810.376696279258</v>
      </c>
    </row>
    <row r="477" spans="1:16" x14ac:dyDescent="0.25">
      <c r="A477" s="69" t="s">
        <v>46</v>
      </c>
      <c r="B477" s="63" t="str">
        <f>+IF(MONTH(C477)&lt;4,"Q1",IF(MONTH(C477)&lt;7,"Q2",IF(MONTH(C477)&lt;10,"Q3","Q4")))&amp;"/"&amp;YEAR(C477)</f>
        <v>Q2/2022</v>
      </c>
      <c r="C477" s="64">
        <f t="shared" si="257"/>
        <v>44652</v>
      </c>
      <c r="D477" s="64">
        <f t="shared" si="258"/>
        <v>44742</v>
      </c>
      <c r="E477" s="63">
        <f t="shared" si="255"/>
        <v>91</v>
      </c>
      <c r="F477" s="65">
        <v>3.2500000000000001E-2</v>
      </c>
      <c r="G477" s="66">
        <f t="shared" si="256"/>
        <v>10810.376696279258</v>
      </c>
      <c r="H477" s="66">
        <v>0</v>
      </c>
      <c r="I477" s="140">
        <f>(SUM($H$469:$H$477)/20)</f>
        <v>37.767194541013623</v>
      </c>
      <c r="J477" s="67">
        <f t="shared" ref="J477" si="263">G477*F477*(E477/(DATE(YEAR(D477),12,31)-DATE(YEAR(D477),1,1)+1))</f>
        <v>87.593668710262762</v>
      </c>
      <c r="K477" s="67">
        <f t="shared" si="251"/>
        <v>125.36086325127638</v>
      </c>
      <c r="L477" s="67">
        <f t="shared" si="261"/>
        <v>531.20000000000005</v>
      </c>
      <c r="M477" s="88">
        <f t="shared" si="252"/>
        <v>656.56086325127649</v>
      </c>
      <c r="N477" s="67">
        <f t="shared" si="253"/>
        <v>10897.97036498952</v>
      </c>
      <c r="O477" s="66">
        <f t="shared" si="254"/>
        <v>10241.409501738244</v>
      </c>
      <c r="P477" s="279"/>
    </row>
    <row r="478" spans="1:16" x14ac:dyDescent="0.25">
      <c r="A478" s="69" t="s">
        <v>47</v>
      </c>
      <c r="B478" s="63" t="str">
        <f t="shared" ref="B478:B495" si="264">+IF(MONTH(C478)&lt;4,"Q1",IF(MONTH(C478)&lt;7,"Q2",IF(MONTH(C478)&lt;10,"Q3","Q4")))&amp;"/"&amp;YEAR(C478)</f>
        <v>Q3/2022</v>
      </c>
      <c r="C478" s="64">
        <f t="shared" si="257"/>
        <v>44743</v>
      </c>
      <c r="D478" s="64">
        <f t="shared" si="258"/>
        <v>44834</v>
      </c>
      <c r="E478" s="63">
        <f t="shared" si="255"/>
        <v>92</v>
      </c>
      <c r="F478" s="65">
        <v>3.5999999999999997E-2</v>
      </c>
      <c r="G478" s="66">
        <f t="shared" si="256"/>
        <v>10241.409501738244</v>
      </c>
      <c r="H478" s="66">
        <v>0</v>
      </c>
      <c r="I478" s="140">
        <f t="shared" ref="I478:I495" si="265">(SUM($H$469:$H$477)/20)</f>
        <v>37.767194541013623</v>
      </c>
      <c r="J478" s="67">
        <f t="shared" ref="J478:J495" si="266">G478*F478*(E478/(DATE(YEAR(D478),12,31)-DATE(YEAR(D478),1,1)+1))</f>
        <v>92.930269232211131</v>
      </c>
      <c r="K478" s="67">
        <f t="shared" ref="K478:K495" si="267">+SUM(I478:J478)</f>
        <v>130.69746377322474</v>
      </c>
      <c r="L478" s="67">
        <f t="shared" si="261"/>
        <v>531.20000000000005</v>
      </c>
      <c r="M478" s="88">
        <f t="shared" si="252"/>
        <v>661.89746377322479</v>
      </c>
      <c r="N478" s="67">
        <f t="shared" si="253"/>
        <v>10334.339770970455</v>
      </c>
      <c r="O478" s="66">
        <f t="shared" si="254"/>
        <v>9672.4423071972305</v>
      </c>
      <c r="P478" s="279"/>
    </row>
    <row r="479" spans="1:16" x14ac:dyDescent="0.25">
      <c r="A479" s="10" t="s">
        <v>48</v>
      </c>
      <c r="B479" s="63" t="str">
        <f t="shared" si="264"/>
        <v>Q4/2022</v>
      </c>
      <c r="C479" s="64">
        <f t="shared" si="257"/>
        <v>44835</v>
      </c>
      <c r="D479" s="64">
        <f t="shared" si="258"/>
        <v>44926</v>
      </c>
      <c r="E479" s="63">
        <f t="shared" si="255"/>
        <v>92</v>
      </c>
      <c r="F479" s="65">
        <v>4.9099999999999998E-2</v>
      </c>
      <c r="G479" s="66">
        <f t="shared" si="256"/>
        <v>9672.4423071972305</v>
      </c>
      <c r="H479" s="66">
        <v>0</v>
      </c>
      <c r="I479" s="140">
        <f t="shared" si="265"/>
        <v>37.767194541013623</v>
      </c>
      <c r="J479" s="67">
        <f t="shared" si="266"/>
        <v>119.70508600019544</v>
      </c>
      <c r="K479" s="67">
        <f t="shared" si="267"/>
        <v>157.47228054120905</v>
      </c>
      <c r="L479" s="67">
        <f t="shared" si="261"/>
        <v>531.20000000000005</v>
      </c>
      <c r="M479" s="88">
        <f t="shared" si="252"/>
        <v>688.67228054120915</v>
      </c>
      <c r="N479" s="67">
        <f t="shared" si="253"/>
        <v>9792.1473931974251</v>
      </c>
      <c r="O479" s="66">
        <f t="shared" si="254"/>
        <v>9103.4751126562169</v>
      </c>
      <c r="P479" s="279"/>
    </row>
    <row r="480" spans="1:16" x14ac:dyDescent="0.25">
      <c r="A480" s="10" t="s">
        <v>49</v>
      </c>
      <c r="B480" s="63" t="str">
        <f t="shared" si="264"/>
        <v>Q1/2023</v>
      </c>
      <c r="C480" s="64">
        <f t="shared" si="257"/>
        <v>44927</v>
      </c>
      <c r="D480" s="64">
        <f t="shared" si="258"/>
        <v>45016</v>
      </c>
      <c r="E480" s="63">
        <f t="shared" si="255"/>
        <v>90</v>
      </c>
      <c r="F480" s="65">
        <v>4.9099999999999998E-2</v>
      </c>
      <c r="G480" s="66">
        <f t="shared" si="256"/>
        <v>9103.4751126562169</v>
      </c>
      <c r="H480" s="66">
        <v>0</v>
      </c>
      <c r="I480" s="140">
        <f t="shared" si="265"/>
        <v>37.767194541013623</v>
      </c>
      <c r="J480" s="67">
        <f t="shared" si="266"/>
        <v>110.21440143240498</v>
      </c>
      <c r="K480" s="67">
        <f t="shared" si="267"/>
        <v>147.98159597341862</v>
      </c>
      <c r="L480" s="67">
        <f t="shared" si="261"/>
        <v>531.20000000000005</v>
      </c>
      <c r="M480" s="88">
        <f t="shared" si="252"/>
        <v>679.18159597341867</v>
      </c>
      <c r="N480" s="67">
        <f t="shared" si="253"/>
        <v>9213.6895140886227</v>
      </c>
      <c r="O480" s="66">
        <f t="shared" si="254"/>
        <v>8534.5079181152032</v>
      </c>
    </row>
    <row r="481" spans="1:15" x14ac:dyDescent="0.25">
      <c r="A481" s="10" t="s">
        <v>50</v>
      </c>
      <c r="B481" s="63" t="str">
        <f t="shared" si="264"/>
        <v>Q2/2023</v>
      </c>
      <c r="C481" s="64">
        <f t="shared" si="257"/>
        <v>45017</v>
      </c>
      <c r="D481" s="64">
        <f t="shared" si="258"/>
        <v>45107</v>
      </c>
      <c r="E481" s="63">
        <f t="shared" si="255"/>
        <v>91</v>
      </c>
      <c r="F481" s="65">
        <v>4.9099999999999998E-2</v>
      </c>
      <c r="G481" s="66">
        <f t="shared" si="256"/>
        <v>8534.5079181152032</v>
      </c>
      <c r="H481" s="66">
        <v>0</v>
      </c>
      <c r="I481" s="140">
        <f t="shared" si="265"/>
        <v>37.767194541013623</v>
      </c>
      <c r="J481" s="67">
        <f t="shared" si="266"/>
        <v>104.47406802446723</v>
      </c>
      <c r="K481" s="67">
        <f t="shared" si="267"/>
        <v>142.24126256548084</v>
      </c>
      <c r="L481" s="67">
        <f t="shared" si="261"/>
        <v>531.20000000000005</v>
      </c>
      <c r="M481" s="88">
        <f t="shared" si="252"/>
        <v>673.44126256548088</v>
      </c>
      <c r="N481" s="5">
        <f t="shared" si="253"/>
        <v>8638.98198613967</v>
      </c>
      <c r="O481" s="66">
        <f t="shared" si="254"/>
        <v>7965.5407235741895</v>
      </c>
    </row>
    <row r="482" spans="1:15" x14ac:dyDescent="0.25">
      <c r="A482" s="10" t="s">
        <v>51</v>
      </c>
      <c r="B482" s="63" t="str">
        <f t="shared" si="264"/>
        <v>Q3/2023</v>
      </c>
      <c r="C482" s="64">
        <f t="shared" si="257"/>
        <v>45108</v>
      </c>
      <c r="D482" s="64">
        <f t="shared" si="258"/>
        <v>45199</v>
      </c>
      <c r="E482" s="63">
        <f t="shared" si="255"/>
        <v>92</v>
      </c>
      <c r="F482" s="65">
        <v>4.9099999999999998E-2</v>
      </c>
      <c r="G482" s="66">
        <f t="shared" si="256"/>
        <v>7965.5407235741895</v>
      </c>
      <c r="H482" s="66">
        <v>0</v>
      </c>
      <c r="I482" s="140">
        <f t="shared" si="265"/>
        <v>37.767194541013623</v>
      </c>
      <c r="J482" s="67">
        <f t="shared" si="266"/>
        <v>98.580659058984466</v>
      </c>
      <c r="K482" s="67">
        <f t="shared" si="267"/>
        <v>136.34785359999807</v>
      </c>
      <c r="L482" s="67">
        <f t="shared" si="261"/>
        <v>531.20000000000005</v>
      </c>
      <c r="M482" s="88">
        <f t="shared" si="252"/>
        <v>667.54785359999812</v>
      </c>
      <c r="N482" s="5">
        <f t="shared" si="253"/>
        <v>8064.1213826331741</v>
      </c>
      <c r="O482" s="66">
        <f t="shared" si="254"/>
        <v>7396.5735290331759</v>
      </c>
    </row>
    <row r="483" spans="1:15" x14ac:dyDescent="0.25">
      <c r="A483" s="10" t="s">
        <v>52</v>
      </c>
      <c r="B483" s="63" t="str">
        <f t="shared" si="264"/>
        <v>Q4/2023</v>
      </c>
      <c r="C483" s="64">
        <f t="shared" si="257"/>
        <v>45200</v>
      </c>
      <c r="D483" s="64">
        <f t="shared" si="258"/>
        <v>45291</v>
      </c>
      <c r="E483" s="63">
        <f t="shared" si="255"/>
        <v>92</v>
      </c>
      <c r="F483" s="65">
        <v>4.9099999999999998E-2</v>
      </c>
      <c r="G483" s="66">
        <f t="shared" si="256"/>
        <v>7396.5735290331759</v>
      </c>
      <c r="H483" s="66">
        <v>0</v>
      </c>
      <c r="I483" s="140">
        <f t="shared" si="265"/>
        <v>37.767194541013623</v>
      </c>
      <c r="J483" s="67">
        <f t="shared" si="266"/>
        <v>91.539183411914152</v>
      </c>
      <c r="K483" s="67">
        <f t="shared" si="267"/>
        <v>129.30637795292779</v>
      </c>
      <c r="L483" s="67">
        <f t="shared" si="261"/>
        <v>531.20000000000005</v>
      </c>
      <c r="M483" s="88">
        <f t="shared" si="252"/>
        <v>660.50637795292778</v>
      </c>
      <c r="N483" s="5">
        <f t="shared" si="253"/>
        <v>7488.1127124450904</v>
      </c>
      <c r="O483" s="66">
        <f t="shared" si="254"/>
        <v>6827.6063344921622</v>
      </c>
    </row>
    <row r="484" spans="1:15" x14ac:dyDescent="0.25">
      <c r="A484" s="10" t="s">
        <v>53</v>
      </c>
      <c r="B484" s="63" t="str">
        <f t="shared" si="264"/>
        <v>Q1/2024</v>
      </c>
      <c r="C484" s="64">
        <f t="shared" si="257"/>
        <v>45292</v>
      </c>
      <c r="D484" s="64">
        <f t="shared" si="258"/>
        <v>45382</v>
      </c>
      <c r="E484" s="63">
        <f t="shared" si="255"/>
        <v>91</v>
      </c>
      <c r="F484" s="65">
        <v>4.9099999999999998E-2</v>
      </c>
      <c r="G484" s="66">
        <f t="shared" si="256"/>
        <v>6827.6063344921622</v>
      </c>
      <c r="H484" s="66">
        <v>0</v>
      </c>
      <c r="I484" s="140">
        <f t="shared" si="265"/>
        <v>37.767194541013623</v>
      </c>
      <c r="J484" s="67">
        <f t="shared" si="266"/>
        <v>83.350895800941061</v>
      </c>
      <c r="K484" s="67">
        <f t="shared" si="267"/>
        <v>121.11809034195468</v>
      </c>
      <c r="L484" s="67">
        <f t="shared" si="261"/>
        <v>531.20000000000005</v>
      </c>
      <c r="M484" s="88">
        <f t="shared" si="252"/>
        <v>652.31809034195476</v>
      </c>
      <c r="N484" s="5">
        <f t="shared" si="253"/>
        <v>6910.9572302931028</v>
      </c>
      <c r="O484" s="66">
        <f t="shared" si="254"/>
        <v>6258.6391399511485</v>
      </c>
    </row>
    <row r="485" spans="1:15" x14ac:dyDescent="0.25">
      <c r="A485" s="10" t="s">
        <v>54</v>
      </c>
      <c r="B485" s="63" t="str">
        <f t="shared" si="264"/>
        <v>Q2/2024</v>
      </c>
      <c r="C485" s="64">
        <f t="shared" si="257"/>
        <v>45383</v>
      </c>
      <c r="D485" s="64">
        <f t="shared" si="258"/>
        <v>45473</v>
      </c>
      <c r="E485" s="63">
        <f t="shared" si="255"/>
        <v>91</v>
      </c>
      <c r="F485" s="65">
        <v>4.9099999999999998E-2</v>
      </c>
      <c r="G485" s="66">
        <f t="shared" si="256"/>
        <v>6258.6391399511485</v>
      </c>
      <c r="H485" s="66">
        <v>0</v>
      </c>
      <c r="I485" s="140">
        <f t="shared" si="265"/>
        <v>37.767194541013623</v>
      </c>
      <c r="J485" s="67">
        <f t="shared" si="266"/>
        <v>76.404987817529303</v>
      </c>
      <c r="K485" s="67">
        <f t="shared" si="267"/>
        <v>114.17218235854293</v>
      </c>
      <c r="L485" s="67">
        <f t="shared" si="261"/>
        <v>531.20000000000005</v>
      </c>
      <c r="M485" s="88">
        <f t="shared" si="252"/>
        <v>645.372182358543</v>
      </c>
      <c r="N485" s="5">
        <f t="shared" si="253"/>
        <v>6335.0441277686778</v>
      </c>
      <c r="O485" s="66">
        <f t="shared" si="254"/>
        <v>5689.6719454101349</v>
      </c>
    </row>
    <row r="486" spans="1:15" x14ac:dyDescent="0.25">
      <c r="A486" s="10" t="s">
        <v>55</v>
      </c>
      <c r="B486" s="63" t="str">
        <f t="shared" si="264"/>
        <v>Q3/2024</v>
      </c>
      <c r="C486" s="64">
        <f t="shared" si="257"/>
        <v>45474</v>
      </c>
      <c r="D486" s="64">
        <f t="shared" si="258"/>
        <v>45565</v>
      </c>
      <c r="E486" s="63">
        <f t="shared" si="255"/>
        <v>92</v>
      </c>
      <c r="F486" s="65">
        <v>4.9099999999999998E-2</v>
      </c>
      <c r="G486" s="66">
        <f t="shared" si="256"/>
        <v>5689.6719454101349</v>
      </c>
      <c r="H486" s="66">
        <v>0</v>
      </c>
      <c r="I486" s="140">
        <f t="shared" si="265"/>
        <v>37.767194541013623</v>
      </c>
      <c r="J486" s="67">
        <f t="shared" si="266"/>
        <v>70.222366425701267</v>
      </c>
      <c r="K486" s="67">
        <f t="shared" si="267"/>
        <v>107.98956096671489</v>
      </c>
      <c r="L486" s="67">
        <f t="shared" si="261"/>
        <v>531.20000000000005</v>
      </c>
      <c r="M486" s="88">
        <f t="shared" si="252"/>
        <v>639.18956096671491</v>
      </c>
      <c r="N486" s="5">
        <f t="shared" si="253"/>
        <v>5759.8943118358366</v>
      </c>
      <c r="O486" s="66">
        <f t="shared" si="254"/>
        <v>5120.7047508691212</v>
      </c>
    </row>
    <row r="487" spans="1:15" x14ac:dyDescent="0.25">
      <c r="A487" s="10" t="s">
        <v>56</v>
      </c>
      <c r="B487" s="63" t="str">
        <f t="shared" si="264"/>
        <v>Q4/2024</v>
      </c>
      <c r="C487" s="64">
        <f t="shared" si="257"/>
        <v>45566</v>
      </c>
      <c r="D487" s="64">
        <f t="shared" si="258"/>
        <v>45657</v>
      </c>
      <c r="E487" s="63">
        <f t="shared" si="255"/>
        <v>92</v>
      </c>
      <c r="F487" s="65">
        <v>4.9099999999999998E-2</v>
      </c>
      <c r="G487" s="66">
        <f t="shared" si="256"/>
        <v>5120.7047508691212</v>
      </c>
      <c r="H487" s="66">
        <v>0</v>
      </c>
      <c r="I487" s="140">
        <f t="shared" si="265"/>
        <v>37.767194541013623</v>
      </c>
      <c r="J487" s="67">
        <f t="shared" si="266"/>
        <v>63.200129783131132</v>
      </c>
      <c r="K487" s="67">
        <f t="shared" si="267"/>
        <v>100.96732432414476</v>
      </c>
      <c r="L487" s="67">
        <f t="shared" si="261"/>
        <v>531.20000000000005</v>
      </c>
      <c r="M487" s="88">
        <f t="shared" si="252"/>
        <v>632.16732432414483</v>
      </c>
      <c r="N487" s="5">
        <f t="shared" si="253"/>
        <v>5183.9048806522524</v>
      </c>
      <c r="O487" s="66">
        <f t="shared" si="254"/>
        <v>4551.7375563281075</v>
      </c>
    </row>
    <row r="488" spans="1:15" x14ac:dyDescent="0.25">
      <c r="A488" s="10" t="s">
        <v>57</v>
      </c>
      <c r="B488" s="63" t="str">
        <f t="shared" si="264"/>
        <v>Q1/2025</v>
      </c>
      <c r="C488" s="64">
        <f t="shared" si="257"/>
        <v>45658</v>
      </c>
      <c r="D488" s="64">
        <f t="shared" si="258"/>
        <v>45747</v>
      </c>
      <c r="E488" s="63">
        <f t="shared" si="255"/>
        <v>90</v>
      </c>
      <c r="F488" s="65">
        <v>4.9099999999999998E-2</v>
      </c>
      <c r="G488" s="66">
        <f t="shared" si="256"/>
        <v>4551.7375563281075</v>
      </c>
      <c r="H488" s="66">
        <v>0</v>
      </c>
      <c r="I488" s="140">
        <f t="shared" si="265"/>
        <v>37.767194541013623</v>
      </c>
      <c r="J488" s="67">
        <f t="shared" si="266"/>
        <v>55.107200716202485</v>
      </c>
      <c r="K488" s="67">
        <f t="shared" si="267"/>
        <v>92.874395257216108</v>
      </c>
      <c r="L488" s="67">
        <f t="shared" si="261"/>
        <v>531.20000000000005</v>
      </c>
      <c r="M488" s="88">
        <f t="shared" si="252"/>
        <v>624.07439525721611</v>
      </c>
      <c r="N488" s="5">
        <f t="shared" si="253"/>
        <v>4606.8447570443104</v>
      </c>
      <c r="O488" s="66">
        <f t="shared" si="254"/>
        <v>3982.7703617870939</v>
      </c>
    </row>
    <row r="489" spans="1:15" x14ac:dyDescent="0.25">
      <c r="A489" s="10" t="s">
        <v>58</v>
      </c>
      <c r="B489" s="63" t="str">
        <f t="shared" si="264"/>
        <v>Q2/2025</v>
      </c>
      <c r="C489" s="64">
        <f t="shared" si="257"/>
        <v>45748</v>
      </c>
      <c r="D489" s="64">
        <f t="shared" si="258"/>
        <v>45838</v>
      </c>
      <c r="E489" s="63">
        <f t="shared" si="255"/>
        <v>91</v>
      </c>
      <c r="F489" s="65">
        <v>4.9099999999999998E-2</v>
      </c>
      <c r="G489" s="66">
        <f t="shared" si="256"/>
        <v>3982.7703617870939</v>
      </c>
      <c r="H489" s="66">
        <v>0</v>
      </c>
      <c r="I489" s="140">
        <f t="shared" si="265"/>
        <v>37.767194541013623</v>
      </c>
      <c r="J489" s="67">
        <f t="shared" si="266"/>
        <v>48.754565078084696</v>
      </c>
      <c r="K489" s="67">
        <f t="shared" si="267"/>
        <v>86.521759619098319</v>
      </c>
      <c r="L489" s="67">
        <f t="shared" si="261"/>
        <v>531.20000000000005</v>
      </c>
      <c r="M489" s="88">
        <f t="shared" si="252"/>
        <v>617.72175961909841</v>
      </c>
      <c r="N489" s="5">
        <f t="shared" si="253"/>
        <v>4031.5249268651787</v>
      </c>
      <c r="O489" s="66">
        <f t="shared" si="254"/>
        <v>3413.8031672460802</v>
      </c>
    </row>
    <row r="490" spans="1:15" x14ac:dyDescent="0.25">
      <c r="A490" s="10" t="s">
        <v>59</v>
      </c>
      <c r="B490" s="63" t="str">
        <f t="shared" si="264"/>
        <v>Q3/2025</v>
      </c>
      <c r="C490" s="64">
        <f t="shared" si="257"/>
        <v>45839</v>
      </c>
      <c r="D490" s="64">
        <f t="shared" si="258"/>
        <v>45930</v>
      </c>
      <c r="E490" s="63">
        <f t="shared" si="255"/>
        <v>92</v>
      </c>
      <c r="F490" s="65">
        <v>4.9099999999999998E-2</v>
      </c>
      <c r="G490" s="66">
        <f t="shared" si="256"/>
        <v>3413.8031672460802</v>
      </c>
      <c r="H490" s="66">
        <v>0</v>
      </c>
      <c r="I490" s="140">
        <f t="shared" si="265"/>
        <v>37.767194541013623</v>
      </c>
      <c r="J490" s="67">
        <f t="shared" si="266"/>
        <v>42.248853882421905</v>
      </c>
      <c r="K490" s="67">
        <f t="shared" si="267"/>
        <v>80.016048423435535</v>
      </c>
      <c r="L490" s="67">
        <f t="shared" si="261"/>
        <v>531.20000000000005</v>
      </c>
      <c r="M490" s="88">
        <f t="shared" si="252"/>
        <v>611.21604842343561</v>
      </c>
      <c r="N490" s="5">
        <f t="shared" si="253"/>
        <v>3456.052021128502</v>
      </c>
      <c r="O490" s="66">
        <f t="shared" si="254"/>
        <v>2844.8359727050665</v>
      </c>
    </row>
    <row r="491" spans="1:15" x14ac:dyDescent="0.25">
      <c r="A491" s="10" t="s">
        <v>60</v>
      </c>
      <c r="B491" s="63" t="str">
        <f t="shared" si="264"/>
        <v>Q4/2025</v>
      </c>
      <c r="C491" s="64">
        <f t="shared" si="257"/>
        <v>45931</v>
      </c>
      <c r="D491" s="64">
        <f t="shared" si="258"/>
        <v>46022</v>
      </c>
      <c r="E491" s="63">
        <f t="shared" si="255"/>
        <v>92</v>
      </c>
      <c r="F491" s="65">
        <v>4.9099999999999998E-2</v>
      </c>
      <c r="G491" s="66">
        <f t="shared" si="256"/>
        <v>2844.8359727050665</v>
      </c>
      <c r="H491" s="66">
        <v>0</v>
      </c>
      <c r="I491" s="140">
        <f t="shared" si="265"/>
        <v>37.767194541013623</v>
      </c>
      <c r="J491" s="67">
        <f t="shared" si="266"/>
        <v>35.207378235351577</v>
      </c>
      <c r="K491" s="67">
        <f t="shared" si="267"/>
        <v>72.974572776365193</v>
      </c>
      <c r="L491" s="67">
        <f t="shared" si="261"/>
        <v>531.20000000000005</v>
      </c>
      <c r="M491" s="88">
        <f t="shared" si="252"/>
        <v>604.17457277636527</v>
      </c>
      <c r="N491" s="5">
        <f t="shared" si="253"/>
        <v>2880.0433509404179</v>
      </c>
      <c r="O491" s="66">
        <f t="shared" si="254"/>
        <v>2275.8687781640529</v>
      </c>
    </row>
    <row r="492" spans="1:15" x14ac:dyDescent="0.25">
      <c r="A492" s="10" t="s">
        <v>61</v>
      </c>
      <c r="B492" s="63" t="str">
        <f t="shared" si="264"/>
        <v>Q1/2026</v>
      </c>
      <c r="C492" s="64">
        <f t="shared" si="257"/>
        <v>46023</v>
      </c>
      <c r="D492" s="64">
        <f t="shared" si="258"/>
        <v>46112</v>
      </c>
      <c r="E492" s="63">
        <f t="shared" si="255"/>
        <v>90</v>
      </c>
      <c r="F492" s="65">
        <v>4.9099999999999998E-2</v>
      </c>
      <c r="G492" s="66">
        <f t="shared" si="256"/>
        <v>2275.8687781640529</v>
      </c>
      <c r="H492" s="66">
        <v>0</v>
      </c>
      <c r="I492" s="140">
        <f t="shared" si="265"/>
        <v>37.767194541013623</v>
      </c>
      <c r="J492" s="67">
        <f t="shared" si="266"/>
        <v>27.553600358101228</v>
      </c>
      <c r="K492" s="67">
        <f t="shared" si="267"/>
        <v>65.320794899114844</v>
      </c>
      <c r="L492" s="67">
        <f t="shared" si="261"/>
        <v>531.20000000000005</v>
      </c>
      <c r="M492" s="88">
        <f t="shared" si="252"/>
        <v>596.52079489911489</v>
      </c>
      <c r="N492" s="5">
        <f t="shared" si="253"/>
        <v>2303.4223785221543</v>
      </c>
      <c r="O492" s="66">
        <f t="shared" si="254"/>
        <v>1706.9015836230392</v>
      </c>
    </row>
    <row r="493" spans="1:15" x14ac:dyDescent="0.25">
      <c r="A493" s="10" t="s">
        <v>62</v>
      </c>
      <c r="B493" s="63" t="str">
        <f t="shared" si="264"/>
        <v>Q2/2026</v>
      </c>
      <c r="C493" s="64">
        <f t="shared" si="257"/>
        <v>46113</v>
      </c>
      <c r="D493" s="64">
        <f t="shared" si="258"/>
        <v>46203</v>
      </c>
      <c r="E493" s="63">
        <f t="shared" si="255"/>
        <v>91</v>
      </c>
      <c r="F493" s="65">
        <v>4.9099999999999998E-2</v>
      </c>
      <c r="G493" s="66">
        <f t="shared" si="256"/>
        <v>1706.9015836230392</v>
      </c>
      <c r="H493" s="66">
        <v>0</v>
      </c>
      <c r="I493" s="140">
        <f t="shared" si="265"/>
        <v>37.767194541013623</v>
      </c>
      <c r="J493" s="67">
        <f t="shared" si="266"/>
        <v>20.894813604893425</v>
      </c>
      <c r="K493" s="67">
        <f t="shared" si="267"/>
        <v>58.662008145907052</v>
      </c>
      <c r="L493" s="67">
        <f t="shared" si="261"/>
        <v>531.20000000000005</v>
      </c>
      <c r="M493" s="88">
        <f t="shared" si="252"/>
        <v>589.86200814590711</v>
      </c>
      <c r="N493" s="5">
        <f t="shared" si="253"/>
        <v>1727.7963972279326</v>
      </c>
      <c r="O493" s="66">
        <f t="shared" si="254"/>
        <v>1137.9343890820255</v>
      </c>
    </row>
    <row r="494" spans="1:15" x14ac:dyDescent="0.25">
      <c r="A494" s="10" t="s">
        <v>63</v>
      </c>
      <c r="B494" s="63" t="str">
        <f t="shared" si="264"/>
        <v>Q3/2026</v>
      </c>
      <c r="C494" s="64">
        <f t="shared" si="257"/>
        <v>46204</v>
      </c>
      <c r="D494" s="64">
        <f t="shared" si="258"/>
        <v>46295</v>
      </c>
      <c r="E494" s="63">
        <f t="shared" si="255"/>
        <v>92</v>
      </c>
      <c r="F494" s="65">
        <v>4.9099999999999998E-2</v>
      </c>
      <c r="G494" s="66">
        <f t="shared" si="256"/>
        <v>1137.9343890820255</v>
      </c>
      <c r="H494" s="66">
        <v>0</v>
      </c>
      <c r="I494" s="140">
        <f t="shared" si="265"/>
        <v>37.767194541013623</v>
      </c>
      <c r="J494" s="67">
        <f t="shared" si="266"/>
        <v>14.082951294140619</v>
      </c>
      <c r="K494" s="67">
        <f t="shared" si="267"/>
        <v>51.850145835154244</v>
      </c>
      <c r="L494" s="67">
        <f t="shared" si="261"/>
        <v>531.20000000000005</v>
      </c>
      <c r="M494" s="88">
        <f t="shared" si="252"/>
        <v>583.05014583515424</v>
      </c>
      <c r="N494" s="5">
        <f t="shared" si="253"/>
        <v>1152.0173403761662</v>
      </c>
      <c r="O494" s="66">
        <f t="shared" si="254"/>
        <v>568.96719454101185</v>
      </c>
    </row>
    <row r="495" spans="1:15" x14ac:dyDescent="0.25">
      <c r="A495" s="10" t="s">
        <v>64</v>
      </c>
      <c r="B495" s="63" t="str">
        <f t="shared" si="264"/>
        <v>Q4/2026</v>
      </c>
      <c r="C495" s="64">
        <f t="shared" si="257"/>
        <v>46296</v>
      </c>
      <c r="D495" s="64">
        <f t="shared" si="258"/>
        <v>46387</v>
      </c>
      <c r="E495" s="63">
        <f t="shared" si="255"/>
        <v>92</v>
      </c>
      <c r="F495" s="65">
        <v>4.9099999999999998E-2</v>
      </c>
      <c r="G495" s="66">
        <f t="shared" si="256"/>
        <v>568.96719454101185</v>
      </c>
      <c r="H495" s="66">
        <v>0</v>
      </c>
      <c r="I495" s="140">
        <f t="shared" si="265"/>
        <v>37.767194541013623</v>
      </c>
      <c r="J495" s="67">
        <f t="shared" si="266"/>
        <v>7.0414756470702988</v>
      </c>
      <c r="K495" s="67">
        <f t="shared" si="267"/>
        <v>44.808670188083923</v>
      </c>
      <c r="L495" s="67">
        <f t="shared" si="261"/>
        <v>531.20000000000005</v>
      </c>
      <c r="M495" s="88">
        <f t="shared" si="252"/>
        <v>576.00867018808401</v>
      </c>
      <c r="N495" s="5">
        <f t="shared" si="253"/>
        <v>576.00867018808219</v>
      </c>
      <c r="O495" s="66">
        <f t="shared" si="254"/>
        <v>-1.8189894035458565E-12</v>
      </c>
    </row>
    <row r="496" spans="1:15" ht="13.5" thickBot="1" x14ac:dyDescent="0.35">
      <c r="A496" s="111"/>
      <c r="B496" s="112"/>
      <c r="C496" s="113"/>
      <c r="D496" s="113"/>
      <c r="E496" s="114"/>
      <c r="F496" s="112"/>
      <c r="G496" s="108">
        <f t="shared" ref="G496:O496" si="268">+SUM(G469:G495)</f>
        <v>195855.05509495584</v>
      </c>
      <c r="H496" s="108">
        <f t="shared" si="268"/>
        <v>755.34389082027246</v>
      </c>
      <c r="I496" s="102">
        <f t="shared" si="268"/>
        <v>755.34389082027246</v>
      </c>
      <c r="J496" s="101">
        <f t="shared" si="268"/>
        <v>1339.5722224644046</v>
      </c>
      <c r="K496" s="101">
        <f t="shared" si="268"/>
        <v>2094.9161132846766</v>
      </c>
      <c r="L496" s="101">
        <f t="shared" si="268"/>
        <v>10624.000000000002</v>
      </c>
      <c r="M496" s="103">
        <f t="shared" si="268"/>
        <v>12718.916113284677</v>
      </c>
      <c r="N496" s="101">
        <f t="shared" si="268"/>
        <v>197949.97120824055</v>
      </c>
      <c r="O496" s="101">
        <f t="shared" si="268"/>
        <v>185231.05509495584</v>
      </c>
    </row>
    <row r="497" ht="13" thickTop="1" x14ac:dyDescent="0.25"/>
  </sheetData>
  <mergeCells count="15">
    <mergeCell ref="P36:U36"/>
    <mergeCell ref="J35:K35"/>
    <mergeCell ref="J62:K62"/>
    <mergeCell ref="J98:K98"/>
    <mergeCell ref="J133:K133"/>
    <mergeCell ref="J168:K168"/>
    <mergeCell ref="J370:K370"/>
    <mergeCell ref="J403:K403"/>
    <mergeCell ref="J435:K435"/>
    <mergeCell ref="J467:K467"/>
    <mergeCell ref="J202:K202"/>
    <mergeCell ref="J236:K236"/>
    <mergeCell ref="J270:K270"/>
    <mergeCell ref="J304:K304"/>
    <mergeCell ref="J337:K337"/>
  </mergeCells>
  <phoneticPr fontId="24" type="noConversion"/>
  <pageMargins left="0.7" right="0.7" top="0.75" bottom="0.75" header="0.3" footer="0.3"/>
  <pageSetup scale="46" fitToHeight="0" orientation="landscape" r:id="rId1"/>
  <headerFooter>
    <oddHeader>&amp;RTO2024 Draft Annual Update
Attachment 4
WP- Schedule 22 NUCs
Page &amp;P of &amp;N</oddHeader>
    <oddFooter>&amp;R&amp;A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21794-AA60-49C2-A7EA-C47A92555C5E}">
  <sheetPr>
    <tabColor rgb="FF00B050"/>
  </sheetPr>
  <dimension ref="A1:I106"/>
  <sheetViews>
    <sheetView zoomScaleNormal="100" workbookViewId="0">
      <selection sqref="A1:C1"/>
    </sheetView>
  </sheetViews>
  <sheetFormatPr defaultColWidth="9.1796875" defaultRowHeight="13" x14ac:dyDescent="0.3"/>
  <cols>
    <col min="1" max="1" width="16.90625" style="22" customWidth="1"/>
    <col min="2" max="2" width="12.26953125" style="22" customWidth="1"/>
    <col min="3" max="3" width="9.1796875" style="22"/>
    <col min="4" max="16384" width="9.1796875" style="20"/>
  </cols>
  <sheetData>
    <row r="1" spans="1:3" x14ac:dyDescent="0.3">
      <c r="A1" s="508" t="s">
        <v>215</v>
      </c>
      <c r="B1" s="508"/>
      <c r="C1" s="508"/>
    </row>
    <row r="2" spans="1:3" s="19" customFormat="1" x14ac:dyDescent="0.3">
      <c r="A2" s="21" t="s">
        <v>24</v>
      </c>
      <c r="B2" s="21" t="s">
        <v>23</v>
      </c>
      <c r="C2" s="24" t="s">
        <v>25</v>
      </c>
    </row>
    <row r="3" spans="1:3" s="19" customFormat="1" x14ac:dyDescent="0.3">
      <c r="A3" s="23">
        <v>38442</v>
      </c>
      <c r="B3" s="294">
        <v>4.7500000000000001E-2</v>
      </c>
      <c r="C3" s="22" t="s">
        <v>13</v>
      </c>
    </row>
    <row r="4" spans="1:3" s="19" customFormat="1" x14ac:dyDescent="0.3">
      <c r="A4" s="23">
        <v>38533</v>
      </c>
      <c r="B4" s="294">
        <v>5.2999999999999999E-2</v>
      </c>
      <c r="C4" s="22" t="s">
        <v>13</v>
      </c>
    </row>
    <row r="5" spans="1:3" s="19" customFormat="1" x14ac:dyDescent="0.3">
      <c r="A5" s="23">
        <v>38625</v>
      </c>
      <c r="B5" s="294">
        <v>5.7700000000000001E-2</v>
      </c>
      <c r="C5" s="22" t="s">
        <v>13</v>
      </c>
    </row>
    <row r="6" spans="1:3" s="19" customFormat="1" x14ac:dyDescent="0.3">
      <c r="A6" s="23">
        <v>38717</v>
      </c>
      <c r="B6" s="294">
        <v>6.2300000000000001E-2</v>
      </c>
      <c r="C6" s="22" t="s">
        <v>13</v>
      </c>
    </row>
    <row r="7" spans="1:3" s="19" customFormat="1" x14ac:dyDescent="0.3">
      <c r="A7" s="23">
        <v>38807</v>
      </c>
      <c r="B7" s="294">
        <v>6.7799999999999999E-2</v>
      </c>
      <c r="C7" s="22" t="s">
        <v>13</v>
      </c>
    </row>
    <row r="8" spans="1:3" s="19" customFormat="1" x14ac:dyDescent="0.3">
      <c r="A8" s="23">
        <v>38898</v>
      </c>
      <c r="B8" s="294">
        <v>7.2999999999999995E-2</v>
      </c>
      <c r="C8" s="22" t="s">
        <v>13</v>
      </c>
    </row>
    <row r="9" spans="1:3" s="19" customFormat="1" x14ac:dyDescent="0.3">
      <c r="A9" s="23">
        <v>38990</v>
      </c>
      <c r="B9" s="294">
        <v>7.7399999999999997E-2</v>
      </c>
      <c r="C9" s="22" t="s">
        <v>13</v>
      </c>
    </row>
    <row r="10" spans="1:3" s="19" customFormat="1" x14ac:dyDescent="0.3">
      <c r="A10" s="23">
        <v>39082</v>
      </c>
      <c r="B10" s="294">
        <v>8.1699999999999995E-2</v>
      </c>
      <c r="C10" s="22" t="s">
        <v>13</v>
      </c>
    </row>
    <row r="11" spans="1:3" s="19" customFormat="1" x14ac:dyDescent="0.3">
      <c r="A11" s="23">
        <v>39172</v>
      </c>
      <c r="B11" s="294">
        <v>8.2500000000000004E-2</v>
      </c>
      <c r="C11" s="22" t="s">
        <v>13</v>
      </c>
    </row>
    <row r="12" spans="1:3" s="19" customFormat="1" x14ac:dyDescent="0.3">
      <c r="A12" s="23">
        <v>39263</v>
      </c>
      <c r="B12" s="294">
        <v>8.2500000000000004E-2</v>
      </c>
      <c r="C12" s="22" t="s">
        <v>13</v>
      </c>
    </row>
    <row r="13" spans="1:3" s="19" customFormat="1" x14ac:dyDescent="0.3">
      <c r="A13" s="23">
        <v>39355</v>
      </c>
      <c r="B13" s="294">
        <v>8.2500000000000004E-2</v>
      </c>
      <c r="C13" s="22" t="s">
        <v>13</v>
      </c>
    </row>
    <row r="14" spans="1:3" s="19" customFormat="1" x14ac:dyDescent="0.3">
      <c r="A14" s="23">
        <v>39447</v>
      </c>
      <c r="B14" s="294">
        <v>8.2500000000000004E-2</v>
      </c>
      <c r="C14" s="22" t="s">
        <v>13</v>
      </c>
    </row>
    <row r="15" spans="1:3" x14ac:dyDescent="0.3">
      <c r="A15" s="23">
        <v>39538</v>
      </c>
      <c r="B15" s="294">
        <v>7.7600000000000002E-2</v>
      </c>
      <c r="C15" s="22" t="s">
        <v>13</v>
      </c>
    </row>
    <row r="16" spans="1:3" x14ac:dyDescent="0.3">
      <c r="A16" s="23">
        <v>39629</v>
      </c>
      <c r="B16" s="294">
        <v>6.7699999999999996E-2</v>
      </c>
      <c r="C16" s="22" t="s">
        <v>13</v>
      </c>
    </row>
    <row r="17" spans="1:6" x14ac:dyDescent="0.3">
      <c r="A17" s="23">
        <v>39721</v>
      </c>
      <c r="B17" s="294">
        <v>5.2999999999999999E-2</v>
      </c>
      <c r="C17" s="22" t="s">
        <v>13</v>
      </c>
    </row>
    <row r="18" spans="1:6" x14ac:dyDescent="0.3">
      <c r="A18" s="23">
        <v>39813</v>
      </c>
      <c r="B18" s="294">
        <v>0.05</v>
      </c>
      <c r="C18" s="22" t="s">
        <v>13</v>
      </c>
    </row>
    <row r="19" spans="1:6" x14ac:dyDescent="0.3">
      <c r="A19" s="23">
        <v>39903</v>
      </c>
      <c r="B19" s="294">
        <v>4.5199999999999997E-2</v>
      </c>
      <c r="C19" s="22" t="s">
        <v>13</v>
      </c>
    </row>
    <row r="20" spans="1:6" x14ac:dyDescent="0.3">
      <c r="A20" s="23">
        <v>39994</v>
      </c>
      <c r="B20" s="294">
        <v>3.3700000000000001E-2</v>
      </c>
      <c r="C20" s="22" t="s">
        <v>13</v>
      </c>
      <c r="F20" s="19"/>
    </row>
    <row r="21" spans="1:6" x14ac:dyDescent="0.3">
      <c r="A21" s="23">
        <v>40086</v>
      </c>
      <c r="B21" s="294">
        <v>3.2500000000000001E-2</v>
      </c>
      <c r="C21" s="22" t="s">
        <v>13</v>
      </c>
      <c r="F21" s="19"/>
    </row>
    <row r="22" spans="1:6" x14ac:dyDescent="0.3">
      <c r="A22" s="23">
        <v>40178</v>
      </c>
      <c r="B22" s="294">
        <v>3.2500000000000001E-2</v>
      </c>
      <c r="C22" s="22" t="s">
        <v>13</v>
      </c>
    </row>
    <row r="23" spans="1:6" x14ac:dyDescent="0.3">
      <c r="A23" s="23">
        <v>40268</v>
      </c>
      <c r="B23" s="294">
        <v>3.2500000000000001E-2</v>
      </c>
      <c r="C23" s="22" t="s">
        <v>13</v>
      </c>
    </row>
    <row r="24" spans="1:6" x14ac:dyDescent="0.3">
      <c r="A24" s="23">
        <v>40359</v>
      </c>
      <c r="B24" s="294">
        <v>3.2500000000000001E-2</v>
      </c>
      <c r="C24" s="22" t="s">
        <v>13</v>
      </c>
    </row>
    <row r="25" spans="1:6" x14ac:dyDescent="0.3">
      <c r="A25" s="23">
        <v>40451</v>
      </c>
      <c r="B25" s="294">
        <v>3.2500000000000001E-2</v>
      </c>
      <c r="C25" s="22" t="s">
        <v>13</v>
      </c>
    </row>
    <row r="26" spans="1:6" x14ac:dyDescent="0.3">
      <c r="A26" s="23">
        <v>40543</v>
      </c>
      <c r="B26" s="294">
        <v>3.2500000000000001E-2</v>
      </c>
      <c r="C26" s="22" t="s">
        <v>13</v>
      </c>
    </row>
    <row r="27" spans="1:6" x14ac:dyDescent="0.3">
      <c r="A27" s="23">
        <v>40633</v>
      </c>
      <c r="B27" s="294">
        <v>3.2500000000000001E-2</v>
      </c>
      <c r="C27" s="22" t="s">
        <v>13</v>
      </c>
    </row>
    <row r="28" spans="1:6" x14ac:dyDescent="0.3">
      <c r="A28" s="23">
        <v>40724</v>
      </c>
      <c r="B28" s="294">
        <v>3.2500000000000001E-2</v>
      </c>
      <c r="C28" s="22" t="s">
        <v>13</v>
      </c>
    </row>
    <row r="29" spans="1:6" x14ac:dyDescent="0.3">
      <c r="A29" s="23">
        <v>40816</v>
      </c>
      <c r="B29" s="294">
        <v>3.2500000000000001E-2</v>
      </c>
      <c r="C29" s="22" t="s">
        <v>13</v>
      </c>
    </row>
    <row r="30" spans="1:6" x14ac:dyDescent="0.3">
      <c r="A30" s="23">
        <v>40908</v>
      </c>
      <c r="B30" s="294">
        <v>3.2500000000000001E-2</v>
      </c>
      <c r="C30" s="22" t="s">
        <v>13</v>
      </c>
    </row>
    <row r="31" spans="1:6" x14ac:dyDescent="0.3">
      <c r="A31" s="23">
        <v>40999</v>
      </c>
      <c r="B31" s="294">
        <v>3.2500000000000001E-2</v>
      </c>
      <c r="C31" s="22" t="s">
        <v>13</v>
      </c>
    </row>
    <row r="32" spans="1:6" x14ac:dyDescent="0.3">
      <c r="A32" s="23">
        <v>41090</v>
      </c>
      <c r="B32" s="294">
        <v>3.2500000000000001E-2</v>
      </c>
      <c r="C32" s="22" t="s">
        <v>13</v>
      </c>
    </row>
    <row r="33" spans="1:4" x14ac:dyDescent="0.3">
      <c r="A33" s="23">
        <v>41182</v>
      </c>
      <c r="B33" s="294">
        <v>3.2500000000000001E-2</v>
      </c>
      <c r="C33" s="22" t="s">
        <v>13</v>
      </c>
    </row>
    <row r="34" spans="1:4" x14ac:dyDescent="0.3">
      <c r="A34" s="23">
        <v>41274</v>
      </c>
      <c r="B34" s="294">
        <v>3.2500000000000001E-2</v>
      </c>
      <c r="C34" s="22" t="s">
        <v>13</v>
      </c>
    </row>
    <row r="35" spans="1:4" x14ac:dyDescent="0.3">
      <c r="A35" s="23">
        <v>41364</v>
      </c>
      <c r="B35" s="294">
        <v>3.2500000000000001E-2</v>
      </c>
      <c r="C35" s="22" t="s">
        <v>13</v>
      </c>
    </row>
    <row r="36" spans="1:4" x14ac:dyDescent="0.3">
      <c r="A36" s="23">
        <v>41455</v>
      </c>
      <c r="B36" s="294">
        <v>3.2500000000000001E-2</v>
      </c>
      <c r="C36" s="22" t="s">
        <v>13</v>
      </c>
    </row>
    <row r="37" spans="1:4" x14ac:dyDescent="0.3">
      <c r="A37" s="23">
        <v>41547</v>
      </c>
      <c r="B37" s="294">
        <v>3.2500000000000001E-2</v>
      </c>
      <c r="C37" s="22" t="s">
        <v>13</v>
      </c>
    </row>
    <row r="38" spans="1:4" x14ac:dyDescent="0.3">
      <c r="A38" s="23">
        <v>41639</v>
      </c>
      <c r="B38" s="294">
        <v>3.2500000000000001E-2</v>
      </c>
      <c r="C38" s="22" t="s">
        <v>13</v>
      </c>
    </row>
    <row r="39" spans="1:4" x14ac:dyDescent="0.3">
      <c r="A39" s="23">
        <v>41729</v>
      </c>
      <c r="B39" s="294">
        <v>3.2500000000000001E-2</v>
      </c>
      <c r="C39" s="22" t="s">
        <v>13</v>
      </c>
    </row>
    <row r="40" spans="1:4" x14ac:dyDescent="0.3">
      <c r="A40" s="23">
        <v>41820</v>
      </c>
      <c r="B40" s="294">
        <v>3.2500000000000001E-2</v>
      </c>
      <c r="C40" s="22" t="s">
        <v>13</v>
      </c>
    </row>
    <row r="41" spans="1:4" x14ac:dyDescent="0.3">
      <c r="A41" s="23">
        <v>41912</v>
      </c>
      <c r="B41" s="294">
        <v>3.2500000000000001E-2</v>
      </c>
      <c r="C41" s="22" t="s">
        <v>13</v>
      </c>
    </row>
    <row r="42" spans="1:4" x14ac:dyDescent="0.3">
      <c r="A42" s="23">
        <v>42004</v>
      </c>
      <c r="B42" s="294">
        <v>3.2500000000000001E-2</v>
      </c>
      <c r="C42" s="22" t="s">
        <v>13</v>
      </c>
    </row>
    <row r="43" spans="1:4" x14ac:dyDescent="0.3">
      <c r="A43" s="23">
        <v>42094</v>
      </c>
      <c r="B43" s="294">
        <v>3.2500000000000001E-2</v>
      </c>
      <c r="C43" s="22" t="s">
        <v>13</v>
      </c>
    </row>
    <row r="44" spans="1:4" x14ac:dyDescent="0.3">
      <c r="A44" s="23">
        <v>42185</v>
      </c>
      <c r="B44" s="294">
        <v>3.2500000000000001E-2</v>
      </c>
      <c r="C44" s="22" t="s">
        <v>13</v>
      </c>
    </row>
    <row r="45" spans="1:4" x14ac:dyDescent="0.3">
      <c r="A45" s="23">
        <v>42277</v>
      </c>
      <c r="B45" s="294">
        <v>3.2500000000000001E-2</v>
      </c>
      <c r="C45" s="22" t="s">
        <v>13</v>
      </c>
    </row>
    <row r="46" spans="1:4" x14ac:dyDescent="0.3">
      <c r="A46" s="23">
        <v>42369</v>
      </c>
      <c r="B46" s="294">
        <v>3.2500000000000001E-2</v>
      </c>
      <c r="C46" s="22" t="s">
        <v>13</v>
      </c>
    </row>
    <row r="47" spans="1:4" x14ac:dyDescent="0.3">
      <c r="A47" s="23">
        <v>42460</v>
      </c>
      <c r="B47" s="294">
        <v>3.2500000000000001E-2</v>
      </c>
      <c r="C47" s="22" t="s">
        <v>13</v>
      </c>
      <c r="D47" s="212"/>
    </row>
    <row r="48" spans="1:4" x14ac:dyDescent="0.3">
      <c r="A48" s="23">
        <v>42551</v>
      </c>
      <c r="B48" s="294">
        <v>3.4599999999999999E-2</v>
      </c>
      <c r="C48" s="22" t="s">
        <v>13</v>
      </c>
      <c r="D48" s="212"/>
    </row>
    <row r="49" spans="1:9" x14ac:dyDescent="0.3">
      <c r="A49" s="23">
        <v>42643</v>
      </c>
      <c r="B49" s="294">
        <v>3.5000000000000003E-2</v>
      </c>
      <c r="C49" s="22" t="s">
        <v>13</v>
      </c>
    </row>
    <row r="50" spans="1:9" x14ac:dyDescent="0.3">
      <c r="A50" s="23">
        <v>42735</v>
      </c>
      <c r="B50" s="294">
        <v>3.5000000000000003E-2</v>
      </c>
      <c r="C50" s="22" t="s">
        <v>13</v>
      </c>
    </row>
    <row r="51" spans="1:9" x14ac:dyDescent="0.3">
      <c r="A51" s="23">
        <v>42825</v>
      </c>
      <c r="B51" s="294">
        <v>3.5000000000000003E-2</v>
      </c>
      <c r="C51" s="22" t="s">
        <v>13</v>
      </c>
    </row>
    <row r="52" spans="1:9" x14ac:dyDescent="0.3">
      <c r="A52" s="23">
        <v>42916</v>
      </c>
      <c r="B52" s="294">
        <v>3.7100000000000001E-2</v>
      </c>
      <c r="C52" s="22" t="s">
        <v>13</v>
      </c>
    </row>
    <row r="53" spans="1:9" x14ac:dyDescent="0.3">
      <c r="A53" s="23">
        <v>43008</v>
      </c>
      <c r="B53" s="294">
        <v>3.9600000000000003E-2</v>
      </c>
      <c r="C53" s="22" t="s">
        <v>13</v>
      </c>
    </row>
    <row r="54" spans="1:9" x14ac:dyDescent="0.3">
      <c r="A54" s="23">
        <v>43100</v>
      </c>
      <c r="B54" s="294">
        <v>4.2099999999999999E-2</v>
      </c>
      <c r="C54" s="22" t="s">
        <v>13</v>
      </c>
    </row>
    <row r="55" spans="1:9" x14ac:dyDescent="0.3">
      <c r="A55" s="23">
        <v>43190</v>
      </c>
      <c r="B55" s="294">
        <v>4.2500000000000003E-2</v>
      </c>
      <c r="C55" s="22" t="s">
        <v>13</v>
      </c>
      <c r="D55" s="297"/>
    </row>
    <row r="56" spans="1:9" x14ac:dyDescent="0.3">
      <c r="A56" s="23">
        <v>43281</v>
      </c>
      <c r="B56" s="294">
        <v>4.4699999999999997E-2</v>
      </c>
      <c r="C56" s="22" t="s">
        <v>13</v>
      </c>
      <c r="D56" s="297"/>
    </row>
    <row r="57" spans="1:9" x14ac:dyDescent="0.3">
      <c r="A57" s="23">
        <v>43373</v>
      </c>
      <c r="B57" s="294">
        <v>4.6899999999999997E-2</v>
      </c>
      <c r="C57" s="22" t="s">
        <v>13</v>
      </c>
      <c r="D57" s="297"/>
    </row>
    <row r="58" spans="1:9" x14ac:dyDescent="0.3">
      <c r="A58" s="23">
        <v>43465</v>
      </c>
      <c r="B58" s="294">
        <v>4.9599999999999998E-2</v>
      </c>
      <c r="C58" s="22" t="s">
        <v>13</v>
      </c>
      <c r="D58" s="297"/>
    </row>
    <row r="59" spans="1:9" x14ac:dyDescent="0.3">
      <c r="A59" s="23">
        <v>43555</v>
      </c>
      <c r="B59" s="294">
        <v>5.1799999999999999E-2</v>
      </c>
      <c r="C59" s="22" t="s">
        <v>13</v>
      </c>
      <c r="D59" s="297"/>
      <c r="F59" s="301"/>
      <c r="G59" s="301"/>
      <c r="H59" s="301"/>
      <c r="I59" s="301"/>
    </row>
    <row r="60" spans="1:9" x14ac:dyDescent="0.3">
      <c r="A60" s="23">
        <v>43646</v>
      </c>
      <c r="B60" s="295">
        <v>5.45E-2</v>
      </c>
      <c r="C60" s="22" t="s">
        <v>13</v>
      </c>
      <c r="D60" s="297"/>
    </row>
    <row r="61" spans="1:9" x14ac:dyDescent="0.3">
      <c r="A61" s="23">
        <v>43738</v>
      </c>
      <c r="B61" s="295">
        <v>5.5E-2</v>
      </c>
      <c r="C61" s="22" t="s">
        <v>13</v>
      </c>
      <c r="D61" s="297"/>
    </row>
    <row r="62" spans="1:9" x14ac:dyDescent="0.3">
      <c r="A62" s="23">
        <v>43830</v>
      </c>
      <c r="B62" s="295">
        <v>5.4199999999999998E-2</v>
      </c>
      <c r="C62" s="22" t="s">
        <v>13</v>
      </c>
      <c r="D62" s="298"/>
    </row>
    <row r="63" spans="1:9" x14ac:dyDescent="0.3">
      <c r="A63" s="23">
        <v>43921</v>
      </c>
      <c r="B63" s="295">
        <v>4.9599999999999998E-2</v>
      </c>
      <c r="C63" s="22" t="s">
        <v>13</v>
      </c>
      <c r="D63" s="298"/>
    </row>
    <row r="64" spans="1:9" x14ac:dyDescent="0.3">
      <c r="A64" s="23">
        <v>44012</v>
      </c>
      <c r="B64" s="294">
        <v>4.7500000000000001E-2</v>
      </c>
      <c r="C64" s="22" t="s">
        <v>13</v>
      </c>
      <c r="D64" s="297"/>
    </row>
    <row r="65" spans="1:4" x14ac:dyDescent="0.3">
      <c r="A65" s="23">
        <v>44104</v>
      </c>
      <c r="B65" s="294">
        <v>3.4299999999999997E-2</v>
      </c>
      <c r="C65" s="22" t="s">
        <v>13</v>
      </c>
      <c r="D65" s="297"/>
    </row>
    <row r="66" spans="1:4" x14ac:dyDescent="0.3">
      <c r="A66" s="317">
        <v>44196</v>
      </c>
      <c r="B66" s="295">
        <v>3.2500000000000001E-2</v>
      </c>
      <c r="C66" s="318" t="s">
        <v>13</v>
      </c>
      <c r="D66" s="302"/>
    </row>
    <row r="67" spans="1:4" x14ac:dyDescent="0.3">
      <c r="A67" s="243">
        <v>44286</v>
      </c>
      <c r="B67" s="294">
        <v>3.2500000000000001E-2</v>
      </c>
      <c r="C67" s="22" t="s">
        <v>13</v>
      </c>
      <c r="D67" s="303"/>
    </row>
    <row r="68" spans="1:4" x14ac:dyDescent="0.3">
      <c r="A68" s="243">
        <v>44377</v>
      </c>
      <c r="B68" s="294">
        <v>3.2500000000000001E-2</v>
      </c>
      <c r="C68" s="22" t="s">
        <v>13</v>
      </c>
      <c r="D68" s="298"/>
    </row>
    <row r="69" spans="1:4" x14ac:dyDescent="0.3">
      <c r="A69" s="243">
        <v>44469</v>
      </c>
      <c r="B69" s="294">
        <v>3.5999999999999997E-2</v>
      </c>
      <c r="C69" s="22" t="s">
        <v>13</v>
      </c>
      <c r="D69" s="298"/>
    </row>
    <row r="70" spans="1:4" x14ac:dyDescent="0.3">
      <c r="A70" s="243">
        <v>44561</v>
      </c>
      <c r="B70" s="294">
        <v>3.2500000000000001E-2</v>
      </c>
      <c r="C70" s="22" t="s">
        <v>13</v>
      </c>
      <c r="D70" s="298"/>
    </row>
    <row r="71" spans="1:4" x14ac:dyDescent="0.3">
      <c r="A71" s="243">
        <v>44651</v>
      </c>
      <c r="B71" s="294">
        <v>3.2500000000000001E-2</v>
      </c>
      <c r="C71" s="22" t="s">
        <v>13</v>
      </c>
      <c r="D71" s="299"/>
    </row>
    <row r="72" spans="1:4" x14ac:dyDescent="0.3">
      <c r="A72" s="243">
        <v>44742</v>
      </c>
      <c r="B72" s="294">
        <v>3.2500000000000001E-2</v>
      </c>
      <c r="C72" s="22" t="s">
        <v>13</v>
      </c>
      <c r="D72" s="299"/>
    </row>
    <row r="73" spans="1:4" x14ac:dyDescent="0.3">
      <c r="A73" s="243">
        <v>44834</v>
      </c>
      <c r="B73" s="294">
        <v>3.5999999999999997E-2</v>
      </c>
      <c r="C73" s="22" t="s">
        <v>13</v>
      </c>
      <c r="D73" s="299"/>
    </row>
    <row r="74" spans="1:4" x14ac:dyDescent="0.3">
      <c r="A74" s="243">
        <v>44926</v>
      </c>
      <c r="B74" s="294">
        <v>4.9099999999999998E-2</v>
      </c>
      <c r="C74" s="22" t="s">
        <v>13</v>
      </c>
      <c r="D74" s="299"/>
    </row>
    <row r="75" spans="1:4" x14ac:dyDescent="0.3">
      <c r="A75" s="243">
        <v>45016</v>
      </c>
      <c r="B75" s="294">
        <v>6.3100000000000003E-2</v>
      </c>
      <c r="C75" s="22" t="s">
        <v>13</v>
      </c>
      <c r="D75" s="299"/>
    </row>
    <row r="76" spans="1:4" x14ac:dyDescent="0.3">
      <c r="A76" s="228">
        <v>45107</v>
      </c>
      <c r="B76" s="296">
        <v>7.4999999999999997E-2</v>
      </c>
      <c r="C76" s="21" t="s">
        <v>13</v>
      </c>
      <c r="D76" s="299"/>
    </row>
    <row r="77" spans="1:4" x14ac:dyDescent="0.3">
      <c r="A77" s="243">
        <v>45199</v>
      </c>
      <c r="B77" s="294">
        <f t="shared" ref="B77:B106" si="0">+B76</f>
        <v>7.4999999999999997E-2</v>
      </c>
      <c r="C77" s="22" t="s">
        <v>14</v>
      </c>
      <c r="D77" s="299"/>
    </row>
    <row r="78" spans="1:4" x14ac:dyDescent="0.3">
      <c r="A78" s="243">
        <v>45291</v>
      </c>
      <c r="B78" s="294">
        <f t="shared" si="0"/>
        <v>7.4999999999999997E-2</v>
      </c>
      <c r="C78" s="22" t="s">
        <v>14</v>
      </c>
      <c r="D78" s="299"/>
    </row>
    <row r="79" spans="1:4" x14ac:dyDescent="0.3">
      <c r="A79" s="243">
        <v>45382</v>
      </c>
      <c r="B79" s="294">
        <f t="shared" si="0"/>
        <v>7.4999999999999997E-2</v>
      </c>
      <c r="C79" s="22" t="s">
        <v>14</v>
      </c>
      <c r="D79" s="299"/>
    </row>
    <row r="80" spans="1:4" x14ac:dyDescent="0.3">
      <c r="A80" s="243">
        <v>45473</v>
      </c>
      <c r="B80" s="294">
        <f t="shared" si="0"/>
        <v>7.4999999999999997E-2</v>
      </c>
      <c r="C80" s="22" t="s">
        <v>14</v>
      </c>
      <c r="D80" s="299"/>
    </row>
    <row r="81" spans="1:4" x14ac:dyDescent="0.3">
      <c r="A81" s="243">
        <v>45565</v>
      </c>
      <c r="B81" s="294">
        <f t="shared" si="0"/>
        <v>7.4999999999999997E-2</v>
      </c>
      <c r="C81" s="22" t="s">
        <v>14</v>
      </c>
      <c r="D81" s="299"/>
    </row>
    <row r="82" spans="1:4" x14ac:dyDescent="0.3">
      <c r="A82" s="243">
        <v>45657</v>
      </c>
      <c r="B82" s="294">
        <f t="shared" si="0"/>
        <v>7.4999999999999997E-2</v>
      </c>
      <c r="C82" s="22" t="s">
        <v>14</v>
      </c>
      <c r="D82" s="299"/>
    </row>
    <row r="83" spans="1:4" x14ac:dyDescent="0.3">
      <c r="A83" s="243">
        <v>45747</v>
      </c>
      <c r="B83" s="294">
        <f t="shared" si="0"/>
        <v>7.4999999999999997E-2</v>
      </c>
      <c r="C83" s="22" t="s">
        <v>14</v>
      </c>
      <c r="D83" s="299"/>
    </row>
    <row r="84" spans="1:4" x14ac:dyDescent="0.3">
      <c r="A84" s="243">
        <v>45838</v>
      </c>
      <c r="B84" s="294">
        <f t="shared" si="0"/>
        <v>7.4999999999999997E-2</v>
      </c>
      <c r="C84" s="22" t="s">
        <v>14</v>
      </c>
      <c r="D84" s="299"/>
    </row>
    <row r="85" spans="1:4" x14ac:dyDescent="0.3">
      <c r="A85" s="243">
        <v>45930</v>
      </c>
      <c r="B85" s="294">
        <f t="shared" si="0"/>
        <v>7.4999999999999997E-2</v>
      </c>
      <c r="C85" s="22" t="s">
        <v>14</v>
      </c>
      <c r="D85" s="299"/>
    </row>
    <row r="86" spans="1:4" x14ac:dyDescent="0.3">
      <c r="A86" s="243">
        <v>46022</v>
      </c>
      <c r="B86" s="294">
        <f t="shared" si="0"/>
        <v>7.4999999999999997E-2</v>
      </c>
      <c r="C86" s="22" t="s">
        <v>14</v>
      </c>
      <c r="D86" s="299"/>
    </row>
    <row r="87" spans="1:4" x14ac:dyDescent="0.3">
      <c r="A87" s="243">
        <v>46112</v>
      </c>
      <c r="B87" s="294">
        <f t="shared" si="0"/>
        <v>7.4999999999999997E-2</v>
      </c>
      <c r="C87" s="22" t="s">
        <v>14</v>
      </c>
      <c r="D87" s="299"/>
    </row>
    <row r="88" spans="1:4" x14ac:dyDescent="0.3">
      <c r="A88" s="243">
        <v>46203</v>
      </c>
      <c r="B88" s="294">
        <f t="shared" si="0"/>
        <v>7.4999999999999997E-2</v>
      </c>
      <c r="C88" s="22" t="s">
        <v>14</v>
      </c>
      <c r="D88" s="299"/>
    </row>
    <row r="89" spans="1:4" x14ac:dyDescent="0.3">
      <c r="A89" s="243">
        <v>46295</v>
      </c>
      <c r="B89" s="294">
        <f t="shared" si="0"/>
        <v>7.4999999999999997E-2</v>
      </c>
      <c r="C89" s="22" t="s">
        <v>14</v>
      </c>
      <c r="D89" s="299"/>
    </row>
    <row r="90" spans="1:4" x14ac:dyDescent="0.3">
      <c r="A90" s="243">
        <v>46387</v>
      </c>
      <c r="B90" s="294">
        <f t="shared" si="0"/>
        <v>7.4999999999999997E-2</v>
      </c>
      <c r="C90" s="22" t="s">
        <v>14</v>
      </c>
      <c r="D90" s="299"/>
    </row>
    <row r="91" spans="1:4" x14ac:dyDescent="0.3">
      <c r="A91" s="243">
        <v>46477</v>
      </c>
      <c r="B91" s="294">
        <f t="shared" si="0"/>
        <v>7.4999999999999997E-2</v>
      </c>
      <c r="C91" s="22" t="s">
        <v>14</v>
      </c>
      <c r="D91" s="300"/>
    </row>
    <row r="92" spans="1:4" x14ac:dyDescent="0.3">
      <c r="A92" s="243">
        <v>46568</v>
      </c>
      <c r="B92" s="294">
        <f t="shared" si="0"/>
        <v>7.4999999999999997E-2</v>
      </c>
      <c r="C92" s="22" t="s">
        <v>14</v>
      </c>
      <c r="D92" s="300"/>
    </row>
    <row r="93" spans="1:4" x14ac:dyDescent="0.3">
      <c r="A93" s="243">
        <v>46660</v>
      </c>
      <c r="B93" s="294">
        <f t="shared" si="0"/>
        <v>7.4999999999999997E-2</v>
      </c>
      <c r="C93" s="22" t="s">
        <v>14</v>
      </c>
      <c r="D93" s="300"/>
    </row>
    <row r="94" spans="1:4" x14ac:dyDescent="0.3">
      <c r="A94" s="243">
        <v>46752</v>
      </c>
      <c r="B94" s="294">
        <f t="shared" si="0"/>
        <v>7.4999999999999997E-2</v>
      </c>
      <c r="C94" s="22" t="s">
        <v>14</v>
      </c>
      <c r="D94" s="300"/>
    </row>
    <row r="95" spans="1:4" x14ac:dyDescent="0.3">
      <c r="A95" s="243">
        <v>46843</v>
      </c>
      <c r="B95" s="294">
        <f t="shared" si="0"/>
        <v>7.4999999999999997E-2</v>
      </c>
      <c r="C95" s="22" t="s">
        <v>14</v>
      </c>
      <c r="D95" s="300"/>
    </row>
    <row r="96" spans="1:4" x14ac:dyDescent="0.3">
      <c r="A96" s="243">
        <v>46934</v>
      </c>
      <c r="B96" s="294">
        <f t="shared" si="0"/>
        <v>7.4999999999999997E-2</v>
      </c>
      <c r="C96" s="22" t="s">
        <v>14</v>
      </c>
      <c r="D96" s="300"/>
    </row>
    <row r="97" spans="1:4" x14ac:dyDescent="0.3">
      <c r="A97" s="243">
        <v>47026</v>
      </c>
      <c r="B97" s="294">
        <f t="shared" si="0"/>
        <v>7.4999999999999997E-2</v>
      </c>
      <c r="C97" s="22" t="s">
        <v>14</v>
      </c>
      <c r="D97" s="300"/>
    </row>
    <row r="98" spans="1:4" x14ac:dyDescent="0.3">
      <c r="A98" s="243">
        <v>47118</v>
      </c>
      <c r="B98" s="294">
        <f t="shared" si="0"/>
        <v>7.4999999999999997E-2</v>
      </c>
      <c r="C98" s="22" t="s">
        <v>14</v>
      </c>
      <c r="D98" s="300"/>
    </row>
    <row r="99" spans="1:4" x14ac:dyDescent="0.3">
      <c r="A99" s="243">
        <v>47208</v>
      </c>
      <c r="B99" s="294">
        <f t="shared" si="0"/>
        <v>7.4999999999999997E-2</v>
      </c>
      <c r="C99" s="22" t="s">
        <v>14</v>
      </c>
      <c r="D99" s="300"/>
    </row>
    <row r="100" spans="1:4" x14ac:dyDescent="0.3">
      <c r="A100" s="243">
        <v>47299</v>
      </c>
      <c r="B100" s="294">
        <f t="shared" si="0"/>
        <v>7.4999999999999997E-2</v>
      </c>
      <c r="C100" s="22" t="s">
        <v>14</v>
      </c>
      <c r="D100" s="300"/>
    </row>
    <row r="101" spans="1:4" x14ac:dyDescent="0.3">
      <c r="A101" s="243">
        <v>47391</v>
      </c>
      <c r="B101" s="294">
        <f t="shared" si="0"/>
        <v>7.4999999999999997E-2</v>
      </c>
      <c r="C101" s="22" t="s">
        <v>14</v>
      </c>
      <c r="D101" s="300"/>
    </row>
    <row r="102" spans="1:4" x14ac:dyDescent="0.3">
      <c r="A102" s="243">
        <v>47483</v>
      </c>
      <c r="B102" s="294">
        <f t="shared" si="0"/>
        <v>7.4999999999999997E-2</v>
      </c>
      <c r="C102" s="22" t="s">
        <v>14</v>
      </c>
      <c r="D102" s="300"/>
    </row>
    <row r="103" spans="1:4" x14ac:dyDescent="0.3">
      <c r="A103" s="243">
        <v>47573</v>
      </c>
      <c r="B103" s="294">
        <f t="shared" si="0"/>
        <v>7.4999999999999997E-2</v>
      </c>
      <c r="C103" s="22" t="s">
        <v>14</v>
      </c>
      <c r="D103" s="300"/>
    </row>
    <row r="104" spans="1:4" x14ac:dyDescent="0.3">
      <c r="A104" s="243">
        <v>47664</v>
      </c>
      <c r="B104" s="294">
        <f t="shared" si="0"/>
        <v>7.4999999999999997E-2</v>
      </c>
      <c r="C104" s="22" t="s">
        <v>14</v>
      </c>
      <c r="D104" s="300"/>
    </row>
    <row r="105" spans="1:4" x14ac:dyDescent="0.3">
      <c r="A105" s="243">
        <v>47756</v>
      </c>
      <c r="B105" s="294">
        <f t="shared" si="0"/>
        <v>7.4999999999999997E-2</v>
      </c>
      <c r="C105" s="22" t="s">
        <v>14</v>
      </c>
      <c r="D105" s="300"/>
    </row>
    <row r="106" spans="1:4" x14ac:dyDescent="0.3">
      <c r="A106" s="243">
        <v>47848</v>
      </c>
      <c r="B106" s="294">
        <f t="shared" si="0"/>
        <v>7.4999999999999997E-2</v>
      </c>
      <c r="C106" s="22" t="s">
        <v>14</v>
      </c>
      <c r="D106" s="300"/>
    </row>
  </sheetData>
  <autoFilter ref="A2:C2" xr:uid="{00000000-0009-0000-0000-000000000000}"/>
  <mergeCells count="1">
    <mergeCell ref="A1:C1"/>
  </mergeCells>
  <printOptions horizontalCentered="1"/>
  <pageMargins left="0.7" right="0.7" top="0.75" bottom="0.75" header="0.3" footer="0.3"/>
  <pageSetup scale="91" orientation="portrait" r:id="rId1"/>
  <headerFooter>
    <oddHeader>&amp;RTO2024 Draft Annual Update
Attachment 4
WP- Schedule 22 NUCs
Page &amp;P of &amp;N</oddHeader>
    <oddFooter>&amp;R&amp;A</oddFooter>
  </headerFooter>
  <rowBreaks count="1" manualBreakCount="1">
    <brk id="55" max="2"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dministrator xmlns="bcdcb4ef-2a63-4fbc-a4dd-478e4c906a22" xsi:nil="true"/>
    <TaxCatchAll xmlns="e45da448-bf9c-43e8-8676-7e88d583ded9" xsi:nil="true"/>
    <lcf76f155ced4ddcb4097134ff3c332f xmlns="bcdcb4ef-2a63-4fbc-a4dd-478e4c906a2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EDC819937327FD49821C5FF17DF1F8A4" ma:contentTypeVersion="20" ma:contentTypeDescription="Create a new document." ma:contentTypeScope="" ma:versionID="aff6a13914796e969d5f3b4769023dff">
  <xsd:schema xmlns:xsd="http://www.w3.org/2001/XMLSchema" xmlns:xs="http://www.w3.org/2001/XMLSchema" xmlns:p="http://schemas.microsoft.com/office/2006/metadata/properties" xmlns:ns2="d44185f1-4979-42bd-8c59-e60b27e075a8" xmlns:ns3="bcdcb4ef-2a63-4fbc-a4dd-478e4c906a22" xmlns:ns4="e45da448-bf9c-43e8-8676-7e88d583ded9" targetNamespace="http://schemas.microsoft.com/office/2006/metadata/properties" ma:root="true" ma:fieldsID="cca136714b3a9c7ef4cd9b80489c3e4d" ns2:_="" ns3:_="" ns4:_="">
    <xsd:import namespace="d44185f1-4979-42bd-8c59-e60b27e075a8"/>
    <xsd:import namespace="bcdcb4ef-2a63-4fbc-a4dd-478e4c906a22"/>
    <xsd:import namespace="e45da448-bf9c-43e8-8676-7e88d583ded9"/>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DateTaken" minOccurs="0"/>
                <xsd:element ref="ns3:MediaServiceGenerationTime" minOccurs="0"/>
                <xsd:element ref="ns3:MediaServiceEventHashCode" minOccurs="0"/>
                <xsd:element ref="ns3:MediaServiceLocation" minOccurs="0"/>
                <xsd:element ref="ns3:Administrator" minOccurs="0"/>
                <xsd:element ref="ns3:MediaLengthInSeconds" minOccurs="0"/>
                <xsd:element ref="ns3: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44185f1-4979-42bd-8c59-e60b27e075a8"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LastSharedByUser" ma:index="10" nillable="true" ma:displayName="Last Shared By User" ma:description="" ma:internalName="LastSharedByUser" ma:readOnly="true">
      <xsd:simpleType>
        <xsd:restriction base="dms:Note">
          <xsd:maxLength value="255"/>
        </xsd:restriction>
      </xsd:simpleType>
    </xsd:element>
    <xsd:element name="LastSharedByTime" ma:index="11" nillable="true" ma:displayName="Last Shared By Time"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bcdcb4ef-2a63-4fbc-a4dd-478e4c906a22"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Location" ma:index="21" nillable="true" ma:displayName="Location" ma:internalName="MediaServiceLocation" ma:readOnly="true">
      <xsd:simpleType>
        <xsd:restriction base="dms:Text"/>
      </xsd:simpleType>
    </xsd:element>
    <xsd:element name="Administrator" ma:index="22" nillable="true" ma:displayName="Administrator" ma:description="Content Administrator" ma:internalName="Administrator">
      <xsd:simpleType>
        <xsd:restriction base="dms:Text">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1da7e81d-6ea8-45c5-b51f-f6fb8dd5843f"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45da448-bf9c-43e8-8676-7e88d583ded9" elementFormDefault="qualified">
    <xsd:import namespace="http://schemas.microsoft.com/office/2006/documentManagement/types"/>
    <xsd:import namespace="http://schemas.microsoft.com/office/infopath/2007/PartnerControls"/>
    <xsd:element name="TaxCatchAll" ma:index="26" nillable="true" ma:displayName="Taxonomy Catch All Column" ma:hidden="true" ma:list="{bcffef7d-157d-484e-a38c-db4bf8cb7726}" ma:internalName="TaxCatchAll" ma:showField="CatchAllData" ma:web="bdc1ed16-7d77-483b-8fa3-f92c3a526d3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0B6991-F798-4CEF-A4E9-84EAA38810C7}">
  <ds:schemaRefs>
    <ds:schemaRef ds:uri="http://schemas.microsoft.com/office/2006/documentManagement/types"/>
    <ds:schemaRef ds:uri="d44185f1-4979-42bd-8c59-e60b27e075a8"/>
    <ds:schemaRef ds:uri="e45da448-bf9c-43e8-8676-7e88d583ded9"/>
    <ds:schemaRef ds:uri="http://purl.org/dc/elements/1.1/"/>
    <ds:schemaRef ds:uri="http://schemas.microsoft.com/office/2006/metadata/properties"/>
    <ds:schemaRef ds:uri="http://purl.org/dc/terms/"/>
    <ds:schemaRef ds:uri="http://schemas.microsoft.com/office/infopath/2007/PartnerControls"/>
    <ds:schemaRef ds:uri="http://schemas.openxmlformats.org/package/2006/metadata/core-properties"/>
    <ds:schemaRef ds:uri="bcdcb4ef-2a63-4fbc-a4dd-478e4c906a22"/>
    <ds:schemaRef ds:uri="http://www.w3.org/XML/1998/namespace"/>
    <ds:schemaRef ds:uri="http://purl.org/dc/dcmitype/"/>
  </ds:schemaRefs>
</ds:datastoreItem>
</file>

<file path=customXml/itemProps2.xml><?xml version="1.0" encoding="utf-8"?>
<ds:datastoreItem xmlns:ds="http://schemas.openxmlformats.org/officeDocument/2006/customXml" ds:itemID="{1CDBED8F-8F07-400C-85E4-4797595AFC72}">
  <ds:schemaRefs>
    <ds:schemaRef ds:uri="http://schemas.microsoft.com/sharepoint/v3/contenttype/forms"/>
  </ds:schemaRefs>
</ds:datastoreItem>
</file>

<file path=customXml/itemProps3.xml><?xml version="1.0" encoding="utf-8"?>
<ds:datastoreItem xmlns:ds="http://schemas.openxmlformats.org/officeDocument/2006/customXml" ds:itemID="{F5F90CAC-B9A9-4830-B662-A426153306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44185f1-4979-42bd-8c59-e60b27e075a8"/>
    <ds:schemaRef ds:uri="bcdcb4ef-2a63-4fbc-a4dd-478e4c906a22"/>
    <ds:schemaRef ds:uri="e45da448-bf9c-43e8-8676-7e88d583ded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44</vt:i4>
      </vt:variant>
    </vt:vector>
  </HeadingPairs>
  <TitlesOfParts>
    <vt:vector size="70" baseType="lpstr">
      <vt:lpstr>2022 Summary</vt:lpstr>
      <vt:lpstr>2021 Summary</vt:lpstr>
      <vt:lpstr>TOT211</vt:lpstr>
      <vt:lpstr>TOT223</vt:lpstr>
      <vt:lpstr>TOT276 (Phase 1)</vt:lpstr>
      <vt:lpstr>TOT276 (Phase 2)</vt:lpstr>
      <vt:lpstr>TOT276 (Phase 3&amp;4)</vt:lpstr>
      <vt:lpstr>TOT321</vt:lpstr>
      <vt:lpstr>TOT381</vt:lpstr>
      <vt:lpstr>TOT411 (Phase 1&amp;2)</vt:lpstr>
      <vt:lpstr>TOT411 (Phase 3-5)</vt:lpstr>
      <vt:lpstr>TOT486</vt:lpstr>
      <vt:lpstr>TOT494-True Up</vt:lpstr>
      <vt:lpstr>TOT497-True Up</vt:lpstr>
      <vt:lpstr>TOT544</vt:lpstr>
      <vt:lpstr>TOT545</vt:lpstr>
      <vt:lpstr>TOT573</vt:lpstr>
      <vt:lpstr>TOT581</vt:lpstr>
      <vt:lpstr>TOT585 (Phase 1&amp;2)</vt:lpstr>
      <vt:lpstr>TOT585 (Phase 3)</vt:lpstr>
      <vt:lpstr>TOT672 (part1)</vt:lpstr>
      <vt:lpstr>TOT679-True Up</vt:lpstr>
      <vt:lpstr>TOT764</vt:lpstr>
      <vt:lpstr>TOT847</vt:lpstr>
      <vt:lpstr>TOT849 (200MW)</vt:lpstr>
      <vt:lpstr>FERC Interest Rate</vt:lpstr>
      <vt:lpstr>'2021 Summary'!Print_Area</vt:lpstr>
      <vt:lpstr>'2022 Summary'!Print_Area</vt:lpstr>
      <vt:lpstr>'FERC Interest Rate'!Print_Area</vt:lpstr>
      <vt:lpstr>'TOT211'!Print_Area</vt:lpstr>
      <vt:lpstr>'TOT223'!Print_Area</vt:lpstr>
      <vt:lpstr>'TOT276 (Phase 1)'!Print_Area</vt:lpstr>
      <vt:lpstr>'TOT276 (Phase 2)'!Print_Area</vt:lpstr>
      <vt:lpstr>'TOT276 (Phase 3&amp;4)'!Print_Area</vt:lpstr>
      <vt:lpstr>'TOT321'!Print_Area</vt:lpstr>
      <vt:lpstr>'TOT381'!Print_Area</vt:lpstr>
      <vt:lpstr>'TOT411 (Phase 1&amp;2)'!Print_Area</vt:lpstr>
      <vt:lpstr>'TOT494-True Up'!Print_Area</vt:lpstr>
      <vt:lpstr>'TOT497-True Up'!Print_Area</vt:lpstr>
      <vt:lpstr>'TOT544'!Print_Area</vt:lpstr>
      <vt:lpstr>'TOT545'!Print_Area</vt:lpstr>
      <vt:lpstr>'TOT573'!Print_Area</vt:lpstr>
      <vt:lpstr>'TOT581'!Print_Area</vt:lpstr>
      <vt:lpstr>'TOT585 (Phase 1&amp;2)'!Print_Area</vt:lpstr>
      <vt:lpstr>'TOT585 (Phase 3)'!Print_Area</vt:lpstr>
      <vt:lpstr>'TOT672 (part1)'!Print_Area</vt:lpstr>
      <vt:lpstr>'TOT764'!Print_Area</vt:lpstr>
      <vt:lpstr>'TOT849 (200MW)'!Print_Area</vt:lpstr>
      <vt:lpstr>'2021 Summary'!Print_Titles</vt:lpstr>
      <vt:lpstr>'FERC Interest Rate'!Print_Titles</vt:lpstr>
      <vt:lpstr>'TOT211'!Print_Titles</vt:lpstr>
      <vt:lpstr>'TOT223'!Print_Titles</vt:lpstr>
      <vt:lpstr>'TOT276 (Phase 1)'!Print_Titles</vt:lpstr>
      <vt:lpstr>'TOT276 (Phase 2)'!Print_Titles</vt:lpstr>
      <vt:lpstr>'TOT276 (Phase 3&amp;4)'!Print_Titles</vt:lpstr>
      <vt:lpstr>'TOT381'!Print_Titles</vt:lpstr>
      <vt:lpstr>'TOT411 (Phase 1&amp;2)'!Print_Titles</vt:lpstr>
      <vt:lpstr>'TOT494-True Up'!Print_Titles</vt:lpstr>
      <vt:lpstr>'TOT497-True Up'!Print_Titles</vt:lpstr>
      <vt:lpstr>'TOT544'!Print_Titles</vt:lpstr>
      <vt:lpstr>'TOT545'!Print_Titles</vt:lpstr>
      <vt:lpstr>'TOT573'!Print_Titles</vt:lpstr>
      <vt:lpstr>'TOT581'!Print_Titles</vt:lpstr>
      <vt:lpstr>'TOT585 (Phase 1&amp;2)'!Print_Titles</vt:lpstr>
      <vt:lpstr>'TOT585 (Phase 3)'!Print_Titles</vt:lpstr>
      <vt:lpstr>'TOT672 (part1)'!Print_Titles</vt:lpstr>
      <vt:lpstr>'TOT679-True Up'!Print_Titles</vt:lpstr>
      <vt:lpstr>'TOT764'!Print_Titles</vt:lpstr>
      <vt:lpstr>'TOT847'!Print_Titles</vt:lpstr>
      <vt:lpstr>'TOT849 (200MW)'!Print_Titles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Jee Kim</cp:lastModifiedBy>
  <cp:lastPrinted>2023-06-12T23:16:54Z</cp:lastPrinted>
  <dcterms:created xsi:type="dcterms:W3CDTF">2006-03-16T23:48:07Z</dcterms:created>
  <dcterms:modified xsi:type="dcterms:W3CDTF">2023-06-13T16:10:36Z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0x010100EDC819937327FD49821C5FF17DF1F8A4</vt:lpwstr>
  </property>
  <property fmtid="{D5CDD505-2E9C-101B-9397-08002B2CF9AE}" pid="3" name="MediaServiceImageTags">
    <vt:lpwstr/>
  </property>
</Properties>
</file>